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harts/chart1.xml" ContentType="application/vnd.openxmlformats-officedocument.drawingml.chart+xml"/>
  <Override PartName="/xl/drawings/drawing5.xml" ContentType="application/vnd.openxmlformats-officedocument.drawingml.chartshapes+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harts/chart2.xml" ContentType="application/vnd.openxmlformats-officedocument.drawingml.chart+xml"/>
  <Override PartName="/xl/drawings/drawing9.xml" ContentType="application/vnd.openxmlformats-officedocument.drawing+xml"/>
  <Override PartName="/xl/charts/chart3.xml" ContentType="application/vnd.openxmlformats-officedocument.drawingml.chart+xml"/>
  <Override PartName="/xl/drawings/drawing10.xml" ContentType="application/vnd.openxmlformats-officedocument.drawing+xml"/>
  <Override PartName="/xl/charts/chart4.xml" ContentType="application/vnd.openxmlformats-officedocument.drawingml.chart+xml"/>
  <Override PartName="/xl/drawings/drawing11.xml" ContentType="application/vnd.openxmlformats-officedocument.drawing+xml"/>
  <Override PartName="/xl/charts/chart5.xml" ContentType="application/vnd.openxmlformats-officedocument.drawingml.chart+xml"/>
  <Override PartName="/xl/drawings/drawing12.xml" ContentType="application/vnd.openxmlformats-officedocument.drawing+xml"/>
  <Override PartName="/xl/charts/chart6.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725"/>
  <workbookPr/>
  <mc:AlternateContent xmlns:mc="http://schemas.openxmlformats.org/markup-compatibility/2006">
    <mc:Choice Requires="x15">
      <x15ac:absPath xmlns:x15ac="http://schemas.microsoft.com/office/spreadsheetml/2010/11/ac" url="\\10.1.81.17\市町村課nas\03　財政\31その他（財政関係）\25 財政状況資料集…旧財政比較分析表等\R8(令和6年度決算分)\01 財政状況資料集作成（1回目）\04 市町村等→県\09 陸前高田市（0312）●〇\"/>
    </mc:Choice>
  </mc:AlternateContent>
  <xr:revisionPtr revIDLastSave="0" documentId="13_ncr:1_{4B2F97B0-6CD4-41CE-B83B-7A4966AC7C62}" xr6:coauthVersionLast="47" xr6:coauthVersionMax="47" xr10:uidLastSave="{00000000-0000-0000-0000-000000000000}"/>
  <bookViews>
    <workbookView xWindow="-28920" yWindow="30" windowWidth="29040" windowHeight="15720" xr2:uid="{00000000-000D-0000-FFFF-FFFF00000000}"/>
  </bookViews>
  <sheets>
    <sheet name="総括表" sheetId="10" r:id="rId1"/>
    <sheet name="普通会計の状況" sheetId="11" r:id="rId2"/>
    <sheet name="各会計、関係団体の財政状況及び健全化判断比率" sheetId="12" r:id="rId3"/>
    <sheet name="財政比較分析表" sheetId="13" r:id="rId4"/>
    <sheet name="経常経費分析表（経常収支比率の分析）" sheetId="14" r:id="rId5"/>
    <sheet name="経常経費分析表（人件費・公債費・普通建設事業費の分析）" sheetId="15" r:id="rId6"/>
    <sheet name="性質別歳出決算分析表（住民一人当たりのコスト）" sheetId="16" r:id="rId7"/>
    <sheet name="目的別歳出決算分析表（住民一人当たりのコスト）" sheetId="17" r:id="rId8"/>
    <sheet name="実質収支比率等に係る経年分析" sheetId="4" r:id="rId9"/>
    <sheet name="連結実質赤字比率に係る赤字・黒字の構成分析" sheetId="5" r:id="rId10"/>
    <sheet name="実質公債費比率（分子）の構造" sheetId="6" r:id="rId11"/>
    <sheet name="将来負担比率（分子）の構造" sheetId="7" r:id="rId12"/>
    <sheet name="基金残高に係る経年分析" sheetId="8" r:id="rId13"/>
    <sheet name="データシート" sheetId="9" state="hidden" r:id="rId14"/>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74" i="9" l="1"/>
  <c r="C74" i="9"/>
  <c r="B74" i="9"/>
  <c r="D73" i="9"/>
  <c r="C73" i="9"/>
  <c r="B73" i="9"/>
  <c r="D72" i="9"/>
  <c r="C72" i="9"/>
  <c r="B72" i="9"/>
  <c r="D71" i="9"/>
  <c r="C71" i="9"/>
  <c r="B71" i="9"/>
  <c r="P67" i="9"/>
  <c r="O67" i="9"/>
  <c r="N67" i="9"/>
  <c r="M67" i="9"/>
  <c r="L67" i="9"/>
  <c r="K67" i="9"/>
  <c r="J67" i="9"/>
  <c r="I67" i="9"/>
  <c r="H67" i="9"/>
  <c r="G67" i="9"/>
  <c r="F67" i="9"/>
  <c r="E67" i="9"/>
  <c r="D67" i="9"/>
  <c r="C67" i="9"/>
  <c r="B67" i="9"/>
  <c r="N66" i="9"/>
  <c r="K66" i="9"/>
  <c r="H66" i="9"/>
  <c r="E66" i="9"/>
  <c r="B66" i="9"/>
  <c r="N65" i="9"/>
  <c r="K65" i="9"/>
  <c r="H65" i="9"/>
  <c r="E65" i="9"/>
  <c r="B65" i="9"/>
  <c r="N64" i="9"/>
  <c r="K64" i="9"/>
  <c r="H64" i="9"/>
  <c r="E64" i="9"/>
  <c r="B64" i="9"/>
  <c r="N63" i="9"/>
  <c r="K63" i="9"/>
  <c r="H63" i="9"/>
  <c r="E63" i="9"/>
  <c r="B63" i="9"/>
  <c r="N62" i="9"/>
  <c r="K62" i="9"/>
  <c r="H62" i="9"/>
  <c r="E62" i="9"/>
  <c r="B62" i="9"/>
  <c r="N61" i="9"/>
  <c r="K61" i="9"/>
  <c r="H61" i="9"/>
  <c r="E61" i="9"/>
  <c r="B61" i="9"/>
  <c r="N60" i="9"/>
  <c r="K60" i="9"/>
  <c r="H60" i="9"/>
  <c r="E60" i="9"/>
  <c r="B60" i="9"/>
  <c r="N59" i="9"/>
  <c r="K59" i="9"/>
  <c r="H59" i="9"/>
  <c r="E59" i="9"/>
  <c r="B59" i="9"/>
  <c r="P58" i="9"/>
  <c r="M58" i="9"/>
  <c r="J58" i="9"/>
  <c r="G58" i="9"/>
  <c r="D58" i="9"/>
  <c r="P57" i="9"/>
  <c r="M57" i="9"/>
  <c r="J57" i="9"/>
  <c r="G57" i="9"/>
  <c r="D57" i="9"/>
  <c r="P56" i="9"/>
  <c r="M56" i="9"/>
  <c r="J56" i="9"/>
  <c r="G56" i="9"/>
  <c r="D56" i="9"/>
  <c r="N54" i="9"/>
  <c r="K54" i="9"/>
  <c r="H54" i="9"/>
  <c r="E54" i="9"/>
  <c r="B54" i="9"/>
  <c r="P50" i="9"/>
  <c r="O50" i="9"/>
  <c r="N50" i="9"/>
  <c r="M50" i="9"/>
  <c r="L50" i="9"/>
  <c r="K50" i="9"/>
  <c r="J50" i="9"/>
  <c r="I50" i="9"/>
  <c r="H50" i="9"/>
  <c r="G50" i="9"/>
  <c r="F50" i="9"/>
  <c r="E50" i="9"/>
  <c r="D50" i="9"/>
  <c r="C50" i="9"/>
  <c r="B50" i="9"/>
  <c r="N49" i="9"/>
  <c r="K49" i="9"/>
  <c r="H49" i="9"/>
  <c r="E49" i="9"/>
  <c r="B49" i="9"/>
  <c r="N48" i="9"/>
  <c r="K48" i="9"/>
  <c r="H48" i="9"/>
  <c r="E48" i="9"/>
  <c r="B48" i="9"/>
  <c r="N47" i="9"/>
  <c r="K47" i="9"/>
  <c r="H47" i="9"/>
  <c r="E47" i="9"/>
  <c r="B47" i="9"/>
  <c r="N46" i="9"/>
  <c r="K46" i="9"/>
  <c r="H46" i="9"/>
  <c r="E46" i="9"/>
  <c r="B46" i="9"/>
  <c r="N45" i="9"/>
  <c r="K45" i="9"/>
  <c r="H45" i="9"/>
  <c r="E45" i="9"/>
  <c r="B45" i="9"/>
  <c r="N44" i="9"/>
  <c r="K44" i="9"/>
  <c r="H44" i="9"/>
  <c r="E44" i="9"/>
  <c r="B44" i="9"/>
  <c r="N43" i="9"/>
  <c r="K43" i="9"/>
  <c r="H43" i="9"/>
  <c r="E43" i="9"/>
  <c r="B43" i="9"/>
  <c r="P42" i="9"/>
  <c r="M42" i="9"/>
  <c r="J42" i="9"/>
  <c r="G42" i="9"/>
  <c r="D42" i="9"/>
  <c r="N40" i="9"/>
  <c r="K40" i="9"/>
  <c r="H40" i="9"/>
  <c r="E40" i="9"/>
  <c r="B40" i="9"/>
  <c r="K36" i="9"/>
  <c r="J36" i="9"/>
  <c r="I36" i="9"/>
  <c r="H36" i="9"/>
  <c r="G36" i="9"/>
  <c r="F36" i="9"/>
  <c r="E36" i="9"/>
  <c r="D36" i="9"/>
  <c r="C36" i="9"/>
  <c r="B36" i="9"/>
  <c r="A36" i="9"/>
  <c r="K35" i="9"/>
  <c r="J35" i="9"/>
  <c r="I35" i="9"/>
  <c r="H35" i="9"/>
  <c r="G35" i="9"/>
  <c r="F35" i="9"/>
  <c r="E35" i="9"/>
  <c r="D35" i="9"/>
  <c r="C35" i="9"/>
  <c r="B35" i="9"/>
  <c r="A35" i="9"/>
  <c r="K34" i="9"/>
  <c r="J34" i="9"/>
  <c r="I34" i="9"/>
  <c r="H34" i="9"/>
  <c r="G34" i="9"/>
  <c r="F34" i="9"/>
  <c r="E34" i="9"/>
  <c r="D34" i="9"/>
  <c r="C34" i="9"/>
  <c r="B34" i="9"/>
  <c r="A34" i="9"/>
  <c r="K33" i="9"/>
  <c r="J33" i="9"/>
  <c r="I33" i="9"/>
  <c r="H33" i="9"/>
  <c r="G33" i="9"/>
  <c r="F33" i="9"/>
  <c r="E33" i="9"/>
  <c r="D33" i="9"/>
  <c r="C33" i="9"/>
  <c r="B33" i="9"/>
  <c r="A33" i="9"/>
  <c r="K32" i="9"/>
  <c r="J32" i="9"/>
  <c r="I32" i="9"/>
  <c r="H32" i="9"/>
  <c r="G32" i="9"/>
  <c r="F32" i="9"/>
  <c r="E32" i="9"/>
  <c r="D32" i="9"/>
  <c r="C32" i="9"/>
  <c r="B32" i="9"/>
  <c r="A32" i="9"/>
  <c r="K31" i="9"/>
  <c r="J31" i="9"/>
  <c r="I31" i="9"/>
  <c r="H31" i="9"/>
  <c r="G31" i="9"/>
  <c r="F31" i="9"/>
  <c r="E31" i="9"/>
  <c r="D31" i="9"/>
  <c r="C31" i="9"/>
  <c r="B31" i="9"/>
  <c r="A31" i="9"/>
  <c r="K30" i="9"/>
  <c r="J30" i="9"/>
  <c r="I30" i="9"/>
  <c r="H30" i="9"/>
  <c r="G30" i="9"/>
  <c r="F30" i="9"/>
  <c r="E30" i="9"/>
  <c r="D30" i="9"/>
  <c r="C30" i="9"/>
  <c r="B30" i="9"/>
  <c r="A30" i="9"/>
  <c r="K29" i="9"/>
  <c r="J29" i="9"/>
  <c r="I29" i="9"/>
  <c r="H29" i="9"/>
  <c r="G29" i="9"/>
  <c r="F29" i="9"/>
  <c r="E29" i="9"/>
  <c r="D29" i="9"/>
  <c r="C29" i="9"/>
  <c r="B29" i="9"/>
  <c r="A29" i="9"/>
  <c r="K28" i="9"/>
  <c r="J28" i="9"/>
  <c r="I28" i="9"/>
  <c r="H28" i="9"/>
  <c r="G28" i="9"/>
  <c r="F28" i="9"/>
  <c r="E28" i="9"/>
  <c r="D28" i="9"/>
  <c r="C28" i="9"/>
  <c r="B28" i="9"/>
  <c r="A28" i="9"/>
  <c r="K27" i="9"/>
  <c r="J27" i="9"/>
  <c r="I27" i="9"/>
  <c r="H27" i="9"/>
  <c r="G27" i="9"/>
  <c r="F27" i="9"/>
  <c r="E27" i="9"/>
  <c r="D27" i="9"/>
  <c r="C27" i="9"/>
  <c r="B27" i="9"/>
  <c r="A27" i="9"/>
  <c r="J25" i="9"/>
  <c r="H25" i="9"/>
  <c r="F25" i="9"/>
  <c r="D25" i="9"/>
  <c r="B25" i="9"/>
  <c r="F21" i="9"/>
  <c r="E21" i="9"/>
  <c r="D21" i="9"/>
  <c r="C21" i="9"/>
  <c r="B21" i="9"/>
  <c r="F20" i="9"/>
  <c r="E20" i="9"/>
  <c r="D20" i="9"/>
  <c r="C20" i="9"/>
  <c r="B20" i="9"/>
  <c r="F19" i="9"/>
  <c r="E19" i="9"/>
  <c r="D19" i="9"/>
  <c r="C19" i="9"/>
  <c r="B19" i="9"/>
  <c r="F18" i="9"/>
  <c r="E18" i="9"/>
  <c r="D18" i="9"/>
  <c r="C18" i="9"/>
  <c r="B18" i="9"/>
  <c r="DG43" i="10"/>
  <c r="CQ43" i="10"/>
  <c r="CO43" i="10"/>
  <c r="BY43" i="10"/>
  <c r="BW43" i="10"/>
  <c r="BE43" i="10"/>
  <c r="AM43" i="10"/>
  <c r="U43" i="10"/>
  <c r="E43" i="10"/>
  <c r="C43" i="10" s="1"/>
  <c r="DG42" i="10"/>
  <c r="CQ42" i="10"/>
  <c r="CO42" i="10"/>
  <c r="BY42" i="10"/>
  <c r="BW42" i="10"/>
  <c r="BE42" i="10"/>
  <c r="AM42" i="10"/>
  <c r="U42" i="10"/>
  <c r="E42" i="10"/>
  <c r="C42" i="10"/>
  <c r="DG41" i="10"/>
  <c r="CQ41" i="10"/>
  <c r="CO41" i="10"/>
  <c r="BY41" i="10"/>
  <c r="BW41" i="10"/>
  <c r="BE41" i="10"/>
  <c r="AM41" i="10"/>
  <c r="U41" i="10"/>
  <c r="E41" i="10"/>
  <c r="C41" i="10" s="1"/>
  <c r="DG40" i="10"/>
  <c r="CQ40" i="10"/>
  <c r="CO40" i="10"/>
  <c r="BY40" i="10"/>
  <c r="BE40" i="10"/>
  <c r="AM40" i="10"/>
  <c r="U40" i="10"/>
  <c r="E40" i="10"/>
  <c r="C40" i="10" s="1"/>
  <c r="DG39" i="10"/>
  <c r="CQ39" i="10"/>
  <c r="CO39" i="10"/>
  <c r="BY39" i="10"/>
  <c r="BE39" i="10"/>
  <c r="AM39" i="10"/>
  <c r="U39" i="10"/>
  <c r="E39" i="10"/>
  <c r="C39" i="10"/>
  <c r="DG38" i="10"/>
  <c r="CQ38" i="10"/>
  <c r="CO38" i="10"/>
  <c r="BY38" i="10"/>
  <c r="BE38" i="10"/>
  <c r="AM38" i="10"/>
  <c r="W38" i="10"/>
  <c r="E38" i="10"/>
  <c r="C38" i="10"/>
  <c r="DG37" i="10"/>
  <c r="CQ37" i="10"/>
  <c r="CO37" i="10" s="1"/>
  <c r="BY37" i="10"/>
  <c r="BE37" i="10"/>
  <c r="AM37" i="10"/>
  <c r="W37" i="10"/>
  <c r="E37" i="10"/>
  <c r="C37" i="10" s="1"/>
  <c r="DG36" i="10"/>
  <c r="CQ36" i="10"/>
  <c r="BY36" i="10"/>
  <c r="BE36" i="10"/>
  <c r="AM36" i="10"/>
  <c r="W36" i="10"/>
  <c r="E36" i="10"/>
  <c r="C36" i="10"/>
  <c r="DG35" i="10"/>
  <c r="CQ35" i="10"/>
  <c r="BY35" i="10"/>
  <c r="BE35" i="10"/>
  <c r="AO35" i="10"/>
  <c r="W35" i="10"/>
  <c r="E35" i="10"/>
  <c r="C35" i="10"/>
  <c r="DG34" i="10"/>
  <c r="CQ34" i="10"/>
  <c r="BY34" i="10"/>
  <c r="BE34" i="10"/>
  <c r="AO34" i="10"/>
  <c r="W34" i="10"/>
  <c r="E34" i="10"/>
  <c r="C34" i="10"/>
  <c r="U34" i="10" l="1"/>
  <c r="U35" i="10" s="1"/>
  <c r="U36" i="10" s="1"/>
  <c r="U37" i="10" s="1"/>
  <c r="U38" i="10" l="1"/>
  <c r="AM34" i="10"/>
  <c r="AM35" i="10" s="1"/>
  <c r="BW34" i="10"/>
  <c r="BW35" i="10" s="1"/>
  <c r="BW36" i="10" s="1"/>
  <c r="BW37" i="10" s="1"/>
  <c r="BW38" i="10" s="1"/>
  <c r="BW39" i="10" s="1"/>
  <c r="BW40" i="10" s="1"/>
  <c r="CO34" i="10" l="1"/>
  <c r="CO35" i="10" s="1"/>
  <c r="CO36" i="10" s="1"/>
</calcChain>
</file>

<file path=xl/sharedStrings.xml><?xml version="1.0" encoding="utf-8"?>
<sst xmlns="http://schemas.openxmlformats.org/spreadsheetml/2006/main" count="1079" uniqueCount="539">
  <si>
    <t>組合等が起こした地方債の元利償還金に対する負担金等</t>
  </si>
  <si>
    <t>一時借入金の利子</t>
    <rPh sb="0" eb="2">
      <t>イチジ</t>
    </rPh>
    <rPh sb="2" eb="5">
      <t>カリイレキン</t>
    </rPh>
    <rPh sb="6" eb="8">
      <t>リシ</t>
    </rPh>
    <phoneticPr fontId="33"/>
  </si>
  <si>
    <t>標準財政規模比（％）</t>
  </si>
  <si>
    <t>財政調整基金残高</t>
    <rPh sb="0" eb="2">
      <t>ザイセイ</t>
    </rPh>
    <rPh sb="2" eb="4">
      <t>チョウセイ</t>
    </rPh>
    <rPh sb="4" eb="6">
      <t>キキン</t>
    </rPh>
    <rPh sb="6" eb="8">
      <t>ザンダカ</t>
    </rPh>
    <phoneticPr fontId="5"/>
  </si>
  <si>
    <t>徴収率
(％)</t>
    <rPh sb="0" eb="2">
      <t>チョウシュウ</t>
    </rPh>
    <rPh sb="2" eb="3">
      <t>リツ</t>
    </rPh>
    <phoneticPr fontId="5"/>
  </si>
  <si>
    <t>区分</t>
    <rPh sb="0" eb="2">
      <t>クブン</t>
    </rPh>
    <phoneticPr fontId="5"/>
  </si>
  <si>
    <t>（参考）</t>
    <rPh sb="1" eb="3">
      <t>サンコウ</t>
    </rPh>
    <phoneticPr fontId="5"/>
  </si>
  <si>
    <t>第2次</t>
    <rPh sb="0" eb="1">
      <t>ダイ</t>
    </rPh>
    <rPh sb="2" eb="3">
      <t>ジ</t>
    </rPh>
    <phoneticPr fontId="5"/>
  </si>
  <si>
    <t>(Ｂ)</t>
  </si>
  <si>
    <t>実質収支額</t>
    <rPh sb="0" eb="2">
      <t>ジッシツ</t>
    </rPh>
    <rPh sb="2" eb="4">
      <t>シュウシ</t>
    </rPh>
    <rPh sb="4" eb="5">
      <t>ガク</t>
    </rPh>
    <phoneticPr fontId="5"/>
  </si>
  <si>
    <t>令和2年国調(人)</t>
    <rPh sb="3" eb="4">
      <t>ネン</t>
    </rPh>
    <rPh sb="4" eb="5">
      <t>コク</t>
    </rPh>
    <rPh sb="5" eb="6">
      <t>チョウ</t>
    </rPh>
    <phoneticPr fontId="5"/>
  </si>
  <si>
    <t>会計</t>
    <rPh sb="0" eb="2">
      <t>カイケイ</t>
    </rPh>
    <phoneticPr fontId="5"/>
  </si>
  <si>
    <t>社会福祉法人の施設建設費に係るもの</t>
    <rPh sb="0" eb="2">
      <t>シャカイ</t>
    </rPh>
    <rPh sb="2" eb="4">
      <t>フクシ</t>
    </rPh>
    <rPh sb="4" eb="6">
      <t>ホウジン</t>
    </rPh>
    <rPh sb="7" eb="9">
      <t>シセツ</t>
    </rPh>
    <rPh sb="9" eb="12">
      <t>ケンセツヒ</t>
    </rPh>
    <rPh sb="13" eb="14">
      <t>カカ</t>
    </rPh>
    <phoneticPr fontId="5"/>
  </si>
  <si>
    <t>前年度末減債基金残高(D)</t>
  </si>
  <si>
    <t>実質公債費比率（分子）の構造</t>
  </si>
  <si>
    <t>実質単年度収支</t>
    <rPh sb="0" eb="2">
      <t>ジッシツ</t>
    </rPh>
    <rPh sb="2" eb="5">
      <t>タンネンド</t>
    </rPh>
    <rPh sb="5" eb="7">
      <t>シュウシ</t>
    </rPh>
    <phoneticPr fontId="5"/>
  </si>
  <si>
    <t>年度</t>
    <rPh sb="0" eb="2">
      <t>ネンド</t>
    </rPh>
    <phoneticPr fontId="5"/>
  </si>
  <si>
    <t>手数料</t>
  </si>
  <si>
    <t>人口</t>
    <rPh sb="0" eb="2">
      <t>ジンコウ</t>
    </rPh>
    <phoneticPr fontId="5"/>
  </si>
  <si>
    <t>（百万円）</t>
    <rPh sb="1" eb="2">
      <t>ヒャク</t>
    </rPh>
    <rPh sb="2" eb="4">
      <t>マンエン</t>
    </rPh>
    <phoneticPr fontId="5"/>
  </si>
  <si>
    <t>分子の構造</t>
    <rPh sb="0" eb="2">
      <t>ブンシ</t>
    </rPh>
    <rPh sb="3" eb="5">
      <t>コウゾウ</t>
    </rPh>
    <phoneticPr fontId="5"/>
  </si>
  <si>
    <t>元利償還金</t>
  </si>
  <si>
    <t>実質収支比率等に係る経年分析</t>
  </si>
  <si>
    <t>元利償還金等(A)</t>
  </si>
  <si>
    <t>（百万円）</t>
  </si>
  <si>
    <t>　補助費等</t>
    <rPh sb="1" eb="3">
      <t>ホジョ</t>
    </rPh>
    <rPh sb="3" eb="4">
      <t>ヒ</t>
    </rPh>
    <rPh sb="4" eb="5">
      <t>トウ</t>
    </rPh>
    <phoneticPr fontId="5"/>
  </si>
  <si>
    <t>減債基金積立不足算定額※2</t>
  </si>
  <si>
    <t>実質公債費比率
（(Ａ)－((Ｂ)＋(Ｄ))）／（(Ｃ)－(Ｄ)）×１００</t>
    <rPh sb="0" eb="2">
      <t>ジッシツ</t>
    </rPh>
    <rPh sb="2" eb="4">
      <t>コウサイ</t>
    </rPh>
    <rPh sb="4" eb="5">
      <t>ヒ</t>
    </rPh>
    <rPh sb="5" eb="7">
      <t>ヒリツ</t>
    </rPh>
    <phoneticPr fontId="5"/>
  </si>
  <si>
    <t>減債基金積立不足算定額</t>
  </si>
  <si>
    <t>依頼土地の買い戻しに係るもの</t>
    <rPh sb="0" eb="2">
      <t>イライ</t>
    </rPh>
    <rPh sb="2" eb="4">
      <t>トチ</t>
    </rPh>
    <rPh sb="5" eb="6">
      <t>カ</t>
    </rPh>
    <rPh sb="7" eb="8">
      <t>モド</t>
    </rPh>
    <rPh sb="10" eb="11">
      <t>カカ</t>
    </rPh>
    <phoneticPr fontId="5"/>
  </si>
  <si>
    <t>満期一括償還地方債に係る年度割相当額</t>
  </si>
  <si>
    <t>一部事務組合等の起こした地方債に充てたと認められる
補助金又は負担金</t>
  </si>
  <si>
    <t>臨時職員</t>
    <rPh sb="0" eb="2">
      <t>リンジ</t>
    </rPh>
    <rPh sb="2" eb="4">
      <t>ショクイン</t>
    </rPh>
    <phoneticPr fontId="5"/>
  </si>
  <si>
    <t>公営企業債の元利償還金に対する繰入金</t>
  </si>
  <si>
    <t>債務負担行為額（支出予定額）</t>
    <rPh sb="0" eb="2">
      <t>サイム</t>
    </rPh>
    <rPh sb="2" eb="4">
      <t>フタン</t>
    </rPh>
    <rPh sb="4" eb="6">
      <t>コウイ</t>
    </rPh>
    <rPh sb="6" eb="7">
      <t>ガク</t>
    </rPh>
    <rPh sb="8" eb="10">
      <t>シシュツ</t>
    </rPh>
    <rPh sb="10" eb="12">
      <t>ヨテイ</t>
    </rPh>
    <rPh sb="12" eb="13">
      <t>ガク</t>
    </rPh>
    <phoneticPr fontId="5"/>
  </si>
  <si>
    <t>将来負担額(A)</t>
  </si>
  <si>
    <t>財政調整基金残高</t>
  </si>
  <si>
    <t>対比（差引）</t>
    <rPh sb="0" eb="2">
      <t>タイヒ</t>
    </rPh>
    <rPh sb="3" eb="5">
      <t>サシヒキ</t>
    </rPh>
    <phoneticPr fontId="5"/>
  </si>
  <si>
    <t>債務負担行為に基づく支出額</t>
  </si>
  <si>
    <t>　　　減債基金積立金の年度を超えた一般会計又は特別会計への貸付額は控除して記入。</t>
    <rPh sb="3" eb="5">
      <t>ゲンサイ</t>
    </rPh>
    <rPh sb="21" eb="22">
      <t>マタ</t>
    </rPh>
    <rPh sb="23" eb="25">
      <t>トクベツ</t>
    </rPh>
    <rPh sb="25" eb="27">
      <t>カイケイ</t>
    </rPh>
    <rPh sb="31" eb="32">
      <t>ガク</t>
    </rPh>
    <rPh sb="37" eb="39">
      <t>キニュウ</t>
    </rPh>
    <phoneticPr fontId="34"/>
  </si>
  <si>
    <t>一時借入金の利子</t>
  </si>
  <si>
    <t>利子割交付金</t>
  </si>
  <si>
    <t>基準財政需要額算入見込額</t>
  </si>
  <si>
    <t>令和5年度(千円･％)</t>
    <rPh sb="0" eb="2">
      <t>レイワ</t>
    </rPh>
    <rPh sb="4" eb="5">
      <t>ド</t>
    </rPh>
    <rPh sb="6" eb="8">
      <t>センエン</t>
    </rPh>
    <phoneticPr fontId="5"/>
  </si>
  <si>
    <t>算入公債費等(B)</t>
  </si>
  <si>
    <t>（注）減債基金のうち、実質公債費比率の算定に用いる満期一括償還地方債の償還の財源に係るもののみを記入。</t>
    <rPh sb="0" eb="3">
      <t>チュウ</t>
    </rPh>
    <rPh sb="3" eb="5">
      <t>ゲンサイ</t>
    </rPh>
    <rPh sb="5" eb="7">
      <t>キキン</t>
    </rPh>
    <rPh sb="11" eb="13">
      <t>ジッシツ</t>
    </rPh>
    <rPh sb="13" eb="16">
      <t>コウサイヒ</t>
    </rPh>
    <rPh sb="16" eb="18">
      <t>ヒリツ</t>
    </rPh>
    <rPh sb="19" eb="21">
      <t>サンテイ</t>
    </rPh>
    <rPh sb="22" eb="23">
      <t>モチ</t>
    </rPh>
    <rPh sb="25" eb="27">
      <t>マンキ</t>
    </rPh>
    <rPh sb="27" eb="29">
      <t>イッカツ</t>
    </rPh>
    <rPh sb="29" eb="31">
      <t>ショウカン</t>
    </rPh>
    <rPh sb="31" eb="34">
      <t>チホウサイ</t>
    </rPh>
    <rPh sb="35" eb="37">
      <t>ショウカン</t>
    </rPh>
    <rPh sb="38" eb="40">
      <t>ザイゲン</t>
    </rPh>
    <rPh sb="41" eb="42">
      <t>カカ</t>
    </rPh>
    <rPh sb="48" eb="50">
      <t>キニュウ</t>
    </rPh>
    <phoneticPr fontId="34"/>
  </si>
  <si>
    <t>算入公債費等</t>
  </si>
  <si>
    <t>(注釈)</t>
    <rPh sb="1" eb="2">
      <t>チュウ</t>
    </rPh>
    <rPh sb="2" eb="3">
      <t>シャク</t>
    </rPh>
    <phoneticPr fontId="5"/>
  </si>
  <si>
    <t>(A)－(B)</t>
  </si>
  <si>
    <t>当該団体
からの
補助金</t>
  </si>
  <si>
    <t>国有提供交付金(特別区財調交付金)</t>
  </si>
  <si>
    <t>実質公債費比率の分子</t>
  </si>
  <si>
    <t>一般職員等(※6)</t>
    <rPh sb="0" eb="2">
      <t>イッパン</t>
    </rPh>
    <rPh sb="2" eb="4">
      <t>ショクイン</t>
    </rPh>
    <rPh sb="4" eb="5">
      <t>トウ</t>
    </rPh>
    <phoneticPr fontId="5"/>
  </si>
  <si>
    <t>※ 減債基金積立不足算定額=(C)×(１－(D)/(E))</t>
  </si>
  <si>
    <t>人口密度 (人/k㎡)</t>
    <rPh sb="0" eb="2">
      <t>ジンコウ</t>
    </rPh>
    <rPh sb="2" eb="4">
      <t>ミツド</t>
    </rPh>
    <phoneticPr fontId="5"/>
  </si>
  <si>
    <t>一般会計等に係る地方債の現在高</t>
  </si>
  <si>
    <t>将来負担比率</t>
    <rPh sb="0" eb="2">
      <t>ショウライ</t>
    </rPh>
    <rPh sb="2" eb="4">
      <t>フタン</t>
    </rPh>
    <rPh sb="4" eb="6">
      <t>ヒリツ</t>
    </rPh>
    <phoneticPr fontId="35"/>
  </si>
  <si>
    <t>減債基金
積立状況等（注）</t>
    <rPh sb="0" eb="2">
      <t>ゲンサイ</t>
    </rPh>
    <rPh sb="2" eb="4">
      <t>キキン</t>
    </rPh>
    <rPh sb="5" eb="7">
      <t>ツミタテ</t>
    </rPh>
    <rPh sb="7" eb="9">
      <t>ジョウキョウ</t>
    </rPh>
    <rPh sb="9" eb="10">
      <t>トウ</t>
    </rPh>
    <rPh sb="10" eb="13">
      <t>チュウ</t>
    </rPh>
    <phoneticPr fontId="5"/>
  </si>
  <si>
    <t>PFI事業に係るもの</t>
    <rPh sb="3" eb="5">
      <t>ジギョウ</t>
    </rPh>
    <rPh sb="6" eb="7">
      <t>カカ</t>
    </rPh>
    <phoneticPr fontId="33"/>
  </si>
  <si>
    <t>公債費及び公債費に準ずる費用（実質公債費比率の構成要素）</t>
    <rPh sb="0" eb="3">
      <t>コウサイヒ</t>
    </rPh>
    <rPh sb="3" eb="4">
      <t>オヨ</t>
    </rPh>
    <rPh sb="5" eb="8">
      <t>コウサイヒ</t>
    </rPh>
    <rPh sb="9" eb="10">
      <t>ジュン</t>
    </rPh>
    <rPh sb="12" eb="14">
      <t>ヒヨウ</t>
    </rPh>
    <rPh sb="15" eb="17">
      <t>ジッシツ</t>
    </rPh>
    <rPh sb="17" eb="20">
      <t>コウサイヒ</t>
    </rPh>
    <rPh sb="20" eb="22">
      <t>ヒリツ</t>
    </rPh>
    <rPh sb="23" eb="25">
      <t>コウセイ</t>
    </rPh>
    <rPh sb="25" eb="27">
      <t>ヨウソ</t>
    </rPh>
    <phoneticPr fontId="5"/>
  </si>
  <si>
    <t>項番</t>
  </si>
  <si>
    <t>将来負担比率（分子）の構造</t>
  </si>
  <si>
    <t>　　都市計画税</t>
  </si>
  <si>
    <t>満期一括償還地方債に係る実質償還額又は理論償還額のいずれか少ない額(C)</t>
  </si>
  <si>
    <t>前年度末減債基金積立相当額(E)</t>
    <rPh sb="0" eb="3">
      <t>ゼンネンド</t>
    </rPh>
    <rPh sb="3" eb="4">
      <t>マツ</t>
    </rPh>
    <rPh sb="4" eb="6">
      <t>ゲンサイ</t>
    </rPh>
    <rPh sb="6" eb="8">
      <t>キキン</t>
    </rPh>
    <rPh sb="8" eb="10">
      <t>ツミタテ</t>
    </rPh>
    <rPh sb="10" eb="12">
      <t>ソウトウ</t>
    </rPh>
    <rPh sb="12" eb="13">
      <t>ガク</t>
    </rPh>
    <phoneticPr fontId="34"/>
  </si>
  <si>
    <t>消防費</t>
  </si>
  <si>
    <t>黒字額</t>
    <rPh sb="0" eb="2">
      <t>クロジ</t>
    </rPh>
    <rPh sb="2" eb="3">
      <t>ガク</t>
    </rPh>
    <phoneticPr fontId="36"/>
  </si>
  <si>
    <t>公債費負担比率</t>
    <rPh sb="0" eb="3">
      <t>コウサイヒ</t>
    </rPh>
    <rPh sb="3" eb="5">
      <t>フタン</t>
    </rPh>
    <rPh sb="5" eb="7">
      <t>ヒリツ</t>
    </rPh>
    <phoneticPr fontId="5"/>
  </si>
  <si>
    <t>その他特定目的基金</t>
    <rPh sb="2" eb="3">
      <t>タ</t>
    </rPh>
    <rPh sb="3" eb="5">
      <t>トクテイ</t>
    </rPh>
    <rPh sb="5" eb="7">
      <t>モクテキ</t>
    </rPh>
    <rPh sb="7" eb="9">
      <t>キキン</t>
    </rPh>
    <phoneticPr fontId="5"/>
  </si>
  <si>
    <t>×</t>
  </si>
  <si>
    <t>債務負担行為に基づく支出予定額</t>
  </si>
  <si>
    <t>単年度収支</t>
  </si>
  <si>
    <t>公営企業債等繰入見込額</t>
  </si>
  <si>
    <t>財源超過</t>
    <rPh sb="0" eb="2">
      <t>ザイゲン</t>
    </rPh>
    <rPh sb="2" eb="4">
      <t>チョウカ</t>
    </rPh>
    <phoneticPr fontId="5"/>
  </si>
  <si>
    <t>組合等負担等見込額</t>
  </si>
  <si>
    <t>設立法人等の負債額等負担見込額</t>
  </si>
  <si>
    <t>退職手当負担見込額</t>
  </si>
  <si>
    <t>利子補給に係るもの</t>
  </si>
  <si>
    <t>うち、健全化法施行規則附則第三条に係る負担見込額</t>
  </si>
  <si>
    <r>
      <t>(※</t>
    </r>
    <r>
      <rPr>
        <sz val="9"/>
        <color indexed="8"/>
        <rFont val="ＭＳ ゴシック"/>
        <family val="3"/>
        <charset val="128"/>
      </rPr>
      <t>3)</t>
    </r>
  </si>
  <si>
    <t>当該団体(円)</t>
  </si>
  <si>
    <t>(一般財源計)</t>
  </si>
  <si>
    <t>　　うち人件費</t>
  </si>
  <si>
    <t>(3ヵ年平均)</t>
    <rPh sb="3" eb="4">
      <t>ネン</t>
    </rPh>
    <rPh sb="4" eb="6">
      <t>ヘイキン</t>
    </rPh>
    <phoneticPr fontId="5"/>
  </si>
  <si>
    <t>連結実質赤字額</t>
  </si>
  <si>
    <t>▲特定財源の額</t>
  </si>
  <si>
    <t>実質収支額</t>
  </si>
  <si>
    <t>当該団体決算額
（千円）</t>
    <rPh sb="0" eb="2">
      <t>トウガイ</t>
    </rPh>
    <rPh sb="2" eb="4">
      <t>ダンタイ</t>
    </rPh>
    <rPh sb="4" eb="6">
      <t>ケッサン</t>
    </rPh>
    <rPh sb="6" eb="7">
      <t>ガク</t>
    </rPh>
    <rPh sb="9" eb="11">
      <t>センエン</t>
    </rPh>
    <phoneticPr fontId="5"/>
  </si>
  <si>
    <t>交通災害共済事業特別会計</t>
    <rPh sb="0" eb="2">
      <t>コウツウ</t>
    </rPh>
    <rPh sb="2" eb="4">
      <t>サイガイ</t>
    </rPh>
    <rPh sb="4" eb="6">
      <t>キョウサイ</t>
    </rPh>
    <rPh sb="6" eb="8">
      <t>ジギョウ</t>
    </rPh>
    <rPh sb="8" eb="10">
      <t>トクベツ</t>
    </rPh>
    <rPh sb="10" eb="12">
      <t>カイケイ</t>
    </rPh>
    <phoneticPr fontId="37"/>
  </si>
  <si>
    <t>組合等連結実質赤字額負担見込額</t>
  </si>
  <si>
    <t>商工費</t>
  </si>
  <si>
    <t>充当可能財源等(B)</t>
  </si>
  <si>
    <t>充当可能基金</t>
  </si>
  <si>
    <t>事業会計の一覧</t>
    <rPh sb="0" eb="2">
      <t>ジギョウ</t>
    </rPh>
    <rPh sb="2" eb="4">
      <t>カイケイ</t>
    </rPh>
    <phoneticPr fontId="5"/>
  </si>
  <si>
    <t>充当可能特定歳入</t>
  </si>
  <si>
    <t>第3次</t>
    <rPh sb="0" eb="1">
      <t>ダイ</t>
    </rPh>
    <rPh sb="2" eb="3">
      <t>ジ</t>
    </rPh>
    <phoneticPr fontId="5"/>
  </si>
  <si>
    <t>（百万円）</t>
    <rPh sb="1" eb="4">
      <t>ヒャクマンエン</t>
    </rPh>
    <phoneticPr fontId="5"/>
  </si>
  <si>
    <t>内訳</t>
    <rPh sb="0" eb="2">
      <t>ウチワケ</t>
    </rPh>
    <phoneticPr fontId="33"/>
  </si>
  <si>
    <t>将来負担比率の分子</t>
  </si>
  <si>
    <t>連結実質赤字比率に係る赤字・黒字の構成分析</t>
  </si>
  <si>
    <t>　法定外普通税</t>
  </si>
  <si>
    <t xml:space="preserve"> </t>
  </si>
  <si>
    <t>財政調整基金</t>
    <rPh sb="0" eb="2">
      <t>ザイセイ</t>
    </rPh>
    <rPh sb="2" eb="4">
      <t>チョウセイ</t>
    </rPh>
    <rPh sb="4" eb="6">
      <t>キキン</t>
    </rPh>
    <phoneticPr fontId="5"/>
  </si>
  <si>
    <t>うち日本人(％)</t>
  </si>
  <si>
    <t>地方消費税交付金</t>
  </si>
  <si>
    <t>減債基金</t>
    <rPh sb="0" eb="2">
      <t>ゲンサイ</t>
    </rPh>
    <rPh sb="2" eb="4">
      <t>キキン</t>
    </rPh>
    <phoneticPr fontId="5"/>
  </si>
  <si>
    <t>　法定普通税</t>
  </si>
  <si>
    <t>基金残高合計</t>
    <rPh sb="0" eb="2">
      <t>キキン</t>
    </rPh>
    <rPh sb="2" eb="4">
      <t>ザンダカ</t>
    </rPh>
    <rPh sb="4" eb="6">
      <t>ゴウケイ</t>
    </rPh>
    <phoneticPr fontId="5"/>
  </si>
  <si>
    <t>基準財政需要額</t>
  </si>
  <si>
    <t>組合等名</t>
  </si>
  <si>
    <t>実質単年度収支</t>
    <rPh sb="0" eb="2">
      <t>ジッシツ</t>
    </rPh>
    <rPh sb="2" eb="5">
      <t>タンネンド</t>
    </rPh>
    <rPh sb="5" eb="7">
      <t>シュウシ</t>
    </rPh>
    <phoneticPr fontId="36"/>
  </si>
  <si>
    <t>令和2年国調</t>
    <rPh sb="0" eb="2">
      <t>レイワ</t>
    </rPh>
    <rPh sb="3" eb="4">
      <t>ネン</t>
    </rPh>
    <rPh sb="4" eb="5">
      <t>コク</t>
    </rPh>
    <rPh sb="5" eb="6">
      <t>チョウ</t>
    </rPh>
    <phoneticPr fontId="5"/>
  </si>
  <si>
    <t>赤字額</t>
    <rPh sb="0" eb="2">
      <t>アカジ</t>
    </rPh>
    <rPh sb="2" eb="3">
      <t>ガク</t>
    </rPh>
    <phoneticPr fontId="36"/>
  </si>
  <si>
    <t>元利償還金等</t>
    <rPh sb="0" eb="2">
      <t>ガンリ</t>
    </rPh>
    <rPh sb="2" eb="5">
      <t>ショウカンキン</t>
    </rPh>
    <rPh sb="5" eb="6">
      <t>トウ</t>
    </rPh>
    <phoneticPr fontId="5"/>
  </si>
  <si>
    <t>歳入の状況（単位 千円・％）</t>
    <rPh sb="0" eb="2">
      <t>サイニュウ</t>
    </rPh>
    <rPh sb="3" eb="5">
      <t>ジョウキョウ</t>
    </rPh>
    <rPh sb="6" eb="8">
      <t>タンイ</t>
    </rPh>
    <rPh sb="9" eb="11">
      <t>センエン</t>
    </rPh>
    <phoneticPr fontId="5"/>
  </si>
  <si>
    <t>算入公債費等</t>
    <rPh sb="0" eb="2">
      <t>サンニュウ</t>
    </rPh>
    <rPh sb="2" eb="6">
      <t>コウサイヒトウ</t>
    </rPh>
    <phoneticPr fontId="5"/>
  </si>
  <si>
    <t>算入公債費等</t>
    <rPh sb="0" eb="2">
      <t>サンニュウ</t>
    </rPh>
    <rPh sb="2" eb="6">
      <t>コウサイヒトウ</t>
    </rPh>
    <phoneticPr fontId="36"/>
  </si>
  <si>
    <t>連結実質赤字比率</t>
    <rPh sb="0" eb="2">
      <t>レンケツ</t>
    </rPh>
    <rPh sb="2" eb="4">
      <t>ジッシツ</t>
    </rPh>
    <rPh sb="4" eb="6">
      <t>アカジ</t>
    </rPh>
    <rPh sb="6" eb="8">
      <t>ヒリツ</t>
    </rPh>
    <phoneticPr fontId="35"/>
  </si>
  <si>
    <t>将来負担額</t>
    <rPh sb="0" eb="2">
      <t>ショウライ</t>
    </rPh>
    <rPh sb="2" eb="4">
      <t>フタン</t>
    </rPh>
    <rPh sb="4" eb="5">
      <t>ガク</t>
    </rPh>
    <phoneticPr fontId="5"/>
  </si>
  <si>
    <t>　　　個人均等割</t>
  </si>
  <si>
    <t>　　うち職員給</t>
    <rPh sb="4" eb="6">
      <t>ショクイン</t>
    </rPh>
    <rPh sb="6" eb="7">
      <t>キュウ</t>
    </rPh>
    <phoneticPr fontId="5"/>
  </si>
  <si>
    <t>充当可能財源等</t>
    <rPh sb="0" eb="2">
      <t>ジュウトウ</t>
    </rPh>
    <rPh sb="2" eb="4">
      <t>カノウ</t>
    </rPh>
    <rPh sb="4" eb="6">
      <t>ザイゲン</t>
    </rPh>
    <rPh sb="6" eb="7">
      <t>トウ</t>
    </rPh>
    <phoneticPr fontId="5"/>
  </si>
  <si>
    <t>基金残高に係る経年分析</t>
  </si>
  <si>
    <t>財政調整基金</t>
  </si>
  <si>
    <t>減債基金</t>
  </si>
  <si>
    <t>分離課税所得割交付金</t>
  </si>
  <si>
    <t>その他特定目的基金</t>
  </si>
  <si>
    <t>令和6年度　財政状況資料集</t>
  </si>
  <si>
    <t>首都</t>
    <rPh sb="0" eb="2">
      <t>シュト</t>
    </rPh>
    <phoneticPr fontId="5"/>
  </si>
  <si>
    <t>総括表（市町村）</t>
    <rPh sb="0" eb="2">
      <t>ソウカツ</t>
    </rPh>
    <rPh sb="2" eb="3">
      <t>ヒョウ</t>
    </rPh>
    <rPh sb="4" eb="7">
      <t>シチョウソン</t>
    </rPh>
    <phoneticPr fontId="5"/>
  </si>
  <si>
    <t>いわゆる五省協定等に係るもの</t>
    <rPh sb="4" eb="6">
      <t>ゴショウ</t>
    </rPh>
    <rPh sb="6" eb="9">
      <t>キョウテイトウ</t>
    </rPh>
    <rPh sb="10" eb="11">
      <t>カカ</t>
    </rPh>
    <phoneticPr fontId="33"/>
  </si>
  <si>
    <t>都道府県名</t>
  </si>
  <si>
    <t>国営土地改良事業・森林総合研究所等が行う事業に係るもの</t>
    <rPh sb="0" eb="2">
      <t>コクエイ</t>
    </rPh>
    <rPh sb="2" eb="4">
      <t>トチ</t>
    </rPh>
    <rPh sb="4" eb="6">
      <t>カイリョウ</t>
    </rPh>
    <rPh sb="6" eb="8">
      <t>ジギョウ</t>
    </rPh>
    <rPh sb="9" eb="11">
      <t>シンリン</t>
    </rPh>
    <rPh sb="11" eb="13">
      <t>ソウゴウ</t>
    </rPh>
    <rPh sb="13" eb="16">
      <t>ケンキュウジョ</t>
    </rPh>
    <rPh sb="16" eb="17">
      <t>トウ</t>
    </rPh>
    <rPh sb="18" eb="19">
      <t>オコナ</t>
    </rPh>
    <rPh sb="20" eb="22">
      <t>ジギョウ</t>
    </rPh>
    <rPh sb="23" eb="24">
      <t>カカ</t>
    </rPh>
    <phoneticPr fontId="33"/>
  </si>
  <si>
    <t xml:space="preserve"> R04</t>
  </si>
  <si>
    <t>岩手県</t>
  </si>
  <si>
    <t>標準財政規模</t>
    <rPh sb="0" eb="2">
      <t>ヒョウジュン</t>
    </rPh>
    <rPh sb="2" eb="4">
      <t>ザイセイ</t>
    </rPh>
    <rPh sb="4" eb="6">
      <t>キボ</t>
    </rPh>
    <phoneticPr fontId="5"/>
  </si>
  <si>
    <t>市町村類型</t>
  </si>
  <si>
    <t>地方道路公社に係る将来負担額</t>
    <rPh sb="0" eb="2">
      <t>チホウ</t>
    </rPh>
    <rPh sb="2" eb="4">
      <t>ドウロ</t>
    </rPh>
    <rPh sb="4" eb="6">
      <t>コウシャ</t>
    </rPh>
    <rPh sb="7" eb="8">
      <t>カカ</t>
    </rPh>
    <rPh sb="9" eb="11">
      <t>ショウライ</t>
    </rPh>
    <rPh sb="11" eb="14">
      <t>フタンガク</t>
    </rPh>
    <phoneticPr fontId="33"/>
  </si>
  <si>
    <t>Ⅰ－１</t>
  </si>
  <si>
    <t>指定団体等の指定状況</t>
  </si>
  <si>
    <t>歳出総額</t>
  </si>
  <si>
    <t>ゴルフ場利用税交付金</t>
  </si>
  <si>
    <t>寄附金</t>
  </si>
  <si>
    <t>令和6年度(千円)</t>
    <rPh sb="0" eb="2">
      <t>レイワ</t>
    </rPh>
    <rPh sb="3" eb="5">
      <t>ネンド</t>
    </rPh>
    <rPh sb="6" eb="8">
      <t>センエン</t>
    </rPh>
    <phoneticPr fontId="5"/>
  </si>
  <si>
    <t>陸前高田市</t>
  </si>
  <si>
    <t>令和5年度(千円)</t>
    <rPh sb="0" eb="2">
      <t>レイワ</t>
    </rPh>
    <rPh sb="4" eb="5">
      <t>ド</t>
    </rPh>
    <rPh sb="6" eb="8">
      <t>センエン</t>
    </rPh>
    <phoneticPr fontId="5"/>
  </si>
  <si>
    <t>令和6年度(千円･％)</t>
    <rPh sb="0" eb="2">
      <t>レイワ</t>
    </rPh>
    <rPh sb="3" eb="5">
      <t>ネンド</t>
    </rPh>
    <rPh sb="6" eb="8">
      <t>センエン</t>
    </rPh>
    <phoneticPr fontId="5"/>
  </si>
  <si>
    <t>算入公債費等の額</t>
    <rPh sb="0" eb="2">
      <t>サンニュウ</t>
    </rPh>
    <rPh sb="2" eb="4">
      <t>コウサイ</t>
    </rPh>
    <rPh sb="4" eb="5">
      <t>ヒ</t>
    </rPh>
    <rPh sb="5" eb="6">
      <t>トウ</t>
    </rPh>
    <rPh sb="7" eb="8">
      <t>ガク</t>
    </rPh>
    <phoneticPr fontId="5"/>
  </si>
  <si>
    <t>歳入総額</t>
  </si>
  <si>
    <t>実質収支比率</t>
    <rPh sb="0" eb="2">
      <t>ジッシツ</t>
    </rPh>
    <rPh sb="2" eb="4">
      <t>シュウシ</t>
    </rPh>
    <rPh sb="4" eb="6">
      <t>ヒリツ</t>
    </rPh>
    <phoneticPr fontId="5"/>
  </si>
  <si>
    <t>準元利償還金</t>
    <rPh sb="0" eb="1">
      <t>ジュン</t>
    </rPh>
    <rPh sb="1" eb="3">
      <t>ガンリ</t>
    </rPh>
    <rPh sb="3" eb="6">
      <t>ショウカンキン</t>
    </rPh>
    <phoneticPr fontId="33"/>
  </si>
  <si>
    <t>財政健全化等</t>
    <rPh sb="0" eb="2">
      <t>ザイセイ</t>
    </rPh>
    <rPh sb="2" eb="5">
      <t>ケンゼンカ</t>
    </rPh>
    <rPh sb="5" eb="6">
      <t>トウ</t>
    </rPh>
    <phoneticPr fontId="5"/>
  </si>
  <si>
    <t>分担金・負担金</t>
  </si>
  <si>
    <t>経常収支比率</t>
    <rPh sb="0" eb="2">
      <t>ケイジョウ</t>
    </rPh>
    <rPh sb="2" eb="4">
      <t>シュウシ</t>
    </rPh>
    <rPh sb="4" eb="6">
      <t>ヒリツ</t>
    </rPh>
    <phoneticPr fontId="5"/>
  </si>
  <si>
    <t>純固定資産税</t>
    <rPh sb="0" eb="1">
      <t>ジュン</t>
    </rPh>
    <rPh sb="1" eb="3">
      <t>コテイ</t>
    </rPh>
    <rPh sb="3" eb="6">
      <t>シサンゼイ</t>
    </rPh>
    <phoneticPr fontId="5"/>
  </si>
  <si>
    <t>市町村名</t>
    <rPh sb="0" eb="3">
      <t>シチョウソン</t>
    </rPh>
    <rPh sb="3" eb="4">
      <t>メイ</t>
    </rPh>
    <phoneticPr fontId="5"/>
  </si>
  <si>
    <t>　　うち一部事務組合負担金</t>
  </si>
  <si>
    <t>地方交付税種地</t>
    <rPh sb="0" eb="2">
      <t>チホウ</t>
    </rPh>
    <rPh sb="2" eb="5">
      <t>コウフゼイ</t>
    </rPh>
    <rPh sb="5" eb="6">
      <t>シュ</t>
    </rPh>
    <rPh sb="6" eb="7">
      <t>チ</t>
    </rPh>
    <phoneticPr fontId="5"/>
  </si>
  <si>
    <t>2-2</t>
  </si>
  <si>
    <t>地方公社・第三セクター等一覧</t>
    <rPh sb="0" eb="2">
      <t>チホウ</t>
    </rPh>
    <rPh sb="2" eb="4">
      <t>コウシャ</t>
    </rPh>
    <rPh sb="5" eb="6">
      <t>ダイ</t>
    </rPh>
    <rPh sb="6" eb="7">
      <t>３</t>
    </rPh>
    <rPh sb="11" eb="12">
      <t>トウ</t>
    </rPh>
    <rPh sb="12" eb="14">
      <t>イチラン</t>
    </rPh>
    <phoneticPr fontId="5"/>
  </si>
  <si>
    <t>歳入歳出差引</t>
  </si>
  <si>
    <t>会計名</t>
    <rPh sb="0" eb="2">
      <t>カイケイ</t>
    </rPh>
    <rPh sb="2" eb="3">
      <t>メイ</t>
    </rPh>
    <phoneticPr fontId="5"/>
  </si>
  <si>
    <t>(Ｅ)</t>
  </si>
  <si>
    <t>　　(※1)</t>
  </si>
  <si>
    <t>翌年度に繰越すべき財源</t>
  </si>
  <si>
    <t>内訳</t>
    <rPh sb="0" eb="2">
      <t>ウチワケ</t>
    </rPh>
    <phoneticPr fontId="5"/>
  </si>
  <si>
    <t>近畿</t>
    <rPh sb="0" eb="2">
      <t>キンキ</t>
    </rPh>
    <phoneticPr fontId="5"/>
  </si>
  <si>
    <t>(Ｃ)－(Ｄ)</t>
  </si>
  <si>
    <t>実質収支</t>
  </si>
  <si>
    <t>財政力指数</t>
    <rPh sb="0" eb="3">
      <t>ザイセイリョク</t>
    </rPh>
    <rPh sb="3" eb="5">
      <t>シスウ</t>
    </rPh>
    <phoneticPr fontId="5"/>
  </si>
  <si>
    <r>
      <t>産業構造</t>
    </r>
    <r>
      <rPr>
        <sz val="9"/>
        <color indexed="8"/>
        <rFont val="ＭＳ ゴシック"/>
        <family val="3"/>
        <charset val="128"/>
      </rPr>
      <t xml:space="preserve"> (※5)</t>
    </r>
    <rPh sb="0" eb="2">
      <t>サンギョウ</t>
    </rPh>
    <rPh sb="2" eb="4">
      <t>コウゾウ</t>
    </rPh>
    <phoneticPr fontId="5"/>
  </si>
  <si>
    <t>歳入</t>
    <rPh sb="0" eb="2">
      <t>サイニュウ</t>
    </rPh>
    <phoneticPr fontId="33"/>
  </si>
  <si>
    <t>中部</t>
    <rPh sb="0" eb="2">
      <t>チュウブ</t>
    </rPh>
    <phoneticPr fontId="5"/>
  </si>
  <si>
    <t>職員数
(人)</t>
    <rPh sb="0" eb="3">
      <t>ショクインスウ</t>
    </rPh>
    <phoneticPr fontId="5"/>
  </si>
  <si>
    <t>平成27年国調(人)</t>
    <rPh sb="4" eb="5">
      <t>ネン</t>
    </rPh>
    <rPh sb="5" eb="6">
      <t>コク</t>
    </rPh>
    <rPh sb="6" eb="7">
      <t>チョウ</t>
    </rPh>
    <phoneticPr fontId="5"/>
  </si>
  <si>
    <t>一部事務組合等</t>
    <rPh sb="0" eb="2">
      <t>イチブ</t>
    </rPh>
    <rPh sb="2" eb="4">
      <t>ジム</t>
    </rPh>
    <rPh sb="4" eb="6">
      <t>クミアイ</t>
    </rPh>
    <rPh sb="6" eb="7">
      <t>トウ</t>
    </rPh>
    <phoneticPr fontId="5"/>
  </si>
  <si>
    <t>過疎</t>
    <rPh sb="0" eb="2">
      <t>カソ</t>
    </rPh>
    <phoneticPr fontId="5"/>
  </si>
  <si>
    <t>一般会計等の一覧</t>
  </si>
  <si>
    <t>○</t>
  </si>
  <si>
    <t>参考</t>
    <rPh sb="0" eb="2">
      <t>サンコウ</t>
    </rPh>
    <phoneticPr fontId="5"/>
  </si>
  <si>
    <t>積立金</t>
  </si>
  <si>
    <t>令和6年度</t>
    <rPh sb="0" eb="2">
      <t>レイワ</t>
    </rPh>
    <rPh sb="3" eb="5">
      <t>ネンド</t>
    </rPh>
    <phoneticPr fontId="5"/>
  </si>
  <si>
    <t>健全化判断比率</t>
  </si>
  <si>
    <t>　　　法人均等割</t>
  </si>
  <si>
    <r>
      <t xml:space="preserve">増減率 </t>
    </r>
    <r>
      <rPr>
        <sz val="9"/>
        <color indexed="8"/>
        <rFont val="ＭＳ ゴシック"/>
        <family val="3"/>
        <charset val="128"/>
      </rPr>
      <t xml:space="preserve"> (％)</t>
    </r>
    <rPh sb="0" eb="2">
      <t>ゾウゲン</t>
    </rPh>
    <rPh sb="2" eb="3">
      <t>リツ</t>
    </rPh>
    <phoneticPr fontId="5"/>
  </si>
  <si>
    <t>歳出合計</t>
  </si>
  <si>
    <t>-7.6</t>
  </si>
  <si>
    <t>1人あたり平均
給料月額(百円)</t>
    <rPh sb="1" eb="2">
      <t>リ</t>
    </rPh>
    <rPh sb="5" eb="7">
      <t>ヘイキン</t>
    </rPh>
    <rPh sb="8" eb="10">
      <t>キュウリョウ</t>
    </rPh>
    <rPh sb="10" eb="11">
      <t>ツキ</t>
    </rPh>
    <rPh sb="11" eb="12">
      <t>ガク</t>
    </rPh>
    <rPh sb="13" eb="15">
      <t>ヒャクエン</t>
    </rPh>
    <phoneticPr fontId="5"/>
  </si>
  <si>
    <t>当該団体
からの
出資金</t>
  </si>
  <si>
    <t>山振</t>
    <rPh sb="0" eb="1">
      <t>ヤマ</t>
    </rPh>
    <rPh sb="1" eb="2">
      <t>フ</t>
    </rPh>
    <phoneticPr fontId="5"/>
  </si>
  <si>
    <t>繰上償還金</t>
  </si>
  <si>
    <t>※5：産業構造の比率は、分母を就業人口総数とし、分類不能の産業を除いて算出。</t>
  </si>
  <si>
    <t>　人件費</t>
  </si>
  <si>
    <t>　実質赤字比率</t>
    <rPh sb="1" eb="3">
      <t>ジッシツ</t>
    </rPh>
    <rPh sb="3" eb="5">
      <t>アカジ</t>
    </rPh>
    <rPh sb="5" eb="7">
      <t>ヒリツ</t>
    </rPh>
    <phoneticPr fontId="5"/>
  </si>
  <si>
    <t>-</t>
  </si>
  <si>
    <t>住民基本台帳人口
 (※7)</t>
    <rPh sb="0" eb="2">
      <t>ジュウミン</t>
    </rPh>
    <rPh sb="2" eb="4">
      <t>キホン</t>
    </rPh>
    <rPh sb="4" eb="6">
      <t>ダイチョウ</t>
    </rPh>
    <rPh sb="6" eb="8">
      <t>ジンコウ</t>
    </rPh>
    <phoneticPr fontId="5"/>
  </si>
  <si>
    <t>将来負担比率　　（千円・％）</t>
    <rPh sb="0" eb="2">
      <t>ショウライ</t>
    </rPh>
    <rPh sb="2" eb="4">
      <t>フタン</t>
    </rPh>
    <phoneticPr fontId="5"/>
  </si>
  <si>
    <t>令07.01.01(人)</t>
    <rPh sb="0" eb="1">
      <t>レイ</t>
    </rPh>
    <phoneticPr fontId="5"/>
  </si>
  <si>
    <t>平成27年国調</t>
    <rPh sb="4" eb="5">
      <t>ネン</t>
    </rPh>
    <rPh sb="5" eb="6">
      <t>コク</t>
    </rPh>
    <rPh sb="6" eb="7">
      <t>チョウ</t>
    </rPh>
    <phoneticPr fontId="5"/>
  </si>
  <si>
    <t>介護保険特別会計（保険事業勘定）</t>
  </si>
  <si>
    <t xml:space="preserve">組合等負担等見込額 </t>
    <rPh sb="0" eb="2">
      <t>クミアイ</t>
    </rPh>
    <rPh sb="2" eb="3">
      <t>トウ</t>
    </rPh>
    <rPh sb="3" eb="5">
      <t>フタン</t>
    </rPh>
    <rPh sb="5" eb="6">
      <t>トウ</t>
    </rPh>
    <rPh sb="6" eb="9">
      <t>ミコミガク</t>
    </rPh>
    <phoneticPr fontId="33"/>
  </si>
  <si>
    <t>低開発</t>
    <rPh sb="0" eb="1">
      <t>テイ</t>
    </rPh>
    <rPh sb="1" eb="3">
      <t>カイハツ</t>
    </rPh>
    <phoneticPr fontId="5"/>
  </si>
  <si>
    <t>一部事務組合負担金（補助費等）</t>
    <rPh sb="0" eb="2">
      <t>イチブ</t>
    </rPh>
    <rPh sb="2" eb="4">
      <t>ジム</t>
    </rPh>
    <rPh sb="4" eb="6">
      <t>クミアイ</t>
    </rPh>
    <rPh sb="6" eb="9">
      <t>フタンキン</t>
    </rPh>
    <rPh sb="10" eb="13">
      <t>ホジョヒ</t>
    </rPh>
    <rPh sb="13" eb="14">
      <t>トウ</t>
    </rPh>
    <phoneticPr fontId="5"/>
  </si>
  <si>
    <t>積立金取崩し額</t>
  </si>
  <si>
    <t>国民健康保険事業会計の状況</t>
    <rPh sb="0" eb="2">
      <t>コクミン</t>
    </rPh>
    <rPh sb="2" eb="4">
      <t>ケンコウ</t>
    </rPh>
    <rPh sb="4" eb="6">
      <t>ホケン</t>
    </rPh>
    <rPh sb="6" eb="8">
      <t>ジギョウ</t>
    </rPh>
    <rPh sb="8" eb="10">
      <t>カイケイ</t>
    </rPh>
    <rPh sb="11" eb="13">
      <t>ジョウキョウ</t>
    </rPh>
    <phoneticPr fontId="5"/>
  </si>
  <si>
    <t>　連結実質赤字比率</t>
    <rPh sb="1" eb="3">
      <t>レンケツ</t>
    </rPh>
    <rPh sb="3" eb="5">
      <t>ジッシツ</t>
    </rPh>
    <rPh sb="5" eb="7">
      <t>アカジ</t>
    </rPh>
    <rPh sb="7" eb="9">
      <t>ヒリツ</t>
    </rPh>
    <phoneticPr fontId="5"/>
  </si>
  <si>
    <t>-2.4</t>
  </si>
  <si>
    <t>うち日本人(人)</t>
  </si>
  <si>
    <r>
      <t>資金不足比率 (※</t>
    </r>
    <r>
      <rPr>
        <sz val="9"/>
        <color indexed="8"/>
        <rFont val="ＭＳ ゴシック"/>
        <family val="3"/>
        <charset val="128"/>
      </rPr>
      <t>4)</t>
    </r>
  </si>
  <si>
    <t>第1次</t>
    <rPh sb="0" eb="1">
      <t>ダイ</t>
    </rPh>
    <rPh sb="2" eb="3">
      <t>ジ</t>
    </rPh>
    <phoneticPr fontId="5"/>
  </si>
  <si>
    <t>指数表選定</t>
    <rPh sb="0" eb="2">
      <t>シスウ</t>
    </rPh>
    <rPh sb="2" eb="3">
      <t>ヒョウ</t>
    </rPh>
    <rPh sb="3" eb="5">
      <t>センテイ</t>
    </rPh>
    <phoneticPr fontId="5"/>
  </si>
  <si>
    <t xml:space="preserve">充当可能基金 </t>
    <rPh sb="0" eb="2">
      <t>ジュウトウ</t>
    </rPh>
    <rPh sb="2" eb="4">
      <t>カノウ</t>
    </rPh>
    <rPh sb="4" eb="6">
      <t>キキン</t>
    </rPh>
    <phoneticPr fontId="33"/>
  </si>
  <si>
    <t>実質単年度収支</t>
  </si>
  <si>
    <t>　　軽自動車税</t>
  </si>
  <si>
    <t>　実質公債費比率</t>
    <rPh sb="1" eb="3">
      <t>ジッシツ</t>
    </rPh>
    <rPh sb="3" eb="6">
      <t>コウサイヒ</t>
    </rPh>
    <rPh sb="6" eb="8">
      <t>ヒリツ</t>
    </rPh>
    <phoneticPr fontId="5"/>
  </si>
  <si>
    <t>令06.01.01(人)</t>
  </si>
  <si>
    <t>　住宅借入金等特別税額控除減収補塡特例交付金</t>
  </si>
  <si>
    <t>　将来負担比率</t>
    <rPh sb="1" eb="3">
      <t>ショウライ</t>
    </rPh>
    <rPh sb="3" eb="5">
      <t>フタン</t>
    </rPh>
    <rPh sb="5" eb="7">
      <t>ヒリツ</t>
    </rPh>
    <phoneticPr fontId="5"/>
  </si>
  <si>
    <t>　扶助費</t>
  </si>
  <si>
    <t>　うち、健全化法施行規則附則第三条に係る負担見込額</t>
  </si>
  <si>
    <t>陸前高田がんばっぺし応援基金</t>
    <rPh sb="0" eb="4">
      <t>リクゼンタカタ</t>
    </rPh>
    <rPh sb="10" eb="12">
      <t>オウエン</t>
    </rPh>
    <rPh sb="12" eb="14">
      <t>キキン</t>
    </rPh>
    <phoneticPr fontId="38"/>
  </si>
  <si>
    <t>基準財政収入額</t>
  </si>
  <si>
    <t>後期高齢者医療特別会計</t>
  </si>
  <si>
    <t>増減率  (％)</t>
    <rPh sb="0" eb="2">
      <t>ゾウゲン</t>
    </rPh>
    <rPh sb="2" eb="3">
      <t>リツ</t>
    </rPh>
    <phoneticPr fontId="5"/>
  </si>
  <si>
    <t>労働費</t>
  </si>
  <si>
    <t>標準税収入額等</t>
  </si>
  <si>
    <t>面積 (k㎡)</t>
    <rPh sb="0" eb="2">
      <t>メンセキ</t>
    </rPh>
    <phoneticPr fontId="5"/>
  </si>
  <si>
    <t>経常経費充当一般財源等</t>
    <rPh sb="0" eb="2">
      <t>ケイジョウ</t>
    </rPh>
    <rPh sb="2" eb="4">
      <t>ケイヒ</t>
    </rPh>
    <rPh sb="4" eb="6">
      <t>ジュウトウ</t>
    </rPh>
    <rPh sb="6" eb="8">
      <t>イッパン</t>
    </rPh>
    <rPh sb="8" eb="10">
      <t>ザイゲン</t>
    </rPh>
    <rPh sb="10" eb="11">
      <t>トウ</t>
    </rPh>
    <phoneticPr fontId="39"/>
  </si>
  <si>
    <t>歳入一般財源等</t>
    <rPh sb="0" eb="2">
      <t>サイニュウ</t>
    </rPh>
    <rPh sb="2" eb="4">
      <t>イッパン</t>
    </rPh>
    <rPh sb="4" eb="6">
      <t>ザイゲン</t>
    </rPh>
    <rPh sb="6" eb="7">
      <t>トウ</t>
    </rPh>
    <phoneticPr fontId="39"/>
  </si>
  <si>
    <t>財産収入</t>
  </si>
  <si>
    <t>公営企業（法適）等に対する繰出し（投資及び出資金・貸付金）</t>
    <rPh sb="0" eb="2">
      <t>コウエイ</t>
    </rPh>
    <rPh sb="2" eb="4">
      <t>キギョウ</t>
    </rPh>
    <rPh sb="5" eb="6">
      <t>ホウ</t>
    </rPh>
    <rPh sb="6" eb="7">
      <t>テキ</t>
    </rPh>
    <rPh sb="8" eb="9">
      <t>ナド</t>
    </rPh>
    <rPh sb="10" eb="11">
      <t>タイ</t>
    </rPh>
    <rPh sb="13" eb="15">
      <t>クリダ</t>
    </rPh>
    <rPh sb="17" eb="19">
      <t>トウシ</t>
    </rPh>
    <rPh sb="19" eb="20">
      <t>オヨ</t>
    </rPh>
    <rPh sb="21" eb="23">
      <t>シュッシ</t>
    </rPh>
    <rPh sb="23" eb="24">
      <t>キン</t>
    </rPh>
    <rPh sb="25" eb="27">
      <t>カシツケ</t>
    </rPh>
    <rPh sb="27" eb="28">
      <t>キン</t>
    </rPh>
    <phoneticPr fontId="5"/>
  </si>
  <si>
    <t>世帯数 (世帯)</t>
    <rPh sb="0" eb="3">
      <t>セタイスウ</t>
    </rPh>
    <phoneticPr fontId="5"/>
  </si>
  <si>
    <t>令和6年度</t>
    <rPh sb="0" eb="2">
      <t>レイワ</t>
    </rPh>
    <rPh sb="3" eb="5">
      <t>ネンド</t>
    </rPh>
    <phoneticPr fontId="35"/>
  </si>
  <si>
    <t>(Ｃ)</t>
  </si>
  <si>
    <t>職員の状況 (※8)</t>
    <rPh sb="0" eb="2">
      <t>ショクイン</t>
    </rPh>
    <rPh sb="3" eb="5">
      <t>ジョウキョウ</t>
    </rPh>
    <phoneticPr fontId="5"/>
  </si>
  <si>
    <t>特別職等</t>
    <rPh sb="0" eb="2">
      <t>トクベツ</t>
    </rPh>
    <rPh sb="2" eb="3">
      <t>ショク</t>
    </rPh>
    <rPh sb="3" eb="4">
      <t>トウ</t>
    </rPh>
    <phoneticPr fontId="5"/>
  </si>
  <si>
    <t>当該団体からの債務保証に係る債務残高</t>
    <rPh sb="9" eb="11">
      <t>ホショウ</t>
    </rPh>
    <phoneticPr fontId="5"/>
  </si>
  <si>
    <t>定数</t>
    <rPh sb="0" eb="2">
      <t>テイスウ</t>
    </rPh>
    <phoneticPr fontId="5"/>
  </si>
  <si>
    <t>給料月額
(百円)</t>
    <rPh sb="0" eb="2">
      <t>キュウリョウ</t>
    </rPh>
    <rPh sb="2" eb="3">
      <t>ツキ</t>
    </rPh>
    <rPh sb="3" eb="4">
      <t>ガク</t>
    </rPh>
    <rPh sb="6" eb="8">
      <t>ヒャクエン</t>
    </rPh>
    <phoneticPr fontId="5"/>
  </si>
  <si>
    <t>地方債現在高</t>
  </si>
  <si>
    <t>・計</t>
  </si>
  <si>
    <t>資金剰余額
/不足額
（実質収支）</t>
  </si>
  <si>
    <t>　うち公的資金</t>
    <rPh sb="3" eb="5">
      <t>コウテキ</t>
    </rPh>
    <phoneticPr fontId="5"/>
  </si>
  <si>
    <t>市区町村長</t>
    <rPh sb="0" eb="2">
      <t>シク</t>
    </rPh>
    <rPh sb="2" eb="4">
      <t>チョウソン</t>
    </rPh>
    <rPh sb="4" eb="5">
      <t>チョウ</t>
    </rPh>
    <phoneticPr fontId="5"/>
  </si>
  <si>
    <t>計</t>
    <rPh sb="0" eb="1">
      <t>ケイ</t>
    </rPh>
    <phoneticPr fontId="5"/>
  </si>
  <si>
    <t>一般職員</t>
    <rPh sb="0" eb="2">
      <t>イッパン</t>
    </rPh>
    <rPh sb="2" eb="4">
      <t>ショクイン</t>
    </rPh>
    <phoneticPr fontId="5"/>
  </si>
  <si>
    <t>地方債現在高（臨時財政対策債除き）</t>
  </si>
  <si>
    <t>目的税</t>
  </si>
  <si>
    <t>副市区町村長</t>
    <rPh sb="0" eb="1">
      <t>フク</t>
    </rPh>
    <rPh sb="1" eb="3">
      <t>シク</t>
    </rPh>
    <rPh sb="3" eb="5">
      <t>チョウソン</t>
    </rPh>
    <rPh sb="5" eb="6">
      <t>チョウ</t>
    </rPh>
    <phoneticPr fontId="5"/>
  </si>
  <si>
    <t>R05</t>
  </si>
  <si>
    <t>経常一般財源等</t>
    <rPh sb="0" eb="2">
      <t>ケイジョウ</t>
    </rPh>
    <rPh sb="2" eb="4">
      <t>イッパン</t>
    </rPh>
    <rPh sb="4" eb="7">
      <t>ザイゲントウ</t>
    </rPh>
    <phoneticPr fontId="5"/>
  </si>
  <si>
    <t>　うち消防職員</t>
    <rPh sb="3" eb="5">
      <t>ショウボウ</t>
    </rPh>
    <rPh sb="5" eb="7">
      <t>ショクイン</t>
    </rPh>
    <phoneticPr fontId="5"/>
  </si>
  <si>
    <t>教育長</t>
  </si>
  <si>
    <t>　うち技能労務職員</t>
    <rPh sb="3" eb="5">
      <t>ギノウ</t>
    </rPh>
    <rPh sb="5" eb="7">
      <t>ロウム</t>
    </rPh>
    <rPh sb="7" eb="9">
      <t>ショクイン</t>
    </rPh>
    <phoneticPr fontId="5"/>
  </si>
  <si>
    <t>収益事業収入</t>
  </si>
  <si>
    <t>議会議長</t>
    <rPh sb="0" eb="2">
      <t>ギカイ</t>
    </rPh>
    <rPh sb="2" eb="4">
      <t>ギチョウ</t>
    </rPh>
    <phoneticPr fontId="5"/>
  </si>
  <si>
    <t>教育公務員</t>
    <rPh sb="0" eb="2">
      <t>キョウイク</t>
    </rPh>
    <rPh sb="2" eb="5">
      <t>コウムイン</t>
    </rPh>
    <phoneticPr fontId="5"/>
  </si>
  <si>
    <t>　単独事業費には同級他団体施行事業負担金及び受託事業費のうちの単独事業費を含む。</t>
    <rPh sb="8" eb="10">
      <t>ドウキュウ</t>
    </rPh>
    <rPh sb="10" eb="13">
      <t>タダンタイ</t>
    </rPh>
    <rPh sb="13" eb="15">
      <t>セコウ</t>
    </rPh>
    <rPh sb="15" eb="17">
      <t>ジギョウ</t>
    </rPh>
    <rPh sb="17" eb="20">
      <t>フタンキン</t>
    </rPh>
    <rPh sb="20" eb="21">
      <t>オヨ</t>
    </rPh>
    <rPh sb="22" eb="24">
      <t>ジュタク</t>
    </rPh>
    <rPh sb="24" eb="26">
      <t>ジギョウ</t>
    </rPh>
    <rPh sb="26" eb="27">
      <t>ヒ</t>
    </rPh>
    <rPh sb="31" eb="33">
      <t>タンドク</t>
    </rPh>
    <rPh sb="33" eb="35">
      <t>ジギョウ</t>
    </rPh>
    <rPh sb="35" eb="36">
      <t>ヒ</t>
    </rPh>
    <rPh sb="37" eb="38">
      <t>フク</t>
    </rPh>
    <phoneticPr fontId="5"/>
  </si>
  <si>
    <t>公債費及び公債費に準ずる費用の分析</t>
    <rPh sb="0" eb="3">
      <t>コウサイヒ</t>
    </rPh>
    <rPh sb="3" eb="4">
      <t>オヨ</t>
    </rPh>
    <rPh sb="5" eb="8">
      <t>コウサイヒ</t>
    </rPh>
    <rPh sb="9" eb="10">
      <t>ジュン</t>
    </rPh>
    <rPh sb="12" eb="14">
      <t>ヒヨウ</t>
    </rPh>
    <rPh sb="15" eb="17">
      <t>ブンセキ</t>
    </rPh>
    <phoneticPr fontId="5"/>
  </si>
  <si>
    <t>土地開発基金現在高</t>
    <rPh sb="0" eb="2">
      <t>トチ</t>
    </rPh>
    <rPh sb="2" eb="4">
      <t>カイハツ</t>
    </rPh>
    <rPh sb="4" eb="6">
      <t>キキン</t>
    </rPh>
    <rPh sb="6" eb="8">
      <t>ゲンザイ</t>
    </rPh>
    <rPh sb="8" eb="9">
      <t>タカ</t>
    </rPh>
    <phoneticPr fontId="39"/>
  </si>
  <si>
    <t>議会副議長</t>
    <rPh sb="0" eb="2">
      <t>ギカイ</t>
    </rPh>
    <rPh sb="2" eb="3">
      <t>フク</t>
    </rPh>
    <rPh sb="3" eb="5">
      <t>ギチョウ</t>
    </rPh>
    <phoneticPr fontId="5"/>
  </si>
  <si>
    <t>積立金
現在高</t>
    <rPh sb="4" eb="7">
      <t>ゲンザイダカ</t>
    </rPh>
    <phoneticPr fontId="39"/>
  </si>
  <si>
    <t xml:space="preserve">公営企業債等繰入見込額 </t>
    <rPh sb="0" eb="2">
      <t>コウエイ</t>
    </rPh>
    <rPh sb="2" eb="5">
      <t>キギョウサイ</t>
    </rPh>
    <rPh sb="5" eb="6">
      <t>トウ</t>
    </rPh>
    <rPh sb="6" eb="8">
      <t>クリイ</t>
    </rPh>
    <rPh sb="8" eb="11">
      <t>ミコミガク</t>
    </rPh>
    <phoneticPr fontId="33"/>
  </si>
  <si>
    <t>企業債等
繰入見込額</t>
    <rPh sb="0" eb="2">
      <t>キギョウ</t>
    </rPh>
    <rPh sb="2" eb="3">
      <t>サイ</t>
    </rPh>
    <rPh sb="3" eb="4">
      <t>トウ</t>
    </rPh>
    <rPh sb="5" eb="7">
      <t>クリイレ</t>
    </rPh>
    <rPh sb="7" eb="9">
      <t>ミコ</t>
    </rPh>
    <rPh sb="9" eb="10">
      <t>ガク</t>
    </rPh>
    <phoneticPr fontId="5"/>
  </si>
  <si>
    <t>議会議員</t>
    <rPh sb="0" eb="2">
      <t>ギカイ</t>
    </rPh>
    <rPh sb="2" eb="4">
      <t>ギイン</t>
    </rPh>
    <phoneticPr fontId="5"/>
  </si>
  <si>
    <t>　法定外目的税</t>
  </si>
  <si>
    <t>合計</t>
    <rPh sb="0" eb="2">
      <t>ゴウケイ</t>
    </rPh>
    <phoneticPr fontId="5"/>
  </si>
  <si>
    <t>減債基金</t>
    <rPh sb="0" eb="1">
      <t>ゲン</t>
    </rPh>
    <rPh sb="1" eb="2">
      <t>サイ</t>
    </rPh>
    <rPh sb="2" eb="4">
      <t>キキン</t>
    </rPh>
    <phoneticPr fontId="5"/>
  </si>
  <si>
    <t>うち単独分</t>
    <rPh sb="2" eb="4">
      <t>タンドク</t>
    </rPh>
    <rPh sb="4" eb="5">
      <t>ブン</t>
    </rPh>
    <phoneticPr fontId="5"/>
  </si>
  <si>
    <t>ラスパイレス指数</t>
    <rPh sb="6" eb="8">
      <t>シスウ</t>
    </rPh>
    <phoneticPr fontId="5"/>
  </si>
  <si>
    <t>投資的経費計</t>
    <rPh sb="5" eb="6">
      <t>ケイ</t>
    </rPh>
    <phoneticPr fontId="5"/>
  </si>
  <si>
    <t>公営企業（法適）の一覧</t>
    <rPh sb="0" eb="2">
      <t>コウエイ</t>
    </rPh>
    <rPh sb="2" eb="4">
      <t>キギョウ</t>
    </rPh>
    <phoneticPr fontId="5"/>
  </si>
  <si>
    <t>公営企業（法非適）の一覧</t>
    <rPh sb="0" eb="2">
      <t>コウエイ</t>
    </rPh>
    <rPh sb="2" eb="4">
      <t>キギョウ</t>
    </rPh>
    <rPh sb="6" eb="7">
      <t>ヒ</t>
    </rPh>
    <phoneticPr fontId="5"/>
  </si>
  <si>
    <t>関係する一部事務組合等一覧</t>
    <rPh sb="0" eb="2">
      <t>カンケイ</t>
    </rPh>
    <rPh sb="4" eb="6">
      <t>イチブ</t>
    </rPh>
    <rPh sb="6" eb="8">
      <t>ジム</t>
    </rPh>
    <rPh sb="8" eb="10">
      <t>クミアイ</t>
    </rPh>
    <rPh sb="10" eb="11">
      <t>トウ</t>
    </rPh>
    <rPh sb="11" eb="13">
      <t>イチラン</t>
    </rPh>
    <phoneticPr fontId="5"/>
  </si>
  <si>
    <t>将来負担の状況</t>
  </si>
  <si>
    <t>会計名</t>
  </si>
  <si>
    <t>項番</t>
    <rPh sb="0" eb="2">
      <t>コウバン</t>
    </rPh>
    <phoneticPr fontId="5"/>
  </si>
  <si>
    <t>　前年度繰上充用金</t>
  </si>
  <si>
    <t>団体名</t>
    <rPh sb="0" eb="2">
      <t>ダンタイ</t>
    </rPh>
    <phoneticPr fontId="5"/>
  </si>
  <si>
    <t>（注釈）</t>
    <rPh sb="1" eb="3">
      <t>チュウシャク</t>
    </rPh>
    <phoneticPr fontId="5"/>
  </si>
  <si>
    <t>※1：経常収支比率の( )内の数値は、「減収補塡債（特例分）」及び「臨時財政対策債」を除いて算出したものである。</t>
  </si>
  <si>
    <t>※2：各会計の一覧は主な会計（10会計まで）を記載している。</t>
    <rPh sb="3" eb="4">
      <t>カク</t>
    </rPh>
    <rPh sb="4" eb="6">
      <t>カイケイ</t>
    </rPh>
    <rPh sb="7" eb="9">
      <t>イチラン</t>
    </rPh>
    <rPh sb="10" eb="11">
      <t>オモ</t>
    </rPh>
    <rPh sb="12" eb="14">
      <t>カイケイ</t>
    </rPh>
    <rPh sb="17" eb="19">
      <t>カイケイ</t>
    </rPh>
    <rPh sb="23" eb="25">
      <t>キサイ</t>
    </rPh>
    <phoneticPr fontId="40"/>
  </si>
  <si>
    <t>収入済額</t>
    <rPh sb="0" eb="2">
      <t>シュウニュウ</t>
    </rPh>
    <rPh sb="2" eb="3">
      <t>スミ</t>
    </rPh>
    <rPh sb="3" eb="4">
      <t>ガク</t>
    </rPh>
    <phoneticPr fontId="5"/>
  </si>
  <si>
    <t>※3：地方公共団体が損失補塡等を行っている出資法人で、健全化法の算出対象となっている団体については、「地方公社・第三セクター等」の団体名に○印を付与している。</t>
    <rPh sb="3" eb="5">
      <t>チホウ</t>
    </rPh>
    <rPh sb="5" eb="7">
      <t>コウキョウ</t>
    </rPh>
    <rPh sb="7" eb="9">
      <t>ダンタイ</t>
    </rPh>
    <rPh sb="10" eb="12">
      <t>ソンシツ</t>
    </rPh>
    <rPh sb="12" eb="13">
      <t>ホ</t>
    </rPh>
    <rPh sb="13" eb="14">
      <t>ウズ</t>
    </rPh>
    <rPh sb="14" eb="15">
      <t>トウ</t>
    </rPh>
    <rPh sb="16" eb="17">
      <t>オコナ</t>
    </rPh>
    <rPh sb="21" eb="23">
      <t>シュッシ</t>
    </rPh>
    <rPh sb="23" eb="25">
      <t>ホウジン</t>
    </rPh>
    <rPh sb="27" eb="30">
      <t>ケンゼンカ</t>
    </rPh>
    <rPh sb="30" eb="31">
      <t>ホウ</t>
    </rPh>
    <rPh sb="32" eb="34">
      <t>サンシュツ</t>
    </rPh>
    <rPh sb="34" eb="36">
      <t>タイショウ</t>
    </rPh>
    <rPh sb="42" eb="44">
      <t>ダンタイ</t>
    </rPh>
    <rPh sb="65" eb="67">
      <t>ダンタイ</t>
    </rPh>
    <rPh sb="67" eb="68">
      <t>メイ</t>
    </rPh>
    <rPh sb="72" eb="74">
      <t>フヨ</t>
    </rPh>
    <phoneticPr fontId="5"/>
  </si>
  <si>
    <t>　特別交付税</t>
  </si>
  <si>
    <t>※4：資金不足比率欄には、資金が不足している会計のみ記載している。</t>
    <rPh sb="3" eb="5">
      <t>シキン</t>
    </rPh>
    <rPh sb="5" eb="7">
      <t>フソク</t>
    </rPh>
    <rPh sb="7" eb="9">
      <t>ヒリツ</t>
    </rPh>
    <rPh sb="9" eb="10">
      <t>ラン</t>
    </rPh>
    <rPh sb="13" eb="15">
      <t>シキン</t>
    </rPh>
    <rPh sb="16" eb="18">
      <t>フソク</t>
    </rPh>
    <rPh sb="22" eb="24">
      <t>カイケイ</t>
    </rPh>
    <rPh sb="26" eb="28">
      <t>キサイ</t>
    </rPh>
    <phoneticPr fontId="5"/>
  </si>
  <si>
    <t>　普通交付税</t>
  </si>
  <si>
    <t>陸前高田地域振興</t>
    <rPh sb="0" eb="4">
      <t>リクゼンタカタ</t>
    </rPh>
    <rPh sb="4" eb="6">
      <t>チイキ</t>
    </rPh>
    <rPh sb="6" eb="8">
      <t>シンコウ</t>
    </rPh>
    <phoneticPr fontId="37"/>
  </si>
  <si>
    <t>※6：個人情報保護の観点から、対象となる職員数が1人又は2人の場合は、｢給料月額(百円)｣と｢一人当たり給料月額（百円）｣を｢アスタリスク（＊）｣としている。（その他、数値のない欄については、すべてハイフン（－）としている）。</t>
  </si>
  <si>
    <t>(2)各会計、関係団体の財政状況及び健全化判断比率（市町村）</t>
    <rPh sb="26" eb="29">
      <t>シチョウソン</t>
    </rPh>
    <phoneticPr fontId="5"/>
  </si>
  <si>
    <t>※7：人口については、調査対象年度の1月1日現在の住民基本台帳に登載されている人口に基づいている。</t>
    <rPh sb="13" eb="15">
      <t>タイショウ</t>
    </rPh>
    <rPh sb="27" eb="29">
      <t>キホン</t>
    </rPh>
    <rPh sb="42" eb="43">
      <t>モト</t>
    </rPh>
    <phoneticPr fontId="41"/>
  </si>
  <si>
    <t>充当一般財源等</t>
  </si>
  <si>
    <t>※8：職員の状況については、調査対象年度の地方公務員給与実態調査に基づいている。</t>
  </si>
  <si>
    <t>令和6年度</t>
  </si>
  <si>
    <t>その他会計（黒字）</t>
  </si>
  <si>
    <t xml:space="preserve">基準財政需要額算入見込額 </t>
    <rPh sb="0" eb="2">
      <t>キジュン</t>
    </rPh>
    <rPh sb="2" eb="4">
      <t>ザイセイ</t>
    </rPh>
    <rPh sb="4" eb="7">
      <t>ジュヨウガク</t>
    </rPh>
    <rPh sb="7" eb="9">
      <t>サンニュウ</t>
    </rPh>
    <rPh sb="9" eb="12">
      <t>ミコミガク</t>
    </rPh>
    <phoneticPr fontId="33"/>
  </si>
  <si>
    <t>岩手県陸前高田市</t>
  </si>
  <si>
    <t>（注）人口については、各調査対象年度の1月1日現在の住民基本台帳に登載されている人口に基づいている。</t>
    <rPh sb="14" eb="16">
      <t>タイショウ</t>
    </rPh>
    <phoneticPr fontId="5"/>
  </si>
  <si>
    <t>(1) 普通会計の状況（市町村）</t>
    <rPh sb="4" eb="6">
      <t>フツウ</t>
    </rPh>
    <rPh sb="6" eb="8">
      <t>カイケイ</t>
    </rPh>
    <rPh sb="9" eb="11">
      <t>ジョウキョウ</t>
    </rPh>
    <rPh sb="12" eb="15">
      <t>シチョウソン</t>
    </rPh>
    <phoneticPr fontId="5"/>
  </si>
  <si>
    <t>一般会計等（純計）</t>
    <rPh sb="0" eb="2">
      <t>イッパン</t>
    </rPh>
    <rPh sb="2" eb="4">
      <t>カイケイ</t>
    </rPh>
    <rPh sb="4" eb="5">
      <t>トウ</t>
    </rPh>
    <rPh sb="6" eb="8">
      <t>ジュンケイ</t>
    </rPh>
    <phoneticPr fontId="5"/>
  </si>
  <si>
    <t>地方税の状況（単位 千円・％）</t>
    <rPh sb="0" eb="2">
      <t>チホウ</t>
    </rPh>
    <rPh sb="2" eb="3">
      <t>ゼイ</t>
    </rPh>
    <rPh sb="4" eb="6">
      <t>ジョウキョウ</t>
    </rPh>
    <rPh sb="7" eb="9">
      <t>タンイ</t>
    </rPh>
    <rPh sb="10" eb="12">
      <t>センエン</t>
    </rPh>
    <phoneticPr fontId="5"/>
  </si>
  <si>
    <t>歳出の状況（単位 千円・％）</t>
  </si>
  <si>
    <t>上水道</t>
  </si>
  <si>
    <t>実質赤字比率</t>
    <rPh sb="0" eb="2">
      <t>ジッシツ</t>
    </rPh>
    <rPh sb="2" eb="4">
      <t>アカジ</t>
    </rPh>
    <rPh sb="4" eb="6">
      <t>ヒリツ</t>
    </rPh>
    <phoneticPr fontId="35"/>
  </si>
  <si>
    <t>地方税</t>
  </si>
  <si>
    <t>決算額</t>
    <rPh sb="0" eb="2">
      <t>ケッサン</t>
    </rPh>
    <rPh sb="2" eb="3">
      <t>ガク</t>
    </rPh>
    <phoneticPr fontId="5"/>
  </si>
  <si>
    <t>▲退職金</t>
    <rPh sb="1" eb="3">
      <t>タイショク</t>
    </rPh>
    <rPh sb="3" eb="4">
      <t>キン</t>
    </rPh>
    <phoneticPr fontId="5"/>
  </si>
  <si>
    <t>構成比</t>
    <rPh sb="0" eb="3">
      <t>コウセイヒ</t>
    </rPh>
    <phoneticPr fontId="5"/>
  </si>
  <si>
    <t>使用料</t>
  </si>
  <si>
    <t>区分</t>
  </si>
  <si>
    <t>　うち利子</t>
  </si>
  <si>
    <t>超過課税分</t>
    <rPh sb="0" eb="2">
      <t>チョウカ</t>
    </rPh>
    <rPh sb="2" eb="4">
      <t>カゼイ</t>
    </rPh>
    <rPh sb="4" eb="5">
      <t>ブン</t>
    </rPh>
    <phoneticPr fontId="5"/>
  </si>
  <si>
    <t>目的別歳出の状況（単位 千円・％）</t>
  </si>
  <si>
    <t>普通税</t>
    <rPh sb="0" eb="2">
      <t>フツウ</t>
    </rPh>
    <rPh sb="2" eb="3">
      <t>ゼイ</t>
    </rPh>
    <phoneticPr fontId="42"/>
  </si>
  <si>
    <t>軽油引取税交付金</t>
  </si>
  <si>
    <t xml:space="preserve"> R03</t>
  </si>
  <si>
    <t>決算額 (A)</t>
    <rPh sb="0" eb="2">
      <t>ケッサン</t>
    </rPh>
    <rPh sb="2" eb="3">
      <t>ガク</t>
    </rPh>
    <phoneticPr fontId="5"/>
  </si>
  <si>
    <t>純資産又は
正味財産</t>
  </si>
  <si>
    <t>(A)のうち普通建設事業費</t>
    <rPh sb="6" eb="8">
      <t>フツウ</t>
    </rPh>
    <rPh sb="8" eb="10">
      <t>ケンセツ</t>
    </rPh>
    <rPh sb="10" eb="13">
      <t>ジギョウヒ</t>
    </rPh>
    <phoneticPr fontId="5"/>
  </si>
  <si>
    <t>(Ａ)</t>
  </si>
  <si>
    <t>(A)のうち充当一般財源等</t>
    <rPh sb="6" eb="8">
      <t>ジュウトウ</t>
    </rPh>
    <rPh sb="8" eb="10">
      <t>イッパン</t>
    </rPh>
    <rPh sb="10" eb="12">
      <t>ザイゲン</t>
    </rPh>
    <rPh sb="12" eb="13">
      <t>ナド</t>
    </rPh>
    <phoneticPr fontId="5"/>
  </si>
  <si>
    <t>地方譲与税</t>
  </si>
  <si>
    <t>議会費</t>
  </si>
  <si>
    <t>　　市町村民税</t>
  </si>
  <si>
    <t>元利償還金</t>
    <rPh sb="0" eb="2">
      <t>ガンリ</t>
    </rPh>
    <rPh sb="2" eb="5">
      <t>ショウカンキン</t>
    </rPh>
    <phoneticPr fontId="33"/>
  </si>
  <si>
    <t>総務費</t>
  </si>
  <si>
    <t>配当割交付金</t>
    <rPh sb="0" eb="2">
      <t>ハイトウ</t>
    </rPh>
    <rPh sb="2" eb="3">
      <t>ワリ</t>
    </rPh>
    <rPh sb="3" eb="6">
      <t>コウフキン</t>
    </rPh>
    <phoneticPr fontId="42"/>
  </si>
  <si>
    <t>人件費及び人件費に準ずる費用</t>
    <rPh sb="0" eb="3">
      <t>ジンケンヒ</t>
    </rPh>
    <rPh sb="3" eb="4">
      <t>オヨ</t>
    </rPh>
    <rPh sb="5" eb="8">
      <t>ジンケンヒ</t>
    </rPh>
    <rPh sb="9" eb="10">
      <t>ジュン</t>
    </rPh>
    <rPh sb="12" eb="14">
      <t>ヒヨウ</t>
    </rPh>
    <phoneticPr fontId="5"/>
  </si>
  <si>
    <t>民生費</t>
  </si>
  <si>
    <t>株式等譲渡所得割交付金</t>
    <rPh sb="0" eb="2">
      <t>カブシキ</t>
    </rPh>
    <rPh sb="2" eb="3">
      <t>トウ</t>
    </rPh>
    <rPh sb="3" eb="5">
      <t>ジョウト</t>
    </rPh>
    <rPh sb="5" eb="7">
      <t>ショトク</t>
    </rPh>
    <rPh sb="7" eb="8">
      <t>ワリ</t>
    </rPh>
    <rPh sb="8" eb="11">
      <t>コウフキン</t>
    </rPh>
    <phoneticPr fontId="42"/>
  </si>
  <si>
    <t>被保険者数(人)</t>
  </si>
  <si>
    <t>　　　所得割</t>
  </si>
  <si>
    <t>類似団体平均</t>
    <rPh sb="0" eb="2">
      <t>ルイジ</t>
    </rPh>
    <rPh sb="2" eb="4">
      <t>ダンタイ</t>
    </rPh>
    <rPh sb="4" eb="6">
      <t>ヘイキン</t>
    </rPh>
    <phoneticPr fontId="5"/>
  </si>
  <si>
    <t>衛生費</t>
  </si>
  <si>
    <t>損失補償・債務保証の履行に係るもの</t>
    <rPh sb="0" eb="2">
      <t>ソンシツ</t>
    </rPh>
    <rPh sb="2" eb="4">
      <t>ホショウ</t>
    </rPh>
    <rPh sb="5" eb="7">
      <t>サイム</t>
    </rPh>
    <rPh sb="7" eb="9">
      <t>ホショウ</t>
    </rPh>
    <rPh sb="10" eb="12">
      <t>リコウ</t>
    </rPh>
    <rPh sb="13" eb="14">
      <t>カカ</t>
    </rPh>
    <phoneticPr fontId="5"/>
  </si>
  <si>
    <t>　　　法人税割</t>
  </si>
  <si>
    <t>地方交付税</t>
  </si>
  <si>
    <t>国庫支出金</t>
  </si>
  <si>
    <t>農林水産業費</t>
  </si>
  <si>
    <t>　　固定資産税</t>
  </si>
  <si>
    <t>自動車取得税交付金</t>
  </si>
  <si>
    <t>公債費に準ずる債務負担行為に係るもの</t>
  </si>
  <si>
    <t>　　　うち純固定資産税</t>
  </si>
  <si>
    <t xml:space="preserve">設立法人等の負債額等負担見込額 </t>
    <rPh sb="0" eb="2">
      <t>セツリツ</t>
    </rPh>
    <rPh sb="2" eb="4">
      <t>ホウジン</t>
    </rPh>
    <rPh sb="4" eb="5">
      <t>トウ</t>
    </rPh>
    <rPh sb="6" eb="9">
      <t>フサイガク</t>
    </rPh>
    <rPh sb="9" eb="10">
      <t>トウ</t>
    </rPh>
    <rPh sb="10" eb="12">
      <t>フタン</t>
    </rPh>
    <rPh sb="12" eb="15">
      <t>ミコミガク</t>
    </rPh>
    <phoneticPr fontId="33"/>
  </si>
  <si>
    <t>土木費</t>
  </si>
  <si>
    <t>自動車税環境性能割交付金</t>
  </si>
  <si>
    <t>　　市町村たばこ税</t>
  </si>
  <si>
    <t>下水道事業会計</t>
  </si>
  <si>
    <t>教育費</t>
  </si>
  <si>
    <t>法人事業税交付金</t>
  </si>
  <si>
    <t>　　鉱産税</t>
  </si>
  <si>
    <t>災害復旧費</t>
  </si>
  <si>
    <t>地方特例交付金等</t>
    <rPh sb="7" eb="8">
      <t>トウ</t>
    </rPh>
    <phoneticPr fontId="36"/>
  </si>
  <si>
    <t>　　特別土地保有税</t>
  </si>
  <si>
    <t>企業債
（地方債）
現在高</t>
  </si>
  <si>
    <t>公債費</t>
  </si>
  <si>
    <t>諸支出金</t>
    <rPh sb="3" eb="4">
      <t>キン</t>
    </rPh>
    <phoneticPr fontId="39"/>
  </si>
  <si>
    <t>　定額減税減収補塡特例交付金</t>
  </si>
  <si>
    <t>失業対策事業費</t>
  </si>
  <si>
    <t>前年度繰上充用金</t>
  </si>
  <si>
    <t>　新型コロナウイルス感染症対策地方税減収補塡特別交付金</t>
  </si>
  <si>
    <t>　法定目的税</t>
  </si>
  <si>
    <t>経常損益</t>
  </si>
  <si>
    <t>　　入湯税</t>
  </si>
  <si>
    <t>　　事業所税</t>
  </si>
  <si>
    <t>　投資・出資金・貸付金</t>
  </si>
  <si>
    <t>性質別歳出の状況（単位 千円・％）</t>
    <rPh sb="0" eb="2">
      <t>セイシツ</t>
    </rPh>
    <phoneticPr fontId="5"/>
  </si>
  <si>
    <t>決算額</t>
  </si>
  <si>
    <t>市町村民税</t>
    <rPh sb="0" eb="3">
      <t>シチョウソン</t>
    </rPh>
    <rPh sb="3" eb="4">
      <t>ミン</t>
    </rPh>
    <rPh sb="4" eb="5">
      <t>ゼイ</t>
    </rPh>
    <phoneticPr fontId="5"/>
  </si>
  <si>
    <t>繰越金</t>
  </si>
  <si>
    <t>構成比</t>
  </si>
  <si>
    <t>公営企業会計等</t>
    <rPh sb="0" eb="2">
      <t>コウエイ</t>
    </rPh>
    <rPh sb="2" eb="4">
      <t>キギョウ</t>
    </rPh>
    <rPh sb="4" eb="6">
      <t>カイケイ</t>
    </rPh>
    <rPh sb="6" eb="7">
      <t>トウ</t>
    </rPh>
    <phoneticPr fontId="5"/>
  </si>
  <si>
    <t>債務負担行為に基づく支出額（公債費に準ずるもの）</t>
    <rPh sb="0" eb="2">
      <t>サイム</t>
    </rPh>
    <rPh sb="2" eb="4">
      <t>フタン</t>
    </rPh>
    <rPh sb="4" eb="6">
      <t>コウイ</t>
    </rPh>
    <rPh sb="7" eb="8">
      <t>モト</t>
    </rPh>
    <rPh sb="10" eb="13">
      <t>シシュツガク</t>
    </rPh>
    <rPh sb="14" eb="17">
      <t>コウサイヒ</t>
    </rPh>
    <rPh sb="18" eb="19">
      <t>ジュン</t>
    </rPh>
    <phoneticPr fontId="33"/>
  </si>
  <si>
    <t>経常経費充当一般財源等</t>
  </si>
  <si>
    <t>経常収支比率</t>
    <rPh sb="0" eb="2">
      <t>ケイジョウ</t>
    </rPh>
    <rPh sb="2" eb="4">
      <t>シュウシ</t>
    </rPh>
    <rPh sb="4" eb="6">
      <t>ヒリツ</t>
    </rPh>
    <phoneticPr fontId="35"/>
  </si>
  <si>
    <t>　震災復興特別交付税</t>
  </si>
  <si>
    <t>　　水利地益税等</t>
  </si>
  <si>
    <t>義務的経費計</t>
    <rPh sb="0" eb="3">
      <t>ギムテキ</t>
    </rPh>
    <rPh sb="3" eb="5">
      <t>ケイヒ</t>
    </rPh>
    <rPh sb="5" eb="6">
      <t>ケイ</t>
    </rPh>
    <phoneticPr fontId="5"/>
  </si>
  <si>
    <t>　公債費</t>
  </si>
  <si>
    <t>増減率(%)(B)</t>
    <rPh sb="0" eb="3">
      <t>ゾウゲンリツ</t>
    </rPh>
    <phoneticPr fontId="5"/>
  </si>
  <si>
    <t>交通安全対策特別交付金</t>
  </si>
  <si>
    <t>　※一般会計等（純計）は、各会計の相互間の繰入・繰出等の重複を控除したものであり、各会計の合計と一致しない場合がある。</t>
  </si>
  <si>
    <t>旧法による税</t>
  </si>
  <si>
    <t>債務負担行為</t>
    <rPh sb="0" eb="2">
      <t>サイム</t>
    </rPh>
    <rPh sb="2" eb="4">
      <t>フタン</t>
    </rPh>
    <rPh sb="4" eb="6">
      <t>コウイ</t>
    </rPh>
    <phoneticPr fontId="5"/>
  </si>
  <si>
    <t>合計</t>
  </si>
  <si>
    <t>他会計等
からの
繰入金</t>
  </si>
  <si>
    <t>令和5年度</t>
    <rPh sb="0" eb="2">
      <t>レイワ</t>
    </rPh>
    <rPh sb="4" eb="5">
      <t>ド</t>
    </rPh>
    <phoneticPr fontId="5"/>
  </si>
  <si>
    <t>　うち元金</t>
  </si>
  <si>
    <t>現年</t>
    <rPh sb="0" eb="1">
      <t>ゲン</t>
    </rPh>
    <rPh sb="1" eb="2">
      <t>ネン</t>
    </rPh>
    <phoneticPr fontId="5"/>
  </si>
  <si>
    <t>都道府県支出金</t>
  </si>
  <si>
    <t>一時借入金利子</t>
  </si>
  <si>
    <t>国営土地改良事業に係るもの</t>
    <rPh sb="0" eb="2">
      <t>コクエイ</t>
    </rPh>
    <rPh sb="2" eb="4">
      <t>トチ</t>
    </rPh>
    <rPh sb="4" eb="6">
      <t>カイリョウ</t>
    </rPh>
    <rPh sb="6" eb="8">
      <t>ジギョウ</t>
    </rPh>
    <rPh sb="9" eb="10">
      <t>カカ</t>
    </rPh>
    <phoneticPr fontId="33"/>
  </si>
  <si>
    <t>その他の経費</t>
    <rPh sb="2" eb="3">
      <t>タ</t>
    </rPh>
    <rPh sb="4" eb="6">
      <t>ケイヒ</t>
    </rPh>
    <phoneticPr fontId="5"/>
  </si>
  <si>
    <t>諸収入</t>
  </si>
  <si>
    <t>公営企業（法適）等に対する繰出し（補助費等）</t>
    <rPh sb="0" eb="2">
      <t>コウエイ</t>
    </rPh>
    <rPh sb="2" eb="4">
      <t>キギョウ</t>
    </rPh>
    <rPh sb="5" eb="6">
      <t>ホウ</t>
    </rPh>
    <rPh sb="6" eb="7">
      <t>テキ</t>
    </rPh>
    <rPh sb="8" eb="9">
      <t>ナド</t>
    </rPh>
    <rPh sb="10" eb="11">
      <t>タイ</t>
    </rPh>
    <rPh sb="13" eb="15">
      <t>クリダ</t>
    </rPh>
    <rPh sb="17" eb="20">
      <t>ホジョヒ</t>
    </rPh>
    <rPh sb="20" eb="21">
      <t>トウ</t>
    </rPh>
    <phoneticPr fontId="5"/>
  </si>
  <si>
    <t>　物件費</t>
  </si>
  <si>
    <t>その他第三セクター等に係る将来負担額</t>
    <rPh sb="2" eb="3">
      <t>ホカ</t>
    </rPh>
    <rPh sb="3" eb="4">
      <t>ダイ</t>
    </rPh>
    <rPh sb="4" eb="5">
      <t>サン</t>
    </rPh>
    <rPh sb="9" eb="10">
      <t>トウ</t>
    </rPh>
    <rPh sb="11" eb="12">
      <t>カカ</t>
    </rPh>
    <rPh sb="13" eb="15">
      <t>ショウライ</t>
    </rPh>
    <rPh sb="15" eb="18">
      <t>フタンガク</t>
    </rPh>
    <phoneticPr fontId="33"/>
  </si>
  <si>
    <t>繰入金</t>
  </si>
  <si>
    <t>公営事業等への繰出</t>
    <rPh sb="0" eb="2">
      <t>コウエイ</t>
    </rPh>
    <rPh sb="2" eb="4">
      <t>ジギョウ</t>
    </rPh>
    <rPh sb="4" eb="5">
      <t>トウ</t>
    </rPh>
    <rPh sb="7" eb="9">
      <t>クリダ</t>
    </rPh>
    <phoneticPr fontId="5"/>
  </si>
  <si>
    <t>　　普通建設事業費の補助事業費には受託事業費のうちの補助事業費を含み、</t>
    <rPh sb="2" eb="4">
      <t>フツウ</t>
    </rPh>
    <rPh sb="4" eb="6">
      <t>ケンセツ</t>
    </rPh>
    <rPh sb="6" eb="9">
      <t>ジギョウヒ</t>
    </rPh>
    <rPh sb="10" eb="12">
      <t>ホジョ</t>
    </rPh>
    <rPh sb="12" eb="15">
      <t>ジギョウヒ</t>
    </rPh>
    <rPh sb="17" eb="19">
      <t>ジュタク</t>
    </rPh>
    <rPh sb="19" eb="22">
      <t>ジギョウヒ</t>
    </rPh>
    <rPh sb="26" eb="28">
      <t>ホジョ</t>
    </rPh>
    <rPh sb="28" eb="31">
      <t>ジギョウヒ</t>
    </rPh>
    <rPh sb="32" eb="33">
      <t>フク</t>
    </rPh>
    <phoneticPr fontId="5"/>
  </si>
  <si>
    <t>　維持補修費</t>
  </si>
  <si>
    <t>森林総合研究所等が行う事業に係るもの</t>
  </si>
  <si>
    <t>実質収支</t>
    <rPh sb="0" eb="2">
      <t>ジッシツ</t>
    </rPh>
    <rPh sb="2" eb="4">
      <t>シュウシ</t>
    </rPh>
    <phoneticPr fontId="5"/>
  </si>
  <si>
    <t>下水道</t>
  </si>
  <si>
    <t>再差引収支</t>
    <rPh sb="0" eb="1">
      <t>サイ</t>
    </rPh>
    <rPh sb="1" eb="3">
      <t>サシヒキ</t>
    </rPh>
    <rPh sb="3" eb="5">
      <t>シュウシ</t>
    </rPh>
    <phoneticPr fontId="5"/>
  </si>
  <si>
    <t>財政再生基準</t>
  </si>
  <si>
    <t>地方債</t>
  </si>
  <si>
    <t>加入世帯数(世帯)</t>
  </si>
  <si>
    <t>　繰出金</t>
  </si>
  <si>
    <t>　うち減収補塡債(特例分)</t>
    <rPh sb="4" eb="5">
      <t>シュウ</t>
    </rPh>
    <rPh sb="9" eb="10">
      <t>トク</t>
    </rPh>
    <rPh sb="10" eb="11">
      <t>レイ</t>
    </rPh>
    <rPh sb="11" eb="12">
      <t>ブン</t>
    </rPh>
    <phoneticPr fontId="36"/>
  </si>
  <si>
    <t>工業用水道</t>
  </si>
  <si>
    <t>岩手県沿岸南部広域環境組合</t>
    <rPh sb="0" eb="3">
      <t>イワテケン</t>
    </rPh>
    <rPh sb="3" eb="5">
      <t>エンガン</t>
    </rPh>
    <rPh sb="5" eb="7">
      <t>ナンブ</t>
    </rPh>
    <rPh sb="7" eb="9">
      <t>コウイキ</t>
    </rPh>
    <rPh sb="9" eb="11">
      <t>カンキョウ</t>
    </rPh>
    <rPh sb="11" eb="13">
      <t>クミアイ</t>
    </rPh>
    <phoneticPr fontId="37"/>
  </si>
  <si>
    <t>　積立金</t>
  </si>
  <si>
    <t>公営企業会計等の財政状況（単位：百万円）</t>
    <rPh sb="0" eb="2">
      <t>コウエイ</t>
    </rPh>
    <rPh sb="2" eb="4">
      <t>キギョウ</t>
    </rPh>
    <rPh sb="4" eb="6">
      <t>カイケイ</t>
    </rPh>
    <rPh sb="6" eb="7">
      <t>トウ</t>
    </rPh>
    <rPh sb="8" eb="10">
      <t>ザイセイ</t>
    </rPh>
    <rPh sb="10" eb="12">
      <t>ジョウキョウ</t>
    </rPh>
    <phoneticPr fontId="5"/>
  </si>
  <si>
    <t>土地開発公社に係る将来負担額</t>
    <rPh sb="0" eb="2">
      <t>トチ</t>
    </rPh>
    <rPh sb="2" eb="4">
      <t>カイハツ</t>
    </rPh>
    <rPh sb="4" eb="6">
      <t>コウシャ</t>
    </rPh>
    <rPh sb="7" eb="8">
      <t>カカ</t>
    </rPh>
    <rPh sb="9" eb="11">
      <t>ショウライ</t>
    </rPh>
    <rPh sb="11" eb="14">
      <t>フタンガク</t>
    </rPh>
    <phoneticPr fontId="33"/>
  </si>
  <si>
    <t>早期健全化基準</t>
  </si>
  <si>
    <t>　うち臨時財政対策債</t>
  </si>
  <si>
    <t>歳入合計</t>
  </si>
  <si>
    <t>交通</t>
  </si>
  <si>
    <t>対比（％）</t>
    <rPh sb="0" eb="2">
      <t>タイヒ</t>
    </rPh>
    <phoneticPr fontId="5"/>
  </si>
  <si>
    <t>被保険者
1人当り</t>
  </si>
  <si>
    <t>保険税(料)収入額</t>
  </si>
  <si>
    <t>国民健康保険</t>
  </si>
  <si>
    <t>その他</t>
  </si>
  <si>
    <t>保険給付費</t>
  </si>
  <si>
    <t>普通建設事業費</t>
  </si>
  <si>
    <t>　うち補助</t>
  </si>
  <si>
    <t>　うち単独</t>
  </si>
  <si>
    <t>災害復旧事業費</t>
  </si>
  <si>
    <t>実質公債費比率</t>
    <rPh sb="0" eb="2">
      <t>ジッシツ</t>
    </rPh>
    <rPh sb="2" eb="5">
      <t>コウサイヒ</t>
    </rPh>
    <rPh sb="5" eb="7">
      <t>ヒリツ</t>
    </rPh>
    <phoneticPr fontId="35"/>
  </si>
  <si>
    <t>一般会計等の財政状況（単位：百万円）</t>
    <rPh sb="0" eb="2">
      <t>イッパン</t>
    </rPh>
    <rPh sb="2" eb="4">
      <t>カイケイ</t>
    </rPh>
    <rPh sb="4" eb="5">
      <t>トウ</t>
    </rPh>
    <rPh sb="6" eb="8">
      <t>ザイセイ</t>
    </rPh>
    <rPh sb="8" eb="10">
      <t>ジョウキョウ</t>
    </rPh>
    <phoneticPr fontId="33"/>
  </si>
  <si>
    <t>地方公社・第三セクター等の経営状況及び地方公共団体の財政的支援の状況（単位：百万円）</t>
    <rPh sb="0" eb="2">
      <t>チホウ</t>
    </rPh>
    <rPh sb="2" eb="4">
      <t>コウシャ</t>
    </rPh>
    <rPh sb="5" eb="6">
      <t>ダイ</t>
    </rPh>
    <rPh sb="6" eb="7">
      <t>３</t>
    </rPh>
    <rPh sb="11" eb="12">
      <t>トウ</t>
    </rPh>
    <rPh sb="13" eb="15">
      <t>ケイエイ</t>
    </rPh>
    <rPh sb="15" eb="17">
      <t>ジョウキョウ</t>
    </rPh>
    <rPh sb="17" eb="18">
      <t>オヨ</t>
    </rPh>
    <rPh sb="19" eb="21">
      <t>チホウ</t>
    </rPh>
    <rPh sb="21" eb="23">
      <t>コウキョウ</t>
    </rPh>
    <rPh sb="23" eb="25">
      <t>ダンタイ</t>
    </rPh>
    <rPh sb="26" eb="28">
      <t>ザイセイ</t>
    </rPh>
    <rPh sb="28" eb="29">
      <t>テキ</t>
    </rPh>
    <rPh sb="29" eb="31">
      <t>シエン</t>
    </rPh>
    <rPh sb="32" eb="34">
      <t>ジョウキョウ</t>
    </rPh>
    <phoneticPr fontId="33"/>
  </si>
  <si>
    <t>会計名</t>
    <rPh sb="0" eb="2">
      <t>カイケイ</t>
    </rPh>
    <rPh sb="2" eb="3">
      <t>メイ</t>
    </rPh>
    <phoneticPr fontId="33"/>
  </si>
  <si>
    <t>▲ 0.25</t>
  </si>
  <si>
    <t>歳出</t>
  </si>
  <si>
    <t>形式収支</t>
  </si>
  <si>
    <t>他会計等
からの
繰入金</t>
    <rPh sb="9" eb="11">
      <t>クリイレ</t>
    </rPh>
    <rPh sb="11" eb="12">
      <t>キン</t>
    </rPh>
    <phoneticPr fontId="33"/>
  </si>
  <si>
    <t>地方債
現在高</t>
  </si>
  <si>
    <t>人口１人当たり決算額</t>
    <rPh sb="0" eb="2">
      <t>ジンコウ</t>
    </rPh>
    <rPh sb="2" eb="4">
      <t>ヒトリ</t>
    </rPh>
    <rPh sb="4" eb="5">
      <t>ア</t>
    </rPh>
    <rPh sb="7" eb="10">
      <t>ケッサンガク</t>
    </rPh>
    <phoneticPr fontId="5"/>
  </si>
  <si>
    <t>備考</t>
    <rPh sb="0" eb="2">
      <t>ビコウ</t>
    </rPh>
    <phoneticPr fontId="5"/>
  </si>
  <si>
    <t>地方公社・第三セクター等名</t>
    <rPh sb="12" eb="13">
      <t>メイ</t>
    </rPh>
    <phoneticPr fontId="5"/>
  </si>
  <si>
    <t>当該団体
からの
貸付金</t>
  </si>
  <si>
    <t>一部事務組合等名</t>
    <rPh sb="0" eb="2">
      <t>イチブ</t>
    </rPh>
    <rPh sb="2" eb="4">
      <t>ジム</t>
    </rPh>
    <rPh sb="4" eb="6">
      <t>クミアイ</t>
    </rPh>
    <rPh sb="6" eb="7">
      <t>トウ</t>
    </rPh>
    <rPh sb="7" eb="8">
      <t>メイ</t>
    </rPh>
    <phoneticPr fontId="33"/>
  </si>
  <si>
    <t>地方独立行政法人に係る将来負担額</t>
  </si>
  <si>
    <t>当該団体からの損失補償に係る債務残高</t>
  </si>
  <si>
    <t>一般会計等
負担見込額</t>
  </si>
  <si>
    <t>地方公社・第三セクター等</t>
    <rPh sb="0" eb="4">
      <t>チホウコウシャ</t>
    </rPh>
    <rPh sb="5" eb="6">
      <t>ダイ</t>
    </rPh>
    <rPh sb="6" eb="7">
      <t>サン</t>
    </rPh>
    <rPh sb="11" eb="12">
      <t>ナド</t>
    </rPh>
    <phoneticPr fontId="5"/>
  </si>
  <si>
    <t>一般会計</t>
  </si>
  <si>
    <t>関係する一部事務組合等の財政状況（単位：百万円）</t>
    <rPh sb="0" eb="2">
      <t>カンケイ</t>
    </rPh>
    <rPh sb="4" eb="6">
      <t>イチブ</t>
    </rPh>
    <rPh sb="6" eb="8">
      <t>ジム</t>
    </rPh>
    <rPh sb="8" eb="10">
      <t>クミアイ</t>
    </rPh>
    <rPh sb="10" eb="11">
      <t>トウ</t>
    </rPh>
    <rPh sb="12" eb="14">
      <t>ザイセイ</t>
    </rPh>
    <rPh sb="14" eb="16">
      <t>ジョウキョウ</t>
    </rPh>
    <phoneticPr fontId="5"/>
  </si>
  <si>
    <t>実質赤字額</t>
    <rPh sb="0" eb="2">
      <t>ジッシツ</t>
    </rPh>
    <rPh sb="2" eb="5">
      <t>アカジガク</t>
    </rPh>
    <phoneticPr fontId="5"/>
  </si>
  <si>
    <t>減債基金積立不足算定額</t>
    <rPh sb="0" eb="2">
      <t>ゲンサイ</t>
    </rPh>
    <rPh sb="2" eb="4">
      <t>キキン</t>
    </rPh>
    <rPh sb="4" eb="6">
      <t>ツミタテ</t>
    </rPh>
    <rPh sb="6" eb="8">
      <t>ブソク</t>
    </rPh>
    <rPh sb="8" eb="10">
      <t>サンテイ</t>
    </rPh>
    <rPh sb="10" eb="11">
      <t>ガク</t>
    </rPh>
    <phoneticPr fontId="5"/>
  </si>
  <si>
    <t>総収益
（歳入）</t>
  </si>
  <si>
    <t>総費用
（歳出）</t>
  </si>
  <si>
    <t>純損益
（形式収支）</t>
  </si>
  <si>
    <t>左のうち
一般会計等
繰入見込額</t>
  </si>
  <si>
    <t>資金不足
比率</t>
    <rPh sb="0" eb="2">
      <t>シキン</t>
    </rPh>
    <rPh sb="2" eb="4">
      <t>フソク</t>
    </rPh>
    <rPh sb="5" eb="7">
      <t>ヒリツ</t>
    </rPh>
    <phoneticPr fontId="5"/>
  </si>
  <si>
    <t>国民健康保険特別会計（事業勘定）</t>
  </si>
  <si>
    <t>国民健康保険特別会計（診療施設勘定）</t>
  </si>
  <si>
    <t>介護保険特別会計（介護サービス事業勘定）</t>
  </si>
  <si>
    <t>水道事業会計</t>
  </si>
  <si>
    <t>法適用企業</t>
  </si>
  <si>
    <t>連結実質赤字額</t>
    <rPh sb="0" eb="2">
      <t>レンケツ</t>
    </rPh>
    <rPh sb="2" eb="4">
      <t>ジッシツ</t>
    </rPh>
    <rPh sb="4" eb="7">
      <t>アカジガク</t>
    </rPh>
    <phoneticPr fontId="5"/>
  </si>
  <si>
    <t>左のうち
一般会計等
負担見込額</t>
  </si>
  <si>
    <t>　※地方公共団体が①25%以上出資している法人又は②財政支援を行っている法人を記載している。</t>
  </si>
  <si>
    <t>　※地方公共団体財政健全化法に基づき将来負担比率の算定対象となっている法人については、○印を付与している。</t>
  </si>
  <si>
    <t>公債費負担の状況</t>
    <rPh sb="0" eb="3">
      <t>コウサイヒ</t>
    </rPh>
    <rPh sb="3" eb="5">
      <t>フタン</t>
    </rPh>
    <rPh sb="6" eb="8">
      <t>ジョウキョウ</t>
    </rPh>
    <phoneticPr fontId="5"/>
  </si>
  <si>
    <t>実質公債費比率　　（千円・％）</t>
    <rPh sb="0" eb="2">
      <t>ジッシツ</t>
    </rPh>
    <rPh sb="2" eb="4">
      <t>コウサイ</t>
    </rPh>
    <rPh sb="4" eb="5">
      <t>ヒ</t>
    </rPh>
    <rPh sb="5" eb="7">
      <t>ヒリツ</t>
    </rPh>
    <rPh sb="10" eb="12">
      <t>センエン</t>
    </rPh>
    <phoneticPr fontId="5"/>
  </si>
  <si>
    <t>区分</t>
    <rPh sb="0" eb="1">
      <t>ク</t>
    </rPh>
    <rPh sb="1" eb="2">
      <t>ブン</t>
    </rPh>
    <phoneticPr fontId="33"/>
  </si>
  <si>
    <t>令和4年度</t>
    <rPh sb="0" eb="2">
      <t>レイワ</t>
    </rPh>
    <rPh sb="3" eb="5">
      <t>ネンド</t>
    </rPh>
    <phoneticPr fontId="5"/>
  </si>
  <si>
    <t>令和5年度</t>
    <rPh sb="0" eb="2">
      <t>レイワ</t>
    </rPh>
    <rPh sb="3" eb="5">
      <t>ネンド</t>
    </rPh>
    <phoneticPr fontId="5"/>
  </si>
  <si>
    <t xml:space="preserve">充当可能特定歳入 </t>
    <rPh sb="0" eb="2">
      <t>ジュウトウ</t>
    </rPh>
    <rPh sb="2" eb="4">
      <t>カノウ</t>
    </rPh>
    <rPh sb="4" eb="6">
      <t>トクテイ</t>
    </rPh>
    <rPh sb="6" eb="8">
      <t>サイニュウ</t>
    </rPh>
    <phoneticPr fontId="33"/>
  </si>
  <si>
    <t>分母比</t>
    <rPh sb="0" eb="2">
      <t>ブンボ</t>
    </rPh>
    <rPh sb="2" eb="3">
      <t>ヒ</t>
    </rPh>
    <phoneticPr fontId="5"/>
  </si>
  <si>
    <t xml:space="preserve">一般会計等に係る地方債の現在高 </t>
    <rPh sb="0" eb="2">
      <t>イッパン</t>
    </rPh>
    <rPh sb="2" eb="4">
      <t>カイケイ</t>
    </rPh>
    <rPh sb="4" eb="5">
      <t>トウ</t>
    </rPh>
    <rPh sb="6" eb="7">
      <t>カカ</t>
    </rPh>
    <rPh sb="8" eb="11">
      <t>チホウサイ</t>
    </rPh>
    <rPh sb="12" eb="15">
      <t>ゲンザイダカ</t>
    </rPh>
    <phoneticPr fontId="33"/>
  </si>
  <si>
    <t xml:space="preserve">債務負担行為に基づく支出予定額 </t>
    <rPh sb="0" eb="2">
      <t>サイム</t>
    </rPh>
    <rPh sb="2" eb="4">
      <t>フタン</t>
    </rPh>
    <rPh sb="4" eb="6">
      <t>コウイ</t>
    </rPh>
    <rPh sb="7" eb="8">
      <t>モト</t>
    </rPh>
    <rPh sb="10" eb="12">
      <t>シシュツ</t>
    </rPh>
    <rPh sb="12" eb="15">
      <t>ヨテイガク</t>
    </rPh>
    <phoneticPr fontId="33"/>
  </si>
  <si>
    <t>満期一括償還地方債に係る年度割相当額</t>
    <rPh sb="0" eb="2">
      <t>マンキ</t>
    </rPh>
    <rPh sb="2" eb="4">
      <t>イッカツ</t>
    </rPh>
    <rPh sb="4" eb="6">
      <t>ショウカン</t>
    </rPh>
    <rPh sb="6" eb="9">
      <t>チホウサイ</t>
    </rPh>
    <rPh sb="10" eb="11">
      <t>カカ</t>
    </rPh>
    <rPh sb="12" eb="14">
      <t>ネンド</t>
    </rPh>
    <rPh sb="14" eb="15">
      <t>ワ</t>
    </rPh>
    <rPh sb="15" eb="18">
      <t>ソウトウガク</t>
    </rPh>
    <phoneticPr fontId="33"/>
  </si>
  <si>
    <t>充当可能
財源等</t>
    <rPh sb="0" eb="2">
      <t>ジュウトウ</t>
    </rPh>
    <rPh sb="2" eb="3">
      <t>カ</t>
    </rPh>
    <rPh sb="3" eb="4">
      <t>ノウ</t>
    </rPh>
    <rPh sb="5" eb="8">
      <t>ザイゲントウ</t>
    </rPh>
    <phoneticPr fontId="5"/>
  </si>
  <si>
    <t>公営企業債の元利償還金
に対する繰入金</t>
    <rPh sb="0" eb="2">
      <t>コウエイ</t>
    </rPh>
    <rPh sb="2" eb="5">
      <t>キギョウサイ</t>
    </rPh>
    <rPh sb="6" eb="8">
      <t>ガンリ</t>
    </rPh>
    <rPh sb="8" eb="9">
      <t>ショウ</t>
    </rPh>
    <rPh sb="9" eb="10">
      <t>カン</t>
    </rPh>
    <rPh sb="10" eb="11">
      <t>キン</t>
    </rPh>
    <rPh sb="13" eb="14">
      <t>タイ</t>
    </rPh>
    <rPh sb="16" eb="19">
      <t>クリイレキン</t>
    </rPh>
    <phoneticPr fontId="33"/>
  </si>
  <si>
    <t xml:space="preserve"> R02</t>
  </si>
  <si>
    <t>組合等が起こした地方債の元利
償還金に対する負担金等</t>
    <rPh sb="0" eb="2">
      <t>クミアイ</t>
    </rPh>
    <rPh sb="2" eb="3">
      <t>トウ</t>
    </rPh>
    <rPh sb="4" eb="5">
      <t>オ</t>
    </rPh>
    <rPh sb="8" eb="11">
      <t>チホウサイ</t>
    </rPh>
    <rPh sb="12" eb="14">
      <t>ガンリ</t>
    </rPh>
    <rPh sb="15" eb="18">
      <t>ショウカンキン</t>
    </rPh>
    <rPh sb="19" eb="20">
      <t>タイ</t>
    </rPh>
    <rPh sb="22" eb="25">
      <t>フタンキン</t>
    </rPh>
    <rPh sb="25" eb="26">
      <t>トウ</t>
    </rPh>
    <phoneticPr fontId="33"/>
  </si>
  <si>
    <t xml:space="preserve">退職手当負担見込額 </t>
    <rPh sb="0" eb="2">
      <t>タイショク</t>
    </rPh>
    <rPh sb="2" eb="4">
      <t>テアテ</t>
    </rPh>
    <rPh sb="4" eb="6">
      <t>フタン</t>
    </rPh>
    <rPh sb="6" eb="9">
      <t>ミコミガク</t>
    </rPh>
    <phoneticPr fontId="33"/>
  </si>
  <si>
    <t>地方公務員等共済組合に係るもの</t>
    <rPh sb="0" eb="2">
      <t>チホウ</t>
    </rPh>
    <rPh sb="2" eb="5">
      <t>コウムイン</t>
    </rPh>
    <rPh sb="5" eb="6">
      <t>トウ</t>
    </rPh>
    <rPh sb="6" eb="8">
      <t>キョウサイ</t>
    </rPh>
    <rPh sb="8" eb="10">
      <t>クミアイ</t>
    </rPh>
    <rPh sb="11" eb="12">
      <t>カカ</t>
    </rPh>
    <phoneticPr fontId="5"/>
  </si>
  <si>
    <t xml:space="preserve">連結実質赤字額 </t>
  </si>
  <si>
    <t xml:space="preserve">組合等連結実質赤字額負担見込額 </t>
    <rPh sb="0" eb="2">
      <t>クミアイ</t>
    </rPh>
    <rPh sb="2" eb="3">
      <t>トウ</t>
    </rPh>
    <rPh sb="3" eb="5">
      <t>レンケツ</t>
    </rPh>
    <rPh sb="5" eb="7">
      <t>ジッシツ</t>
    </rPh>
    <rPh sb="7" eb="10">
      <t>アカジガク</t>
    </rPh>
    <rPh sb="10" eb="12">
      <t>フタン</t>
    </rPh>
    <rPh sb="12" eb="15">
      <t>ミコミガク</t>
    </rPh>
    <phoneticPr fontId="33"/>
  </si>
  <si>
    <t>引き受けた債務の履行に係るもの</t>
    <rPh sb="0" eb="1">
      <t>ヒ</t>
    </rPh>
    <rPh sb="2" eb="3">
      <t>ウ</t>
    </rPh>
    <rPh sb="5" eb="7">
      <t>サイム</t>
    </rPh>
    <rPh sb="8" eb="10">
      <t>リコウ</t>
    </rPh>
    <rPh sb="11" eb="12">
      <t>カカ</t>
    </rPh>
    <phoneticPr fontId="5"/>
  </si>
  <si>
    <t>その他上記に準ずるもの</t>
    <rPh sb="2" eb="3">
      <t>タ</t>
    </rPh>
    <rPh sb="3" eb="5">
      <t>ジョウキ</t>
    </rPh>
    <rPh sb="6" eb="7">
      <t>ジュン</t>
    </rPh>
    <phoneticPr fontId="5"/>
  </si>
  <si>
    <t>(Ｆ)</t>
  </si>
  <si>
    <t>将来負担比率（(Ｅ)－(Ｆ)）／（(Ｃ)－(Ｄ)）×１００</t>
    <rPh sb="0" eb="2">
      <t>ショウライ</t>
    </rPh>
    <rPh sb="2" eb="4">
      <t>フタン</t>
    </rPh>
    <rPh sb="4" eb="6">
      <t>ヒリツ</t>
    </rPh>
    <phoneticPr fontId="5"/>
  </si>
  <si>
    <t>▲ 22.49</t>
  </si>
  <si>
    <t>その他の会計</t>
  </si>
  <si>
    <t>公社・
三セク等</t>
    <rPh sb="0" eb="2">
      <t>コウシャ</t>
    </rPh>
    <rPh sb="4" eb="5">
      <t>サン</t>
    </rPh>
    <rPh sb="7" eb="8">
      <t>トウ</t>
    </rPh>
    <phoneticPr fontId="5"/>
  </si>
  <si>
    <t>当該団体(円)</t>
    <rPh sb="0" eb="2">
      <t>トウガイ</t>
    </rPh>
    <rPh sb="2" eb="4">
      <t>ダンタイ</t>
    </rPh>
    <rPh sb="5" eb="6">
      <t>エン</t>
    </rPh>
    <phoneticPr fontId="5"/>
  </si>
  <si>
    <t>増減率(%)(A)</t>
    <rPh sb="0" eb="3">
      <t>ゾウゲンリツ</t>
    </rPh>
    <phoneticPr fontId="5"/>
  </si>
  <si>
    <t>健全化判断比率</t>
    <rPh sb="0" eb="3">
      <t>ケンゼンカ</t>
    </rPh>
    <rPh sb="3" eb="5">
      <t>ハンダン</t>
    </rPh>
    <rPh sb="5" eb="7">
      <t>ヒリツ</t>
    </rPh>
    <phoneticPr fontId="35"/>
  </si>
  <si>
    <t>特定財源の額</t>
    <rPh sb="0" eb="2">
      <t>トクテイ</t>
    </rPh>
    <rPh sb="2" eb="4">
      <t>ザイゲン</t>
    </rPh>
    <rPh sb="5" eb="6">
      <t>ガク</t>
    </rPh>
    <phoneticPr fontId="5"/>
  </si>
  <si>
    <t>(Ｄ)</t>
  </si>
  <si>
    <t>(単年度)</t>
    <rPh sb="1" eb="4">
      <t>タンネンド</t>
    </rPh>
    <phoneticPr fontId="5"/>
  </si>
  <si>
    <t>人件費及び人件費に準ずる費用の分析</t>
    <rPh sb="0" eb="3">
      <t>ジンケンヒ</t>
    </rPh>
    <rPh sb="3" eb="4">
      <t>オヨ</t>
    </rPh>
    <rPh sb="5" eb="8">
      <t>ジンケンヒ</t>
    </rPh>
    <rPh sb="9" eb="10">
      <t>ジュン</t>
    </rPh>
    <rPh sb="12" eb="14">
      <t>ヒヨウ</t>
    </rPh>
    <rPh sb="15" eb="17">
      <t>ブンセキ</t>
    </rPh>
    <phoneticPr fontId="5"/>
  </si>
  <si>
    <t>人口1人当たり決算額</t>
    <rPh sb="0" eb="2">
      <t>ジンコウ</t>
    </rPh>
    <rPh sb="2" eb="4">
      <t>ヒトリ</t>
    </rPh>
    <rPh sb="4" eb="5">
      <t>ア</t>
    </rPh>
    <rPh sb="7" eb="9">
      <t>ケッサン</t>
    </rPh>
    <rPh sb="9" eb="10">
      <t>ガク</t>
    </rPh>
    <phoneticPr fontId="5"/>
  </si>
  <si>
    <t>当該団体（円）</t>
    <rPh sb="0" eb="2">
      <t>トウガイ</t>
    </rPh>
    <rPh sb="2" eb="4">
      <t>ダンタイ</t>
    </rPh>
    <rPh sb="5" eb="6">
      <t>エン</t>
    </rPh>
    <phoneticPr fontId="5"/>
  </si>
  <si>
    <t>類似団体平均（円）</t>
    <rPh sb="0" eb="2">
      <t>ルイジ</t>
    </rPh>
    <rPh sb="2" eb="4">
      <t>ダンタイ</t>
    </rPh>
    <rPh sb="4" eb="6">
      <t>ヘイキン</t>
    </rPh>
    <rPh sb="7" eb="8">
      <t>エン</t>
    </rPh>
    <phoneticPr fontId="5"/>
  </si>
  <si>
    <t>人件費</t>
    <rPh sb="0" eb="3">
      <t>ジンケンヒ</t>
    </rPh>
    <phoneticPr fontId="5"/>
  </si>
  <si>
    <t>公営企業（法非適）等に対する繰出し（繰出金）</t>
    <rPh sb="0" eb="2">
      <t>コウエイ</t>
    </rPh>
    <rPh sb="2" eb="4">
      <t>キギョウ</t>
    </rPh>
    <rPh sb="5" eb="6">
      <t>ホウ</t>
    </rPh>
    <rPh sb="6" eb="7">
      <t>ヒ</t>
    </rPh>
    <rPh sb="7" eb="8">
      <t>テキ</t>
    </rPh>
    <rPh sb="9" eb="10">
      <t>ナド</t>
    </rPh>
    <rPh sb="11" eb="12">
      <t>タイ</t>
    </rPh>
    <rPh sb="14" eb="16">
      <t>クリダ</t>
    </rPh>
    <rPh sb="18" eb="20">
      <t>ソウシュツ</t>
    </rPh>
    <rPh sb="20" eb="21">
      <t>キン</t>
    </rPh>
    <phoneticPr fontId="5"/>
  </si>
  <si>
    <t>事業費支弁に係る職員の人件費（投資的経費）</t>
    <rPh sb="0" eb="3">
      <t>ジギョウヒ</t>
    </rPh>
    <rPh sb="3" eb="5">
      <t>シベン</t>
    </rPh>
    <rPh sb="6" eb="7">
      <t>カカ</t>
    </rPh>
    <rPh sb="8" eb="10">
      <t>ショクイン</t>
    </rPh>
    <rPh sb="11" eb="14">
      <t>ジンケンヒ</t>
    </rPh>
    <rPh sb="15" eb="18">
      <t>トウシテキ</t>
    </rPh>
    <rPh sb="18" eb="20">
      <t>ケイヒ</t>
    </rPh>
    <phoneticPr fontId="5"/>
  </si>
  <si>
    <t>当該団体</t>
    <rPh sb="0" eb="2">
      <t>トウガイ</t>
    </rPh>
    <rPh sb="2" eb="4">
      <t>ダンタイ</t>
    </rPh>
    <phoneticPr fontId="5"/>
  </si>
  <si>
    <t>人口1,000人当たり職員数（人）</t>
    <rPh sb="0" eb="2">
      <t>ジンコウ</t>
    </rPh>
    <rPh sb="7" eb="8">
      <t>ニン</t>
    </rPh>
    <rPh sb="8" eb="9">
      <t>ア</t>
    </rPh>
    <rPh sb="11" eb="14">
      <t>ショクインスウ</t>
    </rPh>
    <rPh sb="15" eb="16">
      <t>ヒト</t>
    </rPh>
    <phoneticPr fontId="5"/>
  </si>
  <si>
    <t>ラスパイレス指数</t>
    <rPh sb="6" eb="8">
      <t>シスウ</t>
    </rPh>
    <phoneticPr fontId="43"/>
  </si>
  <si>
    <t>元利償還金の額
（繰上償還額等を除く）</t>
    <rPh sb="0" eb="2">
      <t>ガンリ</t>
    </rPh>
    <rPh sb="2" eb="5">
      <t>ショウカンキン</t>
    </rPh>
    <rPh sb="6" eb="7">
      <t>ガク</t>
    </rPh>
    <rPh sb="9" eb="11">
      <t>クリアゲ</t>
    </rPh>
    <rPh sb="11" eb="13">
      <t>ショウカン</t>
    </rPh>
    <rPh sb="13" eb="14">
      <t>ガク</t>
    </rPh>
    <rPh sb="14" eb="15">
      <t>トウ</t>
    </rPh>
    <rPh sb="16" eb="17">
      <t>ノゾ</t>
    </rPh>
    <phoneticPr fontId="5"/>
  </si>
  <si>
    <t>積立不足額を考慮して算定した額</t>
    <rPh sb="0" eb="1">
      <t>ツ</t>
    </rPh>
    <rPh sb="1" eb="2">
      <t>タ</t>
    </rPh>
    <rPh sb="2" eb="5">
      <t>フソクガク</t>
    </rPh>
    <rPh sb="6" eb="8">
      <t>コウリョ</t>
    </rPh>
    <rPh sb="10" eb="12">
      <t>サンテイ</t>
    </rPh>
    <rPh sb="14" eb="15">
      <t>ガク</t>
    </rPh>
    <phoneticPr fontId="44"/>
  </si>
  <si>
    <t>満期一括償還地方債の一年当たりの元金償還金に相当するもの
（年度割相当額）</t>
  </si>
  <si>
    <t>公営企業に要する経費の財源とする地方債の償還の財源に
充てたと認められる繰入金</t>
  </si>
  <si>
    <t>一時借入金利子
（同一団体における会計間の現金運用に係る利子は除く）</t>
  </si>
  <si>
    <t>▲地方債に係る元利償還金及び準元利償還金に要する経費として
普通交付税の額の算定に用いる基準財政需要額に算入された額</t>
  </si>
  <si>
    <t>（参考）　普通建設事業費の分析</t>
    <rPh sb="1" eb="3">
      <t>サンコウ</t>
    </rPh>
    <rPh sb="5" eb="7">
      <t>フツウ</t>
    </rPh>
    <rPh sb="7" eb="9">
      <t>ケンセツ</t>
    </rPh>
    <rPh sb="9" eb="11">
      <t>ジギョウ</t>
    </rPh>
    <rPh sb="11" eb="12">
      <t>ヒ</t>
    </rPh>
    <rPh sb="13" eb="15">
      <t>ブンセキ</t>
    </rPh>
    <phoneticPr fontId="5"/>
  </si>
  <si>
    <t>普通建設事業費</t>
    <rPh sb="0" eb="2">
      <t>フツウ</t>
    </rPh>
    <rPh sb="2" eb="4">
      <t>ケンセツ</t>
    </rPh>
    <rPh sb="4" eb="7">
      <t>ジギョウヒ</t>
    </rPh>
    <phoneticPr fontId="5"/>
  </si>
  <si>
    <t>類似団体平均(円)</t>
    <rPh sb="0" eb="2">
      <t>ルイジ</t>
    </rPh>
    <rPh sb="2" eb="4">
      <t>ダンタイ</t>
    </rPh>
    <rPh sb="4" eb="6">
      <t>ヘイキン</t>
    </rPh>
    <rPh sb="7" eb="8">
      <t>エン</t>
    </rPh>
    <phoneticPr fontId="5"/>
  </si>
  <si>
    <t>(A)-(B)</t>
  </si>
  <si>
    <t xml:space="preserve"> R05</t>
  </si>
  <si>
    <t xml:space="preserve"> R06</t>
  </si>
  <si>
    <t xml:space="preserve"> 過去５年間平均</t>
    <rPh sb="1" eb="3">
      <t>カコ</t>
    </rPh>
    <rPh sb="4" eb="6">
      <t>ネンカン</t>
    </rPh>
    <rPh sb="6" eb="8">
      <t>ヘイキン</t>
    </rPh>
    <phoneticPr fontId="5"/>
  </si>
  <si>
    <t>類似団体内平均(円)</t>
    <rPh sb="0" eb="2">
      <t>ルイジ</t>
    </rPh>
    <rPh sb="2" eb="4">
      <t>ダンタイ</t>
    </rPh>
    <phoneticPr fontId="5"/>
  </si>
  <si>
    <t>R02</t>
  </si>
  <si>
    <t>R03</t>
  </si>
  <si>
    <t>R04</t>
  </si>
  <si>
    <t>R06</t>
  </si>
  <si>
    <t>▲ 19.18</t>
  </si>
  <si>
    <t>▲ 6.81</t>
  </si>
  <si>
    <t>気仙広域連合</t>
    <rPh sb="0" eb="2">
      <t>ケセン</t>
    </rPh>
    <rPh sb="2" eb="4">
      <t>コウイキ</t>
    </rPh>
    <rPh sb="4" eb="6">
      <t>レンゴウ</t>
    </rPh>
    <phoneticPr fontId="39"/>
  </si>
  <si>
    <t>その他会計（赤字）</t>
  </si>
  <si>
    <t>一般会計</t>
    <rPh sb="0" eb="2">
      <t>イッパン</t>
    </rPh>
    <rPh sb="2" eb="4">
      <t>カイケイ</t>
    </rPh>
    <phoneticPr fontId="39"/>
  </si>
  <si>
    <t>岩手県市町村総合事務組合</t>
    <rPh sb="0" eb="3">
      <t>イワテケン</t>
    </rPh>
    <rPh sb="3" eb="6">
      <t>シチョウソン</t>
    </rPh>
    <rPh sb="6" eb="8">
      <t>ソウゴウ</t>
    </rPh>
    <rPh sb="8" eb="10">
      <t>ジム</t>
    </rPh>
    <rPh sb="10" eb="12">
      <t>クミアイ</t>
    </rPh>
    <phoneticPr fontId="37"/>
  </si>
  <si>
    <t>岩手県後期高齢者医療広域連合</t>
    <rPh sb="0" eb="3">
      <t>イワテケン</t>
    </rPh>
    <rPh sb="3" eb="5">
      <t>コウキ</t>
    </rPh>
    <rPh sb="5" eb="8">
      <t>コウレイシャ</t>
    </rPh>
    <rPh sb="8" eb="10">
      <t>イリョウ</t>
    </rPh>
    <rPh sb="10" eb="12">
      <t>コウイキ</t>
    </rPh>
    <rPh sb="12" eb="14">
      <t>レンゴウ</t>
    </rPh>
    <phoneticPr fontId="37"/>
  </si>
  <si>
    <t>後期高齢者医療特別会計</t>
    <rPh sb="0" eb="2">
      <t>コウキ</t>
    </rPh>
    <rPh sb="2" eb="5">
      <t>コウレイシャ</t>
    </rPh>
    <rPh sb="5" eb="7">
      <t>イリョウ</t>
    </rPh>
    <rPh sb="7" eb="9">
      <t>トクベツ</t>
    </rPh>
    <rPh sb="9" eb="11">
      <t>カイケイ</t>
    </rPh>
    <phoneticPr fontId="39"/>
  </si>
  <si>
    <t>特別会計</t>
    <rPh sb="0" eb="2">
      <t>トクベツ</t>
    </rPh>
    <rPh sb="2" eb="4">
      <t>カイケイ</t>
    </rPh>
    <phoneticPr fontId="39"/>
  </si>
  <si>
    <t>三陸情報サービス</t>
    <rPh sb="0" eb="2">
      <t>サンリク</t>
    </rPh>
    <rPh sb="2" eb="4">
      <t>ジョウホウ</t>
    </rPh>
    <phoneticPr fontId="37"/>
  </si>
  <si>
    <t>陸前高田ほんまる</t>
    <rPh sb="0" eb="4">
      <t>リクゼンタカタ</t>
    </rPh>
    <phoneticPr fontId="37"/>
  </si>
  <si>
    <t>市営住宅基金</t>
    <rPh sb="0" eb="6">
      <t>シエイジュ</t>
    </rPh>
    <phoneticPr fontId="38"/>
  </si>
  <si>
    <t>東日本大震災復興基金</t>
    <rPh sb="0" eb="4">
      <t>ヒガシニホンダイ</t>
    </rPh>
    <rPh sb="4" eb="6">
      <t>シンサイ</t>
    </rPh>
    <rPh sb="6" eb="8">
      <t>フッコウ</t>
    </rPh>
    <rPh sb="8" eb="10">
      <t>キキン</t>
    </rPh>
    <phoneticPr fontId="38"/>
  </si>
  <si>
    <t>陸前高田ゆめみらい大場達史記念奨学基金</t>
    <rPh sb="0" eb="4">
      <t>リクゼンタカタ</t>
    </rPh>
    <rPh sb="9" eb="13">
      <t>オオバ</t>
    </rPh>
    <rPh sb="13" eb="15">
      <t>キネン</t>
    </rPh>
    <rPh sb="15" eb="19">
      <t>ショウガ</t>
    </rPh>
    <phoneticPr fontId="38"/>
  </si>
  <si>
    <t>陸前高田市公共施設等整備基金</t>
    <rPh sb="0" eb="5">
      <t>リクゼンタカタシ</t>
    </rPh>
    <rPh sb="5" eb="9">
      <t>コウキョ</t>
    </rPh>
    <rPh sb="9" eb="10">
      <t>ナド</t>
    </rPh>
    <rPh sb="10" eb="14">
      <t>セイビ</t>
    </rPh>
    <phoneticPr fontId="38"/>
  </si>
</sst>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5">
    <numFmt numFmtId="176" formatCode="&quot;(&quot;0&quot;)&quot;"/>
    <numFmt numFmtId="177" formatCode="0.00_ "/>
    <numFmt numFmtId="178" formatCode="#,##0_ "/>
    <numFmt numFmtId="179" formatCode="@&quot; &quot;"/>
    <numFmt numFmtId="180" formatCode="0.0_ "/>
    <numFmt numFmtId="181" formatCode="&quot;( &quot;0.0&quot; )&quot;;&quot;( &quot;\-0.0&quot; )&quot;"/>
    <numFmt numFmtId="182" formatCode="0_ "/>
    <numFmt numFmtId="183" formatCode="#,##0;&quot;▲ &quot;#,##0"/>
    <numFmt numFmtId="184" formatCode="#,##0.0;&quot;▲ &quot;#,##0.0"/>
    <numFmt numFmtId="185" formatCode="0.00;&quot;▲ &quot;0.00"/>
    <numFmt numFmtId="186" formatCode="0.0;&quot;▲ &quot;0.0"/>
    <numFmt numFmtId="187" formatCode="#,##0;&quot;△ &quot;#,##0"/>
    <numFmt numFmtId="188" formatCode="#,##0.00;&quot;▲ &quot;#,##0.00"/>
    <numFmt numFmtId="189" formatCode="#,##0.0_ "/>
    <numFmt numFmtId="190" formatCode="#,##0.0;&quot;△ &quot;#,##0.0"/>
  </numFmts>
  <fonts count="46" x14ac:knownFonts="1">
    <font>
      <sz val="11"/>
      <color theme="1"/>
      <name val="ＭＳ Ｐゴシック"/>
      <family val="3"/>
    </font>
    <font>
      <sz val="11"/>
      <name val="ＭＳ Ｐゴシック"/>
      <family val="3"/>
    </font>
    <font>
      <sz val="9"/>
      <color indexed="8"/>
      <name val="ＭＳ ゴシック"/>
      <family val="3"/>
    </font>
    <font>
      <sz val="11"/>
      <color indexed="8"/>
      <name val="ＭＳ Ｐゴシック"/>
      <family val="3"/>
    </font>
    <font>
      <sz val="11"/>
      <color theme="1"/>
      <name val="游ゴシック"/>
      <family val="3"/>
      <scheme val="minor"/>
    </font>
    <font>
      <sz val="6"/>
      <name val="ＭＳ Ｐゴシック"/>
      <family val="3"/>
    </font>
    <font>
      <b/>
      <sz val="28"/>
      <name val="ＭＳ ゴシック"/>
      <family val="3"/>
    </font>
    <font>
      <b/>
      <sz val="20"/>
      <color indexed="8"/>
      <name val="ＭＳ ゴシック"/>
      <family val="3"/>
    </font>
    <font>
      <b/>
      <sz val="9"/>
      <color indexed="8"/>
      <name val="ＭＳ ゴシック"/>
      <family val="3"/>
    </font>
    <font>
      <sz val="8"/>
      <color indexed="8"/>
      <name val="ＭＳ ゴシック"/>
      <family val="3"/>
    </font>
    <font>
      <sz val="9"/>
      <name val="ＭＳ ゴシック"/>
      <family val="3"/>
    </font>
    <font>
      <sz val="9"/>
      <color indexed="8"/>
      <name val="ＭＳ Ｐゴシック"/>
      <family val="3"/>
    </font>
    <font>
      <b/>
      <sz val="9"/>
      <color indexed="12"/>
      <name val="ＭＳ ゴシック"/>
      <family val="3"/>
    </font>
    <font>
      <b/>
      <sz val="18"/>
      <color indexed="8"/>
      <name val="ＭＳ ゴシック"/>
      <family val="3"/>
    </font>
    <font>
      <sz val="11"/>
      <color indexed="8"/>
      <name val="ＭＳ ゴシック"/>
      <family val="3"/>
    </font>
    <font>
      <sz val="12"/>
      <color indexed="8"/>
      <name val="ＭＳ Ｐゴシック"/>
      <family val="3"/>
    </font>
    <font>
      <b/>
      <sz val="24"/>
      <color indexed="8"/>
      <name val="ＭＳ ゴシック"/>
      <family val="3"/>
    </font>
    <font>
      <sz val="14"/>
      <color indexed="8"/>
      <name val="ＭＳ Ｐゴシック"/>
      <family val="3"/>
    </font>
    <font>
      <strike/>
      <sz val="14"/>
      <color indexed="8"/>
      <name val="ＭＳ Ｐゴシック"/>
      <family val="3"/>
    </font>
    <font>
      <sz val="12"/>
      <color indexed="8"/>
      <name val="ＭＳ ゴシック"/>
      <family val="3"/>
    </font>
    <font>
      <b/>
      <sz val="12"/>
      <color indexed="8"/>
      <name val="ＭＳ ゴシック"/>
      <family val="3"/>
    </font>
    <font>
      <sz val="11"/>
      <name val="ＭＳ ゴシック"/>
      <family val="3"/>
    </font>
    <font>
      <sz val="14"/>
      <color indexed="8"/>
      <name val="ＭＳ ゴシック"/>
      <family val="3"/>
    </font>
    <font>
      <b/>
      <sz val="16"/>
      <color indexed="8"/>
      <name val="ＭＳ ゴシック"/>
      <family val="3"/>
    </font>
    <font>
      <sz val="13"/>
      <color indexed="8"/>
      <name val="ＭＳ ゴシック"/>
      <family val="3"/>
    </font>
    <font>
      <sz val="13"/>
      <color theme="1"/>
      <name val="ＭＳ ゴシック"/>
      <family val="3"/>
    </font>
    <font>
      <sz val="13"/>
      <color rgb="FFFF0000"/>
      <name val="ＭＳ ゴシック"/>
      <family val="3"/>
    </font>
    <font>
      <sz val="11"/>
      <color theme="1"/>
      <name val="ＭＳ ゴシック"/>
      <family val="3"/>
    </font>
    <font>
      <sz val="11"/>
      <color rgb="FFFF0000"/>
      <name val="ＭＳ ゴシック"/>
      <family val="3"/>
    </font>
    <font>
      <b/>
      <sz val="13"/>
      <color theme="1"/>
      <name val="ＭＳ ゴシック"/>
      <family val="3"/>
    </font>
    <font>
      <sz val="16"/>
      <color indexed="8"/>
      <name val="ＭＳ ゴシック"/>
      <family val="3"/>
    </font>
    <font>
      <sz val="16"/>
      <name val="ＭＳ ゴシック"/>
      <family val="3"/>
    </font>
    <font>
      <sz val="10"/>
      <color indexed="8"/>
      <name val="ＭＳ Ｐゴシック"/>
      <family val="3"/>
    </font>
    <font>
      <b/>
      <sz val="18"/>
      <color indexed="8"/>
      <name val="ＭＳ ゴシック"/>
      <family val="3"/>
    </font>
    <font>
      <sz val="11"/>
      <color indexed="8"/>
      <name val="ＭＳ Ｐゴシック"/>
      <family val="3"/>
    </font>
    <font>
      <sz val="9"/>
      <color indexed="8"/>
      <name val="ＭＳ ゴシック"/>
      <family val="3"/>
    </font>
    <font>
      <sz val="11"/>
      <name val="ＭＳ Ｐゴシック"/>
      <family val="3"/>
    </font>
    <font>
      <sz val="11"/>
      <color theme="1"/>
      <name val="ＭＳ ゴシック"/>
      <family val="3"/>
    </font>
    <font>
      <sz val="6"/>
      <name val="ＭＳ Ｐゴシック"/>
      <family val="3"/>
    </font>
    <font>
      <sz val="6"/>
      <name val="ＭＳ ゴシック"/>
      <family val="3"/>
    </font>
    <font>
      <b/>
      <sz val="13"/>
      <color indexed="56"/>
      <name val="ＭＳ ゴシック"/>
      <family val="3"/>
    </font>
    <font>
      <b/>
      <sz val="9"/>
      <color indexed="9"/>
      <name val="ＭＳ ゴシック"/>
      <family val="3"/>
    </font>
    <font>
      <sz val="9"/>
      <name val="ＭＳ ゴシック"/>
      <family val="3"/>
    </font>
    <font>
      <sz val="11"/>
      <color indexed="8"/>
      <name val="ＭＳ ゴシック"/>
      <family val="3"/>
    </font>
    <font>
      <sz val="11"/>
      <name val="ＭＳ ゴシック"/>
      <family val="3"/>
    </font>
    <font>
      <sz val="9"/>
      <color indexed="8"/>
      <name val="ＭＳ ゴシック"/>
      <family val="3"/>
      <charset val="128"/>
    </font>
  </fonts>
  <fills count="9">
    <fill>
      <patternFill patternType="none"/>
    </fill>
    <fill>
      <patternFill patternType="gray125"/>
    </fill>
    <fill>
      <patternFill patternType="solid">
        <fgColor indexed="55"/>
        <bgColor indexed="64"/>
      </patternFill>
    </fill>
    <fill>
      <patternFill patternType="solid">
        <fgColor indexed="9"/>
        <bgColor indexed="64"/>
      </patternFill>
    </fill>
    <fill>
      <patternFill patternType="solid">
        <fgColor indexed="15"/>
        <bgColor indexed="64"/>
      </patternFill>
    </fill>
    <fill>
      <patternFill patternType="solid">
        <fgColor indexed="43"/>
        <bgColor indexed="64"/>
      </patternFill>
    </fill>
    <fill>
      <patternFill patternType="solid">
        <fgColor indexed="27"/>
        <bgColor indexed="64"/>
      </patternFill>
    </fill>
    <fill>
      <patternFill patternType="solid">
        <fgColor indexed="41"/>
        <bgColor indexed="64"/>
      </patternFill>
    </fill>
    <fill>
      <patternFill patternType="solid">
        <fgColor rgb="FFCCFFFF"/>
        <bgColor indexed="64"/>
      </patternFill>
    </fill>
  </fills>
  <borders count="188">
    <border>
      <left/>
      <right/>
      <top/>
      <bottom/>
      <diagonal/>
    </border>
    <border>
      <left style="medium">
        <color indexed="64"/>
      </left>
      <right style="thin">
        <color indexed="64"/>
      </right>
      <top style="medium">
        <color indexed="64"/>
      </top>
      <bottom/>
      <diagonal/>
    </border>
    <border>
      <left style="medium">
        <color indexed="64"/>
      </left>
      <right style="thin">
        <color indexed="64"/>
      </right>
      <top/>
      <bottom/>
      <diagonal/>
    </border>
    <border>
      <left style="medium">
        <color indexed="64"/>
      </left>
      <right style="thin">
        <color indexed="64"/>
      </right>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style="medium">
        <color indexed="64"/>
      </bottom>
      <diagonal/>
    </border>
    <border>
      <left style="medium">
        <color indexed="64"/>
      </left>
      <right/>
      <top style="medium">
        <color indexed="64"/>
      </top>
      <bottom style="medium">
        <color indexed="64"/>
      </bottom>
      <diagonal/>
    </border>
    <border>
      <left style="medium">
        <color indexed="64"/>
      </left>
      <right/>
      <top style="medium">
        <color indexed="64"/>
      </top>
      <bottom/>
      <diagonal/>
    </border>
    <border>
      <left style="medium">
        <color indexed="64"/>
      </left>
      <right/>
      <top/>
      <bottom/>
      <diagonal/>
    </border>
    <border>
      <left style="medium">
        <color indexed="64"/>
      </left>
      <right/>
      <top/>
      <bottom style="medium">
        <color indexed="64"/>
      </bottom>
      <diagonal/>
    </border>
    <border>
      <left style="medium">
        <color indexed="64"/>
      </left>
      <right style="thin">
        <color indexed="64"/>
      </right>
      <top style="medium">
        <color indexed="64"/>
      </top>
      <bottom style="medium">
        <color indexed="64"/>
      </bottom>
      <diagonal/>
    </border>
    <border>
      <left style="medium">
        <color indexed="64"/>
      </left>
      <right/>
      <top style="medium">
        <color indexed="64"/>
      </top>
      <bottom style="thin">
        <color indexed="64"/>
      </bottom>
      <diagonal/>
    </border>
    <border>
      <left style="medium">
        <color indexed="64"/>
      </left>
      <right/>
      <top style="thin">
        <color indexed="64"/>
      </top>
      <bottom/>
      <diagonal/>
    </border>
    <border>
      <left/>
      <right style="thin">
        <color indexed="64"/>
      </right>
      <top style="medium">
        <color indexed="64"/>
      </top>
      <bottom/>
      <diagonal/>
    </border>
    <border>
      <left/>
      <right style="thin">
        <color indexed="64"/>
      </right>
      <top/>
      <bottom/>
      <diagonal/>
    </border>
    <border>
      <left/>
      <right style="thin">
        <color indexed="64"/>
      </right>
      <top/>
      <bottom style="thin">
        <color indexed="64"/>
      </bottom>
      <diagonal/>
    </border>
    <border>
      <left/>
      <right style="thin">
        <color indexed="64"/>
      </right>
      <top style="thin">
        <color indexed="64"/>
      </top>
      <bottom/>
      <diagonal/>
    </border>
    <border>
      <left/>
      <right style="thin">
        <color indexed="64"/>
      </right>
      <top/>
      <bottom style="medium">
        <color indexed="64"/>
      </bottom>
      <diagonal/>
    </border>
    <border>
      <left/>
      <right/>
      <top style="medium">
        <color indexed="64"/>
      </top>
      <bottom style="medium">
        <color indexed="64"/>
      </bottom>
      <diagonal/>
    </border>
    <border>
      <left/>
      <right/>
      <top style="medium">
        <color indexed="64"/>
      </top>
      <bottom/>
      <diagonal/>
    </border>
    <border>
      <left/>
      <right/>
      <top/>
      <bottom style="medium">
        <color indexed="64"/>
      </bottom>
      <diagonal/>
    </border>
    <border>
      <left/>
      <right style="thin">
        <color indexed="64"/>
      </right>
      <top style="medium">
        <color indexed="64"/>
      </top>
      <bottom style="medium">
        <color indexed="64"/>
      </bottom>
      <diagonal/>
    </border>
    <border>
      <left/>
      <right/>
      <top style="medium">
        <color indexed="64"/>
      </top>
      <bottom style="thin">
        <color indexed="64"/>
      </bottom>
      <diagonal/>
    </border>
    <border>
      <left/>
      <right/>
      <top style="thin">
        <color indexed="64"/>
      </top>
      <bottom/>
      <diagonal/>
    </border>
    <border>
      <left style="thin">
        <color indexed="64"/>
      </left>
      <right style="thin">
        <color indexed="64"/>
      </right>
      <top style="medium">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thin">
        <color indexed="64"/>
      </top>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style="thin">
        <color indexed="64"/>
      </left>
      <right/>
      <top style="thin">
        <color indexed="64"/>
      </top>
      <bottom style="medium">
        <color indexed="64"/>
      </bottom>
      <diagonal/>
    </border>
    <border>
      <left/>
      <right/>
      <top/>
      <bottom style="thin">
        <color indexed="64"/>
      </bottom>
      <diagonal/>
    </border>
    <border>
      <left/>
      <right/>
      <top style="thin">
        <color indexed="64"/>
      </top>
      <bottom style="thin">
        <color indexed="64"/>
      </bottom>
      <diagonal/>
    </border>
    <border>
      <left/>
      <right/>
      <top style="thin">
        <color indexed="64"/>
      </top>
      <bottom style="medium">
        <color indexed="64"/>
      </bottom>
      <diagonal/>
    </border>
    <border>
      <left/>
      <right style="thin">
        <color indexed="64"/>
      </right>
      <top style="thin">
        <color indexed="64"/>
      </top>
      <bottom style="thin">
        <color indexed="64"/>
      </bottom>
      <diagonal/>
    </border>
    <border>
      <left/>
      <right style="thin">
        <color indexed="64"/>
      </right>
      <top style="thin">
        <color indexed="64"/>
      </top>
      <bottom style="medium">
        <color indexed="64"/>
      </bottom>
      <diagonal/>
    </border>
    <border>
      <left style="thin">
        <color indexed="64"/>
      </left>
      <right/>
      <top style="medium">
        <color indexed="64"/>
      </top>
      <bottom style="thin">
        <color indexed="64"/>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style="thin">
        <color indexed="64"/>
      </left>
      <right/>
      <top/>
      <bottom/>
      <diagonal/>
    </border>
    <border>
      <left style="thin">
        <color indexed="64"/>
      </left>
      <right/>
      <top/>
      <bottom style="medium">
        <color indexed="64"/>
      </bottom>
      <diagonal/>
    </border>
    <border>
      <left style="thin">
        <color indexed="64"/>
      </left>
      <right/>
      <top style="medium">
        <color indexed="64"/>
      </top>
      <bottom style="medium">
        <color indexed="64"/>
      </bottom>
      <diagonal/>
    </border>
    <border>
      <left style="thin">
        <color indexed="64"/>
      </left>
      <right style="medium">
        <color indexed="64"/>
      </right>
      <top style="medium">
        <color indexed="64"/>
      </top>
      <bottom/>
      <diagonal/>
    </border>
    <border>
      <left style="thin">
        <color indexed="64"/>
      </left>
      <right style="medium">
        <color indexed="64"/>
      </right>
      <top/>
      <bottom/>
      <diagonal/>
    </border>
    <border>
      <left style="thin">
        <color indexed="64"/>
      </left>
      <right style="medium">
        <color indexed="64"/>
      </right>
      <top/>
      <bottom style="thin">
        <color indexed="64"/>
      </bottom>
      <diagonal/>
    </border>
    <border>
      <left style="thin">
        <color indexed="64"/>
      </left>
      <right style="medium">
        <color indexed="64"/>
      </right>
      <top style="thin">
        <color indexed="64"/>
      </top>
      <bottom/>
      <diagonal/>
    </border>
    <border>
      <left style="thin">
        <color indexed="64"/>
      </left>
      <right style="medium">
        <color indexed="64"/>
      </right>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right style="medium">
        <color indexed="64"/>
      </right>
      <top style="thin">
        <color indexed="64"/>
      </top>
      <bottom style="medium">
        <color indexed="64"/>
      </bottom>
      <diagonal/>
    </border>
    <border>
      <left/>
      <right style="medium">
        <color indexed="64"/>
      </right>
      <top style="medium">
        <color indexed="64"/>
      </top>
      <bottom/>
      <diagonal/>
    </border>
    <border>
      <left/>
      <right style="medium">
        <color indexed="64"/>
      </right>
      <top style="thin">
        <color indexed="64"/>
      </top>
      <bottom/>
      <diagonal/>
    </border>
    <border>
      <left style="thin">
        <color indexed="64"/>
      </left>
      <right style="medium">
        <color indexed="64"/>
      </right>
      <top style="medium">
        <color indexed="64"/>
      </top>
      <bottom style="medium">
        <color indexed="64"/>
      </bottom>
      <diagonal/>
    </border>
    <border>
      <left style="medium">
        <color indexed="64"/>
      </left>
      <right/>
      <top/>
      <bottom style="thin">
        <color indexed="64"/>
      </bottom>
      <diagonal/>
    </border>
    <border>
      <left style="medium">
        <color indexed="64"/>
      </left>
      <right/>
      <top style="thin">
        <color indexed="64"/>
      </top>
      <bottom style="thin">
        <color indexed="64"/>
      </bottom>
      <diagonal/>
    </border>
    <border>
      <left/>
      <right style="medium">
        <color indexed="64"/>
      </right>
      <top/>
      <bottom/>
      <diagonal/>
    </border>
    <border>
      <left/>
      <right style="medium">
        <color indexed="64"/>
      </right>
      <top/>
      <bottom style="thin">
        <color indexed="64"/>
      </bottom>
      <diagonal/>
    </border>
    <border>
      <left/>
      <right style="medium">
        <color indexed="64"/>
      </right>
      <top/>
      <bottom style="medium">
        <color indexed="64"/>
      </bottom>
      <diagonal/>
    </border>
    <border>
      <left style="medium">
        <color indexed="64"/>
      </left>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medium">
        <color indexed="64"/>
      </bottom>
      <diagonal/>
    </border>
    <border>
      <left/>
      <right style="hair">
        <color indexed="64"/>
      </right>
      <top style="thin">
        <color indexed="64"/>
      </top>
      <bottom/>
      <diagonal/>
    </border>
    <border>
      <left/>
      <right style="hair">
        <color indexed="64"/>
      </right>
      <top/>
      <bottom/>
      <diagonal/>
    </border>
    <border>
      <left/>
      <right style="hair">
        <color indexed="64"/>
      </right>
      <top/>
      <bottom style="thin">
        <color indexed="64"/>
      </bottom>
      <diagonal/>
    </border>
    <border>
      <left style="hair">
        <color indexed="64"/>
      </left>
      <right style="hair">
        <color indexed="64"/>
      </right>
      <top style="thin">
        <color indexed="64"/>
      </top>
      <bottom/>
      <diagonal/>
    </border>
    <border>
      <left style="hair">
        <color indexed="64"/>
      </left>
      <right style="hair">
        <color indexed="64"/>
      </right>
      <top/>
      <bottom/>
      <diagonal/>
    </border>
    <border>
      <left style="hair">
        <color indexed="64"/>
      </left>
      <right/>
      <top/>
      <bottom/>
      <diagonal/>
    </border>
    <border>
      <left style="hair">
        <color indexed="64"/>
      </left>
      <right style="hair">
        <color indexed="64"/>
      </right>
      <top/>
      <bottom style="thin">
        <color indexed="64"/>
      </bottom>
      <diagonal/>
    </border>
    <border>
      <left style="hair">
        <color indexed="64"/>
      </left>
      <right/>
      <top style="thin">
        <color indexed="64"/>
      </top>
      <bottom/>
      <diagonal/>
    </border>
    <border>
      <left style="hair">
        <color indexed="64"/>
      </left>
      <right/>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style="thin">
        <color indexed="64"/>
      </right>
      <top/>
      <bottom/>
      <diagonal/>
    </border>
    <border>
      <left style="medium">
        <color indexed="64"/>
      </left>
      <right/>
      <top/>
      <bottom style="double">
        <color indexed="64"/>
      </bottom>
      <diagonal/>
    </border>
    <border>
      <left style="medium">
        <color indexed="64"/>
      </left>
      <right style="thin">
        <color indexed="64"/>
      </right>
      <top style="double">
        <color indexed="64"/>
      </top>
      <bottom style="hair">
        <color indexed="64"/>
      </bottom>
      <diagonal/>
    </border>
    <border>
      <left style="medium">
        <color indexed="64"/>
      </left>
      <right style="thin">
        <color indexed="64"/>
      </right>
      <top style="hair">
        <color indexed="64"/>
      </top>
      <bottom style="hair">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bottom style="hair">
        <color indexed="64"/>
      </bottom>
      <diagonal/>
    </border>
    <border>
      <left style="medium">
        <color indexed="64"/>
      </left>
      <right style="thin">
        <color indexed="64"/>
      </right>
      <top style="hair">
        <color indexed="64"/>
      </top>
      <bottom style="thin">
        <color indexed="64"/>
      </bottom>
      <diagonal/>
    </border>
    <border>
      <left/>
      <right/>
      <top/>
      <bottom style="double">
        <color indexed="64"/>
      </bottom>
      <diagonal/>
    </border>
    <border>
      <left style="thin">
        <color indexed="64"/>
      </left>
      <right/>
      <top style="double">
        <color indexed="64"/>
      </top>
      <bottom style="hair">
        <color indexed="64"/>
      </bottom>
      <diagonal/>
    </border>
    <border>
      <left style="thin">
        <color indexed="64"/>
      </left>
      <right/>
      <top style="hair">
        <color indexed="64"/>
      </top>
      <bottom style="hair">
        <color indexed="64"/>
      </bottom>
      <diagonal/>
    </border>
    <border>
      <left style="thin">
        <color indexed="64"/>
      </left>
      <right/>
      <top style="hair">
        <color indexed="64"/>
      </top>
      <bottom style="thin">
        <color indexed="64"/>
      </bottom>
      <diagonal/>
    </border>
    <border>
      <left/>
      <right/>
      <top style="double">
        <color indexed="64"/>
      </top>
      <bottom style="hair">
        <color indexed="64"/>
      </bottom>
      <diagonal/>
    </border>
    <border>
      <left/>
      <right/>
      <top style="hair">
        <color indexed="64"/>
      </top>
      <bottom style="hair">
        <color indexed="64"/>
      </bottom>
      <diagonal/>
    </border>
    <border>
      <left/>
      <right/>
      <top style="hair">
        <color indexed="64"/>
      </top>
      <bottom style="thin">
        <color indexed="64"/>
      </bottom>
      <diagonal/>
    </border>
    <border>
      <left/>
      <right style="thin">
        <color indexed="64"/>
      </right>
      <top/>
      <bottom style="double">
        <color indexed="64"/>
      </bottom>
      <diagonal/>
    </border>
    <border>
      <left/>
      <right style="thin">
        <color indexed="64"/>
      </right>
      <top style="double">
        <color indexed="64"/>
      </top>
      <bottom style="hair">
        <color indexed="64"/>
      </bottom>
      <diagonal/>
    </border>
    <border>
      <left/>
      <right style="thin">
        <color indexed="64"/>
      </right>
      <top style="hair">
        <color indexed="64"/>
      </top>
      <bottom style="hair">
        <color indexed="64"/>
      </bottom>
      <diagonal/>
    </border>
    <border>
      <left/>
      <right style="thin">
        <color indexed="64"/>
      </right>
      <top style="hair">
        <color indexed="64"/>
      </top>
      <bottom style="thin">
        <color indexed="64"/>
      </bottom>
      <diagonal/>
    </border>
    <border>
      <left style="thin">
        <color indexed="64"/>
      </left>
      <right/>
      <top/>
      <bottom style="double">
        <color indexed="64"/>
      </bottom>
      <diagonal/>
    </border>
    <border>
      <left style="thin">
        <color indexed="64"/>
      </left>
      <right style="hair">
        <color indexed="64"/>
      </right>
      <top style="double">
        <color indexed="64"/>
      </top>
      <bottom style="hair">
        <color indexed="64"/>
      </bottom>
      <diagonal/>
    </border>
    <border>
      <left style="thin">
        <color indexed="64"/>
      </left>
      <right style="hair">
        <color indexed="64"/>
      </right>
      <top style="hair">
        <color indexed="64"/>
      </top>
      <bottom style="hair">
        <color indexed="64"/>
      </bottom>
      <diagonal/>
    </border>
    <border>
      <left style="thin">
        <color indexed="64"/>
      </left>
      <right style="hair">
        <color indexed="64"/>
      </right>
      <top style="hair">
        <color indexed="64"/>
      </top>
      <bottom style="thin">
        <color indexed="64"/>
      </bottom>
      <diagonal/>
    </border>
    <border>
      <left style="thin">
        <color indexed="64"/>
      </left>
      <right style="hair">
        <color indexed="64"/>
      </right>
      <top style="thin">
        <color indexed="64"/>
      </top>
      <bottom style="medium">
        <color indexed="64"/>
      </bottom>
      <diagonal/>
    </border>
    <border>
      <left style="thin">
        <color indexed="64"/>
      </left>
      <right style="hair">
        <color indexed="64"/>
      </right>
      <top style="thin">
        <color indexed="64"/>
      </top>
      <bottom style="hair">
        <color indexed="64"/>
      </bottom>
      <diagonal/>
    </border>
    <border diagonalUp="1">
      <left style="thin">
        <color indexed="64"/>
      </left>
      <right style="hair">
        <color indexed="64"/>
      </right>
      <top style="thin">
        <color indexed="64"/>
      </top>
      <bottom style="medium">
        <color indexed="64"/>
      </bottom>
      <diagonal style="thin">
        <color indexed="64"/>
      </diagonal>
    </border>
    <border>
      <left style="hair">
        <color indexed="64"/>
      </left>
      <right style="hair">
        <color indexed="64"/>
      </right>
      <top style="double">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style="hair">
        <color indexed="64"/>
      </right>
      <top style="hair">
        <color indexed="64"/>
      </top>
      <bottom style="thin">
        <color indexed="64"/>
      </bottom>
      <diagonal/>
    </border>
    <border>
      <left style="hair">
        <color indexed="64"/>
      </left>
      <right style="hair">
        <color indexed="64"/>
      </right>
      <top style="thin">
        <color indexed="64"/>
      </top>
      <bottom style="medium">
        <color indexed="64"/>
      </bottom>
      <diagonal/>
    </border>
    <border>
      <left style="hair">
        <color indexed="64"/>
      </left>
      <right style="hair">
        <color indexed="64"/>
      </right>
      <top style="thin">
        <color indexed="64"/>
      </top>
      <bottom style="hair">
        <color indexed="64"/>
      </bottom>
      <diagonal/>
    </border>
    <border diagonalUp="1">
      <left style="hair">
        <color indexed="64"/>
      </left>
      <right style="hair">
        <color indexed="64"/>
      </right>
      <top style="thin">
        <color indexed="64"/>
      </top>
      <bottom style="medium">
        <color indexed="64"/>
      </bottom>
      <diagonal style="thin">
        <color indexed="64"/>
      </diagonal>
    </border>
    <border>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hair">
        <color indexed="64"/>
      </left>
      <right/>
      <top style="thin">
        <color indexed="64"/>
      </top>
      <bottom style="medium">
        <color indexed="64"/>
      </bottom>
      <diagonal/>
    </border>
    <border>
      <left style="hair">
        <color indexed="64"/>
      </left>
      <right/>
      <top style="double">
        <color indexed="64"/>
      </top>
      <bottom style="hair">
        <color indexed="64"/>
      </bottom>
      <diagonal/>
    </border>
    <border>
      <left style="hair">
        <color indexed="64"/>
      </left>
      <right/>
      <top style="hair">
        <color indexed="64"/>
      </top>
      <bottom style="thin">
        <color indexed="64"/>
      </bottom>
      <diagonal/>
    </border>
    <border>
      <left style="hair">
        <color indexed="64"/>
      </left>
      <right/>
      <top style="thin">
        <color indexed="64"/>
      </top>
      <bottom style="hair">
        <color indexed="64"/>
      </bottom>
      <diagonal/>
    </border>
    <border diagonalUp="1">
      <left style="hair">
        <color indexed="64"/>
      </left>
      <right/>
      <top style="thin">
        <color indexed="64"/>
      </top>
      <bottom style="medium">
        <color indexed="64"/>
      </bottom>
      <diagonal style="thin">
        <color indexed="64"/>
      </diagonal>
    </border>
    <border>
      <left/>
      <right style="hair">
        <color indexed="64"/>
      </right>
      <top style="thin">
        <color indexed="64"/>
      </top>
      <bottom style="thin">
        <color indexed="64"/>
      </bottom>
      <diagonal/>
    </border>
    <border>
      <left/>
      <right style="hair">
        <color indexed="64"/>
      </right>
      <top style="thin">
        <color indexed="64"/>
      </top>
      <bottom style="medium">
        <color indexed="64"/>
      </bottom>
      <diagonal/>
    </border>
    <border>
      <left style="medium">
        <color indexed="64"/>
      </left>
      <right/>
      <top/>
      <bottom style="hair">
        <color indexed="64"/>
      </bottom>
      <diagonal/>
    </border>
    <border>
      <left style="medium">
        <color indexed="64"/>
      </left>
      <right/>
      <top style="hair">
        <color indexed="64"/>
      </top>
      <bottom style="hair">
        <color indexed="64"/>
      </bottom>
      <diagonal/>
    </border>
    <border>
      <left style="medium">
        <color indexed="64"/>
      </left>
      <right style="hair">
        <color indexed="64"/>
      </right>
      <top style="thin">
        <color indexed="64"/>
      </top>
      <bottom style="medium">
        <color indexed="64"/>
      </bottom>
      <diagonal/>
    </border>
    <border>
      <left style="medium">
        <color indexed="64"/>
      </left>
      <right style="hair">
        <color indexed="64"/>
      </right>
      <top style="thin">
        <color indexed="64"/>
      </top>
      <bottom style="hair">
        <color indexed="64"/>
      </bottom>
      <diagonal/>
    </border>
    <border>
      <left style="hair">
        <color indexed="64"/>
      </left>
      <right/>
      <top style="thin">
        <color indexed="64"/>
      </top>
      <bottom style="thin">
        <color indexed="64"/>
      </bottom>
      <diagonal/>
    </border>
    <border>
      <left/>
      <right/>
      <top/>
      <bottom style="hair">
        <color indexed="64"/>
      </bottom>
      <diagonal/>
    </border>
    <border>
      <left/>
      <right style="medium">
        <color indexed="64"/>
      </right>
      <top/>
      <bottom style="double">
        <color indexed="64"/>
      </bottom>
      <diagonal/>
    </border>
    <border>
      <left/>
      <right style="medium">
        <color indexed="64"/>
      </right>
      <top/>
      <bottom style="hair">
        <color indexed="64"/>
      </bottom>
      <diagonal/>
    </border>
    <border>
      <left/>
      <right style="medium">
        <color indexed="64"/>
      </right>
      <top style="hair">
        <color indexed="64"/>
      </top>
      <bottom style="hair">
        <color indexed="64"/>
      </bottom>
      <diagonal/>
    </border>
    <border>
      <left style="hair">
        <color indexed="64"/>
      </left>
      <right style="medium">
        <color indexed="64"/>
      </right>
      <top style="thin">
        <color indexed="64"/>
      </top>
      <bottom style="medium">
        <color indexed="64"/>
      </bottom>
      <diagonal/>
    </border>
    <border>
      <left style="hair">
        <color indexed="64"/>
      </left>
      <right style="medium">
        <color indexed="64"/>
      </right>
      <top style="thin">
        <color indexed="64"/>
      </top>
      <bottom style="hair">
        <color indexed="64"/>
      </bottom>
      <diagonal/>
    </border>
    <border>
      <left/>
      <right style="hair">
        <color indexed="64"/>
      </right>
      <top style="double">
        <color indexed="64"/>
      </top>
      <bottom style="hair">
        <color indexed="64"/>
      </bottom>
      <diagonal/>
    </border>
    <border>
      <left/>
      <right style="hair">
        <color indexed="64"/>
      </right>
      <top style="hair">
        <color indexed="64"/>
      </top>
      <bottom style="thin">
        <color indexed="64"/>
      </bottom>
      <diagonal/>
    </border>
    <border diagonalUp="1">
      <left/>
      <right style="hair">
        <color indexed="64"/>
      </right>
      <top style="thin">
        <color indexed="64"/>
      </top>
      <bottom style="medium">
        <color indexed="64"/>
      </bottom>
      <diagonal style="thin">
        <color indexed="64"/>
      </diagonal>
    </border>
    <border>
      <left/>
      <right style="hair">
        <color indexed="64"/>
      </right>
      <top style="thin">
        <color indexed="64"/>
      </top>
      <bottom style="hair">
        <color indexed="64"/>
      </bottom>
      <diagonal/>
    </border>
    <border diagonalUp="1">
      <left style="hair">
        <color indexed="64"/>
      </left>
      <right/>
      <top style="thin">
        <color indexed="64"/>
      </top>
      <bottom style="thin">
        <color indexed="64"/>
      </bottom>
      <diagonal style="hair">
        <color indexed="64"/>
      </diagonal>
    </border>
    <border diagonalUp="1">
      <left style="hair">
        <color indexed="64"/>
      </left>
      <right/>
      <top style="thin">
        <color indexed="64"/>
      </top>
      <bottom/>
      <diagonal style="hair">
        <color indexed="64"/>
      </diagonal>
    </border>
    <border diagonalUp="1">
      <left style="hair">
        <color indexed="64"/>
      </left>
      <right/>
      <top/>
      <bottom/>
      <diagonal style="hair">
        <color indexed="64"/>
      </diagonal>
    </border>
    <border diagonalUp="1">
      <left style="hair">
        <color indexed="64"/>
      </left>
      <right/>
      <top/>
      <bottom style="thin">
        <color indexed="64"/>
      </bottom>
      <diagonal style="hair">
        <color indexed="64"/>
      </diagonal>
    </border>
    <border diagonalUp="1">
      <left style="hair">
        <color indexed="64"/>
      </left>
      <right/>
      <top style="thin">
        <color indexed="64"/>
      </top>
      <bottom style="medium">
        <color indexed="64"/>
      </bottom>
      <diagonal style="hair">
        <color indexed="64"/>
      </diagonal>
    </border>
    <border diagonalUp="1">
      <left/>
      <right/>
      <top style="thin">
        <color indexed="64"/>
      </top>
      <bottom style="thin">
        <color indexed="64"/>
      </bottom>
      <diagonal style="hair">
        <color indexed="64"/>
      </diagonal>
    </border>
    <border diagonalUp="1">
      <left/>
      <right/>
      <top style="thin">
        <color indexed="64"/>
      </top>
      <bottom/>
      <diagonal style="hair">
        <color indexed="64"/>
      </diagonal>
    </border>
    <border diagonalUp="1">
      <left/>
      <right/>
      <top/>
      <bottom/>
      <diagonal style="hair">
        <color indexed="64"/>
      </diagonal>
    </border>
    <border diagonalUp="1">
      <left/>
      <right/>
      <top/>
      <bottom style="thin">
        <color indexed="64"/>
      </bottom>
      <diagonal style="hair">
        <color indexed="64"/>
      </diagonal>
    </border>
    <border diagonalUp="1">
      <left/>
      <right/>
      <top style="thin">
        <color indexed="64"/>
      </top>
      <bottom style="medium">
        <color indexed="64"/>
      </bottom>
      <diagonal style="hair">
        <color indexed="64"/>
      </diagonal>
    </border>
    <border diagonalUp="1">
      <left/>
      <right style="medium">
        <color indexed="64"/>
      </right>
      <top style="thin">
        <color indexed="64"/>
      </top>
      <bottom style="thin">
        <color indexed="64"/>
      </bottom>
      <diagonal style="hair">
        <color indexed="64"/>
      </diagonal>
    </border>
    <border diagonalUp="1">
      <left/>
      <right style="medium">
        <color indexed="64"/>
      </right>
      <top style="thin">
        <color indexed="64"/>
      </top>
      <bottom/>
      <diagonal style="hair">
        <color indexed="64"/>
      </diagonal>
    </border>
    <border diagonalUp="1">
      <left/>
      <right style="medium">
        <color indexed="64"/>
      </right>
      <top/>
      <bottom/>
      <diagonal style="hair">
        <color indexed="64"/>
      </diagonal>
    </border>
    <border diagonalUp="1">
      <left/>
      <right style="medium">
        <color indexed="64"/>
      </right>
      <top/>
      <bottom style="thin">
        <color indexed="64"/>
      </bottom>
      <diagonal style="hair">
        <color indexed="64"/>
      </diagonal>
    </border>
    <border diagonalUp="1">
      <left/>
      <right style="medium">
        <color indexed="64"/>
      </right>
      <top style="thin">
        <color indexed="64"/>
      </top>
      <bottom style="medium">
        <color indexed="64"/>
      </bottom>
      <diagonal style="hair">
        <color indexed="64"/>
      </diagonal>
    </border>
    <border>
      <left style="hair">
        <color indexed="64"/>
      </left>
      <right style="medium">
        <color indexed="64"/>
      </right>
      <top style="double">
        <color indexed="64"/>
      </top>
      <bottom style="hair">
        <color indexed="64"/>
      </bottom>
      <diagonal/>
    </border>
    <border>
      <left style="hair">
        <color indexed="64"/>
      </left>
      <right style="medium">
        <color indexed="64"/>
      </right>
      <top style="hair">
        <color indexed="64"/>
      </top>
      <bottom style="hair">
        <color indexed="64"/>
      </bottom>
      <diagonal/>
    </border>
    <border>
      <left style="hair">
        <color indexed="64"/>
      </left>
      <right style="medium">
        <color indexed="64"/>
      </right>
      <top style="hair">
        <color indexed="64"/>
      </top>
      <bottom style="thin">
        <color indexed="64"/>
      </bottom>
      <diagonal/>
    </border>
    <border>
      <left style="thin">
        <color indexed="64"/>
      </left>
      <right style="hair">
        <color indexed="64"/>
      </right>
      <top style="thin">
        <color indexed="64"/>
      </top>
      <bottom/>
      <diagonal/>
    </border>
    <border>
      <left style="thin">
        <color indexed="64"/>
      </left>
      <right style="hair">
        <color indexed="64"/>
      </right>
      <top/>
      <bottom/>
      <diagonal/>
    </border>
    <border>
      <left style="thin">
        <color indexed="64"/>
      </left>
      <right style="hair">
        <color indexed="64"/>
      </right>
      <top/>
      <bottom style="thin">
        <color indexed="64"/>
      </bottom>
      <diagonal/>
    </border>
    <border>
      <left style="thin">
        <color indexed="64"/>
      </left>
      <right style="hair">
        <color indexed="64"/>
      </right>
      <top style="thin">
        <color indexed="64"/>
      </top>
      <bottom style="thin">
        <color indexed="64"/>
      </bottom>
      <diagonal/>
    </border>
    <border>
      <left style="thin">
        <color indexed="64"/>
      </left>
      <right style="thin">
        <color indexed="64"/>
      </right>
      <top style="double">
        <color indexed="64"/>
      </top>
      <bottom style="hair">
        <color indexed="64"/>
      </bottom>
      <diagonal/>
    </border>
    <border>
      <left style="thin">
        <color indexed="64"/>
      </left>
      <right style="thin">
        <color indexed="64"/>
      </right>
      <top style="hair">
        <color indexed="64"/>
      </top>
      <bottom style="hair">
        <color indexed="64"/>
      </bottom>
      <diagonal/>
    </border>
    <border>
      <left style="hair">
        <color indexed="64"/>
      </left>
      <right style="hair">
        <color indexed="64"/>
      </right>
      <top style="thin">
        <color indexed="64"/>
      </top>
      <bottom style="thin">
        <color indexed="64"/>
      </bottom>
      <diagonal/>
    </border>
    <border diagonalUp="1">
      <left style="thin">
        <color indexed="64"/>
      </left>
      <right/>
      <top/>
      <bottom style="medium">
        <color indexed="64"/>
      </bottom>
      <diagonal style="thin">
        <color indexed="64"/>
      </diagonal>
    </border>
    <border diagonalUp="1">
      <left/>
      <right/>
      <top/>
      <bottom style="medium">
        <color indexed="64"/>
      </bottom>
      <diagonal style="thin">
        <color indexed="64"/>
      </diagonal>
    </border>
    <border diagonalUp="1">
      <left/>
      <right style="medium">
        <color indexed="64"/>
      </right>
      <top/>
      <bottom style="medium">
        <color indexed="64"/>
      </bottom>
      <diagonal style="thin">
        <color indexed="64"/>
      </diagonal>
    </border>
    <border>
      <left style="hair">
        <color indexed="64"/>
      </left>
      <right style="thin">
        <color indexed="64"/>
      </right>
      <top style="thin">
        <color indexed="64"/>
      </top>
      <bottom/>
      <diagonal/>
    </border>
    <border>
      <left style="hair">
        <color indexed="64"/>
      </left>
      <right style="thin">
        <color indexed="64"/>
      </right>
      <top/>
      <bottom style="thin">
        <color indexed="64"/>
      </bottom>
      <diagonal/>
    </border>
    <border diagonalUp="1">
      <left style="thin">
        <color indexed="64"/>
      </left>
      <right/>
      <top style="thin">
        <color indexed="64"/>
      </top>
      <bottom style="medium">
        <color indexed="64"/>
      </bottom>
      <diagonal style="thin">
        <color indexed="64"/>
      </diagonal>
    </border>
    <border diagonalUp="1">
      <left/>
      <right/>
      <top style="thin">
        <color indexed="64"/>
      </top>
      <bottom style="medium">
        <color indexed="64"/>
      </bottom>
      <diagonal style="thin">
        <color indexed="64"/>
      </diagonal>
    </border>
    <border diagonalUp="1">
      <left/>
      <right style="thin">
        <color indexed="64"/>
      </right>
      <top style="thin">
        <color indexed="64"/>
      </top>
      <bottom style="thin">
        <color indexed="64"/>
      </bottom>
      <diagonal style="hair">
        <color indexed="64"/>
      </diagonal>
    </border>
    <border diagonalUp="1">
      <left/>
      <right style="thin">
        <color indexed="64"/>
      </right>
      <top style="thin">
        <color indexed="64"/>
      </top>
      <bottom style="medium">
        <color indexed="64"/>
      </bottom>
      <diagonal style="hair">
        <color indexed="64"/>
      </diagonal>
    </border>
    <border diagonalUp="1">
      <left/>
      <right style="thin">
        <color indexed="64"/>
      </right>
      <top style="thin">
        <color indexed="64"/>
      </top>
      <bottom style="medium">
        <color indexed="64"/>
      </bottom>
      <diagonal style="thin">
        <color indexed="64"/>
      </diagonal>
    </border>
    <border>
      <left style="thin">
        <color indexed="64"/>
      </left>
      <right style="hair">
        <color indexed="64"/>
      </right>
      <top/>
      <bottom style="medium">
        <color indexed="64"/>
      </bottom>
      <diagonal/>
    </border>
    <border>
      <left style="hair">
        <color indexed="64"/>
      </left>
      <right style="hair">
        <color indexed="64"/>
      </right>
      <top/>
      <bottom style="medium">
        <color indexed="64"/>
      </bottom>
      <diagonal/>
    </border>
    <border>
      <left/>
      <right style="medium">
        <color indexed="64"/>
      </right>
      <top style="double">
        <color indexed="64"/>
      </top>
      <bottom style="hair">
        <color indexed="64"/>
      </bottom>
      <diagonal/>
    </border>
    <border>
      <left style="hair">
        <color indexed="64"/>
      </left>
      <right style="medium">
        <color indexed="64"/>
      </right>
      <top style="thin">
        <color indexed="64"/>
      </top>
      <bottom/>
      <diagonal/>
    </border>
    <border>
      <left style="hair">
        <color indexed="64"/>
      </left>
      <right style="medium">
        <color indexed="64"/>
      </right>
      <top/>
      <bottom/>
      <diagonal/>
    </border>
    <border>
      <left style="hair">
        <color indexed="64"/>
      </left>
      <right style="medium">
        <color indexed="64"/>
      </right>
      <top/>
      <bottom style="medium">
        <color indexed="64"/>
      </bottom>
      <diagonal/>
    </border>
    <border>
      <left style="dashed">
        <color indexed="64"/>
      </left>
      <right style="thin">
        <color indexed="64"/>
      </right>
      <top style="dashed">
        <color indexed="64"/>
      </top>
      <bottom style="thin">
        <color indexed="64"/>
      </bottom>
      <diagonal/>
    </border>
    <border>
      <left style="thin">
        <color indexed="64"/>
      </left>
      <right style="thin">
        <color indexed="64"/>
      </right>
      <top style="dashed">
        <color indexed="64"/>
      </top>
      <bottom style="thin">
        <color indexed="64"/>
      </bottom>
      <diagonal/>
    </border>
    <border>
      <left style="thin">
        <color indexed="64"/>
      </left>
      <right/>
      <top style="dashed">
        <color indexed="64"/>
      </top>
      <bottom style="thin">
        <color indexed="64"/>
      </bottom>
      <diagonal/>
    </border>
    <border>
      <left style="dashed">
        <color indexed="64"/>
      </left>
      <right style="thin">
        <color indexed="64"/>
      </right>
      <top style="thin">
        <color indexed="64"/>
      </top>
      <bottom style="thin">
        <color indexed="64"/>
      </bottom>
      <diagonal/>
    </border>
    <border>
      <left style="dashed">
        <color indexed="64"/>
      </left>
      <right style="thin">
        <color indexed="64"/>
      </right>
      <top style="thin">
        <color indexed="64"/>
      </top>
      <bottom/>
      <diagonal/>
    </border>
    <border>
      <left style="thin">
        <color indexed="64"/>
      </left>
      <right style="dashed">
        <color indexed="64"/>
      </right>
      <top style="thin">
        <color indexed="64"/>
      </top>
      <bottom style="thin">
        <color indexed="64"/>
      </bottom>
      <diagonal/>
    </border>
    <border>
      <left style="thin">
        <color indexed="64"/>
      </left>
      <right style="dashed">
        <color indexed="64"/>
      </right>
      <top style="thin">
        <color indexed="64"/>
      </top>
      <bottom/>
      <diagonal/>
    </border>
    <border>
      <left style="thin">
        <color indexed="64"/>
      </left>
      <right style="dashed">
        <color indexed="64"/>
      </right>
      <top style="dashed">
        <color indexed="64"/>
      </top>
      <bottom style="thin">
        <color indexed="64"/>
      </bottom>
      <diagonal/>
    </border>
    <border>
      <left style="dashed">
        <color indexed="64"/>
      </left>
      <right/>
      <top style="thin">
        <color indexed="64"/>
      </top>
      <bottom/>
      <diagonal/>
    </border>
    <border>
      <left style="dashed">
        <color indexed="64"/>
      </left>
      <right/>
      <top style="dashed">
        <color indexed="64"/>
      </top>
      <bottom style="thin">
        <color indexed="64"/>
      </bottom>
      <diagonal/>
    </border>
    <border>
      <left style="dashed">
        <color indexed="64"/>
      </left>
      <right style="thin">
        <color indexed="64"/>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s>
  <cellStyleXfs count="20">
    <xf numFmtId="0" fontId="0" fillId="0" borderId="0">
      <alignment vertical="center"/>
    </xf>
    <xf numFmtId="0" fontId="1" fillId="0" borderId="0"/>
    <xf numFmtId="0" fontId="1" fillId="0" borderId="0">
      <alignment vertical="center"/>
    </xf>
    <xf numFmtId="0" fontId="2" fillId="0" borderId="0">
      <alignment vertical="center"/>
    </xf>
    <xf numFmtId="0" fontId="3" fillId="0" borderId="0">
      <alignment vertical="center"/>
    </xf>
    <xf numFmtId="0" fontId="4" fillId="0" borderId="0">
      <alignment vertical="center"/>
    </xf>
    <xf numFmtId="0" fontId="3" fillId="0" borderId="0">
      <alignment vertical="center"/>
    </xf>
    <xf numFmtId="0" fontId="3" fillId="0" borderId="0">
      <alignment vertical="center"/>
    </xf>
    <xf numFmtId="0" fontId="3" fillId="0" borderId="0">
      <alignment vertical="center"/>
    </xf>
    <xf numFmtId="0" fontId="4" fillId="0" borderId="0">
      <alignment vertical="center"/>
    </xf>
    <xf numFmtId="0" fontId="3" fillId="0" borderId="0">
      <alignment vertical="center"/>
    </xf>
    <xf numFmtId="0" fontId="3" fillId="0" borderId="0">
      <alignment vertical="center"/>
    </xf>
    <xf numFmtId="0" fontId="3" fillId="0" borderId="0">
      <alignment vertical="center"/>
    </xf>
    <xf numFmtId="0" fontId="1" fillId="0" borderId="0"/>
    <xf numFmtId="0" fontId="1" fillId="0" borderId="0"/>
    <xf numFmtId="0" fontId="3" fillId="0" borderId="0">
      <alignment vertical="center"/>
    </xf>
    <xf numFmtId="0" fontId="3" fillId="0" borderId="0">
      <alignment vertical="center"/>
    </xf>
    <xf numFmtId="0" fontId="3" fillId="0" borderId="0">
      <alignment vertical="center"/>
    </xf>
    <xf numFmtId="0" fontId="1" fillId="0" borderId="0">
      <alignment vertical="center"/>
    </xf>
    <xf numFmtId="0" fontId="1" fillId="0" borderId="0">
      <alignment vertical="center"/>
    </xf>
  </cellStyleXfs>
  <cellXfs count="1067">
    <xf numFmtId="0" fontId="0" fillId="0" borderId="0" xfId="0">
      <alignment vertical="center"/>
    </xf>
    <xf numFmtId="0" fontId="2" fillId="0" borderId="0" xfId="9" applyFont="1">
      <alignment vertical="center"/>
    </xf>
    <xf numFmtId="49" fontId="2" fillId="0" borderId="0" xfId="9" applyNumberFormat="1" applyFont="1">
      <alignment vertical="center"/>
    </xf>
    <xf numFmtId="0" fontId="7" fillId="0" borderId="0" xfId="9" applyFont="1">
      <alignment vertical="center"/>
    </xf>
    <xf numFmtId="0" fontId="2" fillId="0" borderId="8" xfId="9" applyFont="1" applyBorder="1">
      <alignment vertical="center"/>
    </xf>
    <xf numFmtId="49" fontId="2" fillId="0" borderId="8" xfId="9" applyNumberFormat="1" applyFont="1" applyBorder="1">
      <alignment vertical="center"/>
    </xf>
    <xf numFmtId="0" fontId="2" fillId="0" borderId="9" xfId="9" applyFont="1" applyBorder="1">
      <alignment vertical="center"/>
    </xf>
    <xf numFmtId="0" fontId="2" fillId="0" borderId="0" xfId="9" applyFont="1" applyAlignment="1">
      <alignment horizontal="center" vertical="center" wrapText="1"/>
    </xf>
    <xf numFmtId="49" fontId="2" fillId="0" borderId="0" xfId="9" applyNumberFormat="1" applyFont="1" applyAlignment="1">
      <alignment horizontal="center" vertical="center"/>
    </xf>
    <xf numFmtId="0" fontId="2" fillId="0" borderId="20" xfId="9" applyFont="1" applyBorder="1">
      <alignment vertical="center"/>
    </xf>
    <xf numFmtId="0" fontId="8" fillId="0" borderId="0" xfId="9" applyFont="1">
      <alignment vertical="center"/>
    </xf>
    <xf numFmtId="0" fontId="2" fillId="0" borderId="30" xfId="9" applyFont="1" applyBorder="1" applyAlignment="1">
      <alignment horizontal="center" vertical="center"/>
    </xf>
    <xf numFmtId="0" fontId="2" fillId="0" borderId="0" xfId="9" applyFont="1" applyAlignment="1">
      <alignment horizontal="center" vertical="center"/>
    </xf>
    <xf numFmtId="0" fontId="2" fillId="0" borderId="23" xfId="9" applyFont="1" applyBorder="1" applyAlignment="1">
      <alignment horizontal="center" vertical="center"/>
    </xf>
    <xf numFmtId="0" fontId="10" fillId="0" borderId="26" xfId="10" applyFont="1" applyBorder="1">
      <alignment vertical="center"/>
    </xf>
    <xf numFmtId="0" fontId="10" fillId="0" borderId="28" xfId="10" applyFont="1" applyBorder="1" applyAlignment="1">
      <alignment horizontal="center" vertical="center"/>
    </xf>
    <xf numFmtId="0" fontId="2" fillId="0" borderId="42" xfId="9" applyFont="1" applyBorder="1" applyAlignment="1">
      <alignment horizontal="center" vertical="center"/>
    </xf>
    <xf numFmtId="0" fontId="2" fillId="0" borderId="8" xfId="9" applyFont="1" applyBorder="1" applyAlignment="1">
      <alignment horizontal="center" vertical="center"/>
    </xf>
    <xf numFmtId="0" fontId="2" fillId="0" borderId="9" xfId="9" applyFont="1" applyBorder="1" applyAlignment="1">
      <alignment horizontal="center" vertical="center"/>
    </xf>
    <xf numFmtId="0" fontId="2" fillId="0" borderId="58" xfId="9" applyFont="1" applyBorder="1" applyAlignment="1">
      <alignment horizontal="center" vertical="center"/>
    </xf>
    <xf numFmtId="0" fontId="2" fillId="0" borderId="34" xfId="9" applyFont="1" applyBorder="1" applyAlignment="1">
      <alignment horizontal="center" vertical="center" wrapText="1"/>
    </xf>
    <xf numFmtId="0" fontId="2" fillId="0" borderId="8" xfId="9" applyFont="1" applyBorder="1" applyAlignment="1">
      <alignment horizontal="left" vertical="center"/>
    </xf>
    <xf numFmtId="0" fontId="2" fillId="0" borderId="7" xfId="9" applyFont="1" applyBorder="1" applyAlignment="1">
      <alignment horizontal="left" vertical="center"/>
    </xf>
    <xf numFmtId="0" fontId="2" fillId="0" borderId="19" xfId="9" applyFont="1" applyBorder="1" applyAlignment="1">
      <alignment horizontal="left" vertical="center"/>
    </xf>
    <xf numFmtId="0" fontId="9" fillId="0" borderId="20" xfId="9" applyFont="1" applyBorder="1" applyAlignment="1">
      <alignment vertical="center" wrapText="1"/>
    </xf>
    <xf numFmtId="0" fontId="2" fillId="0" borderId="53" xfId="9" applyFont="1" applyBorder="1" applyAlignment="1">
      <alignment horizontal="left" vertical="center"/>
    </xf>
    <xf numFmtId="0" fontId="9" fillId="0" borderId="60" xfId="9" applyFont="1" applyBorder="1" applyAlignment="1">
      <alignment vertical="center" wrapText="1"/>
    </xf>
    <xf numFmtId="182" fontId="2" fillId="0" borderId="7" xfId="9" applyNumberFormat="1" applyFont="1" applyBorder="1" applyAlignment="1">
      <alignment horizontal="right" vertical="center" shrinkToFit="1"/>
    </xf>
    <xf numFmtId="182" fontId="2" fillId="0" borderId="7" xfId="9" applyNumberFormat="1" applyFont="1" applyBorder="1" applyAlignment="1">
      <alignment vertical="center" shrinkToFit="1"/>
    </xf>
    <xf numFmtId="180" fontId="2" fillId="0" borderId="9" xfId="9" applyNumberFormat="1" applyFont="1" applyBorder="1">
      <alignment vertical="center"/>
    </xf>
    <xf numFmtId="182" fontId="2" fillId="0" borderId="19" xfId="9" applyNumberFormat="1" applyFont="1" applyBorder="1" applyAlignment="1">
      <alignment horizontal="right" vertical="center" shrinkToFit="1"/>
    </xf>
    <xf numFmtId="182" fontId="2" fillId="0" borderId="19" xfId="9" applyNumberFormat="1" applyFont="1" applyBorder="1" applyAlignment="1">
      <alignment vertical="center" shrinkToFit="1"/>
    </xf>
    <xf numFmtId="180" fontId="2" fillId="0" borderId="20" xfId="9" applyNumberFormat="1" applyFont="1" applyBorder="1">
      <alignment vertical="center"/>
    </xf>
    <xf numFmtId="182" fontId="2" fillId="0" borderId="53" xfId="9" applyNumberFormat="1" applyFont="1" applyBorder="1" applyAlignment="1">
      <alignment horizontal="right" vertical="center" shrinkToFit="1"/>
    </xf>
    <xf numFmtId="182" fontId="2" fillId="0" borderId="53" xfId="9" applyNumberFormat="1" applyFont="1" applyBorder="1" applyAlignment="1">
      <alignment vertical="center" shrinkToFit="1"/>
    </xf>
    <xf numFmtId="180" fontId="2" fillId="0" borderId="60" xfId="9" applyNumberFormat="1" applyFont="1" applyBorder="1">
      <alignment vertical="center"/>
    </xf>
    <xf numFmtId="0" fontId="2" fillId="0" borderId="58" xfId="9" applyFont="1" applyBorder="1">
      <alignment vertical="center"/>
    </xf>
    <xf numFmtId="0" fontId="2" fillId="0" borderId="60" xfId="9" applyFont="1" applyBorder="1">
      <alignment vertical="center"/>
    </xf>
    <xf numFmtId="0" fontId="2" fillId="0" borderId="0" xfId="4" applyFont="1" applyAlignment="1">
      <alignment vertical="center" shrinkToFit="1"/>
    </xf>
    <xf numFmtId="49" fontId="12" fillId="0" borderId="0" xfId="4" applyNumberFormat="1" applyFont="1">
      <alignment vertical="center"/>
    </xf>
    <xf numFmtId="0" fontId="13" fillId="0" borderId="0" xfId="4" applyFont="1">
      <alignment vertical="center"/>
    </xf>
    <xf numFmtId="0" fontId="10" fillId="0" borderId="0" xfId="4" applyFont="1">
      <alignment vertical="center"/>
    </xf>
    <xf numFmtId="0" fontId="2" fillId="0" borderId="23" xfId="4" applyFont="1" applyBorder="1">
      <alignment vertical="center"/>
    </xf>
    <xf numFmtId="0" fontId="2" fillId="0" borderId="34" xfId="4" applyFont="1" applyBorder="1">
      <alignment vertical="center"/>
    </xf>
    <xf numFmtId="0" fontId="14" fillId="0" borderId="34" xfId="4" applyFont="1" applyBorder="1" applyAlignment="1">
      <alignment horizontal="center" vertical="center"/>
    </xf>
    <xf numFmtId="0" fontId="14" fillId="0" borderId="34" xfId="4" applyFont="1" applyBorder="1">
      <alignment vertical="center"/>
    </xf>
    <xf numFmtId="0" fontId="3" fillId="0" borderId="0" xfId="15">
      <alignment vertical="center"/>
    </xf>
    <xf numFmtId="0" fontId="15" fillId="0" borderId="0" xfId="15" applyFont="1">
      <alignment vertical="center"/>
    </xf>
    <xf numFmtId="0" fontId="3" fillId="3" borderId="0" xfId="15" applyFill="1">
      <alignment vertical="center"/>
    </xf>
    <xf numFmtId="49" fontId="2" fillId="3" borderId="0" xfId="12" applyNumberFormat="1" applyFont="1" applyFill="1">
      <alignment vertical="center"/>
    </xf>
    <xf numFmtId="0" fontId="2" fillId="3" borderId="0" xfId="12" applyFont="1" applyFill="1">
      <alignment vertical="center"/>
    </xf>
    <xf numFmtId="0" fontId="17" fillId="0" borderId="77" xfId="12" applyFont="1" applyBorder="1" applyAlignment="1" applyProtection="1">
      <alignment horizontal="center" vertical="center" shrinkToFit="1"/>
      <protection locked="0"/>
    </xf>
    <xf numFmtId="0" fontId="17" fillId="0" borderId="78" xfId="12" applyFont="1" applyBorder="1" applyAlignment="1" applyProtection="1">
      <alignment horizontal="center" vertical="center" shrinkToFit="1"/>
      <protection locked="0"/>
    </xf>
    <xf numFmtId="0" fontId="17" fillId="5" borderId="79" xfId="12" applyFont="1" applyFill="1" applyBorder="1" applyAlignment="1" applyProtection="1">
      <alignment horizontal="center" vertical="center" shrinkToFit="1"/>
      <protection locked="0"/>
    </xf>
    <xf numFmtId="0" fontId="17" fillId="0" borderId="80" xfId="12" applyFont="1" applyBorder="1" applyAlignment="1" applyProtection="1">
      <alignment horizontal="center" vertical="center" shrinkToFit="1"/>
      <protection locked="0"/>
    </xf>
    <xf numFmtId="0" fontId="11" fillId="3" borderId="0" xfId="12" applyFont="1" applyFill="1">
      <alignment vertical="center"/>
    </xf>
    <xf numFmtId="0" fontId="17" fillId="3" borderId="0" xfId="12" applyFont="1" applyFill="1">
      <alignment vertical="center"/>
    </xf>
    <xf numFmtId="0" fontId="17" fillId="0" borderId="81" xfId="12" applyFont="1" applyBorder="1" applyAlignment="1" applyProtection="1">
      <alignment horizontal="center" vertical="center" shrinkToFit="1"/>
      <protection locked="0"/>
    </xf>
    <xf numFmtId="0" fontId="17" fillId="3" borderId="0" xfId="12" applyFont="1" applyFill="1" applyAlignment="1">
      <alignment horizontal="center" vertical="center" shrinkToFit="1"/>
    </xf>
    <xf numFmtId="0" fontId="17" fillId="3" borderId="20" xfId="12" applyFont="1" applyFill="1" applyBorder="1">
      <alignment vertical="center"/>
    </xf>
    <xf numFmtId="0" fontId="17" fillId="3" borderId="12" xfId="12" applyFont="1" applyFill="1" applyBorder="1">
      <alignment vertical="center"/>
    </xf>
    <xf numFmtId="0" fontId="19" fillId="3" borderId="0" xfId="15" applyFont="1" applyFill="1">
      <alignment vertical="center"/>
    </xf>
    <xf numFmtId="0" fontId="17" fillId="3" borderId="0" xfId="12" applyFont="1" applyFill="1" applyAlignment="1">
      <alignment horizontal="left" vertical="center" shrinkToFit="1"/>
    </xf>
    <xf numFmtId="0" fontId="17" fillId="3" borderId="20" xfId="12" applyFont="1" applyFill="1" applyBorder="1" applyAlignment="1">
      <alignment horizontal="center" vertical="center"/>
    </xf>
    <xf numFmtId="0" fontId="17" fillId="3" borderId="23" xfId="12" applyFont="1" applyFill="1" applyBorder="1">
      <alignment vertical="center"/>
    </xf>
    <xf numFmtId="183" fontId="17" fillId="3" borderId="0" xfId="12" applyNumberFormat="1" applyFont="1" applyFill="1" applyAlignment="1">
      <alignment horizontal="right" vertical="center" shrinkToFit="1"/>
    </xf>
    <xf numFmtId="0" fontId="15" fillId="3" borderId="8" xfId="12" applyFont="1" applyFill="1" applyBorder="1">
      <alignment vertical="center"/>
    </xf>
    <xf numFmtId="0" fontId="15" fillId="3" borderId="0" xfId="12" applyFont="1" applyFill="1">
      <alignment vertical="center"/>
    </xf>
    <xf numFmtId="183" fontId="17" fillId="3" borderId="0" xfId="12" applyNumberFormat="1" applyFont="1" applyFill="1" applyAlignment="1">
      <alignment horizontal="left" vertical="center" shrinkToFit="1"/>
    </xf>
    <xf numFmtId="0" fontId="17" fillId="3" borderId="35" xfId="12" applyFont="1" applyFill="1" applyBorder="1">
      <alignment vertical="center"/>
    </xf>
    <xf numFmtId="0" fontId="15" fillId="3" borderId="0" xfId="12" applyFont="1" applyFill="1" applyAlignment="1">
      <alignment horizontal="center" vertical="center"/>
    </xf>
    <xf numFmtId="0" fontId="17" fillId="0" borderId="152" xfId="11" applyFont="1" applyBorder="1" applyAlignment="1" applyProtection="1">
      <alignment horizontal="center" vertical="center" shrinkToFit="1"/>
      <protection locked="0"/>
    </xf>
    <xf numFmtId="0" fontId="17" fillId="0" borderId="153" xfId="11" applyFont="1" applyBorder="1" applyAlignment="1" applyProtection="1">
      <alignment horizontal="center" vertical="center" shrinkToFit="1"/>
      <protection locked="0"/>
    </xf>
    <xf numFmtId="0" fontId="17" fillId="3" borderId="153" xfId="12" applyFont="1" applyFill="1" applyBorder="1" applyAlignment="1" applyProtection="1">
      <alignment horizontal="center" vertical="center" shrinkToFit="1"/>
      <protection locked="0"/>
    </xf>
    <xf numFmtId="0" fontId="17" fillId="3" borderId="0" xfId="12" applyFont="1" applyFill="1" applyAlignment="1">
      <alignment horizontal="center" vertical="center"/>
    </xf>
    <xf numFmtId="0" fontId="17" fillId="3" borderId="58" xfId="12" applyFont="1" applyFill="1" applyBorder="1">
      <alignment vertical="center"/>
    </xf>
    <xf numFmtId="0" fontId="2" fillId="3" borderId="20" xfId="12" applyFont="1" applyFill="1" applyBorder="1">
      <alignment vertical="center"/>
    </xf>
    <xf numFmtId="0" fontId="1" fillId="3" borderId="0" xfId="1" applyFill="1"/>
    <xf numFmtId="0" fontId="1" fillId="3" borderId="0" xfId="1" applyFill="1" applyProtection="1">
      <protection hidden="1"/>
    </xf>
    <xf numFmtId="0" fontId="3" fillId="0" borderId="14" xfId="19" applyFont="1" applyBorder="1">
      <alignment vertical="center"/>
    </xf>
    <xf numFmtId="0" fontId="3" fillId="0" borderId="42" xfId="19" applyFont="1" applyBorder="1">
      <alignment vertical="center"/>
    </xf>
    <xf numFmtId="178" fontId="14" fillId="0" borderId="0" xfId="19" applyNumberFormat="1" applyFont="1">
      <alignment vertical="center"/>
    </xf>
    <xf numFmtId="0" fontId="17" fillId="0" borderId="30" xfId="19" applyFont="1" applyBorder="1">
      <alignment vertical="center"/>
    </xf>
    <xf numFmtId="178" fontId="14" fillId="0" borderId="42" xfId="19" applyNumberFormat="1" applyFont="1" applyBorder="1">
      <alignment vertical="center"/>
    </xf>
    <xf numFmtId="178" fontId="14" fillId="0" borderId="31" xfId="19" applyNumberFormat="1" applyFont="1" applyBorder="1">
      <alignment vertical="center"/>
    </xf>
    <xf numFmtId="0" fontId="14" fillId="0" borderId="0" xfId="19" applyFont="1">
      <alignment vertical="center"/>
    </xf>
    <xf numFmtId="0" fontId="3" fillId="0" borderId="23" xfId="19" applyFont="1" applyBorder="1">
      <alignment vertical="center"/>
    </xf>
    <xf numFmtId="0" fontId="3" fillId="0" borderId="34" xfId="19" applyFont="1" applyBorder="1">
      <alignment vertical="center"/>
    </xf>
    <xf numFmtId="0" fontId="17" fillId="0" borderId="42" xfId="19" applyFont="1" applyBorder="1">
      <alignment vertical="center"/>
    </xf>
    <xf numFmtId="0" fontId="3" fillId="0" borderId="31" xfId="19" applyFont="1" applyBorder="1">
      <alignment vertical="center"/>
    </xf>
    <xf numFmtId="178" fontId="14" fillId="0" borderId="34" xfId="19" applyNumberFormat="1" applyFont="1" applyBorder="1">
      <alignment vertical="center"/>
    </xf>
    <xf numFmtId="0" fontId="3" fillId="3" borderId="30" xfId="19" applyFont="1" applyFill="1" applyBorder="1">
      <alignment vertical="center"/>
    </xf>
    <xf numFmtId="178" fontId="14" fillId="3" borderId="31" xfId="19" applyNumberFormat="1" applyFont="1" applyFill="1" applyBorder="1">
      <alignment vertical="center"/>
    </xf>
    <xf numFmtId="178" fontId="14" fillId="0" borderId="32" xfId="19" applyNumberFormat="1" applyFont="1" applyBorder="1">
      <alignment vertical="center"/>
    </xf>
    <xf numFmtId="0" fontId="14" fillId="0" borderId="0" xfId="19" applyFont="1" applyAlignment="1"/>
    <xf numFmtId="178" fontId="21" fillId="0" borderId="30" xfId="13" applyNumberFormat="1" applyFont="1" applyBorder="1" applyAlignment="1">
      <alignment vertical="center"/>
    </xf>
    <xf numFmtId="178" fontId="21" fillId="0" borderId="31" xfId="13" applyNumberFormat="1" applyFont="1" applyBorder="1" applyAlignment="1">
      <alignment vertical="center"/>
    </xf>
    <xf numFmtId="178" fontId="21" fillId="0" borderId="31" xfId="13" applyNumberFormat="1" applyFont="1" applyBorder="1" applyAlignment="1">
      <alignment horizontal="center" vertical="center"/>
    </xf>
    <xf numFmtId="0" fontId="3" fillId="3" borderId="23" xfId="19" applyFont="1" applyFill="1" applyBorder="1">
      <alignment vertical="center"/>
    </xf>
    <xf numFmtId="178" fontId="14" fillId="3" borderId="34" xfId="19" applyNumberFormat="1" applyFont="1" applyFill="1" applyBorder="1">
      <alignment vertical="center"/>
    </xf>
    <xf numFmtId="178" fontId="14" fillId="0" borderId="35" xfId="19" applyNumberFormat="1" applyFont="1" applyBorder="1">
      <alignment vertical="center"/>
    </xf>
    <xf numFmtId="178" fontId="21" fillId="0" borderId="16" xfId="13" applyNumberFormat="1" applyFont="1" applyBorder="1" applyAlignment="1">
      <alignment vertical="center"/>
    </xf>
    <xf numFmtId="178" fontId="21" fillId="0" borderId="15" xfId="13" applyNumberFormat="1" applyFont="1" applyBorder="1" applyAlignment="1">
      <alignment vertical="center"/>
    </xf>
    <xf numFmtId="178" fontId="21" fillId="0" borderId="171" xfId="13" applyNumberFormat="1" applyFont="1" applyBorder="1" applyAlignment="1">
      <alignment horizontal="center" vertical="center"/>
    </xf>
    <xf numFmtId="178" fontId="21" fillId="0" borderId="16" xfId="13" applyNumberFormat="1" applyFont="1" applyBorder="1" applyAlignment="1">
      <alignment horizontal="center" vertical="center"/>
    </xf>
    <xf numFmtId="178" fontId="21" fillId="0" borderId="27" xfId="13" applyNumberFormat="1" applyFont="1" applyBorder="1" applyAlignment="1">
      <alignment horizontal="center" vertical="center" wrapText="1"/>
    </xf>
    <xf numFmtId="183" fontId="21" fillId="0" borderId="27" xfId="14" applyNumberFormat="1" applyFont="1" applyBorder="1" applyAlignment="1">
      <alignment horizontal="right" vertical="center" shrinkToFit="1"/>
    </xf>
    <xf numFmtId="183" fontId="21" fillId="0" borderId="172" xfId="14" applyNumberFormat="1" applyFont="1" applyBorder="1" applyAlignment="1">
      <alignment horizontal="right" vertical="center" shrinkToFit="1"/>
    </xf>
    <xf numFmtId="0" fontId="3" fillId="3" borderId="16" xfId="19" applyFont="1" applyFill="1" applyBorder="1">
      <alignment vertical="center"/>
    </xf>
    <xf numFmtId="178" fontId="14" fillId="3" borderId="15" xfId="19" applyNumberFormat="1" applyFont="1" applyFill="1" applyBorder="1">
      <alignment vertical="center"/>
    </xf>
    <xf numFmtId="178" fontId="14" fillId="0" borderId="37" xfId="19" applyNumberFormat="1" applyFont="1" applyBorder="1">
      <alignment vertical="center"/>
    </xf>
    <xf numFmtId="178" fontId="21" fillId="0" borderId="32" xfId="13" applyNumberFormat="1" applyFont="1" applyBorder="1" applyAlignment="1">
      <alignment horizontal="center" vertical="center"/>
    </xf>
    <xf numFmtId="178" fontId="21" fillId="0" borderId="30" xfId="13" applyNumberFormat="1" applyFont="1" applyBorder="1" applyAlignment="1">
      <alignment horizontal="center" vertical="center"/>
    </xf>
    <xf numFmtId="183" fontId="21" fillId="0" borderId="30" xfId="14" applyNumberFormat="1" applyFont="1" applyBorder="1" applyAlignment="1">
      <alignment horizontal="right" vertical="center" shrinkToFit="1"/>
    </xf>
    <xf numFmtId="183" fontId="21" fillId="0" borderId="173" xfId="14" applyNumberFormat="1" applyFont="1" applyBorder="1" applyAlignment="1">
      <alignment horizontal="right" vertical="center" shrinkToFit="1"/>
    </xf>
    <xf numFmtId="183" fontId="14" fillId="3" borderId="26" xfId="18" applyNumberFormat="1" applyFont="1" applyFill="1" applyBorder="1" applyAlignment="1">
      <alignment horizontal="right" vertical="center" shrinkToFit="1"/>
    </xf>
    <xf numFmtId="183" fontId="14" fillId="3" borderId="74" xfId="18" applyNumberFormat="1" applyFont="1" applyFill="1" applyBorder="1" applyAlignment="1">
      <alignment horizontal="right" vertical="center" shrinkToFit="1"/>
    </xf>
    <xf numFmtId="178" fontId="14" fillId="0" borderId="74" xfId="19" applyNumberFormat="1" applyFont="1" applyBorder="1" applyAlignment="1">
      <alignment horizontal="center" vertical="center"/>
    </xf>
    <xf numFmtId="188" fontId="21" fillId="0" borderId="74" xfId="19" applyNumberFormat="1" applyFont="1" applyBorder="1" applyAlignment="1">
      <alignment horizontal="right" vertical="center" shrinkToFit="1"/>
    </xf>
    <xf numFmtId="184" fontId="21" fillId="0" borderId="74" xfId="19" applyNumberFormat="1" applyFont="1" applyBorder="1" applyAlignment="1">
      <alignment horizontal="right" vertical="center" shrinkToFit="1"/>
    </xf>
    <xf numFmtId="183" fontId="14" fillId="0" borderId="74" xfId="19" applyNumberFormat="1" applyFont="1" applyBorder="1" applyAlignment="1">
      <alignment horizontal="right" vertical="center" shrinkToFit="1"/>
    </xf>
    <xf numFmtId="178" fontId="21" fillId="0" borderId="35" xfId="13" applyNumberFormat="1" applyFont="1" applyBorder="1" applyAlignment="1">
      <alignment horizontal="center" vertical="center"/>
    </xf>
    <xf numFmtId="178" fontId="21" fillId="0" borderId="174" xfId="13" applyNumberFormat="1" applyFont="1" applyBorder="1" applyAlignment="1">
      <alignment horizontal="center" vertical="center" wrapText="1"/>
    </xf>
    <xf numFmtId="184" fontId="21" fillId="0" borderId="175" xfId="14" applyNumberFormat="1" applyFont="1" applyBorder="1" applyAlignment="1">
      <alignment horizontal="right" vertical="center" shrinkToFit="1"/>
    </xf>
    <xf numFmtId="184" fontId="21" fillId="0" borderId="171" xfId="14" applyNumberFormat="1" applyFont="1" applyBorder="1" applyAlignment="1">
      <alignment horizontal="right" vertical="center" shrinkToFit="1"/>
    </xf>
    <xf numFmtId="0" fontId="3" fillId="3" borderId="32" xfId="19" applyFont="1" applyFill="1" applyBorder="1">
      <alignment vertical="center"/>
    </xf>
    <xf numFmtId="178" fontId="14" fillId="3" borderId="74" xfId="19" applyNumberFormat="1" applyFont="1" applyFill="1" applyBorder="1" applyAlignment="1">
      <alignment horizontal="center" vertical="center"/>
    </xf>
    <xf numFmtId="178" fontId="14" fillId="0" borderId="176" xfId="19" applyNumberFormat="1" applyFont="1" applyBorder="1" applyAlignment="1">
      <alignment horizontal="center" vertical="center"/>
    </xf>
    <xf numFmtId="188" fontId="21" fillId="0" borderId="176" xfId="19" applyNumberFormat="1" applyFont="1" applyBorder="1" applyAlignment="1">
      <alignment horizontal="right" vertical="center" shrinkToFit="1"/>
    </xf>
    <xf numFmtId="184" fontId="21" fillId="0" borderId="176" xfId="19" applyNumberFormat="1" applyFont="1" applyBorder="1" applyAlignment="1">
      <alignment horizontal="right" vertical="center" shrinkToFit="1"/>
    </xf>
    <xf numFmtId="189" fontId="14" fillId="0" borderId="34" xfId="19" applyNumberFormat="1" applyFont="1" applyBorder="1">
      <alignment vertical="center"/>
    </xf>
    <xf numFmtId="189" fontId="14" fillId="0" borderId="0" xfId="19" applyNumberFormat="1" applyFont="1">
      <alignment vertical="center"/>
    </xf>
    <xf numFmtId="0" fontId="3" fillId="0" borderId="0" xfId="19" applyFont="1" applyAlignment="1"/>
    <xf numFmtId="178" fontId="10" fillId="0" borderId="177" xfId="13" applyNumberFormat="1" applyFont="1" applyBorder="1" applyAlignment="1">
      <alignment horizontal="center" vertical="center"/>
    </xf>
    <xf numFmtId="183" fontId="21" fillId="0" borderId="177" xfId="14" applyNumberFormat="1" applyFont="1" applyBorder="1" applyAlignment="1">
      <alignment horizontal="right" vertical="center" shrinkToFit="1"/>
    </xf>
    <xf numFmtId="183" fontId="21" fillId="0" borderId="178" xfId="14" applyNumberFormat="1" applyFont="1" applyBorder="1" applyAlignment="1">
      <alignment horizontal="right" vertical="center" shrinkToFit="1"/>
    </xf>
    <xf numFmtId="0" fontId="3" fillId="3" borderId="35" xfId="19" applyFont="1" applyFill="1" applyBorder="1">
      <alignment vertical="center"/>
    </xf>
    <xf numFmtId="178" fontId="2" fillId="3" borderId="176" xfId="19" applyNumberFormat="1" applyFont="1" applyFill="1" applyBorder="1" applyAlignment="1">
      <alignment horizontal="center" vertical="center"/>
    </xf>
    <xf numFmtId="183" fontId="14" fillId="3" borderId="31" xfId="18" applyNumberFormat="1" applyFont="1" applyFill="1" applyBorder="1" applyAlignment="1">
      <alignment horizontal="right" vertical="center" shrinkToFit="1"/>
    </xf>
    <xf numFmtId="183" fontId="14" fillId="3" borderId="32" xfId="18" applyNumberFormat="1" applyFont="1" applyFill="1" applyBorder="1" applyAlignment="1">
      <alignment horizontal="right" vertical="center" shrinkToFit="1"/>
    </xf>
    <xf numFmtId="178" fontId="14" fillId="0" borderId="174" xfId="19" applyNumberFormat="1" applyFont="1" applyBorder="1" applyAlignment="1">
      <alignment horizontal="center" vertical="center"/>
    </xf>
    <xf numFmtId="188" fontId="14" fillId="0" borderId="174" xfId="19" applyNumberFormat="1" applyFont="1" applyBorder="1" applyAlignment="1">
      <alignment horizontal="right" vertical="center" shrinkToFit="1"/>
    </xf>
    <xf numFmtId="184" fontId="14" fillId="0" borderId="174" xfId="19" applyNumberFormat="1" applyFont="1" applyBorder="1" applyAlignment="1">
      <alignment horizontal="right" vertical="center" shrinkToFit="1"/>
    </xf>
    <xf numFmtId="183" fontId="14" fillId="3" borderId="176" xfId="19" applyNumberFormat="1" applyFont="1" applyFill="1" applyBorder="1" applyAlignment="1">
      <alignment horizontal="right" vertical="center" shrinkToFit="1"/>
    </xf>
    <xf numFmtId="183" fontId="14" fillId="0" borderId="176" xfId="19" applyNumberFormat="1" applyFont="1" applyBorder="1" applyAlignment="1">
      <alignment horizontal="right" vertical="center" shrinkToFit="1"/>
    </xf>
    <xf numFmtId="189" fontId="14" fillId="0" borderId="23" xfId="19" applyNumberFormat="1" applyFont="1" applyBorder="1">
      <alignment vertical="center"/>
    </xf>
    <xf numFmtId="178" fontId="21" fillId="0" borderId="34" xfId="13" applyNumberFormat="1" applyFont="1" applyBorder="1" applyAlignment="1">
      <alignment horizontal="center" vertical="center" wrapText="1"/>
    </xf>
    <xf numFmtId="184" fontId="21" fillId="0" borderId="179" xfId="14" applyNumberFormat="1" applyFont="1" applyBorder="1" applyAlignment="1">
      <alignment horizontal="right" vertical="center" shrinkToFit="1"/>
    </xf>
    <xf numFmtId="184" fontId="21" fillId="0" borderId="180" xfId="14" applyNumberFormat="1" applyFont="1" applyBorder="1" applyAlignment="1">
      <alignment horizontal="right" vertical="center" shrinkToFit="1"/>
    </xf>
    <xf numFmtId="184" fontId="21" fillId="0" borderId="23" xfId="14" applyNumberFormat="1" applyFont="1" applyBorder="1" applyAlignment="1">
      <alignment horizontal="right" vertical="center" shrinkToFit="1"/>
    </xf>
    <xf numFmtId="0" fontId="3" fillId="3" borderId="37" xfId="19" applyFont="1" applyFill="1" applyBorder="1">
      <alignment vertical="center"/>
    </xf>
    <xf numFmtId="178" fontId="14" fillId="3" borderId="174" xfId="19" applyNumberFormat="1" applyFont="1" applyFill="1" applyBorder="1" applyAlignment="1">
      <alignment horizontal="center" vertical="center"/>
    </xf>
    <xf numFmtId="184" fontId="14" fillId="3" borderId="181" xfId="18" applyNumberFormat="1" applyFont="1" applyFill="1" applyBorder="1" applyAlignment="1">
      <alignment horizontal="right" vertical="center" shrinkToFit="1"/>
    </xf>
    <xf numFmtId="184" fontId="14" fillId="3" borderId="174" xfId="18" applyNumberFormat="1" applyFont="1" applyFill="1" applyBorder="1" applyAlignment="1">
      <alignment horizontal="right" vertical="center" shrinkToFit="1"/>
    </xf>
    <xf numFmtId="178" fontId="14" fillId="0" borderId="0" xfId="19" applyNumberFormat="1" applyFont="1" applyAlignment="1">
      <alignment horizontal="center" vertical="center"/>
    </xf>
    <xf numFmtId="178" fontId="21" fillId="0" borderId="37" xfId="13" applyNumberFormat="1" applyFont="1" applyBorder="1" applyAlignment="1">
      <alignment horizontal="center" vertical="center"/>
    </xf>
    <xf numFmtId="178" fontId="21" fillId="0" borderId="74" xfId="13" applyNumberFormat="1" applyFont="1" applyBorder="1" applyAlignment="1">
      <alignment horizontal="center" vertical="center"/>
    </xf>
    <xf numFmtId="184" fontId="21" fillId="0" borderId="27" xfId="14" applyNumberFormat="1" applyFont="1" applyBorder="1" applyAlignment="1">
      <alignment horizontal="right" vertical="center" shrinkToFit="1"/>
    </xf>
    <xf numFmtId="184" fontId="21" fillId="0" borderId="172" xfId="14" applyNumberFormat="1" applyFont="1" applyBorder="1" applyAlignment="1">
      <alignment horizontal="right" vertical="center" shrinkToFit="1"/>
    </xf>
    <xf numFmtId="0" fontId="3" fillId="0" borderId="0" xfId="19" applyFont="1">
      <alignment vertical="center"/>
    </xf>
    <xf numFmtId="0" fontId="3" fillId="0" borderId="16" xfId="19" applyFont="1" applyBorder="1">
      <alignment vertical="center"/>
    </xf>
    <xf numFmtId="178" fontId="14" fillId="0" borderId="14" xfId="19" applyNumberFormat="1" applyFont="1" applyBorder="1">
      <alignment vertical="center"/>
    </xf>
    <xf numFmtId="178" fontId="14" fillId="0" borderId="15" xfId="19" applyNumberFormat="1" applyFont="1" applyBorder="1">
      <alignment vertical="center"/>
    </xf>
    <xf numFmtId="0" fontId="3" fillId="0" borderId="16" xfId="19" applyFont="1" applyBorder="1" applyAlignment="1"/>
    <xf numFmtId="0" fontId="3" fillId="0" borderId="14" xfId="19" applyFont="1" applyBorder="1" applyAlignment="1"/>
    <xf numFmtId="0" fontId="3" fillId="0" borderId="15" xfId="19" applyFont="1" applyBorder="1">
      <alignment vertical="center"/>
    </xf>
    <xf numFmtId="0" fontId="22" fillId="6" borderId="6" xfId="6" applyFont="1" applyFill="1" applyBorder="1" applyAlignment="1"/>
    <xf numFmtId="0" fontId="22" fillId="0" borderId="8" xfId="6" applyFont="1" applyBorder="1" applyAlignment="1">
      <alignment horizontal="center" vertical="center" wrapText="1"/>
    </xf>
    <xf numFmtId="0" fontId="22" fillId="0" borderId="12" xfId="6" applyFont="1" applyBorder="1" applyAlignment="1">
      <alignment horizontal="center" vertical="center" wrapText="1"/>
    </xf>
    <xf numFmtId="0" fontId="22" fillId="0" borderId="61" xfId="6" applyFont="1" applyBorder="1" applyAlignment="1">
      <alignment horizontal="center" vertical="center"/>
    </xf>
    <xf numFmtId="0" fontId="22" fillId="6" borderId="18" xfId="6" applyFont="1" applyFill="1" applyBorder="1" applyAlignment="1">
      <alignment horizontal="right" vertical="top"/>
    </xf>
    <xf numFmtId="0" fontId="22" fillId="6" borderId="64" xfId="6" applyFont="1" applyFill="1" applyBorder="1" applyAlignment="1">
      <alignment horizontal="right" vertical="top"/>
    </xf>
    <xf numFmtId="0" fontId="22" fillId="6" borderId="1" xfId="6" applyFont="1" applyFill="1" applyBorder="1" applyAlignment="1">
      <alignment horizontal="center" vertical="center"/>
    </xf>
    <xf numFmtId="185" fontId="22" fillId="0" borderId="1" xfId="6" applyNumberFormat="1" applyFont="1" applyBorder="1" applyAlignment="1">
      <alignment horizontal="right" vertical="center" shrinkToFit="1"/>
    </xf>
    <xf numFmtId="185" fontId="22" fillId="0" borderId="4" xfId="6" applyNumberFormat="1" applyFont="1" applyBorder="1" applyAlignment="1">
      <alignment horizontal="right" vertical="center" shrinkToFit="1"/>
    </xf>
    <xf numFmtId="185" fontId="22" fillId="0" borderId="79" xfId="6" applyNumberFormat="1" applyFont="1" applyBorder="1" applyAlignment="1">
      <alignment horizontal="right" vertical="center" shrinkToFit="1"/>
    </xf>
    <xf numFmtId="0" fontId="22" fillId="6" borderId="24" xfId="6" applyFont="1" applyFill="1" applyBorder="1" applyAlignment="1">
      <alignment horizontal="center" vertical="center"/>
    </xf>
    <xf numFmtId="185" fontId="22" fillId="0" borderId="24" xfId="6" applyNumberFormat="1" applyFont="1" applyBorder="1" applyAlignment="1">
      <alignment horizontal="right" vertical="center" shrinkToFit="1"/>
    </xf>
    <xf numFmtId="185" fontId="22" fillId="0" borderId="27" xfId="6" applyNumberFormat="1" applyFont="1" applyBorder="1" applyAlignment="1">
      <alignment horizontal="right" vertical="center" shrinkToFit="1"/>
    </xf>
    <xf numFmtId="185" fontId="22" fillId="0" borderId="182" xfId="6" applyNumberFormat="1" applyFont="1" applyBorder="1" applyAlignment="1">
      <alignment horizontal="right" vertical="center" shrinkToFit="1"/>
    </xf>
    <xf numFmtId="0" fontId="23" fillId="0" borderId="0" xfId="6" applyFont="1" applyAlignment="1">
      <alignment horizontal="right" vertical="center"/>
    </xf>
    <xf numFmtId="0" fontId="22" fillId="6" borderId="55" xfId="6" applyFont="1" applyFill="1" applyBorder="1" applyAlignment="1">
      <alignment horizontal="center" vertical="center"/>
    </xf>
    <xf numFmtId="185" fontId="22" fillId="0" borderId="45" xfId="6" applyNumberFormat="1" applyFont="1" applyBorder="1" applyAlignment="1">
      <alignment horizontal="right" vertical="center" shrinkToFit="1"/>
    </xf>
    <xf numFmtId="185" fontId="22" fillId="0" borderId="48" xfId="6" applyNumberFormat="1" applyFont="1" applyBorder="1" applyAlignment="1">
      <alignment horizontal="right" vertical="center" shrinkToFit="1"/>
    </xf>
    <xf numFmtId="185" fontId="22" fillId="0" borderId="62" xfId="6" applyNumberFormat="1" applyFont="1" applyBorder="1" applyAlignment="1">
      <alignment horizontal="right" vertical="center" shrinkToFit="1"/>
    </xf>
    <xf numFmtId="0" fontId="22" fillId="0" borderId="0" xfId="17" applyFont="1">
      <alignment vertical="center"/>
    </xf>
    <xf numFmtId="0" fontId="22" fillId="7" borderId="6" xfId="17" applyFont="1" applyFill="1" applyBorder="1" applyAlignment="1"/>
    <xf numFmtId="0" fontId="22" fillId="0" borderId="56" xfId="17" applyFont="1" applyBorder="1" applyAlignment="1">
      <alignment vertical="center" wrapText="1"/>
    </xf>
    <xf numFmtId="0" fontId="22" fillId="0" borderId="57" xfId="17" applyFont="1" applyBorder="1">
      <alignment vertical="center"/>
    </xf>
    <xf numFmtId="0" fontId="22" fillId="0" borderId="12" xfId="17" applyFont="1" applyBorder="1">
      <alignment vertical="center"/>
    </xf>
    <xf numFmtId="0" fontId="22" fillId="0" borderId="61" xfId="17" applyFont="1" applyBorder="1">
      <alignment vertical="center"/>
    </xf>
    <xf numFmtId="0" fontId="24" fillId="0" borderId="0" xfId="17" applyFont="1">
      <alignment vertical="center"/>
    </xf>
    <xf numFmtId="0" fontId="22" fillId="7" borderId="18" xfId="17" applyFont="1" applyFill="1" applyBorder="1" applyAlignment="1">
      <alignment horizontal="right" vertical="top"/>
    </xf>
    <xf numFmtId="0" fontId="24" fillId="0" borderId="0" xfId="17" applyFont="1" applyAlignment="1">
      <alignment vertical="center" wrapText="1"/>
    </xf>
    <xf numFmtId="0" fontId="22" fillId="7" borderId="64" xfId="17" applyFont="1" applyFill="1" applyBorder="1" applyAlignment="1">
      <alignment horizontal="right" vertical="top"/>
    </xf>
    <xf numFmtId="0" fontId="22" fillId="7" borderId="13" xfId="17" applyFont="1" applyFill="1" applyBorder="1" applyAlignment="1">
      <alignment horizontal="center" vertical="center"/>
    </xf>
    <xf numFmtId="185" fontId="22" fillId="0" borderId="183" xfId="17" applyNumberFormat="1" applyFont="1" applyBorder="1" applyAlignment="1">
      <alignment horizontal="right" vertical="center" shrinkToFit="1"/>
    </xf>
    <xf numFmtId="185" fontId="22" fillId="0" borderId="184" xfId="17" applyNumberFormat="1" applyFont="1" applyBorder="1" applyAlignment="1">
      <alignment horizontal="right" vertical="center" shrinkToFit="1"/>
    </xf>
    <xf numFmtId="0" fontId="22" fillId="7" borderId="24" xfId="17" applyFont="1" applyFill="1" applyBorder="1" applyAlignment="1">
      <alignment horizontal="center" vertical="center"/>
    </xf>
    <xf numFmtId="185" fontId="22" fillId="0" borderId="185" xfId="17" applyNumberFormat="1" applyFont="1" applyBorder="1" applyAlignment="1">
      <alignment horizontal="right" vertical="center" shrinkToFit="1"/>
    </xf>
    <xf numFmtId="185" fontId="22" fillId="0" borderId="74" xfId="17" applyNumberFormat="1" applyFont="1" applyBorder="1" applyAlignment="1">
      <alignment horizontal="right" vertical="center" shrinkToFit="1"/>
    </xf>
    <xf numFmtId="0" fontId="22" fillId="7" borderId="45" xfId="17" applyFont="1" applyFill="1" applyBorder="1" applyAlignment="1">
      <alignment horizontal="center" vertical="center"/>
    </xf>
    <xf numFmtId="185" fontId="22" fillId="0" borderId="186" xfId="17" applyNumberFormat="1" applyFont="1" applyBorder="1" applyAlignment="1">
      <alignment horizontal="right" vertical="center" shrinkToFit="1"/>
    </xf>
    <xf numFmtId="185" fontId="22" fillId="0" borderId="187" xfId="17" applyNumberFormat="1" applyFont="1" applyBorder="1" applyAlignment="1">
      <alignment horizontal="right" vertical="center" shrinkToFit="1"/>
    </xf>
    <xf numFmtId="0" fontId="24" fillId="6" borderId="6" xfId="8" applyFont="1" applyFill="1" applyBorder="1" applyAlignment="1"/>
    <xf numFmtId="0" fontId="24" fillId="0" borderId="0" xfId="8" applyFont="1" applyAlignment="1"/>
    <xf numFmtId="0" fontId="25" fillId="0" borderId="0" xfId="8" applyFont="1" applyAlignment="1"/>
    <xf numFmtId="0" fontId="25" fillId="8" borderId="6" xfId="8" applyFont="1" applyFill="1" applyBorder="1" applyAlignment="1"/>
    <xf numFmtId="0" fontId="26" fillId="0" borderId="0" xfId="8" applyFont="1" applyAlignment="1">
      <alignment horizontal="center" vertical="center" wrapText="1"/>
    </xf>
    <xf numFmtId="0" fontId="26" fillId="0" borderId="0" xfId="8" applyFont="1" applyAlignment="1">
      <alignment vertical="center" wrapText="1"/>
    </xf>
    <xf numFmtId="0" fontId="24" fillId="6" borderId="18" xfId="8" applyFont="1" applyFill="1" applyBorder="1" applyAlignment="1"/>
    <xf numFmtId="0" fontId="25" fillId="0" borderId="0" xfId="8" applyFont="1">
      <alignment vertical="center"/>
    </xf>
    <xf numFmtId="0" fontId="25" fillId="8" borderId="18" xfId="8" applyFont="1" applyFill="1" applyBorder="1" applyAlignment="1"/>
    <xf numFmtId="0" fontId="24" fillId="0" borderId="31" xfId="8" applyFont="1" applyBorder="1" applyAlignment="1">
      <alignment vertical="center" wrapText="1"/>
    </xf>
    <xf numFmtId="0" fontId="24" fillId="0" borderId="32" xfId="8" applyFont="1" applyBorder="1">
      <alignment vertical="center"/>
    </xf>
    <xf numFmtId="0" fontId="24" fillId="0" borderId="30" xfId="8" applyFont="1" applyBorder="1">
      <alignment vertical="center"/>
    </xf>
    <xf numFmtId="0" fontId="24" fillId="0" borderId="33" xfId="8" applyFont="1" applyBorder="1">
      <alignment vertical="center"/>
    </xf>
    <xf numFmtId="0" fontId="25" fillId="0" borderId="0" xfId="8" applyFont="1" applyAlignment="1">
      <alignment vertical="top"/>
    </xf>
    <xf numFmtId="0" fontId="24" fillId="6" borderId="18" xfId="8" applyFont="1" applyFill="1" applyBorder="1" applyAlignment="1">
      <alignment horizontal="right" vertical="center"/>
    </xf>
    <xf numFmtId="0" fontId="25" fillId="8" borderId="18" xfId="8" applyFont="1" applyFill="1" applyBorder="1" applyAlignment="1">
      <alignment horizontal="right" vertical="center"/>
    </xf>
    <xf numFmtId="0" fontId="28" fillId="0" borderId="0" xfId="8" applyFont="1">
      <alignment vertical="center"/>
    </xf>
    <xf numFmtId="0" fontId="24" fillId="6" borderId="64" xfId="8" applyFont="1" applyFill="1" applyBorder="1" applyAlignment="1">
      <alignment horizontal="right" vertical="top"/>
    </xf>
    <xf numFmtId="0" fontId="25" fillId="8" borderId="64" xfId="8" applyFont="1" applyFill="1" applyBorder="1" applyAlignment="1">
      <alignment horizontal="right" vertical="top"/>
    </xf>
    <xf numFmtId="0" fontId="24" fillId="6" borderId="13" xfId="8" applyFont="1" applyFill="1" applyBorder="1" applyAlignment="1">
      <alignment horizontal="center" vertical="center"/>
    </xf>
    <xf numFmtId="183" fontId="24" fillId="0" borderId="183" xfId="8" applyNumberFormat="1" applyFont="1" applyBorder="1" applyAlignment="1">
      <alignment horizontal="right" vertical="center" shrinkToFit="1"/>
    </xf>
    <xf numFmtId="183" fontId="24" fillId="0" borderId="184" xfId="8" applyNumberFormat="1" applyFont="1" applyBorder="1" applyAlignment="1">
      <alignment horizontal="right" vertical="center" shrinkToFit="1"/>
    </xf>
    <xf numFmtId="183" fontId="24" fillId="0" borderId="79" xfId="8" applyNumberFormat="1" applyFont="1" applyBorder="1" applyAlignment="1">
      <alignment horizontal="right" vertical="center" shrinkToFit="1"/>
    </xf>
    <xf numFmtId="183" fontId="25" fillId="0" borderId="0" xfId="8" applyNumberFormat="1" applyFont="1" applyAlignment="1">
      <alignment horizontal="right" vertical="center" shrinkToFit="1"/>
    </xf>
    <xf numFmtId="0" fontId="25" fillId="8" borderId="13" xfId="8" applyFont="1" applyFill="1" applyBorder="1" applyAlignment="1">
      <alignment horizontal="center" vertical="center"/>
    </xf>
    <xf numFmtId="183" fontId="25" fillId="0" borderId="183" xfId="8" applyNumberFormat="1" applyFont="1" applyBorder="1" applyAlignment="1" applyProtection="1">
      <alignment horizontal="right" vertical="center" shrinkToFit="1"/>
      <protection locked="0"/>
    </xf>
    <xf numFmtId="183" fontId="25" fillId="0" borderId="2" xfId="8" applyNumberFormat="1" applyFont="1" applyBorder="1" applyAlignment="1" applyProtection="1">
      <alignment horizontal="right" vertical="center" shrinkToFit="1"/>
      <protection locked="0"/>
    </xf>
    <xf numFmtId="183" fontId="25" fillId="0" borderId="79" xfId="8" applyNumberFormat="1" applyFont="1" applyBorder="1" applyAlignment="1" applyProtection="1">
      <alignment horizontal="right" vertical="center" shrinkToFit="1"/>
      <protection locked="0"/>
    </xf>
    <xf numFmtId="0" fontId="24" fillId="6" borderId="24" xfId="8" applyFont="1" applyFill="1" applyBorder="1" applyAlignment="1">
      <alignment horizontal="center" vertical="center"/>
    </xf>
    <xf numFmtId="183" fontId="24" fillId="0" borderId="185" xfId="8" applyNumberFormat="1" applyFont="1" applyBorder="1" applyAlignment="1">
      <alignment horizontal="right" vertical="center" shrinkToFit="1"/>
    </xf>
    <xf numFmtId="183" fontId="24" fillId="0" borderId="74" xfId="8" applyNumberFormat="1" applyFont="1" applyBorder="1" applyAlignment="1">
      <alignment horizontal="right" vertical="center" shrinkToFit="1"/>
    </xf>
    <xf numFmtId="183" fontId="24" fillId="0" borderId="182" xfId="8" applyNumberFormat="1" applyFont="1" applyBorder="1" applyAlignment="1">
      <alignment horizontal="right" vertical="center" shrinkToFit="1"/>
    </xf>
    <xf numFmtId="0" fontId="25" fillId="8" borderId="24" xfId="8" applyFont="1" applyFill="1" applyBorder="1" applyAlignment="1">
      <alignment horizontal="center" vertical="center"/>
    </xf>
    <xf numFmtId="183" fontId="25" fillId="0" borderId="185" xfId="8" applyNumberFormat="1" applyFont="1" applyBorder="1" applyAlignment="1" applyProtection="1">
      <alignment horizontal="right" vertical="center" shrinkToFit="1"/>
      <protection locked="0"/>
    </xf>
    <xf numFmtId="183" fontId="25" fillId="0" borderId="25" xfId="8" applyNumberFormat="1" applyFont="1" applyBorder="1" applyAlignment="1" applyProtection="1">
      <alignment horizontal="right" vertical="center" shrinkToFit="1"/>
      <protection locked="0"/>
    </xf>
    <xf numFmtId="183" fontId="25" fillId="0" borderId="182" xfId="8" applyNumberFormat="1" applyFont="1" applyBorder="1" applyAlignment="1" applyProtection="1">
      <alignment horizontal="right" vertical="center" shrinkToFit="1"/>
      <protection locked="0"/>
    </xf>
    <xf numFmtId="0" fontId="23" fillId="0" borderId="0" xfId="8" applyFont="1" applyAlignment="1">
      <alignment horizontal="center" vertical="center"/>
    </xf>
    <xf numFmtId="0" fontId="24" fillId="6" borderId="55" xfId="8" applyFont="1" applyFill="1" applyBorder="1" applyAlignment="1">
      <alignment horizontal="center" vertical="center"/>
    </xf>
    <xf numFmtId="183" fontId="24" fillId="0" borderId="186" xfId="8" applyNumberFormat="1" applyFont="1" applyBorder="1" applyAlignment="1">
      <alignment horizontal="right" vertical="center" shrinkToFit="1"/>
    </xf>
    <xf numFmtId="183" fontId="24" fillId="0" borderId="187" xfId="8" applyNumberFormat="1" applyFont="1" applyBorder="1" applyAlignment="1">
      <alignment horizontal="right" vertical="center" shrinkToFit="1"/>
    </xf>
    <xf numFmtId="183" fontId="24" fillId="0" borderId="62" xfId="8" applyNumberFormat="1" applyFont="1" applyBorder="1" applyAlignment="1">
      <alignment horizontal="right" vertical="center" shrinkToFit="1"/>
    </xf>
    <xf numFmtId="0" fontId="29" fillId="0" borderId="0" xfId="8" applyFont="1" applyAlignment="1">
      <alignment horizontal="center" vertical="center" shrinkToFit="1"/>
    </xf>
    <xf numFmtId="0" fontId="25" fillId="8" borderId="55" xfId="8" applyFont="1" applyFill="1" applyBorder="1" applyAlignment="1">
      <alignment horizontal="center" vertical="center"/>
    </xf>
    <xf numFmtId="183" fontId="25" fillId="0" borderId="186" xfId="8" applyNumberFormat="1" applyFont="1" applyBorder="1" applyAlignment="1" applyProtection="1">
      <alignment horizontal="right" vertical="center" shrinkToFit="1"/>
      <protection locked="0"/>
    </xf>
    <xf numFmtId="183" fontId="25" fillId="0" borderId="46" xfId="8" applyNumberFormat="1" applyFont="1" applyBorder="1" applyAlignment="1" applyProtection="1">
      <alignment horizontal="right" vertical="center" shrinkToFit="1"/>
      <protection locked="0"/>
    </xf>
    <xf numFmtId="183" fontId="25" fillId="0" borderId="62" xfId="8" applyNumberFormat="1" applyFont="1" applyBorder="1" applyAlignment="1" applyProtection="1">
      <alignment horizontal="right" vertical="center" shrinkToFit="1"/>
      <protection locked="0"/>
    </xf>
    <xf numFmtId="0" fontId="24" fillId="0" borderId="26" xfId="7" applyFont="1" applyBorder="1">
      <alignment vertical="center"/>
    </xf>
    <xf numFmtId="0" fontId="24" fillId="0" borderId="32" xfId="7" applyFont="1" applyBorder="1" applyAlignment="1">
      <alignment vertical="center" wrapText="1"/>
    </xf>
    <xf numFmtId="0" fontId="24" fillId="0" borderId="0" xfId="7" applyFont="1" applyAlignment="1">
      <alignment horizontal="left" vertical="center"/>
    </xf>
    <xf numFmtId="183" fontId="24" fillId="0" borderId="0" xfId="7" applyNumberFormat="1" applyFont="1" applyAlignment="1">
      <alignment horizontal="right" vertical="center"/>
    </xf>
    <xf numFmtId="0" fontId="24" fillId="6" borderId="45" xfId="7" applyFont="1" applyFill="1" applyBorder="1" applyAlignment="1">
      <alignment horizontal="center" vertical="center"/>
    </xf>
    <xf numFmtId="0" fontId="30" fillId="6" borderId="6" xfId="6" applyFont="1" applyFill="1" applyBorder="1" applyAlignment="1"/>
    <xf numFmtId="0" fontId="30" fillId="0" borderId="8" xfId="6" applyFont="1" applyBorder="1" applyAlignment="1">
      <alignment horizontal="center" vertical="center" wrapText="1"/>
    </xf>
    <xf numFmtId="0" fontId="30" fillId="0" borderId="12" xfId="6" applyFont="1" applyBorder="1" applyAlignment="1">
      <alignment horizontal="center" vertical="center" wrapText="1"/>
    </xf>
    <xf numFmtId="0" fontId="30" fillId="0" borderId="2" xfId="6" applyFont="1" applyBorder="1" applyAlignment="1">
      <alignment horizontal="center" vertical="center"/>
    </xf>
    <xf numFmtId="0" fontId="30" fillId="0" borderId="5" xfId="6" applyFont="1" applyBorder="1" applyAlignment="1">
      <alignment horizontal="center" vertical="center"/>
    </xf>
    <xf numFmtId="0" fontId="30" fillId="0" borderId="6" xfId="6" applyFont="1" applyBorder="1" applyAlignment="1">
      <alignment horizontal="center" vertical="center"/>
    </xf>
    <xf numFmtId="0" fontId="30" fillId="6" borderId="18" xfId="6" applyFont="1" applyFill="1" applyBorder="1" applyAlignment="1">
      <alignment horizontal="right" vertical="top"/>
    </xf>
    <xf numFmtId="0" fontId="30" fillId="6" borderId="64" xfId="6" applyFont="1" applyFill="1" applyBorder="1" applyAlignment="1">
      <alignment horizontal="right" vertical="top"/>
    </xf>
    <xf numFmtId="0" fontId="31" fillId="8" borderId="24" xfId="5" applyFont="1" applyFill="1" applyBorder="1" applyAlignment="1">
      <alignment horizontal="center" vertical="center"/>
    </xf>
    <xf numFmtId="183" fontId="30" fillId="0" borderId="24" xfId="5" applyNumberFormat="1" applyFont="1" applyBorder="1" applyAlignment="1">
      <alignment horizontal="right" vertical="center" shrinkToFit="1"/>
    </xf>
    <xf numFmtId="183" fontId="30" fillId="0" borderId="27" xfId="5" applyNumberFormat="1" applyFont="1" applyBorder="1" applyAlignment="1">
      <alignment horizontal="right" vertical="center" shrinkToFit="1"/>
    </xf>
    <xf numFmtId="183" fontId="30" fillId="0" borderId="74" xfId="5" applyNumberFormat="1" applyFont="1" applyBorder="1" applyAlignment="1">
      <alignment horizontal="right" vertical="center" shrinkToFit="1"/>
    </xf>
    <xf numFmtId="183" fontId="30" fillId="0" borderId="74" xfId="5" applyNumberFormat="1" applyFont="1" applyBorder="1" applyAlignment="1" applyProtection="1">
      <alignment horizontal="right" vertical="center" shrinkToFit="1"/>
      <protection locked="0"/>
    </xf>
    <xf numFmtId="183" fontId="30" fillId="0" borderId="182" xfId="5" applyNumberFormat="1" applyFont="1" applyBorder="1" applyAlignment="1" applyProtection="1">
      <alignment horizontal="right" vertical="center" shrinkToFit="1"/>
      <protection locked="0"/>
    </xf>
    <xf numFmtId="183" fontId="30" fillId="0" borderId="29" xfId="5" applyNumberFormat="1" applyFont="1" applyBorder="1" applyAlignment="1">
      <alignment horizontal="right" vertical="center" shrinkToFit="1"/>
    </xf>
    <xf numFmtId="0" fontId="23" fillId="0" borderId="0" xfId="6" applyFont="1" applyAlignment="1">
      <alignment horizontal="right"/>
    </xf>
    <xf numFmtId="0" fontId="31" fillId="8" borderId="55" xfId="5" applyFont="1" applyFill="1" applyBorder="1" applyAlignment="1">
      <alignment horizontal="center" vertical="center"/>
    </xf>
    <xf numFmtId="183" fontId="30" fillId="0" borderId="45" xfId="5" applyNumberFormat="1" applyFont="1" applyBorder="1" applyAlignment="1">
      <alignment horizontal="right" vertical="center" shrinkToFit="1"/>
    </xf>
    <xf numFmtId="183" fontId="30" fillId="0" borderId="48" xfId="5" applyNumberFormat="1" applyFont="1" applyBorder="1" applyAlignment="1">
      <alignment horizontal="right" vertical="center" shrinkToFit="1"/>
    </xf>
    <xf numFmtId="183" fontId="30" fillId="0" borderId="187" xfId="5" applyNumberFormat="1" applyFont="1" applyBorder="1" applyAlignment="1">
      <alignment horizontal="right" vertical="center" shrinkToFit="1"/>
    </xf>
    <xf numFmtId="183" fontId="30" fillId="0" borderId="187" xfId="5" applyNumberFormat="1" applyFont="1" applyBorder="1" applyAlignment="1" applyProtection="1">
      <alignment horizontal="right" vertical="center" shrinkToFit="1"/>
      <protection locked="0"/>
    </xf>
    <xf numFmtId="183" fontId="30" fillId="0" borderId="62" xfId="5" applyNumberFormat="1" applyFont="1" applyBorder="1" applyAlignment="1" applyProtection="1">
      <alignment horizontal="right" vertical="center" shrinkToFit="1"/>
      <protection locked="0"/>
    </xf>
    <xf numFmtId="183" fontId="30" fillId="0" borderId="55" xfId="5" applyNumberFormat="1" applyFont="1" applyBorder="1" applyAlignment="1">
      <alignment horizontal="right" vertical="center" shrinkToFit="1"/>
    </xf>
    <xf numFmtId="0" fontId="1" fillId="0" borderId="0" xfId="1"/>
    <xf numFmtId="0" fontId="1" fillId="0" borderId="74" xfId="1" applyBorder="1"/>
    <xf numFmtId="0" fontId="1" fillId="0" borderId="74" xfId="1" applyBorder="1" applyAlignment="1">
      <alignment vertical="center"/>
    </xf>
    <xf numFmtId="0" fontId="32" fillId="0" borderId="74" xfId="1" applyFont="1" applyBorder="1"/>
    <xf numFmtId="0" fontId="1" fillId="0" borderId="74" xfId="2" applyBorder="1" applyAlignment="1"/>
    <xf numFmtId="0" fontId="1" fillId="0" borderId="0" xfId="2" applyAlignment="1"/>
    <xf numFmtId="183" fontId="1" fillId="0" borderId="74" xfId="2" applyNumberFormat="1" applyBorder="1" applyAlignment="1"/>
    <xf numFmtId="0" fontId="1" fillId="0" borderId="26" xfId="1" applyBorder="1" applyAlignment="1">
      <alignment vertical="center"/>
    </xf>
    <xf numFmtId="187" fontId="21" fillId="0" borderId="27" xfId="1" applyNumberFormat="1" applyFont="1" applyBorder="1" applyAlignment="1">
      <alignment vertical="center"/>
    </xf>
    <xf numFmtId="187" fontId="21" fillId="0" borderId="172" xfId="1" applyNumberFormat="1" applyFont="1" applyBorder="1" applyAlignment="1">
      <alignment vertical="center"/>
    </xf>
    <xf numFmtId="187" fontId="21" fillId="0" borderId="172" xfId="1" applyNumberFormat="1" applyFont="1" applyBorder="1" applyAlignment="1">
      <alignment vertical="center" wrapText="1"/>
    </xf>
    <xf numFmtId="187" fontId="21" fillId="0" borderId="30" xfId="1" applyNumberFormat="1" applyFont="1" applyBorder="1" applyAlignment="1">
      <alignment vertical="center"/>
    </xf>
    <xf numFmtId="187" fontId="21" fillId="0" borderId="173" xfId="1" applyNumberFormat="1" applyFont="1" applyBorder="1" applyAlignment="1">
      <alignment vertical="center"/>
    </xf>
    <xf numFmtId="190" fontId="21" fillId="0" borderId="175" xfId="1" applyNumberFormat="1" applyFont="1" applyBorder="1" applyAlignment="1">
      <alignment vertical="center"/>
    </xf>
    <xf numFmtId="190" fontId="21" fillId="0" borderId="171" xfId="1" applyNumberFormat="1" applyFont="1" applyBorder="1" applyAlignment="1">
      <alignment vertical="center"/>
    </xf>
    <xf numFmtId="178" fontId="21" fillId="0" borderId="177" xfId="1" applyNumberFormat="1" applyFont="1" applyBorder="1" applyAlignment="1">
      <alignment horizontal="center" vertical="center"/>
    </xf>
    <xf numFmtId="187" fontId="21" fillId="0" borderId="177" xfId="1" applyNumberFormat="1" applyFont="1" applyBorder="1" applyAlignment="1">
      <alignment vertical="center"/>
    </xf>
    <xf numFmtId="187" fontId="21" fillId="0" borderId="178" xfId="1" applyNumberFormat="1" applyFont="1" applyBorder="1" applyAlignment="1">
      <alignment vertical="center"/>
    </xf>
    <xf numFmtId="190" fontId="21" fillId="0" borderId="179" xfId="1" applyNumberFormat="1" applyFont="1" applyBorder="1" applyAlignment="1">
      <alignment vertical="center"/>
    </xf>
    <xf numFmtId="190" fontId="21" fillId="0" borderId="180" xfId="1" applyNumberFormat="1" applyFont="1" applyBorder="1" applyAlignment="1">
      <alignment vertical="center"/>
    </xf>
    <xf numFmtId="190" fontId="21" fillId="0" borderId="23" xfId="1" applyNumberFormat="1" applyFont="1" applyBorder="1" applyAlignment="1">
      <alignment vertical="center"/>
    </xf>
    <xf numFmtId="190" fontId="21" fillId="0" borderId="27" xfId="1" applyNumberFormat="1" applyFont="1" applyBorder="1" applyAlignment="1">
      <alignment vertical="center"/>
    </xf>
    <xf numFmtId="190" fontId="21" fillId="0" borderId="172" xfId="1" applyNumberFormat="1" applyFont="1" applyBorder="1" applyAlignment="1">
      <alignment vertical="center"/>
    </xf>
    <xf numFmtId="0" fontId="9" fillId="0" borderId="0" xfId="9" applyFont="1" applyAlignment="1">
      <alignment horizontal="left" vertical="center" wrapText="1"/>
    </xf>
    <xf numFmtId="0" fontId="9" fillId="0" borderId="58" xfId="9" applyFont="1" applyBorder="1" applyAlignment="1">
      <alignment horizontal="left" vertical="center" wrapText="1"/>
    </xf>
    <xf numFmtId="180" fontId="2" fillId="0" borderId="8" xfId="9" applyNumberFormat="1" applyFont="1" applyBorder="1" applyAlignment="1">
      <alignment horizontal="right" vertical="center" shrinkToFit="1"/>
    </xf>
    <xf numFmtId="180" fontId="2" fillId="0" borderId="0" xfId="9" applyNumberFormat="1" applyFont="1" applyAlignment="1">
      <alignment horizontal="right" vertical="center" shrinkToFit="1"/>
    </xf>
    <xf numFmtId="180" fontId="2" fillId="0" borderId="58" xfId="9" applyNumberFormat="1" applyFont="1" applyBorder="1" applyAlignment="1">
      <alignment horizontal="right" vertical="center" shrinkToFit="1"/>
    </xf>
    <xf numFmtId="0" fontId="10" fillId="0" borderId="7" xfId="2" applyFont="1" applyBorder="1" applyAlignment="1">
      <alignment horizontal="center" vertical="center" wrapText="1"/>
    </xf>
    <xf numFmtId="0" fontId="10" fillId="0" borderId="19" xfId="2" applyFont="1" applyBorder="1" applyAlignment="1">
      <alignment horizontal="center" vertical="center" wrapText="1"/>
    </xf>
    <xf numFmtId="0" fontId="10" fillId="0" borderId="53" xfId="2" applyFont="1" applyBorder="1" applyAlignment="1">
      <alignment horizontal="center" vertical="center" wrapText="1"/>
    </xf>
    <xf numFmtId="0" fontId="10" fillId="0" borderId="8" xfId="2" applyFont="1" applyBorder="1" applyAlignment="1">
      <alignment horizontal="center" vertical="center" wrapText="1"/>
    </xf>
    <xf numFmtId="0" fontId="10" fillId="0" borderId="0" xfId="2" applyFont="1" applyAlignment="1">
      <alignment horizontal="center" vertical="center" wrapText="1"/>
    </xf>
    <xf numFmtId="0" fontId="10" fillId="0" borderId="58" xfId="2" applyFont="1" applyBorder="1" applyAlignment="1">
      <alignment horizontal="center" vertical="center" wrapText="1"/>
    </xf>
    <xf numFmtId="0" fontId="10" fillId="0" borderId="9" xfId="2" applyFont="1" applyBorder="1" applyAlignment="1">
      <alignment horizontal="center" vertical="center" wrapText="1"/>
    </xf>
    <xf numFmtId="0" fontId="10" fillId="0" borderId="20" xfId="2" applyFont="1" applyBorder="1" applyAlignment="1">
      <alignment horizontal="center" vertical="center" wrapText="1"/>
    </xf>
    <xf numFmtId="0" fontId="10" fillId="0" borderId="60" xfId="2" applyFont="1" applyBorder="1" applyAlignment="1">
      <alignment horizontal="center" vertical="center" wrapText="1"/>
    </xf>
    <xf numFmtId="178" fontId="2" fillId="0" borderId="8" xfId="9" applyNumberFormat="1" applyFont="1" applyBorder="1" applyAlignment="1">
      <alignment horizontal="right" vertical="center" shrinkToFit="1"/>
    </xf>
    <xf numFmtId="178" fontId="2" fillId="0" borderId="0" xfId="9" applyNumberFormat="1" applyFont="1" applyAlignment="1">
      <alignment horizontal="right" vertical="center" shrinkToFit="1"/>
    </xf>
    <xf numFmtId="178" fontId="2" fillId="0" borderId="58" xfId="9" applyNumberFormat="1" applyFont="1" applyBorder="1" applyAlignment="1">
      <alignment horizontal="right" vertical="center" shrinkToFit="1"/>
    </xf>
    <xf numFmtId="178" fontId="2" fillId="0" borderId="9" xfId="9" applyNumberFormat="1" applyFont="1" applyBorder="1" applyAlignment="1">
      <alignment horizontal="right" vertical="center" shrinkToFit="1"/>
    </xf>
    <xf numFmtId="178" fontId="2" fillId="0" borderId="20" xfId="9" applyNumberFormat="1" applyFont="1" applyBorder="1" applyAlignment="1">
      <alignment horizontal="right" vertical="center" shrinkToFit="1"/>
    </xf>
    <xf numFmtId="178" fontId="2" fillId="0" borderId="60" xfId="9" applyNumberFormat="1" applyFont="1" applyBorder="1" applyAlignment="1">
      <alignment horizontal="right" vertical="center" shrinkToFit="1"/>
    </xf>
    <xf numFmtId="178" fontId="2" fillId="0" borderId="7" xfId="9" applyNumberFormat="1" applyFont="1" applyBorder="1" applyAlignment="1">
      <alignment horizontal="right" vertical="center" shrinkToFit="1"/>
    </xf>
    <xf numFmtId="178" fontId="2" fillId="0" borderId="19" xfId="9" applyNumberFormat="1" applyFont="1" applyBorder="1" applyAlignment="1">
      <alignment horizontal="right" vertical="center" shrinkToFit="1"/>
    </xf>
    <xf numFmtId="178" fontId="2" fillId="0" borderId="53" xfId="9" applyNumberFormat="1" applyFont="1" applyBorder="1" applyAlignment="1">
      <alignment horizontal="right" vertical="center" shrinkToFit="1"/>
    </xf>
    <xf numFmtId="0" fontId="2" fillId="0" borderId="30" xfId="9" applyFont="1" applyBorder="1" applyAlignment="1">
      <alignment horizontal="center" vertical="center"/>
    </xf>
    <xf numFmtId="0" fontId="2" fillId="0" borderId="23" xfId="9" applyFont="1" applyBorder="1" applyAlignment="1">
      <alignment horizontal="center" vertical="center"/>
    </xf>
    <xf numFmtId="0" fontId="2" fillId="0" borderId="16" xfId="9" applyFont="1" applyBorder="1" applyAlignment="1">
      <alignment horizontal="center" vertical="center"/>
    </xf>
    <xf numFmtId="0" fontId="2" fillId="0" borderId="31" xfId="9" applyFont="1" applyBorder="1" applyAlignment="1">
      <alignment horizontal="center" vertical="center"/>
    </xf>
    <xf numFmtId="0" fontId="2" fillId="0" borderId="34" xfId="9" applyFont="1" applyBorder="1" applyAlignment="1">
      <alignment horizontal="center" vertical="center"/>
    </xf>
    <xf numFmtId="0" fontId="2" fillId="0" borderId="15" xfId="9" applyFont="1" applyBorder="1" applyAlignment="1">
      <alignment horizontal="center" vertical="center"/>
    </xf>
    <xf numFmtId="0" fontId="9" fillId="0" borderId="30" xfId="9" applyFont="1" applyBorder="1" applyAlignment="1">
      <alignment horizontal="center" vertical="center" wrapText="1"/>
    </xf>
    <xf numFmtId="0" fontId="9" fillId="0" borderId="23" xfId="9" applyFont="1" applyBorder="1" applyAlignment="1">
      <alignment horizontal="center" vertical="center" wrapText="1"/>
    </xf>
    <xf numFmtId="0" fontId="9" fillId="0" borderId="16" xfId="9" applyFont="1" applyBorder="1" applyAlignment="1">
      <alignment horizontal="center" vertical="center" wrapText="1"/>
    </xf>
    <xf numFmtId="0" fontId="9" fillId="0" borderId="31" xfId="9" applyFont="1" applyBorder="1" applyAlignment="1">
      <alignment horizontal="center" vertical="center" wrapText="1"/>
    </xf>
    <xf numFmtId="0" fontId="9" fillId="0" borderId="34" xfId="9" applyFont="1" applyBorder="1" applyAlignment="1">
      <alignment horizontal="center" vertical="center" wrapText="1"/>
    </xf>
    <xf numFmtId="0" fontId="9" fillId="0" borderId="15" xfId="9" applyFont="1" applyBorder="1" applyAlignment="1">
      <alignment horizontal="center" vertical="center" wrapText="1"/>
    </xf>
    <xf numFmtId="0" fontId="2" fillId="0" borderId="30" xfId="9" applyFont="1" applyBorder="1" applyAlignment="1">
      <alignment horizontal="center" vertical="center" wrapText="1"/>
    </xf>
    <xf numFmtId="0" fontId="2" fillId="0" borderId="23" xfId="9" applyFont="1" applyBorder="1" applyAlignment="1">
      <alignment horizontal="center" vertical="center" wrapText="1"/>
    </xf>
    <xf numFmtId="0" fontId="2" fillId="0" borderId="16" xfId="9" applyFont="1" applyBorder="1" applyAlignment="1">
      <alignment horizontal="center" vertical="center" wrapText="1"/>
    </xf>
    <xf numFmtId="0" fontId="2" fillId="0" borderId="31" xfId="9" applyFont="1" applyBorder="1" applyAlignment="1">
      <alignment horizontal="center" vertical="center" wrapText="1"/>
    </xf>
    <xf numFmtId="0" fontId="2" fillId="0" borderId="34" xfId="9" applyFont="1" applyBorder="1" applyAlignment="1">
      <alignment horizontal="center" vertical="center" wrapText="1"/>
    </xf>
    <xf numFmtId="0" fontId="2" fillId="0" borderId="15" xfId="9" applyFont="1" applyBorder="1" applyAlignment="1">
      <alignment horizontal="center" vertical="center" wrapText="1"/>
    </xf>
    <xf numFmtId="0" fontId="9" fillId="0" borderId="54" xfId="9" applyFont="1" applyBorder="1" applyAlignment="1">
      <alignment horizontal="center" vertical="center" wrapText="1"/>
    </xf>
    <xf numFmtId="0" fontId="9" fillId="0" borderId="59" xfId="9" applyFont="1" applyBorder="1" applyAlignment="1">
      <alignment horizontal="center" vertical="center" wrapText="1"/>
    </xf>
    <xf numFmtId="0" fontId="2" fillId="0" borderId="30" xfId="9" applyFont="1" applyBorder="1" applyAlignment="1">
      <alignment horizontal="center" vertical="center" textRotation="255"/>
    </xf>
    <xf numFmtId="0" fontId="2" fillId="0" borderId="23" xfId="9" applyFont="1" applyBorder="1" applyAlignment="1">
      <alignment horizontal="center" vertical="center" textRotation="255"/>
    </xf>
    <xf numFmtId="0" fontId="2" fillId="0" borderId="16" xfId="9" applyFont="1" applyBorder="1" applyAlignment="1">
      <alignment horizontal="center" vertical="center" textRotation="255"/>
    </xf>
    <xf numFmtId="0" fontId="2" fillId="0" borderId="42" xfId="9" applyFont="1" applyBorder="1" applyAlignment="1">
      <alignment horizontal="center" vertical="center" textRotation="255"/>
    </xf>
    <xf numFmtId="0" fontId="2" fillId="0" borderId="0" xfId="9" applyFont="1" applyAlignment="1">
      <alignment horizontal="center" vertical="center" textRotation="255"/>
    </xf>
    <xf numFmtId="0" fontId="2" fillId="0" borderId="14" xfId="9" applyFont="1" applyBorder="1" applyAlignment="1">
      <alignment horizontal="center" vertical="center" textRotation="255"/>
    </xf>
    <xf numFmtId="0" fontId="2" fillId="0" borderId="31" xfId="9" applyFont="1" applyBorder="1" applyAlignment="1">
      <alignment horizontal="center" vertical="center" textRotation="255"/>
    </xf>
    <xf numFmtId="0" fontId="2" fillId="0" borderId="34" xfId="9" applyFont="1" applyBorder="1" applyAlignment="1">
      <alignment horizontal="center" vertical="center" textRotation="255"/>
    </xf>
    <xf numFmtId="0" fontId="2" fillId="0" borderId="15" xfId="9" applyFont="1" applyBorder="1" applyAlignment="1">
      <alignment horizontal="center" vertical="center" textRotation="255"/>
    </xf>
    <xf numFmtId="0" fontId="2" fillId="0" borderId="32" xfId="9" applyFont="1" applyBorder="1">
      <alignment vertical="center"/>
    </xf>
    <xf numFmtId="0" fontId="2" fillId="0" borderId="35" xfId="9" applyFont="1" applyBorder="1">
      <alignment vertical="center"/>
    </xf>
    <xf numFmtId="0" fontId="2" fillId="0" borderId="37" xfId="9" applyFont="1" applyBorder="1">
      <alignment vertical="center"/>
    </xf>
    <xf numFmtId="178" fontId="2" fillId="0" borderId="32" xfId="9" applyNumberFormat="1" applyFont="1" applyBorder="1" applyAlignment="1">
      <alignment horizontal="right" vertical="center" shrinkToFit="1"/>
    </xf>
    <xf numFmtId="178" fontId="2" fillId="0" borderId="35" xfId="9" applyNumberFormat="1" applyFont="1" applyBorder="1" applyAlignment="1">
      <alignment horizontal="right" vertical="center" shrinkToFit="1"/>
    </xf>
    <xf numFmtId="178" fontId="2" fillId="0" borderId="37" xfId="9" applyNumberFormat="1" applyFont="1" applyBorder="1" applyAlignment="1">
      <alignment horizontal="right" vertical="center" shrinkToFit="1"/>
    </xf>
    <xf numFmtId="178" fontId="2" fillId="0" borderId="51" xfId="9" applyNumberFormat="1" applyFont="1" applyBorder="1" applyAlignment="1">
      <alignment horizontal="right" vertical="center" shrinkToFit="1"/>
    </xf>
    <xf numFmtId="0" fontId="10" fillId="0" borderId="7" xfId="2" applyFont="1" applyBorder="1" applyAlignment="1">
      <alignment horizontal="left" vertical="center"/>
    </xf>
    <xf numFmtId="0" fontId="10" fillId="0" borderId="19" xfId="2" applyFont="1" applyBorder="1" applyAlignment="1">
      <alignment horizontal="left" vertical="center"/>
    </xf>
    <xf numFmtId="0" fontId="10" fillId="0" borderId="53" xfId="2" applyFont="1" applyBorder="1" applyAlignment="1">
      <alignment horizontal="left" vertical="center"/>
    </xf>
    <xf numFmtId="0" fontId="2" fillId="0" borderId="0" xfId="9" applyFont="1">
      <alignment vertical="center"/>
    </xf>
    <xf numFmtId="0" fontId="2" fillId="0" borderId="1" xfId="9" applyFont="1" applyBorder="1" applyAlignment="1">
      <alignment horizontal="center" vertical="center"/>
    </xf>
    <xf numFmtId="0" fontId="2" fillId="0" borderId="13" xfId="9" applyFont="1" applyBorder="1" applyAlignment="1">
      <alignment horizontal="center" vertical="center"/>
    </xf>
    <xf numFmtId="0" fontId="2" fillId="0" borderId="24" xfId="9" applyFont="1" applyBorder="1" applyAlignment="1">
      <alignment horizontal="center" vertical="center"/>
    </xf>
    <xf numFmtId="0" fontId="2" fillId="0" borderId="2" xfId="9" applyFont="1" applyBorder="1" applyAlignment="1">
      <alignment horizontal="center" vertical="center"/>
    </xf>
    <xf numFmtId="0" fontId="2" fillId="0" borderId="14" xfId="9" applyFont="1" applyBorder="1" applyAlignment="1">
      <alignment horizontal="center" vertical="center"/>
    </xf>
    <xf numFmtId="0" fontId="2" fillId="0" borderId="25" xfId="9" applyFont="1" applyBorder="1" applyAlignment="1">
      <alignment horizontal="center" vertical="center"/>
    </xf>
    <xf numFmtId="0" fontId="2" fillId="0" borderId="3" xfId="9" applyFont="1" applyBorder="1" applyAlignment="1">
      <alignment horizontal="center" vertical="center"/>
    </xf>
    <xf numFmtId="0" fontId="2" fillId="0" borderId="26" xfId="9" applyFont="1" applyBorder="1" applyAlignment="1">
      <alignment horizontal="center" vertical="center"/>
    </xf>
    <xf numFmtId="0" fontId="2" fillId="0" borderId="40" xfId="9" applyFont="1" applyBorder="1" applyAlignment="1">
      <alignment horizontal="center" vertical="center"/>
    </xf>
    <xf numFmtId="0" fontId="2" fillId="0" borderId="45" xfId="9" applyFont="1" applyBorder="1" applyAlignment="1">
      <alignment horizontal="center" vertical="center"/>
    </xf>
    <xf numFmtId="0" fontId="2" fillId="0" borderId="42" xfId="9" applyFont="1" applyBorder="1" applyAlignment="1">
      <alignment horizontal="center" vertical="center"/>
    </xf>
    <xf numFmtId="0" fontId="2" fillId="0" borderId="46" xfId="9" applyFont="1" applyBorder="1" applyAlignment="1">
      <alignment horizontal="center" vertical="center"/>
    </xf>
    <xf numFmtId="0" fontId="2" fillId="0" borderId="47" xfId="9" applyFont="1" applyBorder="1" applyAlignment="1">
      <alignment horizontal="center" vertical="center"/>
    </xf>
    <xf numFmtId="0" fontId="2" fillId="0" borderId="7" xfId="9" applyFont="1" applyBorder="1" applyAlignment="1">
      <alignment horizontal="center" vertical="center"/>
    </xf>
    <xf numFmtId="0" fontId="2" fillId="0" borderId="19" xfId="9" applyFont="1" applyBorder="1" applyAlignment="1">
      <alignment horizontal="center" vertical="center"/>
    </xf>
    <xf numFmtId="0" fontId="2" fillId="0" borderId="8" xfId="9" applyFont="1" applyBorder="1" applyAlignment="1">
      <alignment horizontal="center" vertical="center"/>
    </xf>
    <xf numFmtId="0" fontId="2" fillId="0" borderId="0" xfId="9" applyFont="1" applyAlignment="1">
      <alignment horizontal="center" vertical="center"/>
    </xf>
    <xf numFmtId="0" fontId="2" fillId="0" borderId="56" xfId="9" applyFont="1" applyBorder="1" applyAlignment="1">
      <alignment horizontal="center" vertical="center"/>
    </xf>
    <xf numFmtId="0" fontId="2" fillId="0" borderId="53" xfId="9" applyFont="1" applyBorder="1" applyAlignment="1">
      <alignment horizontal="center" vertical="center"/>
    </xf>
    <xf numFmtId="0" fontId="2" fillId="0" borderId="58" xfId="9" applyFont="1" applyBorder="1" applyAlignment="1">
      <alignment horizontal="center" vertical="center"/>
    </xf>
    <xf numFmtId="0" fontId="2" fillId="0" borderId="59" xfId="9" applyFont="1" applyBorder="1" applyAlignment="1">
      <alignment horizontal="center" vertical="center"/>
    </xf>
    <xf numFmtId="0" fontId="2" fillId="0" borderId="4" xfId="9" applyFont="1" applyBorder="1" applyAlignment="1">
      <alignment horizontal="center" vertical="center"/>
    </xf>
    <xf numFmtId="0" fontId="2" fillId="0" borderId="27" xfId="9" applyFont="1" applyBorder="1" applyAlignment="1">
      <alignment horizontal="center" vertical="center"/>
    </xf>
    <xf numFmtId="0" fontId="2" fillId="0" borderId="5" xfId="9" applyFont="1" applyBorder="1" applyAlignment="1">
      <alignment horizontal="center" vertical="center"/>
    </xf>
    <xf numFmtId="0" fontId="2" fillId="0" borderId="17" xfId="9" applyFont="1" applyBorder="1" applyAlignment="1">
      <alignment horizontal="center" vertical="center"/>
    </xf>
    <xf numFmtId="0" fontId="2" fillId="0" borderId="28" xfId="9" applyFont="1" applyBorder="1" applyAlignment="1">
      <alignment horizontal="center" vertical="center"/>
    </xf>
    <xf numFmtId="0" fontId="2" fillId="0" borderId="48" xfId="9" applyFont="1" applyBorder="1" applyAlignment="1">
      <alignment horizontal="center" vertical="center"/>
    </xf>
    <xf numFmtId="0" fontId="2" fillId="0" borderId="43" xfId="9" applyFont="1" applyBorder="1" applyAlignment="1">
      <alignment horizontal="center" vertical="center"/>
    </xf>
    <xf numFmtId="0" fontId="2" fillId="0" borderId="49" xfId="9" applyFont="1" applyBorder="1" applyAlignment="1">
      <alignment horizontal="center" vertical="center"/>
    </xf>
    <xf numFmtId="0" fontId="2" fillId="0" borderId="12" xfId="9" applyFont="1" applyBorder="1" applyAlignment="1">
      <alignment horizontal="center" vertical="center"/>
    </xf>
    <xf numFmtId="0" fontId="2" fillId="0" borderId="9" xfId="9" applyFont="1" applyBorder="1" applyAlignment="1">
      <alignment horizontal="center" vertical="center"/>
    </xf>
    <xf numFmtId="0" fontId="2" fillId="0" borderId="20" xfId="9" applyFont="1" applyBorder="1" applyAlignment="1">
      <alignment horizontal="center" vertical="center"/>
    </xf>
    <xf numFmtId="49" fontId="2" fillId="0" borderId="30" xfId="9" applyNumberFormat="1" applyFont="1" applyBorder="1" applyAlignment="1">
      <alignment horizontal="center" vertical="center"/>
    </xf>
    <xf numFmtId="49" fontId="2" fillId="0" borderId="23" xfId="9" applyNumberFormat="1" applyFont="1" applyBorder="1" applyAlignment="1">
      <alignment horizontal="center" vertical="center"/>
    </xf>
    <xf numFmtId="49" fontId="2" fillId="0" borderId="54" xfId="9" applyNumberFormat="1" applyFont="1" applyBorder="1" applyAlignment="1">
      <alignment horizontal="center" vertical="center"/>
    </xf>
    <xf numFmtId="49" fontId="2" fillId="0" borderId="42" xfId="9" applyNumberFormat="1" applyFont="1" applyBorder="1" applyAlignment="1">
      <alignment horizontal="center" vertical="center"/>
    </xf>
    <xf numFmtId="49" fontId="2" fillId="0" borderId="0" xfId="9" applyNumberFormat="1" applyFont="1" applyAlignment="1">
      <alignment horizontal="center" vertical="center"/>
    </xf>
    <xf numFmtId="49" fontId="2" fillId="0" borderId="58" xfId="9" applyNumberFormat="1" applyFont="1" applyBorder="1" applyAlignment="1">
      <alignment horizontal="center" vertical="center"/>
    </xf>
    <xf numFmtId="49" fontId="2" fillId="0" borderId="43" xfId="9" applyNumberFormat="1" applyFont="1" applyBorder="1" applyAlignment="1">
      <alignment horizontal="center" vertical="center"/>
    </xf>
    <xf numFmtId="49" fontId="2" fillId="0" borderId="20" xfId="9" applyNumberFormat="1" applyFont="1" applyBorder="1" applyAlignment="1">
      <alignment horizontal="center" vertical="center"/>
    </xf>
    <xf numFmtId="49" fontId="2" fillId="0" borderId="60" xfId="9" applyNumberFormat="1" applyFont="1" applyBorder="1" applyAlignment="1">
      <alignment horizontal="center" vertical="center"/>
    </xf>
    <xf numFmtId="0" fontId="2" fillId="0" borderId="6" xfId="9" applyFont="1" applyBorder="1" applyAlignment="1">
      <alignment horizontal="center" vertical="center"/>
    </xf>
    <xf numFmtId="0" fontId="2" fillId="0" borderId="18" xfId="9" applyFont="1" applyBorder="1" applyAlignment="1">
      <alignment horizontal="center" vertical="center"/>
    </xf>
    <xf numFmtId="0" fontId="2" fillId="0" borderId="21" xfId="9" applyFont="1" applyBorder="1" applyAlignment="1">
      <alignment horizontal="center" vertical="center"/>
    </xf>
    <xf numFmtId="0" fontId="2" fillId="0" borderId="7" xfId="9" applyFont="1" applyBorder="1" applyAlignment="1">
      <alignment horizontal="center" vertical="center" wrapText="1"/>
    </xf>
    <xf numFmtId="0" fontId="2" fillId="0" borderId="19" xfId="9" applyFont="1" applyBorder="1" applyAlignment="1">
      <alignment horizontal="center" vertical="center" wrapText="1"/>
    </xf>
    <xf numFmtId="0" fontId="2" fillId="0" borderId="13" xfId="9" applyFont="1" applyBorder="1" applyAlignment="1">
      <alignment horizontal="center" vertical="center" wrapText="1"/>
    </xf>
    <xf numFmtId="0" fontId="2" fillId="0" borderId="8" xfId="9" applyFont="1" applyBorder="1" applyAlignment="1">
      <alignment horizontal="center" vertical="center" wrapText="1"/>
    </xf>
    <xf numFmtId="0" fontId="2" fillId="0" borderId="0" xfId="9" applyFont="1" applyAlignment="1">
      <alignment horizontal="center" vertical="center" wrapText="1"/>
    </xf>
    <xf numFmtId="0" fontId="2" fillId="0" borderId="14" xfId="9" applyFont="1" applyBorder="1" applyAlignment="1">
      <alignment horizontal="center" vertical="center" wrapText="1"/>
    </xf>
    <xf numFmtId="0" fontId="2" fillId="0" borderId="9" xfId="9" applyFont="1" applyBorder="1" applyAlignment="1">
      <alignment horizontal="center" vertical="center" wrapText="1"/>
    </xf>
    <xf numFmtId="0" fontId="2" fillId="0" borderId="20" xfId="9" applyFont="1" applyBorder="1" applyAlignment="1">
      <alignment horizontal="center" vertical="center" wrapText="1"/>
    </xf>
    <xf numFmtId="0" fontId="2" fillId="0" borderId="17" xfId="9" applyFont="1" applyBorder="1" applyAlignment="1">
      <alignment horizontal="center" vertical="center" wrapText="1"/>
    </xf>
    <xf numFmtId="0" fontId="9" fillId="0" borderId="0" xfId="9" applyFont="1" applyAlignment="1" applyProtection="1">
      <alignment horizontal="left" vertical="center" wrapText="1"/>
      <protection hidden="1"/>
    </xf>
    <xf numFmtId="176" fontId="2" fillId="0" borderId="0" xfId="9" applyNumberFormat="1" applyFont="1" applyAlignment="1" applyProtection="1">
      <alignment horizontal="center" vertical="center" shrinkToFit="1"/>
      <protection hidden="1"/>
    </xf>
    <xf numFmtId="0" fontId="2" fillId="0" borderId="0" xfId="9" applyFont="1" applyAlignment="1" applyProtection="1">
      <alignment horizontal="center" vertical="center" shrinkToFit="1"/>
      <protection hidden="1"/>
    </xf>
    <xf numFmtId="0" fontId="2" fillId="0" borderId="0" xfId="9" applyFont="1" applyAlignment="1">
      <alignment horizontal="center" vertical="center" shrinkToFit="1"/>
    </xf>
    <xf numFmtId="0" fontId="2" fillId="0" borderId="0" xfId="9" applyFont="1" applyAlignment="1">
      <alignment horizontal="left" vertical="center"/>
    </xf>
    <xf numFmtId="0" fontId="2" fillId="0" borderId="33" xfId="9" applyFont="1" applyBorder="1">
      <alignment vertical="center"/>
    </xf>
    <xf numFmtId="0" fontId="2" fillId="0" borderId="36" xfId="9" applyFont="1" applyBorder="1">
      <alignment vertical="center"/>
    </xf>
    <xf numFmtId="0" fontId="2" fillId="0" borderId="38" xfId="9" applyFont="1" applyBorder="1">
      <alignment vertical="center"/>
    </xf>
    <xf numFmtId="178" fontId="2" fillId="0" borderId="33" xfId="9" applyNumberFormat="1" applyFont="1" applyBorder="1" applyAlignment="1">
      <alignment horizontal="right" vertical="center"/>
    </xf>
    <xf numFmtId="178" fontId="2" fillId="0" borderId="36" xfId="9" applyNumberFormat="1" applyFont="1" applyBorder="1" applyAlignment="1">
      <alignment horizontal="right" vertical="center"/>
    </xf>
    <xf numFmtId="178" fontId="2" fillId="0" borderId="38" xfId="9" applyNumberFormat="1" applyFont="1" applyBorder="1" applyAlignment="1">
      <alignment horizontal="right" vertical="center"/>
    </xf>
    <xf numFmtId="0" fontId="2" fillId="0" borderId="43" xfId="9" applyFont="1" applyBorder="1" applyAlignment="1">
      <alignment horizontal="center" vertical="center" shrinkToFit="1"/>
    </xf>
    <xf numFmtId="0" fontId="2" fillId="0" borderId="20" xfId="9" applyFont="1" applyBorder="1" applyAlignment="1">
      <alignment horizontal="center" vertical="center" shrinkToFit="1"/>
    </xf>
    <xf numFmtId="0" fontId="2" fillId="0" borderId="17" xfId="9" applyFont="1" applyBorder="1" applyAlignment="1">
      <alignment horizontal="center" vertical="center" shrinkToFit="1"/>
    </xf>
    <xf numFmtId="180" fontId="2" fillId="0" borderId="33" xfId="9" applyNumberFormat="1" applyFont="1" applyBorder="1" applyAlignment="1">
      <alignment horizontal="right" vertical="center" shrinkToFit="1"/>
    </xf>
    <xf numFmtId="180" fontId="2" fillId="0" borderId="36" xfId="9" applyNumberFormat="1" applyFont="1" applyBorder="1" applyAlignment="1">
      <alignment horizontal="right" vertical="center" shrinkToFit="1"/>
    </xf>
    <xf numFmtId="180" fontId="2" fillId="0" borderId="52" xfId="9" applyNumberFormat="1" applyFont="1" applyBorder="1" applyAlignment="1">
      <alignment horizontal="right" vertical="center" shrinkToFit="1"/>
    </xf>
    <xf numFmtId="0" fontId="10" fillId="0" borderId="9" xfId="2" applyFont="1" applyBorder="1" applyAlignment="1">
      <alignment horizontal="left" vertical="center"/>
    </xf>
    <xf numFmtId="0" fontId="10" fillId="0" borderId="20" xfId="2" applyFont="1" applyBorder="1" applyAlignment="1">
      <alignment horizontal="left" vertical="center"/>
    </xf>
    <xf numFmtId="0" fontId="10" fillId="0" borderId="60" xfId="2" applyFont="1" applyBorder="1" applyAlignment="1">
      <alignment horizontal="left" vertical="center"/>
    </xf>
    <xf numFmtId="49" fontId="2" fillId="0" borderId="0" xfId="9" applyNumberFormat="1" applyFont="1" applyAlignment="1">
      <alignment horizontal="left" vertical="center"/>
    </xf>
    <xf numFmtId="0" fontId="2" fillId="0" borderId="12" xfId="9" applyFont="1" applyBorder="1" applyAlignment="1">
      <alignment horizontal="center" vertical="center" textRotation="255"/>
    </xf>
    <xf numFmtId="0" fontId="2" fillId="0" borderId="8" xfId="9" applyFont="1" applyBorder="1" applyAlignment="1">
      <alignment horizontal="center" vertical="center" textRotation="255"/>
    </xf>
    <xf numFmtId="0" fontId="2" fillId="0" borderId="9" xfId="9" applyFont="1" applyBorder="1" applyAlignment="1">
      <alignment horizontal="center" vertical="center" textRotation="255"/>
    </xf>
    <xf numFmtId="0" fontId="2" fillId="0" borderId="20" xfId="9" applyFont="1" applyBorder="1" applyAlignment="1">
      <alignment horizontal="center" vertical="center" textRotation="255"/>
    </xf>
    <xf numFmtId="0" fontId="2" fillId="0" borderId="17" xfId="9" applyFont="1" applyBorder="1" applyAlignment="1">
      <alignment horizontal="center" vertical="center" textRotation="255"/>
    </xf>
    <xf numFmtId="0" fontId="10" fillId="0" borderId="8" xfId="2" applyFont="1" applyBorder="1" applyAlignment="1">
      <alignment horizontal="left" vertical="center"/>
    </xf>
    <xf numFmtId="0" fontId="10" fillId="0" borderId="0" xfId="2" applyFont="1" applyAlignment="1">
      <alignment horizontal="left" vertical="center"/>
    </xf>
    <xf numFmtId="0" fontId="10" fillId="0" borderId="58" xfId="2" applyFont="1" applyBorder="1" applyAlignment="1">
      <alignment horizontal="left" vertical="center"/>
    </xf>
    <xf numFmtId="0" fontId="2" fillId="0" borderId="9" xfId="9" applyFont="1" applyBorder="1" applyAlignment="1">
      <alignment horizontal="left" vertical="center"/>
    </xf>
    <xf numFmtId="0" fontId="2" fillId="0" borderId="20" xfId="9" applyFont="1" applyBorder="1" applyAlignment="1">
      <alignment horizontal="left" vertical="center"/>
    </xf>
    <xf numFmtId="0" fontId="2" fillId="0" borderId="60" xfId="9" applyFont="1" applyBorder="1" applyAlignment="1">
      <alignment horizontal="left" vertical="center"/>
    </xf>
    <xf numFmtId="0" fontId="11" fillId="0" borderId="35" xfId="9" applyFont="1" applyBorder="1">
      <alignment vertical="center"/>
    </xf>
    <xf numFmtId="0" fontId="11" fillId="0" borderId="37" xfId="9" applyFont="1" applyBorder="1">
      <alignment vertical="center"/>
    </xf>
    <xf numFmtId="0" fontId="2" fillId="0" borderId="8" xfId="9" applyFont="1" applyBorder="1" applyAlignment="1">
      <alignment horizontal="left" vertical="center"/>
    </xf>
    <xf numFmtId="0" fontId="2" fillId="0" borderId="58" xfId="9" applyFont="1" applyBorder="1" applyAlignment="1">
      <alignment horizontal="left" vertical="center"/>
    </xf>
    <xf numFmtId="0" fontId="2" fillId="0" borderId="11" xfId="9" applyFont="1" applyBorder="1" applyAlignment="1">
      <alignment horizontal="center" vertical="center"/>
    </xf>
    <xf numFmtId="0" fontId="2" fillId="0" borderId="22" xfId="9" applyFont="1" applyBorder="1" applyAlignment="1">
      <alignment horizontal="center" vertical="center"/>
    </xf>
    <xf numFmtId="0" fontId="2" fillId="0" borderId="50" xfId="9" applyFont="1" applyBorder="1" applyAlignment="1">
      <alignment horizontal="center" vertical="center"/>
    </xf>
    <xf numFmtId="0" fontId="2" fillId="0" borderId="10" xfId="9" applyFont="1" applyBorder="1" applyAlignment="1">
      <alignment horizontal="center" vertical="center"/>
    </xf>
    <xf numFmtId="0" fontId="2" fillId="0" borderId="29" xfId="9" applyFont="1" applyBorder="1" applyAlignment="1">
      <alignment horizontal="center" vertical="center"/>
    </xf>
    <xf numFmtId="178" fontId="2" fillId="0" borderId="29" xfId="9" applyNumberFormat="1" applyFont="1" applyBorder="1" applyAlignment="1">
      <alignment horizontal="right" vertical="center" shrinkToFit="1"/>
    </xf>
    <xf numFmtId="178" fontId="2" fillId="0" borderId="44" xfId="9" applyNumberFormat="1" applyFont="1" applyBorder="1" applyAlignment="1">
      <alignment horizontal="right" vertical="center" shrinkToFit="1"/>
    </xf>
    <xf numFmtId="178" fontId="2" fillId="0" borderId="55" xfId="9" applyNumberFormat="1" applyFont="1" applyBorder="1" applyAlignment="1">
      <alignment horizontal="right" vertical="center" shrinkToFit="1"/>
    </xf>
    <xf numFmtId="180" fontId="2" fillId="0" borderId="20" xfId="9" applyNumberFormat="1" applyFont="1" applyBorder="1" applyAlignment="1">
      <alignment horizontal="right" vertical="center"/>
    </xf>
    <xf numFmtId="180" fontId="2" fillId="0" borderId="60" xfId="9" applyNumberFormat="1" applyFont="1" applyBorder="1" applyAlignment="1">
      <alignment horizontal="right" vertical="center"/>
    </xf>
    <xf numFmtId="0" fontId="2" fillId="0" borderId="61" xfId="9" applyFont="1" applyBorder="1">
      <alignment vertical="center"/>
    </xf>
    <xf numFmtId="0" fontId="2" fillId="0" borderId="62" xfId="9" applyFont="1" applyBorder="1" applyAlignment="1">
      <alignment horizontal="center" vertical="center"/>
    </xf>
    <xf numFmtId="0" fontId="2" fillId="0" borderId="52" xfId="9" applyFont="1" applyBorder="1" applyAlignment="1">
      <alignment horizontal="center" vertical="center"/>
    </xf>
    <xf numFmtId="0" fontId="2" fillId="0" borderId="63" xfId="9" applyFont="1" applyBorder="1" applyAlignment="1">
      <alignment horizontal="center" vertical="center"/>
    </xf>
    <xf numFmtId="178" fontId="2" fillId="0" borderId="19" xfId="9" applyNumberFormat="1" applyFont="1" applyBorder="1" applyAlignment="1">
      <alignment horizontal="right" vertical="center"/>
    </xf>
    <xf numFmtId="178" fontId="2" fillId="0" borderId="53" xfId="9" applyNumberFormat="1" applyFont="1" applyBorder="1" applyAlignment="1">
      <alignment horizontal="right" vertical="center"/>
    </xf>
    <xf numFmtId="0" fontId="2" fillId="0" borderId="57" xfId="9" applyFont="1" applyBorder="1">
      <alignment vertical="center"/>
    </xf>
    <xf numFmtId="0" fontId="2" fillId="0" borderId="32" xfId="9" applyFont="1" applyBorder="1" applyAlignment="1">
      <alignment horizontal="center" vertical="center"/>
    </xf>
    <xf numFmtId="0" fontId="2" fillId="0" borderId="35" xfId="9" applyFont="1" applyBorder="1" applyAlignment="1">
      <alignment horizontal="center" vertical="center"/>
    </xf>
    <xf numFmtId="177" fontId="2" fillId="0" borderId="29" xfId="9" applyNumberFormat="1" applyFont="1" applyBorder="1" applyAlignment="1">
      <alignment horizontal="right" vertical="center" shrinkToFit="1"/>
    </xf>
    <xf numFmtId="177" fontId="2" fillId="0" borderId="44" xfId="9" applyNumberFormat="1" applyFont="1" applyBorder="1" applyAlignment="1">
      <alignment horizontal="right" vertical="center" shrinkToFit="1"/>
    </xf>
    <xf numFmtId="177" fontId="2" fillId="0" borderId="55" xfId="9" applyNumberFormat="1" applyFont="1" applyBorder="1" applyAlignment="1">
      <alignment horizontal="right" vertical="center" shrinkToFit="1"/>
    </xf>
    <xf numFmtId="180" fontId="2" fillId="0" borderId="38" xfId="9" applyNumberFormat="1" applyFont="1" applyBorder="1" applyAlignment="1">
      <alignment horizontal="right" vertical="center" shrinkToFit="1"/>
    </xf>
    <xf numFmtId="0" fontId="10" fillId="0" borderId="33" xfId="10" applyFont="1" applyBorder="1" applyAlignment="1">
      <alignment horizontal="center" vertical="center" shrinkToFit="1"/>
    </xf>
    <xf numFmtId="0" fontId="10" fillId="0" borderId="36" xfId="10" applyFont="1" applyBorder="1" applyAlignment="1">
      <alignment horizontal="center" vertical="center" shrinkToFit="1"/>
    </xf>
    <xf numFmtId="0" fontId="10" fillId="0" borderId="38" xfId="10" applyFont="1" applyBorder="1" applyAlignment="1">
      <alignment horizontal="center" vertical="center" shrinkToFit="1"/>
    </xf>
    <xf numFmtId="179" fontId="10" fillId="0" borderId="30" xfId="9" applyNumberFormat="1" applyFont="1" applyBorder="1" applyAlignment="1">
      <alignment horizontal="right" vertical="center" shrinkToFit="1"/>
    </xf>
    <xf numFmtId="179" fontId="10" fillId="0" borderId="23" xfId="9" applyNumberFormat="1" applyFont="1" applyBorder="1" applyAlignment="1">
      <alignment horizontal="right" vertical="center" shrinkToFit="1"/>
    </xf>
    <xf numFmtId="179" fontId="10" fillId="0" borderId="54" xfId="9" applyNumberFormat="1" applyFont="1" applyBorder="1" applyAlignment="1">
      <alignment horizontal="right" vertical="center" shrinkToFit="1"/>
    </xf>
    <xf numFmtId="0" fontId="10" fillId="0" borderId="30" xfId="9" applyFont="1" applyBorder="1">
      <alignment vertical="center"/>
    </xf>
    <xf numFmtId="0" fontId="10" fillId="0" borderId="23" xfId="9" applyFont="1" applyBorder="1">
      <alignment vertical="center"/>
    </xf>
    <xf numFmtId="0" fontId="10" fillId="0" borderId="16" xfId="9" applyFont="1" applyBorder="1">
      <alignment vertical="center"/>
    </xf>
    <xf numFmtId="180" fontId="2" fillId="0" borderId="32" xfId="9" applyNumberFormat="1" applyFont="1" applyBorder="1" applyAlignment="1">
      <alignment horizontal="right" vertical="center" shrinkToFit="1"/>
    </xf>
    <xf numFmtId="180" fontId="2" fillId="0" borderId="35" xfId="9" applyNumberFormat="1" applyFont="1" applyBorder="1" applyAlignment="1">
      <alignment horizontal="right" vertical="center" shrinkToFit="1"/>
    </xf>
    <xf numFmtId="180" fontId="2" fillId="0" borderId="37" xfId="9" applyNumberFormat="1" applyFont="1" applyBorder="1" applyAlignment="1">
      <alignment horizontal="right" vertical="center" shrinkToFit="1"/>
    </xf>
    <xf numFmtId="180" fontId="2" fillId="0" borderId="51" xfId="9" applyNumberFormat="1" applyFont="1" applyBorder="1" applyAlignment="1">
      <alignment horizontal="right" vertical="center" shrinkToFit="1"/>
    </xf>
    <xf numFmtId="180" fontId="2" fillId="0" borderId="9" xfId="9" applyNumberFormat="1" applyFont="1" applyBorder="1" applyAlignment="1">
      <alignment horizontal="right" vertical="center" shrinkToFit="1"/>
    </xf>
    <xf numFmtId="180" fontId="2" fillId="0" borderId="20" xfId="9" applyNumberFormat="1" applyFont="1" applyBorder="1" applyAlignment="1">
      <alignment horizontal="right" vertical="center" shrinkToFit="1"/>
    </xf>
    <xf numFmtId="180" fontId="2" fillId="0" borderId="60" xfId="9" applyNumberFormat="1" applyFont="1" applyBorder="1" applyAlignment="1">
      <alignment horizontal="right" vertical="center" shrinkToFit="1"/>
    </xf>
    <xf numFmtId="0" fontId="10" fillId="0" borderId="30" xfId="10" applyFont="1" applyBorder="1" applyAlignment="1">
      <alignment horizontal="center" vertical="center" shrinkToFit="1"/>
    </xf>
    <xf numFmtId="0" fontId="10" fillId="0" borderId="23" xfId="10" applyFont="1" applyBorder="1" applyAlignment="1">
      <alignment horizontal="center" vertical="center" shrinkToFit="1"/>
    </xf>
    <xf numFmtId="0" fontId="10" fillId="0" borderId="16" xfId="10" applyFont="1" applyBorder="1" applyAlignment="1">
      <alignment horizontal="center" vertical="center" shrinkToFit="1"/>
    </xf>
    <xf numFmtId="178" fontId="10" fillId="0" borderId="32" xfId="9" applyNumberFormat="1" applyFont="1" applyBorder="1" applyAlignment="1">
      <alignment horizontal="right" vertical="center" shrinkToFit="1"/>
    </xf>
    <xf numFmtId="178" fontId="10" fillId="0" borderId="35" xfId="9" applyNumberFormat="1" applyFont="1" applyBorder="1" applyAlignment="1">
      <alignment horizontal="right" vertical="center" shrinkToFit="1"/>
    </xf>
    <xf numFmtId="178" fontId="10" fillId="0" borderId="51" xfId="9" applyNumberFormat="1" applyFont="1" applyBorder="1" applyAlignment="1">
      <alignment horizontal="right" vertical="center" shrinkToFit="1"/>
    </xf>
    <xf numFmtId="0" fontId="2" fillId="0" borderId="7" xfId="9" applyFont="1" applyBorder="1" applyAlignment="1">
      <alignment horizontal="left" vertical="center"/>
    </xf>
    <xf numFmtId="0" fontId="2" fillId="0" borderId="19" xfId="9" applyFont="1" applyBorder="1" applyAlignment="1">
      <alignment horizontal="left" vertical="center"/>
    </xf>
    <xf numFmtId="0" fontId="2" fillId="0" borderId="53" xfId="9" applyFont="1" applyBorder="1" applyAlignment="1">
      <alignment horizontal="left" vertical="center"/>
    </xf>
    <xf numFmtId="0" fontId="10" fillId="0" borderId="35" xfId="9" applyFont="1" applyBorder="1">
      <alignment vertical="center"/>
    </xf>
    <xf numFmtId="0" fontId="10" fillId="0" borderId="37" xfId="9" applyFont="1" applyBorder="1">
      <alignment vertical="center"/>
    </xf>
    <xf numFmtId="177" fontId="2" fillId="0" borderId="8" xfId="9" applyNumberFormat="1" applyFont="1" applyBorder="1" applyAlignment="1">
      <alignment horizontal="right" vertical="center" shrinkToFit="1"/>
    </xf>
    <xf numFmtId="177" fontId="2" fillId="0" borderId="0" xfId="9" applyNumberFormat="1" applyFont="1" applyAlignment="1">
      <alignment horizontal="right" vertical="center" shrinkToFit="1"/>
    </xf>
    <xf numFmtId="177" fontId="2" fillId="0" borderId="58" xfId="9" applyNumberFormat="1" applyFont="1" applyBorder="1" applyAlignment="1">
      <alignment horizontal="right" vertical="center" shrinkToFit="1"/>
    </xf>
    <xf numFmtId="0" fontId="10" fillId="0" borderId="40" xfId="9" applyFont="1" applyBorder="1">
      <alignment vertical="center"/>
    </xf>
    <xf numFmtId="0" fontId="10" fillId="0" borderId="22" xfId="9" applyFont="1" applyBorder="1">
      <alignment vertical="center"/>
    </xf>
    <xf numFmtId="0" fontId="10" fillId="0" borderId="41" xfId="9" applyFont="1" applyBorder="1">
      <alignment vertical="center"/>
    </xf>
    <xf numFmtId="178" fontId="10" fillId="0" borderId="40" xfId="9" applyNumberFormat="1" applyFont="1" applyBorder="1" applyAlignment="1">
      <alignment horizontal="right" vertical="center" shrinkToFit="1"/>
    </xf>
    <xf numFmtId="178" fontId="10" fillId="0" borderId="19" xfId="9" applyNumberFormat="1" applyFont="1" applyBorder="1" applyAlignment="1">
      <alignment horizontal="right" vertical="center" shrinkToFit="1"/>
    </xf>
    <xf numFmtId="178" fontId="10" fillId="0" borderId="53" xfId="9" applyNumberFormat="1" applyFont="1" applyBorder="1" applyAlignment="1">
      <alignment horizontal="right" vertical="center" shrinkToFit="1"/>
    </xf>
    <xf numFmtId="0" fontId="2" fillId="0" borderId="57" xfId="9" applyFont="1" applyBorder="1" applyAlignment="1">
      <alignment horizontal="center" vertical="center"/>
    </xf>
    <xf numFmtId="0" fontId="2" fillId="0" borderId="37" xfId="9" applyFont="1" applyBorder="1" applyAlignment="1">
      <alignment horizontal="center" vertical="center"/>
    </xf>
    <xf numFmtId="0" fontId="2" fillId="0" borderId="32" xfId="9" applyFont="1" applyBorder="1" applyAlignment="1">
      <alignment horizontal="center" vertical="center" shrinkToFit="1"/>
    </xf>
    <xf numFmtId="0" fontId="2" fillId="0" borderId="35" xfId="9" applyFont="1" applyBorder="1" applyAlignment="1">
      <alignment horizontal="center" vertical="center" shrinkToFit="1"/>
    </xf>
    <xf numFmtId="0" fontId="2" fillId="0" borderId="37" xfId="9" applyFont="1" applyBorder="1" applyAlignment="1">
      <alignment horizontal="center" vertical="center" shrinkToFit="1"/>
    </xf>
    <xf numFmtId="0" fontId="2" fillId="0" borderId="51" xfId="9" applyFont="1" applyBorder="1" applyAlignment="1">
      <alignment horizontal="center" vertical="center" shrinkToFit="1"/>
    </xf>
    <xf numFmtId="179" fontId="2" fillId="0" borderId="33" xfId="9" applyNumberFormat="1" applyFont="1" applyBorder="1" applyAlignment="1">
      <alignment horizontal="right" vertical="center" shrinkToFit="1"/>
    </xf>
    <xf numFmtId="179" fontId="2" fillId="0" borderId="36" xfId="9" applyNumberFormat="1" applyFont="1" applyBorder="1" applyAlignment="1">
      <alignment horizontal="right" vertical="center" shrinkToFit="1"/>
    </xf>
    <xf numFmtId="179" fontId="2" fillId="0" borderId="52" xfId="9" applyNumberFormat="1" applyFont="1" applyBorder="1" applyAlignment="1">
      <alignment horizontal="right" vertical="center" shrinkToFit="1"/>
    </xf>
    <xf numFmtId="0" fontId="2" fillId="0" borderId="39" xfId="9" applyFont="1" applyBorder="1">
      <alignment vertical="center"/>
    </xf>
    <xf numFmtId="0" fontId="2" fillId="0" borderId="22" xfId="9" applyFont="1" applyBorder="1">
      <alignment vertical="center"/>
    </xf>
    <xf numFmtId="0" fontId="2" fillId="0" borderId="41" xfId="9" applyFont="1" applyBorder="1">
      <alignment vertical="center"/>
    </xf>
    <xf numFmtId="178" fontId="2" fillId="0" borderId="39" xfId="9" applyNumberFormat="1" applyFont="1" applyBorder="1" applyAlignment="1">
      <alignment horizontal="right" vertical="center" shrinkToFit="1"/>
    </xf>
    <xf numFmtId="178" fontId="2" fillId="0" borderId="22" xfId="9" applyNumberFormat="1" applyFont="1" applyBorder="1" applyAlignment="1">
      <alignment horizontal="right" vertical="center" shrinkToFit="1"/>
    </xf>
    <xf numFmtId="178" fontId="2" fillId="0" borderId="50" xfId="9" applyNumberFormat="1" applyFont="1" applyBorder="1" applyAlignment="1">
      <alignment horizontal="right" vertical="center" shrinkToFit="1"/>
    </xf>
    <xf numFmtId="181" fontId="2" fillId="0" borderId="8" xfId="9" applyNumberFormat="1" applyFont="1" applyBorder="1" applyAlignment="1">
      <alignment horizontal="right" vertical="center" shrinkToFit="1"/>
    </xf>
    <xf numFmtId="181" fontId="2" fillId="0" borderId="0" xfId="9" applyNumberFormat="1" applyFont="1" applyAlignment="1">
      <alignment horizontal="right" vertical="center" shrinkToFit="1"/>
    </xf>
    <xf numFmtId="181" fontId="2" fillId="0" borderId="58" xfId="9" applyNumberFormat="1" applyFont="1" applyBorder="1" applyAlignment="1">
      <alignment horizontal="right" vertical="center" shrinkToFit="1"/>
    </xf>
    <xf numFmtId="49" fontId="6" fillId="0" borderId="0" xfId="9" applyNumberFormat="1" applyFont="1" applyAlignment="1">
      <alignment horizontal="center" vertical="center"/>
    </xf>
    <xf numFmtId="0" fontId="2" fillId="0" borderId="64" xfId="9" applyFont="1" applyBorder="1" applyAlignment="1">
      <alignment horizontal="center" vertical="center"/>
    </xf>
    <xf numFmtId="180" fontId="2" fillId="0" borderId="7" xfId="9" applyNumberFormat="1" applyFont="1" applyBorder="1" applyAlignment="1">
      <alignment horizontal="right" vertical="center" shrinkToFit="1"/>
    </xf>
    <xf numFmtId="180" fontId="2" fillId="0" borderId="19" xfId="9" applyNumberFormat="1" applyFont="1" applyBorder="1" applyAlignment="1">
      <alignment horizontal="right" vertical="center" shrinkToFit="1"/>
    </xf>
    <xf numFmtId="180" fontId="2" fillId="0" borderId="53" xfId="9" applyNumberFormat="1" applyFont="1" applyBorder="1" applyAlignment="1">
      <alignment horizontal="right" vertical="center" shrinkToFit="1"/>
    </xf>
    <xf numFmtId="0" fontId="2" fillId="0" borderId="31" xfId="4" applyFont="1" applyBorder="1">
      <alignment vertical="center"/>
    </xf>
    <xf numFmtId="0" fontId="2" fillId="0" borderId="34" xfId="4" applyFont="1" applyBorder="1">
      <alignment vertical="center"/>
    </xf>
    <xf numFmtId="0" fontId="2" fillId="0" borderId="15" xfId="4" applyFont="1" applyBorder="1">
      <alignment vertical="center"/>
    </xf>
    <xf numFmtId="178" fontId="2" fillId="0" borderId="31" xfId="4" applyNumberFormat="1" applyFont="1" applyBorder="1" applyAlignment="1">
      <alignment horizontal="right" vertical="center" shrinkToFit="1"/>
    </xf>
    <xf numFmtId="0" fontId="3" fillId="0" borderId="34" xfId="4" applyBorder="1" applyAlignment="1">
      <alignment horizontal="right" vertical="center" shrinkToFit="1"/>
    </xf>
    <xf numFmtId="0" fontId="3" fillId="0" borderId="67" xfId="4" applyBorder="1" applyAlignment="1">
      <alignment horizontal="right" vertical="center" shrinkToFit="1"/>
    </xf>
    <xf numFmtId="180" fontId="2" fillId="0" borderId="73" xfId="4" applyNumberFormat="1" applyFont="1" applyBorder="1" applyAlignment="1">
      <alignment horizontal="right" vertical="center" shrinkToFit="1"/>
    </xf>
    <xf numFmtId="180" fontId="3" fillId="0" borderId="34" xfId="4" applyNumberFormat="1" applyBorder="1" applyAlignment="1">
      <alignment horizontal="right" vertical="center" shrinkToFit="1"/>
    </xf>
    <xf numFmtId="180" fontId="3" fillId="0" borderId="67" xfId="4" applyNumberFormat="1" applyBorder="1" applyAlignment="1">
      <alignment horizontal="right" vertical="center" shrinkToFit="1"/>
    </xf>
    <xf numFmtId="178" fontId="2" fillId="0" borderId="73" xfId="4" applyNumberFormat="1" applyFont="1" applyBorder="1" applyAlignment="1">
      <alignment horizontal="right" vertical="center" shrinkToFit="1"/>
    </xf>
    <xf numFmtId="178" fontId="2" fillId="2" borderId="73" xfId="4" applyNumberFormat="1" applyFont="1" applyFill="1" applyBorder="1" applyAlignment="1">
      <alignment horizontal="right" vertical="center" shrinkToFit="1"/>
    </xf>
    <xf numFmtId="178" fontId="2" fillId="2" borderId="34" xfId="4" applyNumberFormat="1" applyFont="1" applyFill="1" applyBorder="1" applyAlignment="1">
      <alignment horizontal="right" vertical="center" shrinkToFit="1"/>
    </xf>
    <xf numFmtId="178" fontId="2" fillId="2" borderId="67" xfId="4" applyNumberFormat="1" applyFont="1" applyFill="1" applyBorder="1" applyAlignment="1">
      <alignment horizontal="right" vertical="center" shrinkToFit="1"/>
    </xf>
    <xf numFmtId="0" fontId="2" fillId="2" borderId="73" xfId="4" applyFont="1" applyFill="1" applyBorder="1" applyAlignment="1">
      <alignment horizontal="right" vertical="center" shrinkToFit="1"/>
    </xf>
    <xf numFmtId="0" fontId="2" fillId="2" borderId="34" xfId="4" applyFont="1" applyFill="1" applyBorder="1" applyAlignment="1">
      <alignment horizontal="right" vertical="center" shrinkToFit="1"/>
    </xf>
    <xf numFmtId="0" fontId="2" fillId="2" borderId="15" xfId="4" applyFont="1" applyFill="1" applyBorder="1" applyAlignment="1">
      <alignment horizontal="right" vertical="center" shrinkToFit="1"/>
    </xf>
    <xf numFmtId="0" fontId="2" fillId="0" borderId="42" xfId="4" applyFont="1" applyBorder="1" applyAlignment="1">
      <alignment horizontal="center" vertical="center" wrapText="1"/>
    </xf>
    <xf numFmtId="0" fontId="2" fillId="0" borderId="23" xfId="4" applyFont="1" applyBorder="1" applyAlignment="1">
      <alignment vertical="center" textRotation="255"/>
    </xf>
    <xf numFmtId="0" fontId="2" fillId="0" borderId="0" xfId="4" applyFont="1" applyAlignment="1">
      <alignment vertical="center" textRotation="255"/>
    </xf>
    <xf numFmtId="0" fontId="2" fillId="0" borderId="34" xfId="4" applyFont="1" applyBorder="1" applyAlignment="1">
      <alignment vertical="center" textRotation="255"/>
    </xf>
    <xf numFmtId="0" fontId="2" fillId="0" borderId="42" xfId="4" applyFont="1" applyBorder="1">
      <alignment vertical="center"/>
    </xf>
    <xf numFmtId="0" fontId="2" fillId="0" borderId="14" xfId="4" applyFont="1" applyBorder="1">
      <alignment vertical="center"/>
    </xf>
    <xf numFmtId="178" fontId="2" fillId="0" borderId="42" xfId="4" applyNumberFormat="1" applyFont="1" applyBorder="1" applyAlignment="1">
      <alignment horizontal="right" vertical="center" shrinkToFit="1"/>
    </xf>
    <xf numFmtId="0" fontId="3" fillId="0" borderId="0" xfId="4" applyAlignment="1">
      <alignment horizontal="right" vertical="center" shrinkToFit="1"/>
    </xf>
    <xf numFmtId="0" fontId="3" fillId="0" borderId="66" xfId="4" applyBorder="1" applyAlignment="1">
      <alignment horizontal="right" vertical="center" shrinkToFit="1"/>
    </xf>
    <xf numFmtId="180" fontId="2" fillId="0" borderId="70" xfId="4" applyNumberFormat="1" applyFont="1" applyBorder="1" applyAlignment="1">
      <alignment horizontal="right" vertical="center" shrinkToFit="1"/>
    </xf>
    <xf numFmtId="180" fontId="3" fillId="0" borderId="0" xfId="4" applyNumberFormat="1" applyAlignment="1">
      <alignment horizontal="right" vertical="center" shrinkToFit="1"/>
    </xf>
    <xf numFmtId="180" fontId="3" fillId="0" borderId="66" xfId="4" applyNumberFormat="1" applyBorder="1" applyAlignment="1">
      <alignment horizontal="right" vertical="center" shrinkToFit="1"/>
    </xf>
    <xf numFmtId="178" fontId="2" fillId="0" borderId="70" xfId="4" applyNumberFormat="1" applyFont="1" applyBorder="1" applyAlignment="1">
      <alignment horizontal="right" vertical="center" shrinkToFit="1"/>
    </xf>
    <xf numFmtId="178" fontId="2" fillId="2" borderId="70" xfId="4" applyNumberFormat="1" applyFont="1" applyFill="1" applyBorder="1" applyAlignment="1">
      <alignment horizontal="right" vertical="center" shrinkToFit="1"/>
    </xf>
    <xf numFmtId="178" fontId="2" fillId="2" borderId="0" xfId="4" applyNumberFormat="1" applyFont="1" applyFill="1" applyAlignment="1">
      <alignment horizontal="right" vertical="center" shrinkToFit="1"/>
    </xf>
    <xf numFmtId="178" fontId="2" fillId="2" borderId="66" xfId="4" applyNumberFormat="1" applyFont="1" applyFill="1" applyBorder="1" applyAlignment="1">
      <alignment horizontal="right" vertical="center" shrinkToFit="1"/>
    </xf>
    <xf numFmtId="0" fontId="2" fillId="2" borderId="70" xfId="4" applyFont="1" applyFill="1" applyBorder="1" applyAlignment="1">
      <alignment horizontal="right" vertical="center" shrinkToFit="1"/>
    </xf>
    <xf numFmtId="0" fontId="2" fillId="2" borderId="0" xfId="4" applyFont="1" applyFill="1" applyAlignment="1">
      <alignment horizontal="right" vertical="center" shrinkToFit="1"/>
    </xf>
    <xf numFmtId="0" fontId="2" fillId="2" borderId="14" xfId="4" applyFont="1" applyFill="1" applyBorder="1" applyAlignment="1">
      <alignment horizontal="right" vertical="center" shrinkToFit="1"/>
    </xf>
    <xf numFmtId="178" fontId="2" fillId="0" borderId="66" xfId="4" applyNumberFormat="1" applyFont="1" applyBorder="1" applyAlignment="1">
      <alignment horizontal="right" vertical="center" shrinkToFit="1"/>
    </xf>
    <xf numFmtId="180" fontId="2" fillId="0" borderId="66" xfId="4" applyNumberFormat="1" applyFont="1" applyBorder="1" applyAlignment="1">
      <alignment horizontal="right" vertical="center" shrinkToFit="1"/>
    </xf>
    <xf numFmtId="0" fontId="10" fillId="0" borderId="0" xfId="4" applyFont="1">
      <alignment vertical="center"/>
    </xf>
    <xf numFmtId="0" fontId="10" fillId="0" borderId="14" xfId="4" applyFont="1" applyBorder="1">
      <alignment vertical="center"/>
    </xf>
    <xf numFmtId="0" fontId="2" fillId="0" borderId="31" xfId="4" applyFont="1" applyBorder="1" applyAlignment="1">
      <alignment horizontal="left" vertical="center"/>
    </xf>
    <xf numFmtId="0" fontId="2" fillId="0" borderId="34" xfId="4" applyFont="1" applyBorder="1" applyAlignment="1">
      <alignment horizontal="left" vertical="center"/>
    </xf>
    <xf numFmtId="0" fontId="2" fillId="0" borderId="15" xfId="4" applyFont="1" applyBorder="1" applyAlignment="1">
      <alignment horizontal="left" vertical="center"/>
    </xf>
    <xf numFmtId="178" fontId="2" fillId="0" borderId="34" xfId="4" applyNumberFormat="1" applyFont="1" applyBorder="1" applyAlignment="1">
      <alignment horizontal="right" vertical="center" shrinkToFit="1"/>
    </xf>
    <xf numFmtId="0" fontId="3" fillId="0" borderId="15" xfId="4" applyBorder="1" applyAlignment="1">
      <alignment horizontal="right" vertical="center" shrinkToFit="1"/>
    </xf>
    <xf numFmtId="178" fontId="2" fillId="0" borderId="15" xfId="4" applyNumberFormat="1" applyFont="1" applyBorder="1" applyAlignment="1">
      <alignment horizontal="right" vertical="center" shrinkToFit="1"/>
    </xf>
    <xf numFmtId="178" fontId="2" fillId="0" borderId="67" xfId="4" applyNumberFormat="1" applyFont="1" applyBorder="1" applyAlignment="1">
      <alignment horizontal="right" vertical="center" shrinkToFit="1"/>
    </xf>
    <xf numFmtId="180" fontId="2" fillId="0" borderId="71" xfId="4" applyNumberFormat="1" applyFont="1" applyBorder="1" applyAlignment="1">
      <alignment horizontal="right" vertical="center" shrinkToFit="1"/>
    </xf>
    <xf numFmtId="178" fontId="2" fillId="0" borderId="71" xfId="4" applyNumberFormat="1" applyFont="1" applyBorder="1" applyAlignment="1">
      <alignment horizontal="right" vertical="center" shrinkToFit="1"/>
    </xf>
    <xf numFmtId="180" fontId="2" fillId="0" borderId="34" xfId="4" applyNumberFormat="1" applyFont="1" applyBorder="1" applyAlignment="1">
      <alignment horizontal="right" vertical="center" shrinkToFit="1"/>
    </xf>
    <xf numFmtId="180" fontId="2" fillId="0" borderId="15" xfId="4" applyNumberFormat="1" applyFont="1" applyBorder="1" applyAlignment="1">
      <alignment horizontal="right" vertical="center" shrinkToFit="1"/>
    </xf>
    <xf numFmtId="0" fontId="2" fillId="0" borderId="42" xfId="4" applyFont="1" applyBorder="1" applyAlignment="1">
      <alignment horizontal="left" vertical="center"/>
    </xf>
    <xf numFmtId="0" fontId="2" fillId="0" borderId="14" xfId="4" applyFont="1" applyBorder="1" applyAlignment="1">
      <alignment horizontal="left" vertical="center"/>
    </xf>
    <xf numFmtId="0" fontId="3" fillId="0" borderId="14" xfId="4" applyBorder="1" applyAlignment="1">
      <alignment horizontal="right" vertical="center" shrinkToFit="1"/>
    </xf>
    <xf numFmtId="178" fontId="2" fillId="0" borderId="14" xfId="4" applyNumberFormat="1" applyFont="1" applyBorder="1" applyAlignment="1">
      <alignment horizontal="right" vertical="center" shrinkToFit="1"/>
    </xf>
    <xf numFmtId="180" fontId="3" fillId="0" borderId="14" xfId="4" applyNumberFormat="1" applyBorder="1" applyAlignment="1">
      <alignment horizontal="right" vertical="center" shrinkToFit="1"/>
    </xf>
    <xf numFmtId="180" fontId="2" fillId="0" borderId="69" xfId="4" applyNumberFormat="1" applyFont="1" applyBorder="1" applyAlignment="1">
      <alignment horizontal="right" vertical="center" shrinkToFit="1"/>
    </xf>
    <xf numFmtId="178" fontId="2" fillId="0" borderId="69" xfId="4" applyNumberFormat="1" applyFont="1" applyBorder="1" applyAlignment="1">
      <alignment horizontal="right" vertical="center" shrinkToFit="1"/>
    </xf>
    <xf numFmtId="180" fontId="2" fillId="0" borderId="14" xfId="4" applyNumberFormat="1" applyFont="1" applyBorder="1" applyAlignment="1">
      <alignment horizontal="right" vertical="center" shrinkToFit="1"/>
    </xf>
    <xf numFmtId="0" fontId="2" fillId="0" borderId="30" xfId="4" applyFont="1" applyBorder="1" applyAlignment="1">
      <alignment horizontal="left" vertical="center"/>
    </xf>
    <xf numFmtId="0" fontId="2" fillId="0" borderId="23" xfId="4" applyFont="1" applyBorder="1" applyAlignment="1">
      <alignment horizontal="left" vertical="center"/>
    </xf>
    <xf numFmtId="0" fontId="2" fillId="0" borderId="16" xfId="4" applyFont="1" applyBorder="1" applyAlignment="1">
      <alignment horizontal="left" vertical="center"/>
    </xf>
    <xf numFmtId="178" fontId="2" fillId="0" borderId="30" xfId="4" applyNumberFormat="1" applyFont="1" applyBorder="1" applyAlignment="1">
      <alignment horizontal="right" vertical="center" shrinkToFit="1"/>
    </xf>
    <xf numFmtId="178" fontId="2" fillId="0" borderId="23" xfId="4" applyNumberFormat="1" applyFont="1" applyBorder="1" applyAlignment="1">
      <alignment horizontal="right" vertical="center" shrinkToFit="1"/>
    </xf>
    <xf numFmtId="178" fontId="2" fillId="0" borderId="16" xfId="4" applyNumberFormat="1" applyFont="1" applyBorder="1" applyAlignment="1">
      <alignment horizontal="right" vertical="center" shrinkToFit="1"/>
    </xf>
    <xf numFmtId="0" fontId="2" fillId="0" borderId="30" xfId="4" applyFont="1" applyBorder="1">
      <alignment vertical="center"/>
    </xf>
    <xf numFmtId="0" fontId="2" fillId="0" borderId="23" xfId="4" applyFont="1" applyBorder="1">
      <alignment vertical="center"/>
    </xf>
    <xf numFmtId="0" fontId="2" fillId="0" borderId="16" xfId="4" applyFont="1" applyBorder="1">
      <alignment vertical="center"/>
    </xf>
    <xf numFmtId="180" fontId="2" fillId="0" borderId="31" xfId="4" applyNumberFormat="1" applyFont="1" applyBorder="1" applyAlignment="1">
      <alignment horizontal="right" vertical="center" shrinkToFit="1"/>
    </xf>
    <xf numFmtId="180" fontId="2" fillId="0" borderId="42" xfId="4" applyNumberFormat="1" applyFont="1" applyBorder="1" applyAlignment="1">
      <alignment horizontal="right" vertical="center" shrinkToFit="1"/>
    </xf>
    <xf numFmtId="0" fontId="9" fillId="0" borderId="42" xfId="4" applyFont="1" applyBorder="1">
      <alignment vertical="center"/>
    </xf>
    <xf numFmtId="0" fontId="9" fillId="0" borderId="0" xfId="4" applyFont="1">
      <alignment vertical="center"/>
    </xf>
    <xf numFmtId="0" fontId="9" fillId="0" borderId="14" xfId="4" applyFont="1" applyBorder="1">
      <alignment vertical="center"/>
    </xf>
    <xf numFmtId="180" fontId="2" fillId="0" borderId="30" xfId="4" applyNumberFormat="1" applyFont="1" applyBorder="1" applyAlignment="1">
      <alignment horizontal="right" vertical="center" shrinkToFit="1"/>
    </xf>
    <xf numFmtId="0" fontId="3" fillId="0" borderId="23" xfId="4" applyBorder="1" applyAlignment="1">
      <alignment horizontal="right" vertical="center" shrinkToFit="1"/>
    </xf>
    <xf numFmtId="180" fontId="2" fillId="0" borderId="23" xfId="4" applyNumberFormat="1" applyFont="1" applyBorder="1" applyAlignment="1">
      <alignment horizontal="right" vertical="center" shrinkToFit="1"/>
    </xf>
    <xf numFmtId="0" fontId="3" fillId="0" borderId="16" xfId="4" applyBorder="1" applyAlignment="1">
      <alignment horizontal="right" vertical="center" shrinkToFit="1"/>
    </xf>
    <xf numFmtId="178" fontId="2" fillId="0" borderId="75" xfId="4" applyNumberFormat="1" applyFont="1" applyBorder="1" applyAlignment="1">
      <alignment horizontal="right" vertical="center" shrinkToFit="1"/>
    </xf>
    <xf numFmtId="0" fontId="3" fillId="0" borderId="35" xfId="4" applyBorder="1" applyAlignment="1">
      <alignment horizontal="center" vertical="center"/>
    </xf>
    <xf numFmtId="0" fontId="3" fillId="0" borderId="37" xfId="4" applyBorder="1" applyAlignment="1">
      <alignment horizontal="center" vertical="center"/>
    </xf>
    <xf numFmtId="0" fontId="1" fillId="0" borderId="0" xfId="1" applyAlignment="1">
      <alignment vertical="center"/>
    </xf>
    <xf numFmtId="0" fontId="1" fillId="0" borderId="14" xfId="1" applyBorder="1" applyAlignment="1">
      <alignment vertical="center"/>
    </xf>
    <xf numFmtId="0" fontId="9" fillId="0" borderId="32" xfId="4" applyFont="1" applyBorder="1" applyAlignment="1">
      <alignment horizontal="center" vertical="center"/>
    </xf>
    <xf numFmtId="0" fontId="9" fillId="0" borderId="35" xfId="4" applyFont="1" applyBorder="1" applyAlignment="1">
      <alignment horizontal="center" vertical="center"/>
    </xf>
    <xf numFmtId="0" fontId="9" fillId="0" borderId="37" xfId="4" applyFont="1" applyBorder="1" applyAlignment="1">
      <alignment horizontal="center" vertical="center"/>
    </xf>
    <xf numFmtId="178" fontId="2" fillId="0" borderId="65" xfId="4" applyNumberFormat="1" applyFont="1" applyBorder="1" applyAlignment="1">
      <alignment horizontal="right" vertical="center" shrinkToFit="1"/>
    </xf>
    <xf numFmtId="180" fontId="2" fillId="0" borderId="72" xfId="4" applyNumberFormat="1" applyFont="1" applyBorder="1" applyAlignment="1">
      <alignment horizontal="right" vertical="center" shrinkToFit="1"/>
    </xf>
    <xf numFmtId="180" fontId="2" fillId="0" borderId="65" xfId="4" applyNumberFormat="1" applyFont="1" applyBorder="1" applyAlignment="1">
      <alignment horizontal="right" vertical="center" shrinkToFit="1"/>
    </xf>
    <xf numFmtId="178" fontId="2" fillId="0" borderId="72" xfId="4" applyNumberFormat="1" applyFont="1" applyBorder="1" applyAlignment="1">
      <alignment horizontal="right" vertical="center" shrinkToFit="1"/>
    </xf>
    <xf numFmtId="180" fontId="2" fillId="0" borderId="16" xfId="4" applyNumberFormat="1" applyFont="1" applyBorder="1" applyAlignment="1">
      <alignment horizontal="right" vertical="center" shrinkToFit="1"/>
    </xf>
    <xf numFmtId="178" fontId="2" fillId="0" borderId="42" xfId="4" applyNumberFormat="1" applyFont="1" applyBorder="1" applyAlignment="1">
      <alignment horizontal="right" vertical="center"/>
    </xf>
    <xf numFmtId="178" fontId="2" fillId="0" borderId="0" xfId="4" applyNumberFormat="1" applyFont="1" applyAlignment="1">
      <alignment horizontal="right" vertical="center"/>
    </xf>
    <xf numFmtId="178" fontId="2" fillId="0" borderId="66" xfId="4" applyNumberFormat="1" applyFont="1" applyBorder="1" applyAlignment="1">
      <alignment horizontal="right" vertical="center"/>
    </xf>
    <xf numFmtId="180" fontId="2" fillId="0" borderId="69" xfId="4" applyNumberFormat="1" applyFont="1" applyBorder="1" applyAlignment="1">
      <alignment horizontal="right" vertical="center"/>
    </xf>
    <xf numFmtId="178" fontId="2" fillId="0" borderId="70" xfId="4" applyNumberFormat="1" applyFont="1" applyBorder="1" applyAlignment="1">
      <alignment horizontal="right" vertical="center"/>
    </xf>
    <xf numFmtId="178" fontId="2" fillId="0" borderId="14" xfId="4" applyNumberFormat="1" applyFont="1" applyBorder="1" applyAlignment="1">
      <alignment horizontal="right" vertical="center"/>
    </xf>
    <xf numFmtId="180" fontId="2" fillId="0" borderId="68" xfId="4" applyNumberFormat="1" applyFont="1" applyBorder="1" applyAlignment="1">
      <alignment horizontal="right" vertical="center" shrinkToFit="1"/>
    </xf>
    <xf numFmtId="178" fontId="2" fillId="0" borderId="68" xfId="4" applyNumberFormat="1" applyFont="1" applyBorder="1" applyAlignment="1">
      <alignment horizontal="right" vertical="center" shrinkToFit="1"/>
    </xf>
    <xf numFmtId="49" fontId="8" fillId="0" borderId="6" xfId="4" applyNumberFormat="1" applyFont="1" applyBorder="1" applyAlignment="1">
      <alignment horizontal="center" vertical="center"/>
    </xf>
    <xf numFmtId="49" fontId="8" fillId="0" borderId="18" xfId="4" applyNumberFormat="1" applyFont="1" applyBorder="1" applyAlignment="1">
      <alignment horizontal="center" vertical="center"/>
    </xf>
    <xf numFmtId="49" fontId="8" fillId="0" borderId="64" xfId="4" applyNumberFormat="1" applyFont="1" applyBorder="1" applyAlignment="1">
      <alignment horizontal="center" vertical="center"/>
    </xf>
    <xf numFmtId="0" fontId="2" fillId="0" borderId="74" xfId="4" applyFont="1" applyBorder="1" applyAlignment="1">
      <alignment horizontal="center" vertical="center"/>
    </xf>
    <xf numFmtId="0" fontId="17" fillId="4" borderId="40" xfId="12" applyFont="1" applyFill="1" applyBorder="1" applyAlignment="1" applyProtection="1">
      <alignment horizontal="center" vertical="center" wrapText="1"/>
      <protection locked="0"/>
    </xf>
    <xf numFmtId="0" fontId="17" fillId="4" borderId="19" xfId="12" applyFont="1" applyFill="1" applyBorder="1" applyAlignment="1" applyProtection="1">
      <alignment horizontal="center" vertical="center" wrapText="1"/>
      <protection locked="0"/>
    </xf>
    <xf numFmtId="0" fontId="17" fillId="4" borderId="13" xfId="12" applyFont="1" applyFill="1" applyBorder="1" applyAlignment="1" applyProtection="1">
      <alignment horizontal="center" vertical="center" wrapText="1"/>
      <protection locked="0"/>
    </xf>
    <xf numFmtId="0" fontId="17" fillId="4" borderId="93" xfId="12" applyFont="1" applyFill="1" applyBorder="1" applyAlignment="1" applyProtection="1">
      <alignment horizontal="center" vertical="center" wrapText="1"/>
      <protection locked="0"/>
    </xf>
    <xf numFmtId="0" fontId="17" fillId="4" borderId="82" xfId="12" applyFont="1" applyFill="1" applyBorder="1" applyAlignment="1" applyProtection="1">
      <alignment horizontal="center" vertical="center" wrapText="1"/>
      <protection locked="0"/>
    </xf>
    <xf numFmtId="0" fontId="17" fillId="4" borderId="89" xfId="12" applyFont="1" applyFill="1" applyBorder="1" applyAlignment="1" applyProtection="1">
      <alignment horizontal="center" vertical="center" wrapText="1"/>
      <protection locked="0"/>
    </xf>
    <xf numFmtId="0" fontId="17" fillId="4" borderId="53" xfId="12" applyFont="1" applyFill="1" applyBorder="1" applyAlignment="1" applyProtection="1">
      <alignment horizontal="center" vertical="center" wrapText="1"/>
      <protection locked="0"/>
    </xf>
    <xf numFmtId="0" fontId="17" fillId="4" borderId="121" xfId="12" applyFont="1" applyFill="1" applyBorder="1" applyAlignment="1" applyProtection="1">
      <alignment horizontal="center" vertical="center" wrapText="1"/>
      <protection locked="0"/>
    </xf>
    <xf numFmtId="0" fontId="17" fillId="4" borderId="7" xfId="12" applyFont="1" applyFill="1" applyBorder="1" applyAlignment="1" applyProtection="1">
      <alignment horizontal="center" vertical="center"/>
      <protection locked="0"/>
    </xf>
    <xf numFmtId="0" fontId="17" fillId="4" borderId="19" xfId="12" applyFont="1" applyFill="1" applyBorder="1" applyAlignment="1" applyProtection="1">
      <alignment horizontal="center" vertical="center"/>
      <protection locked="0"/>
    </xf>
    <xf numFmtId="0" fontId="17" fillId="4" borderId="13" xfId="12" applyFont="1" applyFill="1" applyBorder="1" applyAlignment="1" applyProtection="1">
      <alignment horizontal="center" vertical="center"/>
      <protection locked="0"/>
    </xf>
    <xf numFmtId="0" fontId="17" fillId="4" borderId="76" xfId="12" applyFont="1" applyFill="1" applyBorder="1" applyAlignment="1" applyProtection="1">
      <alignment horizontal="center" vertical="center"/>
      <protection locked="0"/>
    </xf>
    <xf numFmtId="0" fontId="17" fillId="4" borderId="82" xfId="12" applyFont="1" applyFill="1" applyBorder="1" applyAlignment="1" applyProtection="1">
      <alignment horizontal="center" vertical="center"/>
      <protection locked="0"/>
    </xf>
    <xf numFmtId="0" fontId="17" fillId="4" borderId="89" xfId="12" applyFont="1" applyFill="1" applyBorder="1" applyAlignment="1" applyProtection="1">
      <alignment horizontal="center" vertical="center"/>
      <protection locked="0"/>
    </xf>
    <xf numFmtId="0" fontId="17" fillId="4" borderId="7" xfId="12" applyFont="1" applyFill="1" applyBorder="1" applyAlignment="1" applyProtection="1">
      <alignment horizontal="center" vertical="center" wrapText="1" shrinkToFit="1"/>
      <protection locked="0"/>
    </xf>
    <xf numFmtId="0" fontId="17" fillId="4" borderId="19" xfId="12" applyFont="1" applyFill="1" applyBorder="1" applyAlignment="1" applyProtection="1">
      <alignment horizontal="center" vertical="center" shrinkToFit="1"/>
      <protection locked="0"/>
    </xf>
    <xf numFmtId="0" fontId="17" fillId="4" borderId="53" xfId="12" applyFont="1" applyFill="1" applyBorder="1" applyAlignment="1" applyProtection="1">
      <alignment horizontal="center" vertical="center" shrinkToFit="1"/>
      <protection locked="0"/>
    </xf>
    <xf numFmtId="0" fontId="17" fillId="4" borderId="76" xfId="12" applyFont="1" applyFill="1" applyBorder="1" applyAlignment="1" applyProtection="1">
      <alignment horizontal="center" vertical="center" shrinkToFit="1"/>
      <protection locked="0"/>
    </xf>
    <xf numFmtId="0" fontId="17" fillId="4" borderId="82" xfId="12" applyFont="1" applyFill="1" applyBorder="1" applyAlignment="1" applyProtection="1">
      <alignment horizontal="center" vertical="center" shrinkToFit="1"/>
      <protection locked="0"/>
    </xf>
    <xf numFmtId="0" fontId="17" fillId="4" borderId="121" xfId="12" applyFont="1" applyFill="1" applyBorder="1" applyAlignment="1" applyProtection="1">
      <alignment horizontal="center" vertical="center" shrinkToFit="1"/>
      <protection locked="0"/>
    </xf>
    <xf numFmtId="0" fontId="17" fillId="4" borderId="40" xfId="12" applyFont="1" applyFill="1" applyBorder="1" applyAlignment="1" applyProtection="1">
      <alignment horizontal="center" vertical="center" wrapText="1" shrinkToFit="1"/>
      <protection locked="0"/>
    </xf>
    <xf numFmtId="0" fontId="17" fillId="4" borderId="13" xfId="12" applyFont="1" applyFill="1" applyBorder="1" applyAlignment="1" applyProtection="1">
      <alignment horizontal="center" vertical="center" shrinkToFit="1"/>
      <protection locked="0"/>
    </xf>
    <xf numFmtId="0" fontId="17" fillId="4" borderId="93" xfId="12" applyFont="1" applyFill="1" applyBorder="1" applyAlignment="1" applyProtection="1">
      <alignment horizontal="center" vertical="center" shrinkToFit="1"/>
      <protection locked="0"/>
    </xf>
    <xf numFmtId="0" fontId="17" fillId="4" borderId="89" xfId="12" applyFont="1" applyFill="1" applyBorder="1" applyAlignment="1" applyProtection="1">
      <alignment horizontal="center" vertical="center" shrinkToFit="1"/>
      <protection locked="0"/>
    </xf>
    <xf numFmtId="0" fontId="17" fillId="4" borderId="93" xfId="12" applyFont="1" applyFill="1" applyBorder="1" applyAlignment="1" applyProtection="1">
      <alignment horizontal="center" vertical="center"/>
      <protection locked="0"/>
    </xf>
    <xf numFmtId="0" fontId="17" fillId="0" borderId="84" xfId="16" applyFont="1" applyBorder="1" applyAlignment="1" applyProtection="1">
      <alignment horizontal="left" vertical="center" shrinkToFit="1"/>
      <protection locked="0"/>
    </xf>
    <xf numFmtId="0" fontId="17" fillId="0" borderId="87" xfId="16" applyFont="1" applyBorder="1" applyAlignment="1" applyProtection="1">
      <alignment horizontal="left" vertical="center" shrinkToFit="1"/>
      <protection locked="0"/>
    </xf>
    <xf numFmtId="0" fontId="17" fillId="0" borderId="91" xfId="16" applyFont="1" applyBorder="1" applyAlignment="1" applyProtection="1">
      <alignment horizontal="left" vertical="center" shrinkToFit="1"/>
      <protection locked="0"/>
    </xf>
    <xf numFmtId="183" fontId="17" fillId="0" borderId="84" xfId="12" applyNumberFormat="1" applyFont="1" applyBorder="1" applyAlignment="1" applyProtection="1">
      <alignment horizontal="right" vertical="center" shrinkToFit="1"/>
      <protection locked="0"/>
    </xf>
    <xf numFmtId="183" fontId="17" fillId="0" borderId="87" xfId="12" applyNumberFormat="1" applyFont="1" applyBorder="1" applyAlignment="1" applyProtection="1">
      <alignment horizontal="right" vertical="center" shrinkToFit="1"/>
      <protection locked="0"/>
    </xf>
    <xf numFmtId="183" fontId="17" fillId="0" borderId="91" xfId="11" applyNumberFormat="1" applyFont="1" applyBorder="1" applyAlignment="1" applyProtection="1">
      <alignment horizontal="right" vertical="center" shrinkToFit="1"/>
      <protection locked="0"/>
    </xf>
    <xf numFmtId="0" fontId="17" fillId="0" borderId="123" xfId="11" applyFont="1" applyBorder="1" applyAlignment="1" applyProtection="1">
      <alignment horizontal="left" vertical="center" shrinkToFit="1"/>
      <protection locked="0"/>
    </xf>
    <xf numFmtId="0" fontId="17" fillId="3" borderId="23" xfId="12" applyFont="1" applyFill="1" applyBorder="1" applyAlignment="1">
      <alignment horizontal="center" vertical="center"/>
    </xf>
    <xf numFmtId="0" fontId="17" fillId="3" borderId="16" xfId="12" applyFont="1" applyFill="1" applyBorder="1" applyAlignment="1">
      <alignment horizontal="center" vertical="center"/>
    </xf>
    <xf numFmtId="184" fontId="17" fillId="3" borderId="32" xfId="16" applyNumberFormat="1" applyFont="1" applyFill="1" applyBorder="1" applyAlignment="1">
      <alignment horizontal="right" vertical="center" shrinkToFit="1"/>
    </xf>
    <xf numFmtId="184" fontId="17" fillId="3" borderId="35" xfId="16" applyNumberFormat="1" applyFont="1" applyFill="1" applyBorder="1" applyAlignment="1">
      <alignment horizontal="right" vertical="center" shrinkToFit="1"/>
    </xf>
    <xf numFmtId="184" fontId="17" fillId="3" borderId="113" xfId="16" applyNumberFormat="1" applyFont="1" applyFill="1" applyBorder="1" applyAlignment="1">
      <alignment horizontal="right" vertical="center" shrinkToFit="1"/>
    </xf>
    <xf numFmtId="184" fontId="17" fillId="3" borderId="119" xfId="16" applyNumberFormat="1" applyFont="1" applyFill="1" applyBorder="1" applyAlignment="1">
      <alignment horizontal="right" vertical="center" shrinkToFit="1"/>
    </xf>
    <xf numFmtId="184" fontId="17" fillId="3" borderId="130" xfId="16" applyNumberFormat="1" applyFont="1" applyFill="1" applyBorder="1" applyAlignment="1">
      <alignment horizontal="right" vertical="center" shrinkToFit="1"/>
    </xf>
    <xf numFmtId="184" fontId="17" fillId="3" borderId="135" xfId="16" applyNumberFormat="1" applyFont="1" applyFill="1" applyBorder="1" applyAlignment="1">
      <alignment horizontal="right" vertical="center" shrinkToFit="1"/>
    </xf>
    <xf numFmtId="184" fontId="17" fillId="3" borderId="140" xfId="16" applyNumberFormat="1" applyFont="1" applyFill="1" applyBorder="1" applyAlignment="1">
      <alignment horizontal="right" vertical="center" shrinkToFit="1"/>
    </xf>
    <xf numFmtId="0" fontId="17" fillId="3" borderId="20" xfId="12" applyFont="1" applyFill="1" applyBorder="1" applyAlignment="1">
      <alignment horizontal="center" vertical="center"/>
    </xf>
    <xf numFmtId="0" fontId="17" fillId="3" borderId="17" xfId="12" applyFont="1" applyFill="1" applyBorder="1" applyAlignment="1">
      <alignment horizontal="center" vertical="center"/>
    </xf>
    <xf numFmtId="184" fontId="17" fillId="3" borderId="108" xfId="16" applyNumberFormat="1" applyFont="1" applyFill="1" applyBorder="1" applyAlignment="1">
      <alignment horizontal="right" vertical="center" shrinkToFit="1"/>
    </xf>
    <xf numFmtId="184" fontId="17" fillId="3" borderId="36" xfId="16" applyNumberFormat="1" applyFont="1" applyFill="1" applyBorder="1" applyAlignment="1">
      <alignment horizontal="right" vertical="center" shrinkToFit="1"/>
    </xf>
    <xf numFmtId="184" fontId="17" fillId="3" borderId="114" xfId="16" applyNumberFormat="1" applyFont="1" applyFill="1" applyBorder="1" applyAlignment="1">
      <alignment horizontal="right" vertical="center" shrinkToFit="1"/>
    </xf>
    <xf numFmtId="184" fontId="17" fillId="3" borderId="134" xfId="16" applyNumberFormat="1" applyFont="1" applyFill="1" applyBorder="1" applyAlignment="1">
      <alignment horizontal="right" vertical="center" shrinkToFit="1"/>
    </xf>
    <xf numFmtId="184" fontId="17" fillId="3" borderId="139" xfId="16" applyNumberFormat="1" applyFont="1" applyFill="1" applyBorder="1" applyAlignment="1">
      <alignment horizontal="right" vertical="center" shrinkToFit="1"/>
    </xf>
    <xf numFmtId="184" fontId="17" fillId="3" borderId="144" xfId="16" applyNumberFormat="1" applyFont="1" applyFill="1" applyBorder="1" applyAlignment="1">
      <alignment horizontal="right" vertical="center" shrinkToFit="1"/>
    </xf>
    <xf numFmtId="0" fontId="17" fillId="4" borderId="7" xfId="12" applyFont="1" applyFill="1" applyBorder="1" applyAlignment="1" applyProtection="1">
      <alignment horizontal="center" vertical="center" wrapText="1"/>
      <protection locked="0"/>
    </xf>
    <xf numFmtId="0" fontId="17" fillId="4" borderId="76" xfId="12" applyFont="1" applyFill="1" applyBorder="1" applyAlignment="1" applyProtection="1">
      <alignment horizontal="center" vertical="center" wrapText="1"/>
      <protection locked="0"/>
    </xf>
    <xf numFmtId="0" fontId="17" fillId="3" borderId="12" xfId="12" applyFont="1" applyFill="1" applyBorder="1" applyAlignment="1">
      <alignment horizontal="center" vertical="center" textRotation="255" shrinkToFit="1"/>
    </xf>
    <xf numFmtId="0" fontId="17" fillId="3" borderId="16" xfId="12" applyFont="1" applyFill="1" applyBorder="1" applyAlignment="1">
      <alignment horizontal="center" vertical="center" textRotation="255" shrinkToFit="1"/>
    </xf>
    <xf numFmtId="0" fontId="17" fillId="3" borderId="8" xfId="12" applyFont="1" applyFill="1" applyBorder="1" applyAlignment="1">
      <alignment horizontal="center" vertical="center" textRotation="255" shrinkToFit="1"/>
    </xf>
    <xf numFmtId="0" fontId="17" fillId="3" borderId="14" xfId="12" applyFont="1" applyFill="1" applyBorder="1" applyAlignment="1">
      <alignment horizontal="center" vertical="center" textRotation="255" shrinkToFit="1"/>
    </xf>
    <xf numFmtId="0" fontId="17" fillId="3" borderId="56" xfId="12" applyFont="1" applyFill="1" applyBorder="1" applyAlignment="1">
      <alignment horizontal="center" vertical="center" textRotation="255" shrinkToFit="1"/>
    </xf>
    <xf numFmtId="0" fontId="17" fillId="3" borderId="15" xfId="12" applyFont="1" applyFill="1" applyBorder="1" applyAlignment="1">
      <alignment horizontal="center" vertical="center" textRotation="255" shrinkToFit="1"/>
    </xf>
    <xf numFmtId="0" fontId="17" fillId="3" borderId="12" xfId="12" applyFont="1" applyFill="1" applyBorder="1" applyAlignment="1">
      <alignment horizontal="left" vertical="center" wrapText="1"/>
    </xf>
    <xf numFmtId="0" fontId="17" fillId="3" borderId="23" xfId="12" applyFont="1" applyFill="1" applyBorder="1" applyAlignment="1">
      <alignment horizontal="left" vertical="center" wrapText="1"/>
    </xf>
    <xf numFmtId="0" fontId="17" fillId="3" borderId="9" xfId="12" applyFont="1" applyFill="1" applyBorder="1" applyAlignment="1">
      <alignment horizontal="left" vertical="center" wrapText="1"/>
    </xf>
    <xf numFmtId="0" fontId="17" fillId="3" borderId="20" xfId="12" applyFont="1" applyFill="1" applyBorder="1" applyAlignment="1">
      <alignment horizontal="left" vertical="center" wrapText="1"/>
    </xf>
    <xf numFmtId="0" fontId="17" fillId="3" borderId="12" xfId="12" applyFont="1" applyFill="1" applyBorder="1" applyAlignment="1">
      <alignment horizontal="center" vertical="center" textRotation="255" wrapText="1"/>
    </xf>
    <xf numFmtId="0" fontId="17" fillId="3" borderId="16" xfId="12" applyFont="1" applyFill="1" applyBorder="1" applyAlignment="1">
      <alignment horizontal="center" vertical="center" textRotation="255" wrapText="1"/>
    </xf>
    <xf numFmtId="0" fontId="17" fillId="3" borderId="8" xfId="12" applyFont="1" applyFill="1" applyBorder="1" applyAlignment="1">
      <alignment horizontal="center" vertical="center" textRotation="255" wrapText="1"/>
    </xf>
    <xf numFmtId="0" fontId="17" fillId="3" borderId="14" xfId="12" applyFont="1" applyFill="1" applyBorder="1" applyAlignment="1">
      <alignment horizontal="center" vertical="center" textRotation="255" wrapText="1"/>
    </xf>
    <xf numFmtId="0" fontId="17" fillId="3" borderId="56" xfId="12" applyFont="1" applyFill="1" applyBorder="1" applyAlignment="1">
      <alignment horizontal="center" vertical="center" textRotation="255" wrapText="1"/>
    </xf>
    <xf numFmtId="0" fontId="17" fillId="3" borderId="15" xfId="12" applyFont="1" applyFill="1" applyBorder="1" applyAlignment="1">
      <alignment horizontal="center" vertical="center" textRotation="255" wrapText="1"/>
    </xf>
    <xf numFmtId="0" fontId="17" fillId="3" borderId="8" xfId="12" applyFont="1" applyFill="1" applyBorder="1" applyAlignment="1">
      <alignment horizontal="left" vertical="center"/>
    </xf>
    <xf numFmtId="0" fontId="17" fillId="3" borderId="0" xfId="12" applyFont="1" applyFill="1" applyAlignment="1">
      <alignment horizontal="left" vertical="center"/>
    </xf>
    <xf numFmtId="0" fontId="17" fillId="3" borderId="0" xfId="12" applyFont="1" applyFill="1" applyAlignment="1">
      <alignment horizontal="right" vertical="center" wrapText="1"/>
    </xf>
    <xf numFmtId="0" fontId="17" fillId="3" borderId="0" xfId="12" applyFont="1" applyFill="1" applyAlignment="1">
      <alignment horizontal="right" vertical="center"/>
    </xf>
    <xf numFmtId="0" fontId="17" fillId="3" borderId="14" xfId="12" applyFont="1" applyFill="1" applyBorder="1" applyAlignment="1">
      <alignment horizontal="right" vertical="center"/>
    </xf>
    <xf numFmtId="183" fontId="17" fillId="3" borderId="42" xfId="15" applyNumberFormat="1" applyFont="1" applyFill="1" applyBorder="1" applyAlignment="1">
      <alignment horizontal="right" vertical="center" shrinkToFit="1"/>
    </xf>
    <xf numFmtId="183" fontId="17" fillId="3" borderId="0" xfId="12" applyNumberFormat="1" applyFont="1" applyFill="1" applyAlignment="1">
      <alignment horizontal="right" vertical="center" shrinkToFit="1"/>
    </xf>
    <xf numFmtId="183" fontId="17" fillId="3" borderId="66" xfId="15" applyNumberFormat="1" applyFont="1" applyFill="1" applyBorder="1" applyAlignment="1">
      <alignment horizontal="right" vertical="center" shrinkToFit="1"/>
    </xf>
    <xf numFmtId="183" fontId="17" fillId="3" borderId="70" xfId="15" applyNumberFormat="1" applyFont="1" applyFill="1" applyBorder="1" applyAlignment="1">
      <alignment horizontal="right" vertical="center" shrinkToFit="1"/>
    </xf>
    <xf numFmtId="184" fontId="17" fillId="3" borderId="132" xfId="16" applyNumberFormat="1" applyFont="1" applyFill="1" applyBorder="1" applyAlignment="1">
      <alignment horizontal="right" vertical="center" shrinkToFit="1"/>
    </xf>
    <xf numFmtId="184" fontId="17" fillId="3" borderId="137" xfId="16" applyNumberFormat="1" applyFont="1" applyFill="1" applyBorder="1" applyAlignment="1">
      <alignment horizontal="right" vertical="center" shrinkToFit="1"/>
    </xf>
    <xf numFmtId="184" fontId="17" fillId="3" borderId="142" xfId="16" applyNumberFormat="1" applyFont="1" applyFill="1" applyBorder="1" applyAlignment="1">
      <alignment horizontal="right" vertical="center" shrinkToFit="1"/>
    </xf>
    <xf numFmtId="0" fontId="17" fillId="3" borderId="57" xfId="12" applyFont="1" applyFill="1" applyBorder="1" applyAlignment="1">
      <alignment horizontal="center" vertical="center"/>
    </xf>
    <xf numFmtId="0" fontId="17" fillId="3" borderId="35" xfId="12" applyFont="1" applyFill="1" applyBorder="1" applyAlignment="1">
      <alignment horizontal="center" vertical="center"/>
    </xf>
    <xf numFmtId="0" fontId="17" fillId="3" borderId="37" xfId="12" applyFont="1" applyFill="1" applyBorder="1" applyAlignment="1">
      <alignment horizontal="center" vertical="center"/>
    </xf>
    <xf numFmtId="0" fontId="17" fillId="3" borderId="32" xfId="12" applyFont="1" applyFill="1" applyBorder="1" applyAlignment="1">
      <alignment horizontal="center" vertical="center"/>
    </xf>
    <xf numFmtId="0" fontId="17" fillId="3" borderId="51" xfId="12" applyFont="1" applyFill="1" applyBorder="1" applyAlignment="1">
      <alignment horizontal="center" vertical="center"/>
    </xf>
    <xf numFmtId="0" fontId="17" fillId="3" borderId="0" xfId="12" applyFont="1" applyFill="1">
      <alignment vertical="center"/>
    </xf>
    <xf numFmtId="0" fontId="17" fillId="3" borderId="14" xfId="12" applyFont="1" applyFill="1" applyBorder="1">
      <alignment vertical="center"/>
    </xf>
    <xf numFmtId="0" fontId="17" fillId="3" borderId="8" xfId="12" applyFont="1" applyFill="1" applyBorder="1">
      <alignment vertical="center"/>
    </xf>
    <xf numFmtId="186" fontId="17" fillId="3" borderId="42" xfId="16" applyNumberFormat="1" applyFont="1" applyFill="1" applyBorder="1" applyAlignment="1">
      <alignment horizontal="right" vertical="center" shrinkToFit="1"/>
    </xf>
    <xf numFmtId="186" fontId="17" fillId="3" borderId="0" xfId="16" applyNumberFormat="1" applyFont="1" applyFill="1" applyAlignment="1">
      <alignment horizontal="right" vertical="center" shrinkToFit="1"/>
    </xf>
    <xf numFmtId="186" fontId="17" fillId="3" borderId="14" xfId="16" applyNumberFormat="1" applyFont="1" applyFill="1" applyBorder="1" applyAlignment="1">
      <alignment horizontal="right" vertical="center" shrinkToFit="1"/>
    </xf>
    <xf numFmtId="186" fontId="17" fillId="3" borderId="58" xfId="16" applyNumberFormat="1" applyFont="1" applyFill="1" applyBorder="1" applyAlignment="1">
      <alignment horizontal="right" vertical="center" shrinkToFit="1"/>
    </xf>
    <xf numFmtId="0" fontId="18" fillId="3" borderId="56" xfId="12" applyFont="1" applyFill="1" applyBorder="1" applyAlignment="1">
      <alignment horizontal="left" vertical="center"/>
    </xf>
    <xf numFmtId="0" fontId="17" fillId="3" borderId="34" xfId="12" applyFont="1" applyFill="1" applyBorder="1" applyAlignment="1">
      <alignment horizontal="left" vertical="center"/>
    </xf>
    <xf numFmtId="0" fontId="17" fillId="3" borderId="34" xfId="12" applyFont="1" applyFill="1" applyBorder="1" applyAlignment="1">
      <alignment horizontal="right" vertical="center" wrapText="1"/>
    </xf>
    <xf numFmtId="0" fontId="17" fillId="3" borderId="34" xfId="12" applyFont="1" applyFill="1" applyBorder="1" applyAlignment="1">
      <alignment horizontal="right" vertical="center"/>
    </xf>
    <xf numFmtId="0" fontId="17" fillId="3" borderId="15" xfId="12" applyFont="1" applyFill="1" applyBorder="1" applyAlignment="1">
      <alignment horizontal="right" vertical="center"/>
    </xf>
    <xf numFmtId="183" fontId="17" fillId="3" borderId="31" xfId="16" applyNumberFormat="1" applyFont="1" applyFill="1" applyBorder="1" applyAlignment="1">
      <alignment horizontal="right" vertical="center" shrinkToFit="1"/>
    </xf>
    <xf numFmtId="183" fontId="17" fillId="3" borderId="34" xfId="16" applyNumberFormat="1" applyFont="1" applyFill="1" applyBorder="1" applyAlignment="1">
      <alignment horizontal="right" vertical="center" shrinkToFit="1"/>
    </xf>
    <xf numFmtId="183" fontId="17" fillId="3" borderId="67" xfId="16" applyNumberFormat="1" applyFont="1" applyFill="1" applyBorder="1" applyAlignment="1">
      <alignment horizontal="right" vertical="center" shrinkToFit="1"/>
    </xf>
    <xf numFmtId="183" fontId="17" fillId="3" borderId="73" xfId="16" applyNumberFormat="1" applyFont="1" applyFill="1" applyBorder="1" applyAlignment="1">
      <alignment horizontal="right" vertical="center" shrinkToFit="1"/>
    </xf>
    <xf numFmtId="184" fontId="17" fillId="3" borderId="133" xfId="16" applyNumberFormat="1" applyFont="1" applyFill="1" applyBorder="1" applyAlignment="1">
      <alignment horizontal="right" vertical="center" shrinkToFit="1"/>
    </xf>
    <xf numFmtId="184" fontId="17" fillId="3" borderId="138" xfId="16" applyNumberFormat="1" applyFont="1" applyFill="1" applyBorder="1" applyAlignment="1">
      <alignment horizontal="right" vertical="center" shrinkToFit="1"/>
    </xf>
    <xf numFmtId="184" fontId="17" fillId="3" borderId="143" xfId="16" applyNumberFormat="1" applyFont="1" applyFill="1" applyBorder="1" applyAlignment="1">
      <alignment horizontal="right" vertical="center" shrinkToFit="1"/>
    </xf>
    <xf numFmtId="0" fontId="17" fillId="3" borderId="9" xfId="12" applyFont="1" applyFill="1" applyBorder="1">
      <alignment vertical="center"/>
    </xf>
    <xf numFmtId="0" fontId="17" fillId="3" borderId="20" xfId="12" applyFont="1" applyFill="1" applyBorder="1">
      <alignment vertical="center"/>
    </xf>
    <xf numFmtId="0" fontId="17" fillId="3" borderId="17" xfId="12" applyFont="1" applyFill="1" applyBorder="1">
      <alignment vertical="center"/>
    </xf>
    <xf numFmtId="186" fontId="17" fillId="3" borderId="43" xfId="16" applyNumberFormat="1" applyFont="1" applyFill="1" applyBorder="1" applyAlignment="1">
      <alignment horizontal="right" vertical="center" shrinkToFit="1"/>
    </xf>
    <xf numFmtId="186" fontId="17" fillId="3" borderId="20" xfId="16" applyNumberFormat="1" applyFont="1" applyFill="1" applyBorder="1" applyAlignment="1">
      <alignment horizontal="right" vertical="center" shrinkToFit="1"/>
    </xf>
    <xf numFmtId="186" fontId="17" fillId="3" borderId="17" xfId="16" applyNumberFormat="1" applyFont="1" applyFill="1" applyBorder="1" applyAlignment="1">
      <alignment horizontal="right" vertical="center" shrinkToFit="1"/>
    </xf>
    <xf numFmtId="186" fontId="17" fillId="3" borderId="155" xfId="16" applyNumberFormat="1" applyFont="1" applyFill="1" applyBorder="1" applyAlignment="1">
      <alignment horizontal="right" vertical="center" shrinkToFit="1"/>
    </xf>
    <xf numFmtId="186" fontId="17" fillId="3" borderId="156" xfId="16" applyNumberFormat="1" applyFont="1" applyFill="1" applyBorder="1" applyAlignment="1">
      <alignment horizontal="right" vertical="center" shrinkToFit="1"/>
    </xf>
    <xf numFmtId="186" fontId="17" fillId="3" borderId="157" xfId="16" applyNumberFormat="1" applyFont="1" applyFill="1" applyBorder="1" applyAlignment="1">
      <alignment horizontal="right" vertical="center" shrinkToFit="1"/>
    </xf>
    <xf numFmtId="0" fontId="17" fillId="3" borderId="12" xfId="12" applyFont="1" applyFill="1" applyBorder="1" applyAlignment="1">
      <alignment horizontal="left" vertical="center"/>
    </xf>
    <xf numFmtId="0" fontId="17" fillId="3" borderId="23" xfId="12" applyFont="1" applyFill="1" applyBorder="1" applyAlignment="1">
      <alignment horizontal="left" vertical="center"/>
    </xf>
    <xf numFmtId="0" fontId="17" fillId="3" borderId="23" xfId="12" applyFont="1" applyFill="1" applyBorder="1" applyAlignment="1">
      <alignment horizontal="right" vertical="center"/>
    </xf>
    <xf numFmtId="0" fontId="17" fillId="3" borderId="16" xfId="12" applyFont="1" applyFill="1" applyBorder="1" applyAlignment="1">
      <alignment horizontal="right" vertical="center"/>
    </xf>
    <xf numFmtId="183" fontId="17" fillId="3" borderId="30" xfId="16" applyNumberFormat="1" applyFont="1" applyFill="1" applyBorder="1" applyAlignment="1">
      <alignment horizontal="right" vertical="center" shrinkToFit="1"/>
    </xf>
    <xf numFmtId="183" fontId="17" fillId="3" borderId="23" xfId="16" applyNumberFormat="1" applyFont="1" applyFill="1" applyBorder="1" applyAlignment="1">
      <alignment horizontal="right" vertical="center" shrinkToFit="1"/>
    </xf>
    <xf numFmtId="183" fontId="17" fillId="3" borderId="65" xfId="16" applyNumberFormat="1" applyFont="1" applyFill="1" applyBorder="1" applyAlignment="1">
      <alignment horizontal="right" vertical="center" shrinkToFit="1"/>
    </xf>
    <xf numFmtId="183" fontId="17" fillId="3" borderId="72" xfId="16" applyNumberFormat="1" applyFont="1" applyFill="1" applyBorder="1" applyAlignment="1">
      <alignment horizontal="right" vertical="center" shrinkToFit="1"/>
    </xf>
    <xf numFmtId="184" fontId="17" fillId="3" borderId="131" xfId="16" applyNumberFormat="1" applyFont="1" applyFill="1" applyBorder="1" applyAlignment="1">
      <alignment horizontal="right" vertical="center" shrinkToFit="1"/>
    </xf>
    <xf numFmtId="184" fontId="17" fillId="3" borderId="136" xfId="16" applyNumberFormat="1" applyFont="1" applyFill="1" applyBorder="1" applyAlignment="1">
      <alignment horizontal="right" vertical="center" shrinkToFit="1"/>
    </xf>
    <xf numFmtId="184" fontId="17" fillId="3" borderId="141" xfId="16" applyNumberFormat="1" applyFont="1" applyFill="1" applyBorder="1" applyAlignment="1">
      <alignment horizontal="right" vertical="center" shrinkToFit="1"/>
    </xf>
    <xf numFmtId="0" fontId="17" fillId="3" borderId="12" xfId="12" applyFont="1" applyFill="1" applyBorder="1">
      <alignment vertical="center"/>
    </xf>
    <xf numFmtId="0" fontId="17" fillId="3" borderId="23" xfId="12" applyFont="1" applyFill="1" applyBorder="1">
      <alignment vertical="center"/>
    </xf>
    <xf numFmtId="0" fontId="17" fillId="3" borderId="16" xfId="12" applyFont="1" applyFill="1" applyBorder="1">
      <alignment vertical="center"/>
    </xf>
    <xf numFmtId="185" fontId="17" fillId="3" borderId="30" xfId="16" applyNumberFormat="1" applyFont="1" applyFill="1" applyBorder="1" applyAlignment="1">
      <alignment horizontal="right" vertical="center" shrinkToFit="1"/>
    </xf>
    <xf numFmtId="185" fontId="17" fillId="3" borderId="23" xfId="16" applyNumberFormat="1" applyFont="1" applyFill="1" applyBorder="1" applyAlignment="1">
      <alignment horizontal="right" vertical="center" shrinkToFit="1"/>
    </xf>
    <xf numFmtId="185" fontId="17" fillId="3" borderId="16" xfId="16" applyNumberFormat="1" applyFont="1" applyFill="1" applyBorder="1" applyAlignment="1">
      <alignment horizontal="right" vertical="center" shrinkToFit="1"/>
    </xf>
    <xf numFmtId="185" fontId="17" fillId="3" borderId="54" xfId="16" applyNumberFormat="1" applyFont="1" applyFill="1" applyBorder="1" applyAlignment="1">
      <alignment horizontal="right" vertical="center" shrinkToFit="1"/>
    </xf>
    <xf numFmtId="0" fontId="17" fillId="3" borderId="43" xfId="12" applyFont="1" applyFill="1" applyBorder="1">
      <alignment vertical="center"/>
    </xf>
    <xf numFmtId="183" fontId="17" fillId="3" borderId="165" xfId="16" applyNumberFormat="1" applyFont="1" applyFill="1" applyBorder="1" applyAlignment="1">
      <alignment horizontal="right" vertical="center" shrinkToFit="1"/>
    </xf>
    <xf numFmtId="183" fontId="17" fillId="3" borderId="166" xfId="16" applyNumberFormat="1" applyFont="1" applyFill="1" applyBorder="1" applyAlignment="1">
      <alignment horizontal="right" vertical="center" shrinkToFit="1"/>
    </xf>
    <xf numFmtId="184" fontId="17" fillId="3" borderId="166" xfId="16" applyNumberFormat="1" applyFont="1" applyFill="1" applyBorder="1" applyAlignment="1">
      <alignment horizontal="right" vertical="center" shrinkToFit="1"/>
    </xf>
    <xf numFmtId="184" fontId="17" fillId="3" borderId="170" xfId="16" applyNumberFormat="1" applyFont="1" applyFill="1" applyBorder="1" applyAlignment="1">
      <alignment horizontal="right" vertical="center" shrinkToFit="1"/>
    </xf>
    <xf numFmtId="185" fontId="17" fillId="3" borderId="42" xfId="16" applyNumberFormat="1" applyFont="1" applyFill="1" applyBorder="1" applyAlignment="1">
      <alignment horizontal="right" vertical="center" shrinkToFit="1"/>
    </xf>
    <xf numFmtId="185" fontId="17" fillId="3" borderId="0" xfId="16" applyNumberFormat="1" applyFont="1" applyFill="1" applyAlignment="1">
      <alignment horizontal="right" vertical="center" shrinkToFit="1"/>
    </xf>
    <xf numFmtId="185" fontId="17" fillId="3" borderId="14" xfId="16" applyNumberFormat="1" applyFont="1" applyFill="1" applyBorder="1" applyAlignment="1">
      <alignment horizontal="right" vertical="center" shrinkToFit="1"/>
    </xf>
    <xf numFmtId="185" fontId="17" fillId="3" borderId="58" xfId="16" applyNumberFormat="1" applyFont="1" applyFill="1" applyBorder="1" applyAlignment="1">
      <alignment horizontal="right" vertical="center" shrinkToFit="1"/>
    </xf>
    <xf numFmtId="0" fontId="17" fillId="3" borderId="12" xfId="12" applyFont="1" applyFill="1" applyBorder="1" applyAlignment="1">
      <alignment horizontal="center" vertical="center" wrapText="1"/>
    </xf>
    <xf numFmtId="0" fontId="17" fillId="3" borderId="23" xfId="12" applyFont="1" applyFill="1" applyBorder="1" applyAlignment="1">
      <alignment horizontal="center" vertical="center" wrapText="1"/>
    </xf>
    <xf numFmtId="0" fontId="17" fillId="3" borderId="16" xfId="12" applyFont="1" applyFill="1" applyBorder="1" applyAlignment="1">
      <alignment horizontal="center" vertical="center" wrapText="1"/>
    </xf>
    <xf numFmtId="0" fontId="17" fillId="3" borderId="8" xfId="12" applyFont="1" applyFill="1" applyBorder="1" applyAlignment="1">
      <alignment horizontal="center" vertical="center" wrapText="1"/>
    </xf>
    <xf numFmtId="0" fontId="17" fillId="3" borderId="0" xfId="12" applyFont="1" applyFill="1" applyAlignment="1">
      <alignment horizontal="center" vertical="center" wrapText="1"/>
    </xf>
    <xf numFmtId="0" fontId="17" fillId="3" borderId="14" xfId="12" applyFont="1" applyFill="1" applyBorder="1" applyAlignment="1">
      <alignment horizontal="center" vertical="center" wrapText="1"/>
    </xf>
    <xf numFmtId="0" fontId="17" fillId="3" borderId="9" xfId="12" applyFont="1" applyFill="1" applyBorder="1" applyAlignment="1">
      <alignment horizontal="center" vertical="center" wrapText="1"/>
    </xf>
    <xf numFmtId="0" fontId="17" fillId="3" borderId="20" xfId="12" applyFont="1" applyFill="1" applyBorder="1" applyAlignment="1">
      <alignment horizontal="center" vertical="center" wrapText="1"/>
    </xf>
    <xf numFmtId="0" fontId="17" fillId="3" borderId="17" xfId="12" applyFont="1" applyFill="1" applyBorder="1" applyAlignment="1">
      <alignment horizontal="center" vertical="center" wrapText="1"/>
    </xf>
    <xf numFmtId="0" fontId="17" fillId="3" borderId="42" xfId="12" applyFont="1" applyFill="1" applyBorder="1">
      <alignment vertical="center"/>
    </xf>
    <xf numFmtId="184" fontId="17" fillId="3" borderId="70" xfId="15" applyNumberFormat="1" applyFont="1" applyFill="1" applyBorder="1" applyAlignment="1">
      <alignment horizontal="right" vertical="center" shrinkToFit="1"/>
    </xf>
    <xf numFmtId="184" fontId="17" fillId="3" borderId="0" xfId="15" applyNumberFormat="1" applyFont="1" applyFill="1" applyAlignment="1">
      <alignment horizontal="right" vertical="center" shrinkToFit="1"/>
    </xf>
    <xf numFmtId="184" fontId="17" fillId="3" borderId="58" xfId="15" applyNumberFormat="1" applyFont="1" applyFill="1" applyBorder="1" applyAlignment="1">
      <alignment horizontal="right" vertical="center" shrinkToFit="1"/>
    </xf>
    <xf numFmtId="183" fontId="17" fillId="3" borderId="149" xfId="16" applyNumberFormat="1" applyFont="1" applyFill="1" applyBorder="1" applyAlignment="1">
      <alignment horizontal="right" vertical="center" shrinkToFit="1"/>
    </xf>
    <xf numFmtId="183" fontId="17" fillId="3" borderId="69" xfId="16" applyNumberFormat="1" applyFont="1" applyFill="1" applyBorder="1" applyAlignment="1">
      <alignment horizontal="right" vertical="center" shrinkToFit="1"/>
    </xf>
    <xf numFmtId="184" fontId="17" fillId="3" borderId="69" xfId="16" applyNumberFormat="1" applyFont="1" applyFill="1" applyBorder="1" applyAlignment="1">
      <alignment horizontal="right" vertical="center" shrinkToFit="1"/>
    </xf>
    <xf numFmtId="184" fontId="17" fillId="3" borderId="169" xfId="16" applyNumberFormat="1" applyFont="1" applyFill="1" applyBorder="1" applyAlignment="1">
      <alignment horizontal="right" vertical="center" shrinkToFit="1"/>
    </xf>
    <xf numFmtId="0" fontId="17" fillId="3" borderId="31" xfId="12" applyFont="1" applyFill="1" applyBorder="1">
      <alignment vertical="center"/>
    </xf>
    <xf numFmtId="0" fontId="17" fillId="3" borderId="34" xfId="12" applyFont="1" applyFill="1" applyBorder="1">
      <alignment vertical="center"/>
    </xf>
    <xf numFmtId="0" fontId="17" fillId="3" borderId="15" xfId="12" applyFont="1" applyFill="1" applyBorder="1">
      <alignment vertical="center"/>
    </xf>
    <xf numFmtId="0" fontId="17" fillId="3" borderId="11" xfId="12" applyFont="1" applyFill="1" applyBorder="1" applyAlignment="1">
      <alignment horizontal="center" vertical="center"/>
    </xf>
    <xf numFmtId="0" fontId="17" fillId="3" borderId="22" xfId="12" applyFont="1" applyFill="1" applyBorder="1" applyAlignment="1">
      <alignment horizontal="center" vertical="center"/>
    </xf>
    <xf numFmtId="0" fontId="17" fillId="3" borderId="41" xfId="12" applyFont="1" applyFill="1" applyBorder="1" applyAlignment="1">
      <alignment horizontal="center" vertical="center"/>
    </xf>
    <xf numFmtId="0" fontId="17" fillId="3" borderId="39" xfId="12" applyFont="1" applyFill="1" applyBorder="1" applyAlignment="1">
      <alignment horizontal="center" vertical="center"/>
    </xf>
    <xf numFmtId="0" fontId="17" fillId="3" borderId="50" xfId="12" applyFont="1" applyFill="1" applyBorder="1" applyAlignment="1">
      <alignment horizontal="center" vertical="center"/>
    </xf>
    <xf numFmtId="0" fontId="17" fillId="3" borderId="61" xfId="12" applyFont="1" applyFill="1" applyBorder="1" applyAlignment="1">
      <alignment horizontal="left" vertical="center" wrapText="1"/>
    </xf>
    <xf numFmtId="0" fontId="17" fillId="3" borderId="36" xfId="12" applyFont="1" applyFill="1" applyBorder="1" applyAlignment="1">
      <alignment horizontal="left" vertical="center"/>
    </xf>
    <xf numFmtId="0" fontId="17" fillId="3" borderId="38" xfId="12" applyFont="1" applyFill="1" applyBorder="1" applyAlignment="1">
      <alignment horizontal="left" vertical="center"/>
    </xf>
    <xf numFmtId="184" fontId="17" fillId="3" borderId="97" xfId="16" applyNumberFormat="1" applyFont="1" applyFill="1" applyBorder="1" applyAlignment="1">
      <alignment horizontal="right" vertical="center" shrinkToFit="1"/>
    </xf>
    <xf numFmtId="184" fontId="17" fillId="3" borderId="103" xfId="16" applyNumberFormat="1" applyFont="1" applyFill="1" applyBorder="1" applyAlignment="1">
      <alignment horizontal="right" vertical="center" shrinkToFit="1"/>
    </xf>
    <xf numFmtId="184" fontId="17" fillId="3" borderId="163" xfId="16" applyNumberFormat="1" applyFont="1" applyFill="1" applyBorder="1" applyAlignment="1">
      <alignment horizontal="right" vertical="center" shrinkToFit="1"/>
    </xf>
    <xf numFmtId="0" fontId="17" fillId="3" borderId="42" xfId="16" applyFont="1" applyFill="1" applyBorder="1" applyAlignment="1">
      <alignment horizontal="left" vertical="center" shrinkToFit="1"/>
    </xf>
    <xf numFmtId="0" fontId="17" fillId="3" borderId="0" xfId="12" applyFont="1" applyFill="1" applyAlignment="1">
      <alignment horizontal="left" vertical="center" shrinkToFit="1"/>
    </xf>
    <xf numFmtId="0" fontId="17" fillId="3" borderId="14" xfId="16" applyFont="1" applyFill="1" applyBorder="1" applyAlignment="1">
      <alignment horizontal="left" vertical="center" shrinkToFit="1"/>
    </xf>
    <xf numFmtId="184" fontId="17" fillId="3" borderId="73" xfId="16" applyNumberFormat="1" applyFont="1" applyFill="1" applyBorder="1" applyAlignment="1">
      <alignment horizontal="right" vertical="center" shrinkToFit="1"/>
    </xf>
    <xf numFmtId="184" fontId="17" fillId="3" borderId="34" xfId="16" applyNumberFormat="1" applyFont="1" applyFill="1" applyBorder="1" applyAlignment="1">
      <alignment horizontal="right" vertical="center" shrinkToFit="1"/>
    </xf>
    <xf numFmtId="184" fontId="17" fillId="3" borderId="59" xfId="16" applyNumberFormat="1" applyFont="1" applyFill="1" applyBorder="1" applyAlignment="1">
      <alignment horizontal="right" vertical="center" shrinkToFit="1"/>
    </xf>
    <xf numFmtId="0" fontId="17" fillId="3" borderId="30" xfId="12" applyFont="1" applyFill="1" applyBorder="1">
      <alignment vertical="center"/>
    </xf>
    <xf numFmtId="183" fontId="17" fillId="3" borderId="148" xfId="16" applyNumberFormat="1" applyFont="1" applyFill="1" applyBorder="1" applyAlignment="1">
      <alignment horizontal="right" vertical="center" shrinkToFit="1"/>
    </xf>
    <xf numFmtId="183" fontId="17" fillId="3" borderId="68" xfId="16" applyNumberFormat="1" applyFont="1" applyFill="1" applyBorder="1" applyAlignment="1">
      <alignment horizontal="right" vertical="center" shrinkToFit="1"/>
    </xf>
    <xf numFmtId="184" fontId="17" fillId="3" borderId="68" xfId="16" applyNumberFormat="1" applyFont="1" applyFill="1" applyBorder="1" applyAlignment="1">
      <alignment horizontal="right" vertical="center" shrinkToFit="1"/>
    </xf>
    <xf numFmtId="184" fontId="17" fillId="3" borderId="168" xfId="16" applyNumberFormat="1" applyFont="1" applyFill="1" applyBorder="1" applyAlignment="1">
      <alignment horizontal="right" vertical="center" shrinkToFit="1"/>
    </xf>
    <xf numFmtId="0" fontId="17" fillId="3" borderId="30" xfId="12" applyFont="1" applyFill="1" applyBorder="1" applyAlignment="1">
      <alignment horizontal="center" vertical="center" wrapText="1"/>
    </xf>
    <xf numFmtId="0" fontId="17" fillId="3" borderId="42" xfId="12" applyFont="1" applyFill="1" applyBorder="1" applyAlignment="1">
      <alignment horizontal="center" vertical="center" wrapText="1"/>
    </xf>
    <xf numFmtId="0" fontId="17" fillId="3" borderId="34" xfId="12" applyFont="1" applyFill="1" applyBorder="1" applyAlignment="1">
      <alignment horizontal="center" vertical="center" wrapText="1"/>
    </xf>
    <xf numFmtId="0" fontId="17" fillId="3" borderId="15" xfId="12" applyFont="1" applyFill="1" applyBorder="1" applyAlignment="1">
      <alignment horizontal="center" vertical="center" wrapText="1"/>
    </xf>
    <xf numFmtId="183" fontId="17" fillId="3" borderId="150" xfId="16" applyNumberFormat="1" applyFont="1" applyFill="1" applyBorder="1" applyAlignment="1">
      <alignment horizontal="right" vertical="center" shrinkToFit="1"/>
    </xf>
    <xf numFmtId="183" fontId="17" fillId="3" borderId="71" xfId="16" applyNumberFormat="1" applyFont="1" applyFill="1" applyBorder="1" applyAlignment="1">
      <alignment horizontal="right" vertical="center" shrinkToFit="1"/>
    </xf>
    <xf numFmtId="184" fontId="17" fillId="3" borderId="159" xfId="16" applyNumberFormat="1" applyFont="1" applyFill="1" applyBorder="1" applyAlignment="1">
      <alignment horizontal="right" vertical="center" shrinkToFit="1"/>
    </xf>
    <xf numFmtId="184" fontId="17" fillId="3" borderId="26" xfId="16" applyNumberFormat="1" applyFont="1" applyFill="1" applyBorder="1" applyAlignment="1">
      <alignment horizontal="right" vertical="center" shrinkToFit="1"/>
    </xf>
    <xf numFmtId="0" fontId="17" fillId="3" borderId="35" xfId="12" applyFont="1" applyFill="1" applyBorder="1" applyAlignment="1">
      <alignment horizontal="center" vertical="center" wrapText="1"/>
    </xf>
    <xf numFmtId="0" fontId="18" fillId="3" borderId="37" xfId="12" applyFont="1" applyFill="1" applyBorder="1" applyAlignment="1">
      <alignment horizontal="center" vertical="center"/>
    </xf>
    <xf numFmtId="183" fontId="17" fillId="3" borderId="151" xfId="16" applyNumberFormat="1" applyFont="1" applyFill="1" applyBorder="1" applyAlignment="1">
      <alignment horizontal="right" vertical="center" shrinkToFit="1"/>
    </xf>
    <xf numFmtId="183" fontId="17" fillId="3" borderId="154" xfId="16" applyNumberFormat="1" applyFont="1" applyFill="1" applyBorder="1" applyAlignment="1">
      <alignment horizontal="right" vertical="center" shrinkToFit="1"/>
    </xf>
    <xf numFmtId="184" fontId="17" fillId="3" borderId="162" xfId="16" applyNumberFormat="1" applyFont="1" applyFill="1" applyBorder="1" applyAlignment="1">
      <alignment horizontal="right" vertical="center" shrinkToFit="1"/>
    </xf>
    <xf numFmtId="0" fontId="17" fillId="3" borderId="12" xfId="12" applyFont="1" applyFill="1" applyBorder="1" applyAlignment="1">
      <alignment horizontal="center" vertical="top" wrapText="1"/>
    </xf>
    <xf numFmtId="0" fontId="17" fillId="3" borderId="23" xfId="12" applyFont="1" applyFill="1" applyBorder="1" applyAlignment="1">
      <alignment horizontal="center" vertical="top" wrapText="1"/>
    </xf>
    <xf numFmtId="0" fontId="17" fillId="3" borderId="16" xfId="12" applyFont="1" applyFill="1" applyBorder="1" applyAlignment="1">
      <alignment horizontal="center" vertical="top" wrapText="1"/>
    </xf>
    <xf numFmtId="0" fontId="17" fillId="3" borderId="8" xfId="12" applyFont="1" applyFill="1" applyBorder="1" applyAlignment="1">
      <alignment horizontal="center" vertical="top" wrapText="1"/>
    </xf>
    <xf numFmtId="0" fontId="17" fillId="3" borderId="0" xfId="12" applyFont="1" applyFill="1" applyAlignment="1">
      <alignment horizontal="center" vertical="top" wrapText="1"/>
    </xf>
    <xf numFmtId="0" fontId="17" fillId="3" borderId="14" xfId="12" applyFont="1" applyFill="1" applyBorder="1" applyAlignment="1">
      <alignment horizontal="center" vertical="top" wrapText="1"/>
    </xf>
    <xf numFmtId="0" fontId="17" fillId="3" borderId="56" xfId="12" applyFont="1" applyFill="1" applyBorder="1" applyAlignment="1">
      <alignment horizontal="center" vertical="top" wrapText="1"/>
    </xf>
    <xf numFmtId="0" fontId="17" fillId="3" borderId="34" xfId="12" applyFont="1" applyFill="1" applyBorder="1" applyAlignment="1">
      <alignment horizontal="center" vertical="top" wrapText="1"/>
    </xf>
    <xf numFmtId="184" fontId="17" fillId="3" borderId="158" xfId="16" applyNumberFormat="1" applyFont="1" applyFill="1" applyBorder="1" applyAlignment="1">
      <alignment horizontal="right" vertical="center" shrinkToFit="1"/>
    </xf>
    <xf numFmtId="184" fontId="17" fillId="3" borderId="27" xfId="16" applyNumberFormat="1" applyFont="1" applyFill="1" applyBorder="1" applyAlignment="1">
      <alignment horizontal="right" vertical="center" shrinkToFit="1"/>
    </xf>
    <xf numFmtId="0" fontId="17" fillId="3" borderId="30" xfId="16" applyFont="1" applyFill="1" applyBorder="1" applyAlignment="1">
      <alignment horizontal="left" vertical="center" shrinkToFit="1"/>
    </xf>
    <xf numFmtId="0" fontId="17" fillId="3" borderId="23" xfId="16" applyFont="1" applyFill="1" applyBorder="1" applyAlignment="1">
      <alignment horizontal="left" vertical="center" shrinkToFit="1"/>
    </xf>
    <xf numFmtId="0" fontId="17" fillId="3" borderId="16" xfId="16" applyFont="1" applyFill="1" applyBorder="1" applyAlignment="1">
      <alignment horizontal="left" vertical="center" shrinkToFit="1"/>
    </xf>
    <xf numFmtId="0" fontId="17" fillId="3" borderId="42" xfId="12" applyFont="1" applyFill="1" applyBorder="1" applyAlignment="1">
      <alignment vertical="center" shrinkToFit="1"/>
    </xf>
    <xf numFmtId="0" fontId="17" fillId="3" borderId="0" xfId="12" applyFont="1" applyFill="1" applyAlignment="1">
      <alignment vertical="center" shrinkToFit="1"/>
    </xf>
    <xf numFmtId="0" fontId="17" fillId="3" borderId="14" xfId="12" applyFont="1" applyFill="1" applyBorder="1" applyAlignment="1">
      <alignment vertical="center" shrinkToFit="1"/>
    </xf>
    <xf numFmtId="184" fontId="17" fillId="3" borderId="75" xfId="16" applyNumberFormat="1" applyFont="1" applyFill="1" applyBorder="1" applyAlignment="1">
      <alignment horizontal="right" vertical="center" shrinkToFit="1"/>
    </xf>
    <xf numFmtId="184" fontId="17" fillId="3" borderId="25" xfId="16" applyNumberFormat="1" applyFont="1" applyFill="1" applyBorder="1" applyAlignment="1">
      <alignment horizontal="right" vertical="center" shrinkToFit="1"/>
    </xf>
    <xf numFmtId="184" fontId="17" fillId="3" borderId="72" xfId="16" applyNumberFormat="1" applyFont="1" applyFill="1" applyBorder="1" applyAlignment="1">
      <alignment horizontal="right" vertical="center" shrinkToFit="1"/>
    </xf>
    <xf numFmtId="184" fontId="17" fillId="3" borderId="23" xfId="16" applyNumberFormat="1" applyFont="1" applyFill="1" applyBorder="1" applyAlignment="1">
      <alignment horizontal="right" vertical="center" shrinkToFit="1"/>
    </xf>
    <xf numFmtId="184" fontId="17" fillId="3" borderId="54" xfId="16" applyNumberFormat="1" applyFont="1" applyFill="1" applyBorder="1" applyAlignment="1">
      <alignment horizontal="right" vertical="center" shrinkToFit="1"/>
    </xf>
    <xf numFmtId="0" fontId="17" fillId="3" borderId="12" xfId="12" applyFont="1" applyFill="1" applyBorder="1" applyAlignment="1">
      <alignment horizontal="center" vertical="top"/>
    </xf>
    <xf numFmtId="0" fontId="17" fillId="3" borderId="23" xfId="12" applyFont="1" applyFill="1" applyBorder="1" applyAlignment="1">
      <alignment horizontal="center" vertical="top"/>
    </xf>
    <xf numFmtId="0" fontId="17" fillId="3" borderId="8" xfId="12" applyFont="1" applyFill="1" applyBorder="1" applyAlignment="1">
      <alignment horizontal="center" vertical="top"/>
    </xf>
    <xf numFmtId="0" fontId="17" fillId="3" borderId="0" xfId="12" applyFont="1" applyFill="1" applyAlignment="1">
      <alignment horizontal="center" vertical="top"/>
    </xf>
    <xf numFmtId="0" fontId="17" fillId="3" borderId="56" xfId="12" applyFont="1" applyFill="1" applyBorder="1" applyAlignment="1">
      <alignment horizontal="center" vertical="top"/>
    </xf>
    <xf numFmtId="0" fontId="17" fillId="3" borderId="34" xfId="12" applyFont="1" applyFill="1" applyBorder="1" applyAlignment="1">
      <alignment horizontal="center" vertical="top"/>
    </xf>
    <xf numFmtId="0" fontId="17" fillId="3" borderId="30" xfId="12" applyFont="1" applyFill="1" applyBorder="1" applyAlignment="1">
      <alignment horizontal="center" vertical="center" textRotation="255" wrapText="1"/>
    </xf>
    <xf numFmtId="0" fontId="17" fillId="3" borderId="42" xfId="12" applyFont="1" applyFill="1" applyBorder="1" applyAlignment="1">
      <alignment horizontal="center" vertical="center" textRotation="255" wrapText="1"/>
    </xf>
    <xf numFmtId="0" fontId="17" fillId="3" borderId="31" xfId="12" applyFont="1" applyFill="1" applyBorder="1" applyAlignment="1">
      <alignment horizontal="center" vertical="center" textRotation="255" wrapText="1"/>
    </xf>
    <xf numFmtId="0" fontId="3" fillId="3" borderId="42" xfId="12" applyFill="1" applyBorder="1" applyAlignment="1">
      <alignment vertical="center" shrinkToFit="1"/>
    </xf>
    <xf numFmtId="0" fontId="3" fillId="3" borderId="0" xfId="12" applyFill="1" applyAlignment="1">
      <alignment vertical="center" shrinkToFit="1"/>
    </xf>
    <xf numFmtId="0" fontId="3" fillId="3" borderId="14" xfId="12" applyFill="1" applyBorder="1" applyAlignment="1">
      <alignment vertical="center" shrinkToFit="1"/>
    </xf>
    <xf numFmtId="183" fontId="17" fillId="3" borderId="32" xfId="16" applyNumberFormat="1" applyFont="1" applyFill="1" applyBorder="1" applyAlignment="1">
      <alignment horizontal="right" vertical="center" shrinkToFit="1"/>
    </xf>
    <xf numFmtId="183" fontId="17" fillId="3" borderId="35" xfId="16" applyNumberFormat="1" applyFont="1" applyFill="1" applyBorder="1" applyAlignment="1">
      <alignment horizontal="right" vertical="center" shrinkToFit="1"/>
    </xf>
    <xf numFmtId="183" fontId="17" fillId="3" borderId="113" xfId="16" applyNumberFormat="1" applyFont="1" applyFill="1" applyBorder="1" applyAlignment="1">
      <alignment horizontal="right" vertical="center" shrinkToFit="1"/>
    </xf>
    <xf numFmtId="183" fontId="17" fillId="3" borderId="119" xfId="16" applyNumberFormat="1" applyFont="1" applyFill="1" applyBorder="1" applyAlignment="1">
      <alignment horizontal="right" vertical="center" shrinkToFit="1"/>
    </xf>
    <xf numFmtId="183" fontId="17" fillId="3" borderId="130" xfId="16" applyNumberFormat="1" applyFont="1" applyFill="1" applyBorder="1" applyAlignment="1">
      <alignment horizontal="right" vertical="center" shrinkToFit="1"/>
    </xf>
    <xf numFmtId="183" fontId="17" fillId="3" borderId="135" xfId="16" applyNumberFormat="1" applyFont="1" applyFill="1" applyBorder="1" applyAlignment="1">
      <alignment horizontal="right" vertical="center" shrinkToFit="1"/>
    </xf>
    <xf numFmtId="183" fontId="17" fillId="3" borderId="140" xfId="16" applyNumberFormat="1" applyFont="1" applyFill="1" applyBorder="1" applyAlignment="1">
      <alignment horizontal="right" vertical="center" shrinkToFit="1"/>
    </xf>
    <xf numFmtId="0" fontId="17" fillId="3" borderId="14" xfId="12" applyFont="1" applyFill="1" applyBorder="1" applyAlignment="1">
      <alignment horizontal="left" vertical="center"/>
    </xf>
    <xf numFmtId="0" fontId="17" fillId="3" borderId="19" xfId="12" applyFont="1" applyFill="1" applyBorder="1" applyAlignment="1">
      <alignment horizontal="left" vertical="center" wrapText="1"/>
    </xf>
    <xf numFmtId="0" fontId="17" fillId="3" borderId="56" xfId="12" applyFont="1" applyFill="1" applyBorder="1" applyAlignment="1">
      <alignment horizontal="center" vertical="center"/>
    </xf>
    <xf numFmtId="0" fontId="17" fillId="3" borderId="34" xfId="12" applyFont="1" applyFill="1" applyBorder="1" applyAlignment="1">
      <alignment horizontal="center" vertical="center"/>
    </xf>
    <xf numFmtId="0" fontId="17" fillId="3" borderId="59" xfId="12" applyFont="1" applyFill="1" applyBorder="1" applyAlignment="1">
      <alignment horizontal="center" vertical="center"/>
    </xf>
    <xf numFmtId="0" fontId="17" fillId="3" borderId="74" xfId="12" applyFont="1" applyFill="1" applyBorder="1" applyAlignment="1">
      <alignment horizontal="center" vertical="center"/>
    </xf>
    <xf numFmtId="0" fontId="17" fillId="3" borderId="84" xfId="12" applyFont="1" applyFill="1" applyBorder="1" applyAlignment="1" applyProtection="1">
      <alignment horizontal="left" vertical="center" shrinkToFit="1"/>
      <protection locked="0"/>
    </xf>
    <xf numFmtId="0" fontId="17" fillId="3" borderId="87" xfId="12" applyFont="1" applyFill="1" applyBorder="1" applyAlignment="1" applyProtection="1">
      <alignment horizontal="left" vertical="center" shrinkToFit="1"/>
      <protection locked="0"/>
    </xf>
    <xf numFmtId="0" fontId="17" fillId="3" borderId="91" xfId="12" applyFont="1" applyFill="1" applyBorder="1" applyAlignment="1" applyProtection="1">
      <alignment horizontal="left" vertical="center" shrinkToFit="1"/>
      <protection locked="0"/>
    </xf>
    <xf numFmtId="183" fontId="17" fillId="3" borderId="84" xfId="12" applyNumberFormat="1" applyFont="1" applyFill="1" applyBorder="1" applyAlignment="1" applyProtection="1">
      <alignment horizontal="right" vertical="center" shrinkToFit="1"/>
      <protection locked="0"/>
    </xf>
    <xf numFmtId="183" fontId="17" fillId="3" borderId="87" xfId="12" applyNumberFormat="1" applyFont="1" applyFill="1" applyBorder="1" applyAlignment="1" applyProtection="1">
      <alignment horizontal="right" vertical="center" shrinkToFit="1"/>
      <protection locked="0"/>
    </xf>
    <xf numFmtId="183" fontId="17" fillId="3" borderId="91" xfId="12" applyNumberFormat="1" applyFont="1" applyFill="1" applyBorder="1" applyAlignment="1" applyProtection="1">
      <alignment horizontal="right" vertical="center" shrinkToFit="1"/>
      <protection locked="0"/>
    </xf>
    <xf numFmtId="0" fontId="17" fillId="3" borderId="123" xfId="12" applyFont="1" applyFill="1" applyBorder="1" applyAlignment="1" applyProtection="1">
      <alignment horizontal="left" vertical="center" shrinkToFit="1"/>
      <protection locked="0"/>
    </xf>
    <xf numFmtId="0" fontId="17" fillId="5" borderId="33" xfId="12" applyFont="1" applyFill="1" applyBorder="1" applyAlignment="1" applyProtection="1">
      <alignment horizontal="left" vertical="center" shrinkToFit="1"/>
      <protection locked="0"/>
    </xf>
    <xf numFmtId="0" fontId="17" fillId="5" borderId="36" xfId="12" applyFont="1" applyFill="1" applyBorder="1" applyAlignment="1" applyProtection="1">
      <alignment horizontal="left" vertical="center" shrinkToFit="1"/>
      <protection locked="0"/>
    </xf>
    <xf numFmtId="0" fontId="17" fillId="5" borderId="38" xfId="12" applyFont="1" applyFill="1" applyBorder="1" applyAlignment="1" applyProtection="1">
      <alignment horizontal="left" vertical="center" shrinkToFit="1"/>
      <protection locked="0"/>
    </xf>
    <xf numFmtId="183" fontId="17" fillId="5" borderId="160" xfId="12" applyNumberFormat="1" applyFont="1" applyFill="1" applyBorder="1" applyAlignment="1" applyProtection="1">
      <alignment horizontal="right" vertical="center" shrinkToFit="1"/>
      <protection locked="0"/>
    </xf>
    <xf numFmtId="183" fontId="17" fillId="5" borderId="161" xfId="12" applyNumberFormat="1" applyFont="1" applyFill="1" applyBorder="1" applyAlignment="1" applyProtection="1">
      <alignment horizontal="right" vertical="center" shrinkToFit="1"/>
      <protection locked="0"/>
    </xf>
    <xf numFmtId="183" fontId="17" fillId="5" borderId="164" xfId="12" applyNumberFormat="1" applyFont="1" applyFill="1" applyBorder="1" applyAlignment="1" applyProtection="1">
      <alignment horizontal="right" vertical="center" shrinkToFit="1"/>
      <protection locked="0"/>
    </xf>
    <xf numFmtId="183" fontId="17" fillId="5" borderId="33" xfId="12" applyNumberFormat="1" applyFont="1" applyFill="1" applyBorder="1" applyAlignment="1" applyProtection="1">
      <alignment horizontal="right" vertical="center" shrinkToFit="1"/>
      <protection locked="0"/>
    </xf>
    <xf numFmtId="183" fontId="17" fillId="5" borderId="36" xfId="11" applyNumberFormat="1" applyFont="1" applyFill="1" applyBorder="1" applyAlignment="1" applyProtection="1">
      <alignment horizontal="right" vertical="center" shrinkToFit="1"/>
      <protection locked="0"/>
    </xf>
    <xf numFmtId="183" fontId="17" fillId="5" borderId="38" xfId="12" applyNumberFormat="1" applyFont="1" applyFill="1" applyBorder="1" applyAlignment="1" applyProtection="1">
      <alignment horizontal="right" vertical="center" shrinkToFit="1"/>
      <protection locked="0"/>
    </xf>
    <xf numFmtId="0" fontId="17" fillId="5" borderId="52" xfId="12" applyFont="1" applyFill="1" applyBorder="1" applyAlignment="1" applyProtection="1">
      <alignment horizontal="left" vertical="center" shrinkToFit="1"/>
      <protection locked="0"/>
    </xf>
    <xf numFmtId="183" fontId="17" fillId="5" borderId="99" xfId="12" applyNumberFormat="1" applyFont="1" applyFill="1" applyBorder="1" applyAlignment="1" applyProtection="1">
      <alignment horizontal="right" vertical="center" shrinkToFit="1"/>
      <protection locked="0"/>
    </xf>
    <xf numFmtId="183" fontId="17" fillId="5" borderId="105" xfId="12" applyNumberFormat="1" applyFont="1" applyFill="1" applyBorder="1" applyAlignment="1" applyProtection="1">
      <alignment horizontal="right" vertical="center" shrinkToFit="1"/>
      <protection locked="0"/>
    </xf>
    <xf numFmtId="183" fontId="17" fillId="5" borderId="103" xfId="11" applyNumberFormat="1" applyFont="1" applyFill="1" applyBorder="1" applyAlignment="1" applyProtection="1">
      <alignment horizontal="right" vertical="center" shrinkToFit="1"/>
      <protection locked="0"/>
    </xf>
    <xf numFmtId="0" fontId="17" fillId="5" borderId="103" xfId="11" applyFont="1" applyFill="1" applyBorder="1" applyAlignment="1" applyProtection="1">
      <alignment horizontal="left" vertical="center" shrinkToFit="1"/>
      <protection locked="0"/>
    </xf>
    <xf numFmtId="0" fontId="17" fillId="5" borderId="124" xfId="11" applyFont="1" applyFill="1" applyBorder="1" applyAlignment="1" applyProtection="1">
      <alignment horizontal="left" vertical="center" shrinkToFit="1"/>
      <protection locked="0"/>
    </xf>
    <xf numFmtId="0" fontId="17" fillId="3" borderId="85" xfId="12" applyFont="1" applyFill="1" applyBorder="1" applyAlignment="1" applyProtection="1">
      <alignment horizontal="left" vertical="center" shrinkToFit="1"/>
      <protection locked="0"/>
    </xf>
    <xf numFmtId="0" fontId="17" fillId="3" borderId="88" xfId="12" applyFont="1" applyFill="1" applyBorder="1" applyAlignment="1" applyProtection="1">
      <alignment horizontal="left" vertical="center" shrinkToFit="1"/>
      <protection locked="0"/>
    </xf>
    <xf numFmtId="0" fontId="17" fillId="3" borderId="92" xfId="12" applyFont="1" applyFill="1" applyBorder="1" applyAlignment="1" applyProtection="1">
      <alignment horizontal="left" vertical="center" shrinkToFit="1"/>
      <protection locked="0"/>
    </xf>
    <xf numFmtId="183" fontId="17" fillId="3" borderId="96" xfId="12" applyNumberFormat="1" applyFont="1" applyFill="1" applyBorder="1" applyAlignment="1" applyProtection="1">
      <alignment horizontal="right" vertical="center" shrinkToFit="1"/>
      <protection locked="0"/>
    </xf>
    <xf numFmtId="183" fontId="17" fillId="3" borderId="102" xfId="12" applyNumberFormat="1" applyFont="1" applyFill="1" applyBorder="1" applyAlignment="1" applyProtection="1">
      <alignment horizontal="right" vertical="center" shrinkToFit="1"/>
      <protection locked="0"/>
    </xf>
    <xf numFmtId="0" fontId="17" fillId="3" borderId="102" xfId="12" applyFont="1" applyFill="1" applyBorder="1" applyAlignment="1" applyProtection="1">
      <alignment horizontal="left" vertical="center" shrinkToFit="1"/>
      <protection locked="0"/>
    </xf>
    <xf numFmtId="0" fontId="17" fillId="3" borderId="147" xfId="12" applyFont="1" applyFill="1" applyBorder="1" applyAlignment="1" applyProtection="1">
      <alignment horizontal="left" vertical="center" shrinkToFit="1"/>
      <protection locked="0"/>
    </xf>
    <xf numFmtId="183" fontId="17" fillId="0" borderId="95" xfId="16" applyNumberFormat="1" applyFont="1" applyBorder="1" applyAlignment="1" applyProtection="1">
      <alignment horizontal="right" vertical="center" shrinkToFit="1"/>
      <protection locked="0"/>
    </xf>
    <xf numFmtId="183" fontId="17" fillId="0" borderId="101" xfId="16" applyNumberFormat="1" applyFont="1" applyBorder="1" applyAlignment="1" applyProtection="1">
      <alignment horizontal="right" vertical="center" shrinkToFit="1"/>
      <protection locked="0"/>
    </xf>
    <xf numFmtId="0" fontId="17" fillId="0" borderId="101" xfId="11" applyFont="1" applyBorder="1" applyAlignment="1" applyProtection="1">
      <alignment horizontal="left" vertical="center" shrinkToFit="1"/>
      <protection locked="0"/>
    </xf>
    <xf numFmtId="0" fontId="17" fillId="0" borderId="146" xfId="11" applyFont="1" applyBorder="1" applyAlignment="1" applyProtection="1">
      <alignment horizontal="left" vertical="center" shrinkToFit="1"/>
      <protection locked="0"/>
    </xf>
    <xf numFmtId="183" fontId="17" fillId="0" borderId="106" xfId="12" applyNumberFormat="1" applyFont="1" applyBorder="1" applyAlignment="1" applyProtection="1">
      <alignment horizontal="right" vertical="center" shrinkToFit="1"/>
      <protection locked="0"/>
    </xf>
    <xf numFmtId="183" fontId="17" fillId="0" borderId="107" xfId="12" applyNumberFormat="1" applyFont="1" applyBorder="1" applyAlignment="1" applyProtection="1">
      <alignment horizontal="right" vertical="center" shrinkToFit="1"/>
      <protection locked="0"/>
    </xf>
    <xf numFmtId="0" fontId="17" fillId="0" borderId="83" xfId="16" applyFont="1" applyBorder="1" applyAlignment="1" applyProtection="1">
      <alignment horizontal="left" vertical="center" shrinkToFit="1"/>
      <protection locked="0"/>
    </xf>
    <xf numFmtId="0" fontId="17" fillId="0" borderId="86" xfId="16" applyFont="1" applyBorder="1" applyAlignment="1" applyProtection="1">
      <alignment horizontal="left" vertical="center" shrinkToFit="1"/>
      <protection locked="0"/>
    </xf>
    <xf numFmtId="0" fontId="17" fillId="0" borderId="90" xfId="16" applyFont="1" applyBorder="1" applyAlignment="1" applyProtection="1">
      <alignment horizontal="left" vertical="center" shrinkToFit="1"/>
      <protection locked="0"/>
    </xf>
    <xf numFmtId="183" fontId="17" fillId="0" borderId="94" xfId="16" applyNumberFormat="1" applyFont="1" applyBorder="1" applyAlignment="1" applyProtection="1">
      <alignment horizontal="right" vertical="center" shrinkToFit="1"/>
      <protection locked="0"/>
    </xf>
    <xf numFmtId="183" fontId="17" fillId="0" borderId="100" xfId="16" applyNumberFormat="1" applyFont="1" applyBorder="1" applyAlignment="1" applyProtection="1">
      <alignment horizontal="right" vertical="center" shrinkToFit="1"/>
      <protection locked="0"/>
    </xf>
    <xf numFmtId="0" fontId="17" fillId="0" borderId="100" xfId="11" applyFont="1" applyBorder="1" applyAlignment="1" applyProtection="1">
      <alignment horizontal="left" vertical="center" shrinkToFit="1"/>
      <protection locked="0"/>
    </xf>
    <xf numFmtId="0" fontId="17" fillId="0" borderId="145" xfId="11" applyFont="1" applyBorder="1" applyAlignment="1" applyProtection="1">
      <alignment horizontal="left" vertical="center" shrinkToFit="1"/>
      <protection locked="0"/>
    </xf>
    <xf numFmtId="183" fontId="17" fillId="5" borderId="112" xfId="12" applyNumberFormat="1" applyFont="1" applyFill="1" applyBorder="1" applyAlignment="1" applyProtection="1">
      <alignment horizontal="right" vertical="center" shrinkToFit="1"/>
      <protection locked="0"/>
    </xf>
    <xf numFmtId="183" fontId="17" fillId="5" borderId="117" xfId="11" applyNumberFormat="1" applyFont="1" applyFill="1" applyBorder="1" applyAlignment="1" applyProtection="1">
      <alignment horizontal="right" vertical="center" shrinkToFit="1"/>
      <protection locked="0"/>
    </xf>
    <xf numFmtId="183" fontId="17" fillId="5" borderId="124" xfId="11" applyNumberFormat="1" applyFont="1" applyFill="1" applyBorder="1" applyAlignment="1" applyProtection="1">
      <alignment horizontal="right" vertical="center" shrinkToFit="1"/>
      <protection locked="0"/>
    </xf>
    <xf numFmtId="183" fontId="17" fillId="5" borderId="128" xfId="11" applyNumberFormat="1" applyFont="1" applyFill="1" applyBorder="1" applyAlignment="1" applyProtection="1">
      <alignment horizontal="right" vertical="center" shrinkToFit="1"/>
      <protection locked="0"/>
    </xf>
    <xf numFmtId="184" fontId="17" fillId="5" borderId="105" xfId="12" applyNumberFormat="1" applyFont="1" applyFill="1" applyBorder="1" applyAlignment="1" applyProtection="1">
      <alignment horizontal="right" vertical="center" shrinkToFit="1"/>
      <protection locked="0"/>
    </xf>
    <xf numFmtId="183" fontId="17" fillId="5" borderId="61" xfId="11" applyNumberFormat="1" applyFont="1" applyFill="1" applyBorder="1" applyAlignment="1" applyProtection="1">
      <alignment horizontal="right" vertical="center" shrinkToFit="1"/>
      <protection locked="0"/>
    </xf>
    <xf numFmtId="183" fontId="17" fillId="5" borderId="52" xfId="11" applyNumberFormat="1" applyFont="1" applyFill="1" applyBorder="1" applyAlignment="1" applyProtection="1">
      <alignment horizontal="right" vertical="center" shrinkToFit="1"/>
      <protection locked="0"/>
    </xf>
    <xf numFmtId="183" fontId="17" fillId="3" borderId="95" xfId="15" applyNumberFormat="1" applyFont="1" applyFill="1" applyBorder="1" applyAlignment="1" applyProtection="1">
      <alignment horizontal="right" vertical="center" shrinkToFit="1"/>
      <protection locked="0"/>
    </xf>
    <xf numFmtId="183" fontId="17" fillId="3" borderId="101" xfId="15" applyNumberFormat="1" applyFont="1" applyFill="1" applyBorder="1" applyAlignment="1" applyProtection="1">
      <alignment horizontal="right" vertical="center" shrinkToFit="1"/>
      <protection locked="0"/>
    </xf>
    <xf numFmtId="183" fontId="17" fillId="3" borderId="107" xfId="15" applyNumberFormat="1" applyFont="1" applyFill="1" applyBorder="1" applyAlignment="1" applyProtection="1">
      <alignment horizontal="right" vertical="center" shrinkToFit="1"/>
      <protection locked="0"/>
    </xf>
    <xf numFmtId="183" fontId="17" fillId="0" borderId="116" xfId="16" applyNumberFormat="1" applyFont="1" applyBorder="1" applyAlignment="1" applyProtection="1">
      <alignment horizontal="right" vertical="center" shrinkToFit="1"/>
      <protection locked="0"/>
    </xf>
    <xf numFmtId="183" fontId="17" fillId="0" borderId="123" xfId="16" applyNumberFormat="1" applyFont="1" applyBorder="1" applyAlignment="1" applyProtection="1">
      <alignment horizontal="right" vertical="center" shrinkToFit="1"/>
      <protection locked="0"/>
    </xf>
    <xf numFmtId="183" fontId="17" fillId="3" borderId="106" xfId="15" applyNumberFormat="1" applyFont="1" applyFill="1" applyBorder="1" applyAlignment="1" applyProtection="1">
      <alignment horizontal="right" vertical="center" shrinkToFit="1"/>
      <protection locked="0"/>
    </xf>
    <xf numFmtId="184" fontId="17" fillId="3" borderId="101" xfId="15" applyNumberFormat="1" applyFont="1" applyFill="1" applyBorder="1" applyAlignment="1" applyProtection="1">
      <alignment horizontal="right" vertical="center" shrinkToFit="1"/>
      <protection locked="0"/>
    </xf>
    <xf numFmtId="0" fontId="17" fillId="0" borderId="11" xfId="12" applyFont="1" applyBorder="1" applyAlignment="1" applyProtection="1">
      <alignment horizontal="center" vertical="center" shrinkToFit="1"/>
      <protection locked="0"/>
    </xf>
    <xf numFmtId="0" fontId="17" fillId="0" borderId="22" xfId="12" applyFont="1" applyBorder="1" applyAlignment="1" applyProtection="1">
      <alignment horizontal="center" vertical="center"/>
      <protection locked="0"/>
    </xf>
    <xf numFmtId="0" fontId="17" fillId="0" borderId="50" xfId="12" applyFont="1" applyBorder="1" applyAlignment="1" applyProtection="1">
      <alignment horizontal="center" vertical="center"/>
      <protection locked="0"/>
    </xf>
    <xf numFmtId="184" fontId="17" fillId="0" borderId="101" xfId="12" applyNumberFormat="1" applyFont="1" applyBorder="1" applyAlignment="1" applyProtection="1">
      <alignment horizontal="right" vertical="center" shrinkToFit="1"/>
      <protection locked="0"/>
    </xf>
    <xf numFmtId="183" fontId="17" fillId="0" borderId="98" xfId="16" applyNumberFormat="1" applyFont="1" applyBorder="1" applyAlignment="1" applyProtection="1">
      <alignment horizontal="right" vertical="center" shrinkToFit="1"/>
      <protection locked="0"/>
    </xf>
    <xf numFmtId="183" fontId="17" fillId="0" borderId="104" xfId="16" applyNumberFormat="1" applyFont="1" applyBorder="1" applyAlignment="1" applyProtection="1">
      <alignment horizontal="right" vertical="center" shrinkToFit="1"/>
      <protection locked="0"/>
    </xf>
    <xf numFmtId="183" fontId="17" fillId="0" borderId="111" xfId="16" applyNumberFormat="1" applyFont="1" applyBorder="1" applyAlignment="1" applyProtection="1">
      <alignment horizontal="right" vertical="center" shrinkToFit="1"/>
      <protection locked="0"/>
    </xf>
    <xf numFmtId="183" fontId="17" fillId="0" borderId="118" xfId="16" applyNumberFormat="1" applyFont="1" applyBorder="1" applyAlignment="1" applyProtection="1">
      <alignment horizontal="right" vertical="center" shrinkToFit="1"/>
      <protection locked="0"/>
    </xf>
    <xf numFmtId="183" fontId="17" fillId="0" borderId="125" xfId="16" applyNumberFormat="1" applyFont="1" applyBorder="1" applyAlignment="1" applyProtection="1">
      <alignment horizontal="right" vertical="center" shrinkToFit="1"/>
      <protection locked="0"/>
    </xf>
    <xf numFmtId="183" fontId="17" fillId="0" borderId="129" xfId="12" applyNumberFormat="1" applyFont="1" applyBorder="1" applyAlignment="1" applyProtection="1">
      <alignment horizontal="right" vertical="center" shrinkToFit="1"/>
      <protection locked="0"/>
    </xf>
    <xf numFmtId="0" fontId="17" fillId="0" borderId="104" xfId="12" applyFont="1" applyBorder="1" applyAlignment="1" applyProtection="1">
      <alignment horizontal="left" vertical="center" shrinkToFit="1"/>
      <protection locked="0"/>
    </xf>
    <xf numFmtId="0" fontId="17" fillId="0" borderId="125" xfId="12" applyFont="1" applyBorder="1" applyAlignment="1" applyProtection="1">
      <alignment horizontal="left" vertical="center" shrinkToFit="1"/>
      <protection locked="0"/>
    </xf>
    <xf numFmtId="0" fontId="17" fillId="3" borderId="19" xfId="12" applyFont="1" applyFill="1" applyBorder="1" applyAlignment="1">
      <alignment horizontal="left" vertical="center"/>
    </xf>
    <xf numFmtId="0" fontId="17" fillId="3" borderId="20" xfId="12" applyFont="1" applyFill="1" applyBorder="1" applyAlignment="1">
      <alignment horizontal="left" vertical="center"/>
    </xf>
    <xf numFmtId="183" fontId="17" fillId="5" borderId="97" xfId="11" applyNumberFormat="1" applyFont="1" applyFill="1" applyBorder="1" applyAlignment="1" applyProtection="1">
      <alignment horizontal="right" vertical="center" shrinkToFit="1"/>
      <protection locked="0"/>
    </xf>
    <xf numFmtId="183" fontId="17" fillId="5" borderId="108" xfId="11" applyNumberFormat="1" applyFont="1" applyFill="1" applyBorder="1" applyAlignment="1" applyProtection="1">
      <alignment horizontal="right" vertical="center" shrinkToFit="1"/>
      <protection locked="0"/>
    </xf>
    <xf numFmtId="183" fontId="17" fillId="0" borderId="96" xfId="16" applyNumberFormat="1" applyFont="1" applyBorder="1" applyAlignment="1" applyProtection="1">
      <alignment horizontal="right" vertical="center" shrinkToFit="1"/>
      <protection locked="0"/>
    </xf>
    <xf numFmtId="183" fontId="17" fillId="0" borderId="102" xfId="16" applyNumberFormat="1" applyFont="1" applyBorder="1" applyAlignment="1" applyProtection="1">
      <alignment horizontal="right" vertical="center" shrinkToFit="1"/>
      <protection locked="0"/>
    </xf>
    <xf numFmtId="183" fontId="17" fillId="0" borderId="110" xfId="16" applyNumberFormat="1" applyFont="1" applyBorder="1" applyAlignment="1" applyProtection="1">
      <alignment horizontal="right" vertical="center" shrinkToFit="1"/>
      <protection locked="0"/>
    </xf>
    <xf numFmtId="183" fontId="17" fillId="0" borderId="127" xfId="11" applyNumberFormat="1" applyFont="1" applyBorder="1" applyAlignment="1" applyProtection="1">
      <alignment horizontal="right" vertical="center" shrinkToFit="1"/>
      <protection locked="0"/>
    </xf>
    <xf numFmtId="0" fontId="17" fillId="0" borderId="102" xfId="11" applyFont="1" applyBorder="1" applyAlignment="1" applyProtection="1">
      <alignment horizontal="left" vertical="center" shrinkToFit="1"/>
      <protection locked="0"/>
    </xf>
    <xf numFmtId="0" fontId="17" fillId="0" borderId="147" xfId="11" applyFont="1" applyBorder="1" applyAlignment="1" applyProtection="1">
      <alignment horizontal="left" vertical="center" shrinkToFit="1"/>
      <protection locked="0"/>
    </xf>
    <xf numFmtId="0" fontId="16" fillId="3" borderId="0" xfId="12" applyFont="1" applyFill="1">
      <alignment vertical="center"/>
    </xf>
    <xf numFmtId="0" fontId="20" fillId="3" borderId="6" xfId="12" applyFont="1" applyFill="1" applyBorder="1" applyAlignment="1">
      <alignment horizontal="center" vertical="center"/>
    </xf>
    <xf numFmtId="0" fontId="20" fillId="3" borderId="18" xfId="12" applyFont="1" applyFill="1" applyBorder="1" applyAlignment="1">
      <alignment horizontal="center" vertical="center"/>
    </xf>
    <xf numFmtId="0" fontId="20" fillId="3" borderId="64" xfId="12" applyFont="1" applyFill="1" applyBorder="1" applyAlignment="1">
      <alignment horizontal="center" vertical="center"/>
    </xf>
    <xf numFmtId="183" fontId="17" fillId="0" borderId="109" xfId="16" applyNumberFormat="1" applyFont="1" applyBorder="1" applyAlignment="1" applyProtection="1">
      <alignment horizontal="right" vertical="center" shrinkToFit="1"/>
      <protection locked="0"/>
    </xf>
    <xf numFmtId="183" fontId="17" fillId="0" borderId="115" xfId="16" applyNumberFormat="1" applyFont="1" applyBorder="1" applyAlignment="1" applyProtection="1">
      <alignment horizontal="right" vertical="center" shrinkToFit="1"/>
      <protection locked="0"/>
    </xf>
    <xf numFmtId="183" fontId="17" fillId="0" borderId="120" xfId="16" applyNumberFormat="1" applyFont="1" applyBorder="1" applyAlignment="1" applyProtection="1">
      <alignment horizontal="right" vertical="center" shrinkToFit="1"/>
      <protection locked="0"/>
    </xf>
    <xf numFmtId="183" fontId="17" fillId="0" borderId="122" xfId="16" applyNumberFormat="1" applyFont="1" applyBorder="1" applyAlignment="1" applyProtection="1">
      <alignment horizontal="right" vertical="center" shrinkToFit="1"/>
      <protection locked="0"/>
    </xf>
    <xf numFmtId="183" fontId="17" fillId="0" borderId="126" xfId="11" applyNumberFormat="1" applyFont="1" applyBorder="1" applyAlignment="1" applyProtection="1">
      <alignment horizontal="right" vertical="center" shrinkToFit="1"/>
      <protection locked="0"/>
    </xf>
    <xf numFmtId="183" fontId="17" fillId="0" borderId="83" xfId="11" applyNumberFormat="1" applyFont="1" applyBorder="1" applyAlignment="1" applyProtection="1">
      <alignment horizontal="right" vertical="center" shrinkToFit="1"/>
      <protection locked="0"/>
    </xf>
    <xf numFmtId="183" fontId="17" fillId="0" borderId="86" xfId="11" applyNumberFormat="1" applyFont="1" applyBorder="1" applyAlignment="1" applyProtection="1">
      <alignment horizontal="right" vertical="center" shrinkToFit="1"/>
      <protection locked="0"/>
    </xf>
    <xf numFmtId="183" fontId="17" fillId="0" borderId="90" xfId="11" applyNumberFormat="1" applyFont="1" applyBorder="1" applyAlignment="1" applyProtection="1">
      <alignment horizontal="right" vertical="center" shrinkToFit="1"/>
      <protection locked="0"/>
    </xf>
    <xf numFmtId="0" fontId="17" fillId="0" borderId="167" xfId="11" applyFont="1" applyBorder="1" applyAlignment="1" applyProtection="1">
      <alignment horizontal="left" vertical="center" shrinkToFit="1"/>
      <protection locked="0"/>
    </xf>
    <xf numFmtId="0" fontId="3" fillId="4" borderId="40" xfId="12" applyFill="1" applyBorder="1" applyAlignment="1" applyProtection="1">
      <alignment horizontal="center" vertical="center" wrapText="1"/>
      <protection locked="0"/>
    </xf>
    <xf numFmtId="0" fontId="3" fillId="4" borderId="19" xfId="12" applyFill="1" applyBorder="1" applyAlignment="1" applyProtection="1">
      <alignment horizontal="center" vertical="center" wrapText="1"/>
      <protection locked="0"/>
    </xf>
    <xf numFmtId="0" fontId="3" fillId="4" borderId="13" xfId="12" applyFill="1" applyBorder="1" applyAlignment="1" applyProtection="1">
      <alignment horizontal="center" vertical="center" wrapText="1"/>
      <protection locked="0"/>
    </xf>
    <xf numFmtId="0" fontId="3" fillId="4" borderId="93" xfId="12" applyFill="1" applyBorder="1" applyAlignment="1" applyProtection="1">
      <alignment horizontal="center" vertical="center" wrapText="1"/>
      <protection locked="0"/>
    </xf>
    <xf numFmtId="0" fontId="3" fillId="4" borderId="82" xfId="12" applyFill="1" applyBorder="1" applyAlignment="1" applyProtection="1">
      <alignment horizontal="center" vertical="center" wrapText="1"/>
      <protection locked="0"/>
    </xf>
    <xf numFmtId="0" fontId="3" fillId="4" borderId="89" xfId="12" applyFill="1" applyBorder="1" applyAlignment="1" applyProtection="1">
      <alignment horizontal="center" vertical="center" wrapText="1"/>
      <protection locked="0"/>
    </xf>
    <xf numFmtId="0" fontId="14" fillId="3" borderId="32" xfId="19" applyFont="1" applyFill="1" applyBorder="1">
      <alignment vertical="center"/>
    </xf>
    <xf numFmtId="0" fontId="14" fillId="3" borderId="35" xfId="19" applyFont="1" applyFill="1" applyBorder="1">
      <alignment vertical="center"/>
    </xf>
    <xf numFmtId="0" fontId="14" fillId="3" borderId="37" xfId="19" applyFont="1" applyFill="1" applyBorder="1">
      <alignment vertical="center"/>
    </xf>
    <xf numFmtId="178" fontId="21" fillId="0" borderId="32" xfId="13" applyNumberFormat="1" applyFont="1" applyBorder="1" applyAlignment="1">
      <alignment horizontal="center" vertical="center"/>
    </xf>
    <xf numFmtId="178" fontId="21" fillId="0" borderId="35" xfId="13" applyNumberFormat="1" applyFont="1" applyBorder="1" applyAlignment="1">
      <alignment horizontal="center" vertical="center"/>
    </xf>
    <xf numFmtId="178" fontId="21" fillId="0" borderId="37" xfId="13" applyNumberFormat="1" applyFont="1" applyBorder="1" applyAlignment="1">
      <alignment horizontal="center" vertical="center"/>
    </xf>
    <xf numFmtId="0" fontId="3" fillId="3" borderId="74" xfId="19" applyFont="1" applyFill="1" applyBorder="1" applyAlignment="1">
      <alignment horizontal="center" vertical="center" wrapText="1"/>
    </xf>
    <xf numFmtId="0" fontId="3" fillId="3" borderId="74" xfId="19" applyFont="1" applyFill="1" applyBorder="1" applyAlignment="1">
      <alignment horizontal="center" vertical="center"/>
    </xf>
    <xf numFmtId="178" fontId="21" fillId="0" borderId="27" xfId="13" applyNumberFormat="1" applyFont="1" applyBorder="1" applyAlignment="1">
      <alignment horizontal="center" vertical="center" wrapText="1"/>
    </xf>
    <xf numFmtId="178" fontId="21" fillId="0" borderId="26" xfId="13" applyNumberFormat="1" applyFont="1" applyBorder="1" applyAlignment="1">
      <alignment horizontal="center" vertical="center" wrapText="1"/>
    </xf>
    <xf numFmtId="178" fontId="14" fillId="3" borderId="32" xfId="19" applyNumberFormat="1" applyFont="1" applyFill="1" applyBorder="1" applyAlignment="1">
      <alignment vertical="center" wrapText="1"/>
    </xf>
    <xf numFmtId="178" fontId="14" fillId="3" borderId="35" xfId="19" applyNumberFormat="1" applyFont="1" applyFill="1" applyBorder="1" applyAlignment="1">
      <alignment vertical="center" wrapText="1"/>
    </xf>
    <xf numFmtId="178" fontId="14" fillId="3" borderId="37" xfId="19" applyNumberFormat="1" applyFont="1" applyFill="1" applyBorder="1" applyAlignment="1">
      <alignment vertical="center" wrapText="1"/>
    </xf>
    <xf numFmtId="178" fontId="14" fillId="0" borderId="32" xfId="19" applyNumberFormat="1" applyFont="1" applyBorder="1" applyAlignment="1">
      <alignment vertical="center" wrapText="1"/>
    </xf>
    <xf numFmtId="178" fontId="14" fillId="0" borderId="35" xfId="19" applyNumberFormat="1" applyFont="1" applyBorder="1" applyAlignment="1">
      <alignment vertical="center" wrapText="1"/>
    </xf>
    <xf numFmtId="178" fontId="14" fillId="0" borderId="37" xfId="19" applyNumberFormat="1" applyFont="1" applyBorder="1" applyAlignment="1">
      <alignment vertical="center" wrapText="1"/>
    </xf>
    <xf numFmtId="178" fontId="14" fillId="0" borderId="23" xfId="19" applyNumberFormat="1" applyFont="1" applyBorder="1">
      <alignment vertical="center"/>
    </xf>
    <xf numFmtId="187" fontId="14" fillId="3" borderId="32" xfId="18" applyNumberFormat="1" applyFont="1" applyFill="1" applyBorder="1" applyAlignment="1">
      <alignment horizontal="left" vertical="center" wrapText="1"/>
    </xf>
    <xf numFmtId="187" fontId="14" fillId="3" borderId="35" xfId="18" applyNumberFormat="1" applyFont="1" applyFill="1" applyBorder="1" applyAlignment="1">
      <alignment horizontal="left" vertical="center" wrapText="1"/>
    </xf>
    <xf numFmtId="187" fontId="14" fillId="3" borderId="37" xfId="18" applyNumberFormat="1" applyFont="1" applyFill="1" applyBorder="1" applyAlignment="1">
      <alignment horizontal="left" vertical="center" wrapText="1"/>
    </xf>
    <xf numFmtId="0" fontId="14" fillId="3" borderId="32" xfId="18" applyFont="1" applyFill="1" applyBorder="1" applyAlignment="1">
      <alignment horizontal="left" vertical="center"/>
    </xf>
    <xf numFmtId="0" fontId="14" fillId="3" borderId="35" xfId="18" applyFont="1" applyFill="1" applyBorder="1" applyAlignment="1">
      <alignment horizontal="left" vertical="center"/>
    </xf>
    <xf numFmtId="0" fontId="14" fillId="3" borderId="37" xfId="18" applyFont="1" applyFill="1" applyBorder="1" applyAlignment="1">
      <alignment horizontal="left" vertical="center"/>
    </xf>
    <xf numFmtId="178" fontId="21" fillId="0" borderId="32" xfId="19" applyNumberFormat="1" applyFont="1" applyBorder="1">
      <alignment vertical="center"/>
    </xf>
    <xf numFmtId="178" fontId="21" fillId="0" borderId="35" xfId="19" applyNumberFormat="1" applyFont="1" applyBorder="1">
      <alignment vertical="center"/>
    </xf>
    <xf numFmtId="178" fontId="21" fillId="0" borderId="37" xfId="19" applyNumberFormat="1" applyFont="1" applyBorder="1">
      <alignment vertical="center"/>
    </xf>
    <xf numFmtId="0" fontId="22" fillId="0" borderId="19" xfId="6" applyFont="1" applyBorder="1" applyAlignment="1">
      <alignment horizontal="left" vertical="center" wrapText="1"/>
    </xf>
    <xf numFmtId="0" fontId="22" fillId="0" borderId="53" xfId="6" applyFont="1" applyBorder="1" applyAlignment="1">
      <alignment horizontal="left" vertical="center" wrapText="1"/>
    </xf>
    <xf numFmtId="0" fontId="22" fillId="0" borderId="23" xfId="6" applyFont="1" applyBorder="1" applyAlignment="1">
      <alignment horizontal="left" vertical="center"/>
    </xf>
    <xf numFmtId="0" fontId="22" fillId="0" borderId="54" xfId="6" applyFont="1" applyBorder="1" applyAlignment="1">
      <alignment horizontal="left" vertical="center"/>
    </xf>
    <xf numFmtId="0" fontId="22" fillId="0" borderId="36" xfId="6" applyFont="1" applyBorder="1" applyAlignment="1">
      <alignment horizontal="left" vertical="center"/>
    </xf>
    <xf numFmtId="0" fontId="22" fillId="0" borderId="52" xfId="6" applyFont="1" applyBorder="1" applyAlignment="1">
      <alignment horizontal="left" vertical="center"/>
    </xf>
    <xf numFmtId="0" fontId="24" fillId="0" borderId="35" xfId="17" applyFont="1" applyBorder="1" applyAlignment="1">
      <alignment horizontal="left" vertical="center" wrapText="1"/>
    </xf>
    <xf numFmtId="0" fontId="24" fillId="0" borderId="51" xfId="17" applyFont="1" applyBorder="1" applyAlignment="1">
      <alignment horizontal="left" vertical="center" wrapText="1"/>
    </xf>
    <xf numFmtId="0" fontId="24" fillId="0" borderId="36" xfId="17" applyFont="1" applyBorder="1" applyAlignment="1">
      <alignment horizontal="left" vertical="center" wrapText="1"/>
    </xf>
    <xf numFmtId="0" fontId="24" fillId="0" borderId="52" xfId="17" applyFont="1" applyBorder="1" applyAlignment="1">
      <alignment horizontal="left" vertical="center" wrapText="1"/>
    </xf>
    <xf numFmtId="0" fontId="24" fillId="0" borderId="22" xfId="17" applyFont="1" applyBorder="1" applyAlignment="1">
      <alignment horizontal="left" vertical="center" wrapText="1"/>
    </xf>
    <xf numFmtId="0" fontId="24" fillId="0" borderId="50" xfId="17" applyFont="1" applyBorder="1" applyAlignment="1">
      <alignment horizontal="left" vertical="center" wrapText="1"/>
    </xf>
    <xf numFmtId="0" fontId="27" fillId="0" borderId="39" xfId="8" applyFont="1" applyBorder="1">
      <alignment vertical="center"/>
    </xf>
    <xf numFmtId="0" fontId="27" fillId="0" borderId="22" xfId="8" applyFont="1" applyBorder="1">
      <alignment vertical="center"/>
    </xf>
    <xf numFmtId="0" fontId="27" fillId="0" borderId="41" xfId="8" applyFont="1" applyBorder="1">
      <alignment vertical="center"/>
    </xf>
    <xf numFmtId="0" fontId="25" fillId="0" borderId="32" xfId="8" applyFont="1" applyBorder="1">
      <alignment vertical="center"/>
    </xf>
    <xf numFmtId="0" fontId="25" fillId="0" borderId="35" xfId="8" applyFont="1" applyBorder="1">
      <alignment vertical="center"/>
    </xf>
    <xf numFmtId="0" fontId="25" fillId="0" borderId="51" xfId="8" applyFont="1" applyBorder="1">
      <alignment vertical="center"/>
    </xf>
    <xf numFmtId="0" fontId="25" fillId="0" borderId="33" xfId="8" applyFont="1" applyBorder="1">
      <alignment vertical="center"/>
    </xf>
    <xf numFmtId="0" fontId="25" fillId="0" borderId="36" xfId="8" applyFont="1" applyBorder="1">
      <alignment vertical="center"/>
    </xf>
    <xf numFmtId="0" fontId="25" fillId="0" borderId="38" xfId="8" applyFont="1" applyBorder="1">
      <alignment vertical="center"/>
    </xf>
    <xf numFmtId="0" fontId="25" fillId="0" borderId="183" xfId="8" applyFont="1" applyBorder="1" applyAlignment="1">
      <alignment horizontal="center" vertical="center" wrapText="1"/>
    </xf>
    <xf numFmtId="0" fontId="25" fillId="0" borderId="185" xfId="8" applyFont="1" applyBorder="1" applyAlignment="1">
      <alignment horizontal="center" vertical="center" wrapText="1"/>
    </xf>
    <xf numFmtId="0" fontId="25" fillId="0" borderId="2" xfId="8" applyFont="1" applyBorder="1" applyAlignment="1">
      <alignment horizontal="center" vertical="center" wrapText="1"/>
    </xf>
    <xf numFmtId="0" fontId="25" fillId="0" borderId="25" xfId="8" applyFont="1" applyBorder="1" applyAlignment="1">
      <alignment horizontal="center" vertical="center" wrapText="1"/>
    </xf>
    <xf numFmtId="0" fontId="25" fillId="0" borderId="79" xfId="8" applyFont="1" applyBorder="1" applyAlignment="1">
      <alignment horizontal="center" vertical="center" wrapText="1"/>
    </xf>
    <xf numFmtId="0" fontId="25" fillId="0" borderId="182" xfId="8" applyFont="1" applyBorder="1" applyAlignment="1">
      <alignment horizontal="center" vertical="center" wrapText="1"/>
    </xf>
    <xf numFmtId="0" fontId="24" fillId="0" borderId="7" xfId="8" applyFont="1" applyBorder="1" applyAlignment="1">
      <alignment vertical="center" wrapText="1"/>
    </xf>
    <xf numFmtId="0" fontId="24" fillId="0" borderId="13" xfId="8" applyFont="1" applyBorder="1" applyAlignment="1">
      <alignment vertical="center" wrapText="1"/>
    </xf>
    <xf numFmtId="0" fontId="24" fillId="0" borderId="8" xfId="8" applyFont="1" applyBorder="1" applyAlignment="1">
      <alignment vertical="center" wrapText="1"/>
    </xf>
    <xf numFmtId="0" fontId="24" fillId="0" borderId="14" xfId="8" applyFont="1" applyBorder="1" applyAlignment="1">
      <alignment vertical="center" wrapText="1"/>
    </xf>
    <xf numFmtId="0" fontId="24" fillId="0" borderId="56" xfId="8" applyFont="1" applyBorder="1" applyAlignment="1">
      <alignment vertical="center" wrapText="1"/>
    </xf>
    <xf numFmtId="0" fontId="24" fillId="0" borderId="15" xfId="8" applyFont="1" applyBorder="1" applyAlignment="1">
      <alignment vertical="center" wrapText="1"/>
    </xf>
    <xf numFmtId="0" fontId="24" fillId="0" borderId="35" xfId="8" applyFont="1" applyBorder="1">
      <alignment vertical="center"/>
    </xf>
    <xf numFmtId="0" fontId="24" fillId="0" borderId="51" xfId="8" applyFont="1" applyBorder="1">
      <alignment vertical="center"/>
    </xf>
    <xf numFmtId="0" fontId="24" fillId="0" borderId="57" xfId="8" applyFont="1" applyBorder="1" applyAlignment="1">
      <alignment vertical="center" wrapText="1"/>
    </xf>
    <xf numFmtId="0" fontId="24" fillId="0" borderId="37" xfId="8" applyFont="1" applyBorder="1" applyAlignment="1">
      <alignment vertical="center" wrapText="1"/>
    </xf>
    <xf numFmtId="0" fontId="24" fillId="0" borderId="61" xfId="8" applyFont="1" applyBorder="1">
      <alignment vertical="center"/>
    </xf>
    <xf numFmtId="0" fontId="24" fillId="0" borderId="38" xfId="8" applyFont="1" applyBorder="1">
      <alignment vertical="center"/>
    </xf>
    <xf numFmtId="0" fontId="24" fillId="0" borderId="36" xfId="8" applyFont="1" applyBorder="1">
      <alignment vertical="center"/>
    </xf>
    <xf numFmtId="0" fontId="24" fillId="0" borderId="52" xfId="8" applyFont="1" applyBorder="1">
      <alignment vertical="center"/>
    </xf>
    <xf numFmtId="0" fontId="24" fillId="0" borderId="22" xfId="8" applyFont="1" applyBorder="1">
      <alignment vertical="center"/>
    </xf>
    <xf numFmtId="0" fontId="24" fillId="0" borderId="50" xfId="8" applyFont="1" applyBorder="1">
      <alignment vertical="center"/>
    </xf>
    <xf numFmtId="0" fontId="24" fillId="0" borderId="35" xfId="7" applyFont="1" applyBorder="1" applyAlignment="1">
      <alignment horizontal="left" vertical="center"/>
    </xf>
    <xf numFmtId="0" fontId="24" fillId="0" borderId="51" xfId="7" applyFont="1" applyBorder="1" applyAlignment="1">
      <alignment horizontal="left" vertical="center"/>
    </xf>
    <xf numFmtId="0" fontId="24" fillId="0" borderId="36" xfId="7" applyFont="1" applyBorder="1" applyAlignment="1">
      <alignment horizontal="left" vertical="center"/>
    </xf>
    <xf numFmtId="0" fontId="24" fillId="0" borderId="52" xfId="7" applyFont="1" applyBorder="1" applyAlignment="1">
      <alignment horizontal="left" vertical="center"/>
    </xf>
    <xf numFmtId="0" fontId="24" fillId="0" borderId="12" xfId="7" applyFont="1" applyBorder="1" applyAlignment="1">
      <alignment vertical="center" wrapText="1"/>
    </xf>
    <xf numFmtId="0" fontId="24" fillId="0" borderId="16" xfId="7" applyFont="1" applyBorder="1" applyAlignment="1">
      <alignment vertical="center" wrapText="1"/>
    </xf>
    <xf numFmtId="0" fontId="24" fillId="0" borderId="32" xfId="7" applyFont="1" applyBorder="1" applyAlignment="1">
      <alignment horizontal="center" vertical="center" shrinkToFit="1"/>
    </xf>
    <xf numFmtId="0" fontId="24" fillId="0" borderId="35" xfId="7" applyFont="1" applyBorder="1" applyAlignment="1">
      <alignment horizontal="center" vertical="center" shrinkToFit="1"/>
    </xf>
    <xf numFmtId="0" fontId="24" fillId="0" borderId="51" xfId="7" applyFont="1" applyBorder="1" applyAlignment="1">
      <alignment horizontal="center" vertical="center" shrinkToFit="1"/>
    </xf>
    <xf numFmtId="0" fontId="24" fillId="0" borderId="22" xfId="7" applyFont="1" applyBorder="1" applyAlignment="1">
      <alignment horizontal="left" vertical="center"/>
    </xf>
    <xf numFmtId="0" fontId="24" fillId="0" borderId="50" xfId="7" applyFont="1" applyBorder="1" applyAlignment="1">
      <alignment horizontal="left" vertical="center"/>
    </xf>
    <xf numFmtId="0" fontId="30" fillId="0" borderId="32" xfId="6" applyFont="1" applyBorder="1" applyAlignment="1" applyProtection="1">
      <alignment horizontal="left" vertical="center" wrapText="1"/>
      <protection locked="0"/>
    </xf>
    <xf numFmtId="0" fontId="30" fillId="0" borderId="35" xfId="6" applyFont="1" applyBorder="1" applyAlignment="1" applyProtection="1">
      <alignment horizontal="left" vertical="center" wrapText="1"/>
      <protection locked="0"/>
    </xf>
    <xf numFmtId="0" fontId="30" fillId="0" borderId="51" xfId="6" applyFont="1" applyBorder="1" applyAlignment="1" applyProtection="1">
      <alignment horizontal="left" vertical="center" wrapText="1"/>
      <protection locked="0"/>
    </xf>
    <xf numFmtId="0" fontId="30" fillId="0" borderId="33" xfId="6" applyFont="1" applyBorder="1" applyAlignment="1" applyProtection="1">
      <alignment horizontal="left" vertical="center" wrapText="1"/>
      <protection locked="0"/>
    </xf>
    <xf numFmtId="0" fontId="30" fillId="0" borderId="36" xfId="6" applyFont="1" applyBorder="1" applyAlignment="1" applyProtection="1">
      <alignment horizontal="left" vertical="center" wrapText="1"/>
      <protection locked="0"/>
    </xf>
    <xf numFmtId="0" fontId="30" fillId="0" borderId="52" xfId="6" applyFont="1" applyBorder="1" applyAlignment="1" applyProtection="1">
      <alignment horizontal="left" vertical="center" wrapText="1"/>
      <protection locked="0"/>
    </xf>
    <xf numFmtId="0" fontId="30" fillId="0" borderId="18" xfId="6" applyFont="1" applyBorder="1" applyAlignment="1">
      <alignment horizontal="left" vertical="center"/>
    </xf>
    <xf numFmtId="0" fontId="30" fillId="0" borderId="64" xfId="6" applyFont="1" applyBorder="1" applyAlignment="1">
      <alignment horizontal="left" vertical="center"/>
    </xf>
    <xf numFmtId="0" fontId="30" fillId="0" borderId="19" xfId="6" applyFont="1" applyBorder="1" applyAlignment="1">
      <alignment horizontal="left" vertical="center" wrapText="1"/>
    </xf>
    <xf numFmtId="0" fontId="30" fillId="0" borderId="53" xfId="6" applyFont="1" applyBorder="1" applyAlignment="1">
      <alignment horizontal="left" vertical="center" wrapText="1"/>
    </xf>
    <xf numFmtId="0" fontId="30" fillId="0" borderId="23" xfId="6" applyFont="1" applyBorder="1" applyAlignment="1">
      <alignment horizontal="left" vertical="center"/>
    </xf>
    <xf numFmtId="0" fontId="30" fillId="0" borderId="54" xfId="6" applyFont="1" applyBorder="1" applyAlignment="1">
      <alignment horizontal="left" vertical="center"/>
    </xf>
    <xf numFmtId="0" fontId="30" fillId="0" borderId="35" xfId="6" applyFont="1" applyBorder="1" applyAlignment="1">
      <alignment horizontal="left" vertical="center"/>
    </xf>
    <xf numFmtId="0" fontId="30" fillId="0" borderId="51" xfId="6" applyFont="1" applyBorder="1" applyAlignment="1">
      <alignment horizontal="left" vertical="center"/>
    </xf>
  </cellXfs>
  <cellStyles count="20">
    <cellStyle name="標準" xfId="0" builtinId="0"/>
    <cellStyle name="標準 2" xfId="1" xr:uid="{00000000-0005-0000-0000-000001000000}"/>
    <cellStyle name="標準 2 2" xfId="2" xr:uid="{00000000-0005-0000-0000-000002000000}"/>
    <cellStyle name="標準 2 3" xfId="3" xr:uid="{00000000-0005-0000-0000-000003000000}"/>
    <cellStyle name="標準 3" xfId="4" xr:uid="{00000000-0005-0000-0000-000004000000}"/>
    <cellStyle name="標準 4" xfId="5" xr:uid="{00000000-0005-0000-0000-000005000000}"/>
    <cellStyle name="標準 4_APAHO401600" xfId="6" xr:uid="{00000000-0005-0000-0000-000006000000}"/>
    <cellStyle name="標準 4_APAHO4019001" xfId="7" xr:uid="{00000000-0005-0000-0000-000007000000}"/>
    <cellStyle name="標準 4_ZJ08_022012_青森市_2010" xfId="8" xr:uid="{00000000-0005-0000-0000-000008000000}"/>
    <cellStyle name="標準 6" xfId="9" xr:uid="{00000000-0005-0000-0000-000009000000}"/>
    <cellStyle name="標準 6_APAHO401000" xfId="10" xr:uid="{00000000-0005-0000-0000-00000A000000}"/>
    <cellStyle name="標準 6_APAHO401200_O-JJ1016-001-3_財政状況資料集(決算状況カード(各会計・関係団体))(Rev2)2" xfId="11" xr:uid="{00000000-0005-0000-0000-00000B000000}"/>
    <cellStyle name="標準 6_APAHO402200_O-JJ1016-001-3_財政状況資料集(決算状況カード(各会計・関係団体))(Rev2)2" xfId="12" xr:uid="{00000000-0005-0000-0000-00000C000000}"/>
    <cellStyle name="標準_【レイアウト】（県）資料３（Ｐ２）　歳出比較分析表" xfId="19" xr:uid="{00000000-0005-0000-0000-000013000000}"/>
    <cellStyle name="標準_【レイアウト】（市）資料３（Ｐ２）　歳出比較分析表" xfId="18" xr:uid="{00000000-0005-0000-0000-000012000000}"/>
    <cellStyle name="標準_APAHO251300" xfId="13" xr:uid="{00000000-0005-0000-0000-00000D000000}"/>
    <cellStyle name="標準_APAHO252300" xfId="14" xr:uid="{00000000-0005-0000-0000-00000E000000}"/>
    <cellStyle name="標準_Book1" xfId="15" xr:uid="{00000000-0005-0000-0000-00000F000000}"/>
    <cellStyle name="標準_O-JJ0722-001-3_決算状況カード(各会計・関係団体)_O-JJ1016-001-3_財政状況資料集(決算状況カード(各会計・関係団体))(Rev2)2" xfId="16" xr:uid="{00000000-0005-0000-0000-000010000000}"/>
    <cellStyle name="標準_O-JJ0722-001-8_連結実質赤字比率に係る赤字・黒字の構成分析" xfId="17" xr:uid="{00000000-0005-0000-0000-000011000000}"/>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E6FFD5"/>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5.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1371841155234644"/>
          <c:y val="0.18300653594771241"/>
          <c:w val="0.87003610108303253"/>
          <c:h val="0.5816993464052288"/>
        </c:manualLayout>
      </c:layout>
      <c:lineChart>
        <c:grouping val="standard"/>
        <c:varyColors val="0"/>
        <c:ser>
          <c:idx val="0"/>
          <c:order val="0"/>
          <c:tx>
            <c:strRef>
              <c:f>データシート!$F$2</c:f>
              <c:strCache>
                <c:ptCount val="1"/>
                <c:pt idx="0">
                  <c:v>類似団体内平均(円)</c:v>
                </c:pt>
              </c:strCache>
            </c:strRef>
          </c:tx>
          <c:spPr>
            <a:ln w="28575">
              <a:noFill/>
            </a:ln>
          </c:spPr>
          <c:marker>
            <c:symbol val="diamond"/>
            <c:size val="8"/>
            <c:spPr>
              <a:solidFill>
                <a:srgbClr val="000080"/>
              </a:solidFill>
              <a:ln>
                <a:solidFill>
                  <a:srgbClr val="000080"/>
                </a:solidFill>
                <a:prstDash val="solid"/>
              </a:ln>
            </c:spPr>
          </c:marker>
          <c:cat>
            <c:strRef>
              <c:f>(データシート!$A$3,データシート!$A$5,データシート!$A$7,データシート!$A$9,データシート!$A$11)</c:f>
              <c:strCache>
                <c:ptCount val="5"/>
                <c:pt idx="0">
                  <c:v> R02</c:v>
                </c:pt>
                <c:pt idx="1">
                  <c:v> R03</c:v>
                </c:pt>
                <c:pt idx="2">
                  <c:v> R04</c:v>
                </c:pt>
                <c:pt idx="3">
                  <c:v> R05</c:v>
                </c:pt>
                <c:pt idx="4">
                  <c:v> R06</c:v>
                </c:pt>
              </c:strCache>
            </c:strRef>
          </c:cat>
          <c:val>
            <c:numRef>
              <c:f>(データシート!$F$3,データシート!$F$5,データシート!$F$7,データシート!$F$9,データシート!$F$11)</c:f>
              <c:numCache>
                <c:formatCode>#,##0;"△ "#,##0</c:formatCode>
                <c:ptCount val="5"/>
                <c:pt idx="0">
                  <c:v>128523</c:v>
                </c:pt>
                <c:pt idx="1">
                  <c:v>96469</c:v>
                </c:pt>
                <c:pt idx="2">
                  <c:v>85743</c:v>
                </c:pt>
                <c:pt idx="3">
                  <c:v>92509</c:v>
                </c:pt>
                <c:pt idx="4">
                  <c:v>98544</c:v>
                </c:pt>
              </c:numCache>
            </c:numRef>
          </c:val>
          <c:smooth val="0"/>
          <c:extLst>
            <c:ext xmlns:c16="http://schemas.microsoft.com/office/drawing/2014/chart" uri="{C3380CC4-5D6E-409C-BE32-E72D297353CC}">
              <c16:uniqueId val="{00000000-75E9-43D1-AAD1-1DAD298A0B22}"/>
            </c:ext>
          </c:extLst>
        </c:ser>
        <c:ser>
          <c:idx val="1"/>
          <c:order val="1"/>
          <c:tx>
            <c:strRef>
              <c:f>データシート!$D$2</c:f>
              <c:strCache>
                <c:ptCount val="1"/>
                <c:pt idx="0">
                  <c:v>当該団体(円)</c:v>
                </c:pt>
              </c:strCache>
            </c:strRef>
          </c:tx>
          <c:spPr>
            <a:ln w="12700">
              <a:solidFill>
                <a:srgbClr val="FF0000"/>
              </a:solidFill>
              <a:prstDash val="solid"/>
            </a:ln>
          </c:spPr>
          <c:marker>
            <c:symbol val="circle"/>
            <c:size val="8"/>
            <c:spPr>
              <a:solidFill>
                <a:srgbClr val="FF0000"/>
              </a:solidFill>
              <a:ln>
                <a:solidFill>
                  <a:srgbClr val="FF0000"/>
                </a:solidFill>
                <a:prstDash val="solid"/>
              </a:ln>
            </c:spPr>
          </c:marker>
          <c:cat>
            <c:strRef>
              <c:f>(データシート!$A$3,データシート!$A$5,データシート!$A$7,データシート!$A$9,データシート!$A$11)</c:f>
              <c:strCache>
                <c:ptCount val="5"/>
                <c:pt idx="0">
                  <c:v> R02</c:v>
                </c:pt>
                <c:pt idx="1">
                  <c:v> R03</c:v>
                </c:pt>
                <c:pt idx="2">
                  <c:v> R04</c:v>
                </c:pt>
                <c:pt idx="3">
                  <c:v> R05</c:v>
                </c:pt>
                <c:pt idx="4">
                  <c:v> R06</c:v>
                </c:pt>
              </c:strCache>
            </c:strRef>
          </c:cat>
          <c:val>
            <c:numRef>
              <c:f>(データシート!$D$3,データシート!$D$5,データシート!$D$7,データシート!$D$9,データシート!$D$11)</c:f>
              <c:numCache>
                <c:formatCode>#,##0;"△ "#,##0</c:formatCode>
                <c:ptCount val="5"/>
                <c:pt idx="0">
                  <c:v>1729255</c:v>
                </c:pt>
                <c:pt idx="1">
                  <c:v>265829</c:v>
                </c:pt>
                <c:pt idx="2">
                  <c:v>111048</c:v>
                </c:pt>
                <c:pt idx="3">
                  <c:v>105657</c:v>
                </c:pt>
                <c:pt idx="4">
                  <c:v>108301</c:v>
                </c:pt>
              </c:numCache>
            </c:numRef>
          </c:val>
          <c:smooth val="0"/>
          <c:extLst>
            <c:ext xmlns:c16="http://schemas.microsoft.com/office/drawing/2014/chart" uri="{C3380CC4-5D6E-409C-BE32-E72D297353CC}">
              <c16:uniqueId val="{00000001-75E9-43D1-AAD1-1DAD298A0B22}"/>
            </c:ext>
          </c:extLst>
        </c:ser>
        <c:dLbls>
          <c:showLegendKey val="0"/>
          <c:showVal val="0"/>
          <c:showCatName val="0"/>
          <c:showSerName val="0"/>
          <c:showPercent val="0"/>
          <c:showBubbleSize val="0"/>
        </c:dLbls>
        <c:marker val="1"/>
        <c:smooth val="0"/>
        <c:axId val="1"/>
        <c:axId val="2"/>
      </c:lineChart>
      <c:catAx>
        <c:axId val="1"/>
        <c:scaling>
          <c:orientation val="minMax"/>
        </c:scaling>
        <c:delete val="0"/>
        <c:axPos val="b"/>
        <c:numFmt formatCode="General" sourceLinked="1"/>
        <c:majorTickMark val="in"/>
        <c:minorTickMark val="none"/>
        <c:tickLblPos val="nextTo"/>
        <c:spPr>
          <a:ln w="9525">
            <a:noFill/>
          </a:ln>
        </c:spPr>
        <c:txPr>
          <a:bodyPr rot="0" horzOverflow="overflow" anchor="ctr" anchorCtr="1"/>
          <a:lstStyle/>
          <a:p>
            <a:pPr algn="ctr" rtl="0">
              <a:defRPr sz="1000">
                <a:solidFill>
                  <a:srgbClr val="000000"/>
                </a:solidFill>
              </a:defRPr>
            </a:pPr>
            <a:endParaRPr lang="ja-JP"/>
          </a:p>
        </c:txPr>
        <c:crossAx val="2"/>
        <c:crosses val="autoZero"/>
        <c:auto val="1"/>
        <c:lblAlgn val="ctr"/>
        <c:lblOffset val="100"/>
        <c:tickLblSkip val="1"/>
        <c:noMultiLvlLbl val="0"/>
      </c:catAx>
      <c:valAx>
        <c:axId val="2"/>
        <c:scaling>
          <c:orientation val="minMax"/>
          <c:max val="2200000"/>
          <c:min val="0"/>
        </c:scaling>
        <c:delete val="0"/>
        <c:axPos val="l"/>
        <c:majorGridlines>
          <c:spPr>
            <a:ln w="12700">
              <a:solidFill>
                <a:srgbClr val="C0C0C0"/>
              </a:solidFill>
              <a:prstDash val="solid"/>
            </a:ln>
          </c:spPr>
        </c:majorGridlines>
        <c:title>
          <c:tx>
            <c:rich>
              <a:bodyPr rot="0" horzOverflow="overflow" anchor="ctr" anchorCtr="1"/>
              <a:lstStyle/>
              <a:p>
                <a:pPr algn="ctr" rtl="0">
                  <a:defRPr sz="1075">
                    <a:solidFill>
                      <a:srgbClr val="000000"/>
                    </a:solidFill>
                  </a:defRPr>
                </a:pPr>
                <a:r>
                  <a:rPr lang="ja-JP" altLang="en-US" sz="1075" b="0" i="0" u="none" strike="noStrike" baseline="0">
                    <a:solidFill>
                      <a:srgbClr val="000000"/>
                    </a:solidFill>
                    <a:latin typeface="ＭＳ Ｐゴシック"/>
                    <a:ea typeface="ＭＳ Ｐゴシック"/>
                    <a:cs typeface="ＭＳ Ｐゴシック"/>
                  </a:rPr>
                  <a:t>（円）</a:t>
                </a:r>
              </a:p>
            </c:rich>
          </c:tx>
          <c:layout>
            <c:manualLayout>
              <c:xMode val="edge"/>
              <c:yMode val="edge"/>
              <c:x val="9.3862815884476536E-2"/>
              <c:y val="7.516329446161002E-2"/>
            </c:manualLayout>
          </c:layout>
          <c:overlay val="0"/>
          <c:spPr>
            <a:noFill/>
            <a:ln w="25400">
              <a:noFill/>
            </a:ln>
          </c:spPr>
        </c:title>
        <c:numFmt formatCode="#,##0;&quot;△ &quot;#,##0" sourceLinked="1"/>
        <c:majorTickMark val="in"/>
        <c:minorTickMark val="none"/>
        <c:tickLblPos val="nextTo"/>
        <c:spPr>
          <a:ln w="9525">
            <a:noFill/>
          </a:ln>
        </c:spPr>
        <c:txPr>
          <a:bodyPr rot="0" horzOverflow="overflow" anchor="ctr" anchorCtr="1"/>
          <a:lstStyle/>
          <a:p>
            <a:pPr algn="ctr" rtl="0">
              <a:defRPr sz="1000">
                <a:solidFill>
                  <a:srgbClr val="000000"/>
                </a:solidFill>
              </a:defRPr>
            </a:pPr>
            <a:endParaRPr lang="ja-JP"/>
          </a:p>
        </c:txPr>
        <c:crossAx val="1"/>
        <c:crosses val="autoZero"/>
        <c:crossBetween val="between"/>
      </c:valAx>
      <c:spPr>
        <a:solidFill>
          <a:srgbClr val="E6FFD5"/>
        </a:solidFill>
        <a:ln w="12700">
          <a:solidFill>
            <a:srgbClr val="000000"/>
          </a:solidFill>
          <a:prstDash val="solid"/>
        </a:ln>
      </c:spPr>
    </c:plotArea>
    <c:plotVisOnly val="1"/>
    <c:dispBlanksAs val="gap"/>
    <c:showDLblsOverMax val="0"/>
  </c:chart>
  <c:spPr>
    <a:noFill/>
    <a:ln w="9525">
      <a:noFill/>
    </a:ln>
  </c:spPr>
  <c:txPr>
    <a:bodyPr horzOverflow="overflow" anchor="ctr" anchorCtr="1"/>
    <a:lstStyle/>
    <a:p>
      <a:pPr algn="ctr" rtl="0">
        <a:defRPr lang="ja-JP" altLang="en-US" sz="1075" b="0" i="0" u="none" strike="noStrike" baseline="0">
          <a:solidFill>
            <a:srgbClr val="000000"/>
          </a:solidFill>
          <a:latin typeface="ＭＳ Ｐゴシック"/>
          <a:ea typeface="ＭＳ Ｐゴシック"/>
          <a:cs typeface="ＭＳ Ｐゴシック"/>
        </a:defRPr>
      </a:pPr>
      <a:endParaRPr lang="ja-JP"/>
    </a:p>
  </c:txPr>
  <c:printSettings>
    <c:headerFooter alignWithMargins="0"/>
    <c:pageMargins b="0.98399999999999999" l="0.78700000000000003" r="0.78700000000000003" t="0.98399999999999999" header="0.51200000000000001" footer="0.51200000000000001"/>
    <c:pageSetup orientation="portrait"/>
  </c:printSettings>
  <c:userShapes r:id="rId1"/>
  <c:extLst/>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7.6443941109852781E-2"/>
          <c:y val="7.7726262125610748E-2"/>
          <c:w val="0.92129105322763305"/>
          <c:h val="0.84686822912978865"/>
        </c:manualLayout>
      </c:layout>
      <c:barChart>
        <c:barDir val="col"/>
        <c:grouping val="stacked"/>
        <c:varyColors val="0"/>
        <c:ser>
          <c:idx val="0"/>
          <c:order val="0"/>
          <c:tx>
            <c:strRef>
              <c:f>データシート!$A$19</c:f>
              <c:strCache>
                <c:ptCount val="1"/>
                <c:pt idx="0">
                  <c:v>実質収支額</c:v>
                </c:pt>
              </c:strCache>
            </c:strRef>
          </c:tx>
          <c:spPr>
            <a:solidFill>
              <a:srgbClr val="00FFFF"/>
            </a:solidFill>
            <a:ln w="3175">
              <a:solidFill>
                <a:srgbClr val="000000"/>
              </a:solidFill>
              <a:prstDash val="solid"/>
            </a:ln>
          </c:spPr>
          <c:invertIfNegative val="0"/>
          <c:cat>
            <c:strRef>
              <c:f>データシート!$B$18:$F$18</c:f>
              <c:strCache>
                <c:ptCount val="5"/>
                <c:pt idx="0">
                  <c:v>R02</c:v>
                </c:pt>
                <c:pt idx="1">
                  <c:v>R03</c:v>
                </c:pt>
                <c:pt idx="2">
                  <c:v>R04</c:v>
                </c:pt>
                <c:pt idx="3">
                  <c:v>R05</c:v>
                </c:pt>
                <c:pt idx="4">
                  <c:v>R06</c:v>
                </c:pt>
              </c:strCache>
            </c:strRef>
          </c:cat>
          <c:val>
            <c:numRef>
              <c:f>データシート!$B$19:$F$19</c:f>
              <c:numCache>
                <c:formatCode>General</c:formatCode>
                <c:ptCount val="5"/>
                <c:pt idx="0">
                  <c:v>6.24</c:v>
                </c:pt>
                <c:pt idx="1">
                  <c:v>64.37</c:v>
                </c:pt>
                <c:pt idx="2">
                  <c:v>9.43</c:v>
                </c:pt>
                <c:pt idx="3">
                  <c:v>9.17</c:v>
                </c:pt>
                <c:pt idx="4">
                  <c:v>4.68</c:v>
                </c:pt>
              </c:numCache>
            </c:numRef>
          </c:val>
          <c:extLst>
            <c:ext xmlns:c16="http://schemas.microsoft.com/office/drawing/2014/chart" uri="{C3380CC4-5D6E-409C-BE32-E72D297353CC}">
              <c16:uniqueId val="{00000000-6805-4E04-90B8-7E1CB95BEEB0}"/>
            </c:ext>
          </c:extLst>
        </c:ser>
        <c:ser>
          <c:idx val="1"/>
          <c:order val="1"/>
          <c:tx>
            <c:strRef>
              <c:f>データシート!$A$20</c:f>
              <c:strCache>
                <c:ptCount val="1"/>
                <c:pt idx="0">
                  <c:v>財政調整基金残高</c:v>
                </c:pt>
              </c:strCache>
            </c:strRef>
          </c:tx>
          <c:spPr>
            <a:solidFill>
              <a:srgbClr val="FF8080"/>
            </a:solidFill>
            <a:ln w="3175">
              <a:solidFill>
                <a:srgbClr val="000000"/>
              </a:solidFill>
              <a:prstDash val="solid"/>
            </a:ln>
          </c:spPr>
          <c:invertIfNegative val="0"/>
          <c:cat>
            <c:strRef>
              <c:f>データシート!$B$18:$F$18</c:f>
              <c:strCache>
                <c:ptCount val="5"/>
                <c:pt idx="0">
                  <c:v>R02</c:v>
                </c:pt>
                <c:pt idx="1">
                  <c:v>R03</c:v>
                </c:pt>
                <c:pt idx="2">
                  <c:v>R04</c:v>
                </c:pt>
                <c:pt idx="3">
                  <c:v>R05</c:v>
                </c:pt>
                <c:pt idx="4">
                  <c:v>R06</c:v>
                </c:pt>
              </c:strCache>
            </c:strRef>
          </c:cat>
          <c:val>
            <c:numRef>
              <c:f>データシート!$B$20:$F$20</c:f>
              <c:numCache>
                <c:formatCode>General</c:formatCode>
                <c:ptCount val="5"/>
                <c:pt idx="0">
                  <c:v>91.82</c:v>
                </c:pt>
                <c:pt idx="1">
                  <c:v>89.22</c:v>
                </c:pt>
                <c:pt idx="2">
                  <c:v>114.55</c:v>
                </c:pt>
                <c:pt idx="3">
                  <c:v>92.27</c:v>
                </c:pt>
                <c:pt idx="4">
                  <c:v>87.7</c:v>
                </c:pt>
              </c:numCache>
            </c:numRef>
          </c:val>
          <c:extLst>
            <c:ext xmlns:c16="http://schemas.microsoft.com/office/drawing/2014/chart" uri="{C3380CC4-5D6E-409C-BE32-E72D297353CC}">
              <c16:uniqueId val="{00000001-6805-4E04-90B8-7E1CB95BEEB0}"/>
            </c:ext>
          </c:extLst>
        </c:ser>
        <c:dLbls>
          <c:showLegendKey val="0"/>
          <c:showVal val="0"/>
          <c:showCatName val="0"/>
          <c:showSerName val="0"/>
          <c:showPercent val="0"/>
          <c:showBubbleSize val="0"/>
        </c:dLbls>
        <c:gapWidth val="250"/>
        <c:overlap val="100"/>
        <c:axId val="1"/>
        <c:axId val="2"/>
      </c:barChart>
      <c:lineChart>
        <c:grouping val="standard"/>
        <c:varyColors val="0"/>
        <c:ser>
          <c:idx val="2"/>
          <c:order val="2"/>
          <c:tx>
            <c:strRef>
              <c:f>データシート!$A$21</c:f>
              <c:strCache>
                <c:ptCount val="1"/>
                <c:pt idx="0">
                  <c:v>実質単年度収支</c:v>
                </c:pt>
              </c:strCache>
            </c:strRef>
          </c:tx>
          <c:spPr>
            <a:ln w="38100">
              <a:solidFill>
                <a:srgbClr val="FF0000"/>
              </a:solidFill>
              <a:prstDash val="solid"/>
            </a:ln>
          </c:spPr>
          <c:marker>
            <c:symbol val="circle"/>
            <c:size val="15"/>
            <c:spPr>
              <a:solidFill>
                <a:srgbClr val="FF0000"/>
              </a:solidFill>
              <a:ln>
                <a:solidFill>
                  <a:srgbClr val="FF0000"/>
                </a:solidFill>
                <a:prstDash val="solid"/>
              </a:ln>
            </c:spPr>
          </c:marker>
          <c:cat>
            <c:strRef>
              <c:f>データシート!$B$18:$F$18</c:f>
              <c:strCache>
                <c:ptCount val="5"/>
                <c:pt idx="0">
                  <c:v>R02</c:v>
                </c:pt>
                <c:pt idx="1">
                  <c:v>R03</c:v>
                </c:pt>
                <c:pt idx="2">
                  <c:v>R04</c:v>
                </c:pt>
                <c:pt idx="3">
                  <c:v>R05</c:v>
                </c:pt>
                <c:pt idx="4">
                  <c:v>R06</c:v>
                </c:pt>
              </c:strCache>
            </c:strRef>
          </c:cat>
          <c:val>
            <c:numRef>
              <c:f>データシート!$B$21:$F$21</c:f>
              <c:numCache>
                <c:formatCode>General</c:formatCode>
                <c:ptCount val="5"/>
                <c:pt idx="0">
                  <c:v>12.68</c:v>
                </c:pt>
                <c:pt idx="1">
                  <c:v>61.28</c:v>
                </c:pt>
                <c:pt idx="2">
                  <c:v>-19.18</c:v>
                </c:pt>
                <c:pt idx="3">
                  <c:v>-22.49</c:v>
                </c:pt>
                <c:pt idx="4">
                  <c:v>-6.81</c:v>
                </c:pt>
              </c:numCache>
            </c:numRef>
          </c:val>
          <c:smooth val="0"/>
          <c:extLst>
            <c:ext xmlns:c16="http://schemas.microsoft.com/office/drawing/2014/chart" uri="{C3380CC4-5D6E-409C-BE32-E72D297353CC}">
              <c16:uniqueId val="{00000002-6805-4E04-90B8-7E1CB95BEEB0}"/>
            </c:ext>
          </c:extLst>
        </c:ser>
        <c:dLbls>
          <c:showLegendKey val="0"/>
          <c:showVal val="0"/>
          <c:showCatName val="0"/>
          <c:showSerName val="0"/>
          <c:showPercent val="0"/>
          <c:showBubbleSize val="0"/>
        </c:dLbls>
        <c:marker val="1"/>
        <c:smooth val="0"/>
        <c:axId val="1"/>
        <c:axId val="2"/>
      </c:lineChart>
      <c:catAx>
        <c:axId val="1"/>
        <c:scaling>
          <c:orientation val="minMax"/>
        </c:scaling>
        <c:delete val="0"/>
        <c:axPos val="b"/>
        <c:numFmt formatCode="General" sourceLinked="1"/>
        <c:majorTickMark val="none"/>
        <c:minorTickMark val="none"/>
        <c:tickLblPos val="low"/>
        <c:spPr>
          <a:ln w="3175">
            <a:solidFill>
              <a:srgbClr val="000000"/>
            </a:solidFill>
            <a:prstDash val="solid"/>
          </a:ln>
        </c:spPr>
        <c:txPr>
          <a:bodyPr rot="0" horzOverflow="overflow" anchor="ctr" anchorCtr="1"/>
          <a:lstStyle/>
          <a:p>
            <a:pPr algn="ctr" rtl="0">
              <a:defRPr sz="1400">
                <a:solidFill>
                  <a:srgbClr val="000000"/>
                </a:solidFill>
              </a:defRPr>
            </a:pPr>
            <a:endParaRPr lang="ja-JP"/>
          </a:p>
        </c:txPr>
        <c:crossAx val="2"/>
        <c:crosses val="autoZero"/>
        <c:auto val="1"/>
        <c:lblAlgn val="ctr"/>
        <c:lblOffset val="100"/>
        <c:tickLblSkip val="1"/>
        <c:noMultiLvlLbl val="0"/>
      </c:catAx>
      <c:valAx>
        <c:axId val="2"/>
        <c:scaling>
          <c:orientation val="minMax"/>
        </c:scaling>
        <c:delete val="0"/>
        <c:axPos val="l"/>
        <c:majorGridlines>
          <c:spPr>
            <a:ln w="3175">
              <a:solidFill>
                <a:srgbClr val="000000"/>
              </a:solidFill>
              <a:prstDash val="solid"/>
            </a:ln>
          </c:spPr>
        </c:majorGridlines>
        <c:numFmt formatCode="0.00_ " sourceLinked="0"/>
        <c:majorTickMark val="in"/>
        <c:minorTickMark val="none"/>
        <c:tickLblPos val="nextTo"/>
        <c:spPr>
          <a:ln w="3175">
            <a:solidFill>
              <a:srgbClr val="000000"/>
            </a:solidFill>
            <a:prstDash val="solid"/>
          </a:ln>
        </c:spPr>
        <c:txPr>
          <a:bodyPr rot="0" horzOverflow="overflow" anchor="ctr" anchorCtr="1"/>
          <a:lstStyle/>
          <a:p>
            <a:pPr algn="ctr" rtl="0">
              <a:defRPr sz="1400" b="0">
                <a:solidFill>
                  <a:srgbClr val="000000"/>
                </a:solidFill>
              </a:defRPr>
            </a:pPr>
            <a:endParaRPr lang="ja-JP"/>
          </a:p>
        </c:txPr>
        <c:crossAx val="1"/>
        <c:crosses val="autoZero"/>
        <c:crossBetween val="between"/>
      </c:valAx>
      <c:spPr>
        <a:solidFill>
          <a:srgbClr val="FFFFFF"/>
        </a:solidFill>
        <a:ln w="25400">
          <a:noFill/>
        </a:ln>
      </c:spPr>
    </c:plotArea>
    <c:plotVisOnly val="1"/>
    <c:dispBlanksAs val="zero"/>
    <c:showDLblsOverMax val="0"/>
  </c:chart>
  <c:spPr>
    <a:noFill/>
    <a:ln w="9525">
      <a:noFill/>
    </a:ln>
  </c:spPr>
  <c:txPr>
    <a:bodyPr horzOverflow="overflow" anchor="ctr" anchorCtr="1"/>
    <a:lstStyle/>
    <a:p>
      <a:pPr algn="ctr" rtl="0">
        <a:defRPr lang="ja-JP" altLang="en-US" sz="1400" b="1" i="0" u="none" strike="noStrike" baseline="0">
          <a:solidFill>
            <a:srgbClr val="000000"/>
          </a:solidFill>
          <a:latin typeface="ＭＳ ゴシック"/>
          <a:ea typeface="ＭＳ ゴシック"/>
          <a:cs typeface="ＭＳ ゴシック"/>
        </a:defRPr>
      </a:pPr>
      <a:endParaRPr lang="ja-JP"/>
    </a:p>
  </c:txPr>
  <c:printSettings>
    <c:headerFooter alignWithMargins="0"/>
    <c:pageMargins b="0.98399999999999999" l="0.78700000000000003" r="0.78700000000000003" t="0.98399999999999999" header="0.51200000000000001" footer="0.51200000000000001"/>
    <c:pageSetup paperSize="9" orientation="landscape" horizontalDpi="1200" verticalDpi="1200"/>
  </c:printSettings>
  <c:extLst/>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4.5784502909787084E-2"/>
          <c:y val="7.7340569877883333E-2"/>
          <c:w val="0.93115348674162657"/>
          <c:h val="0.71777476255088413"/>
        </c:manualLayout>
      </c:layout>
      <c:barChart>
        <c:barDir val="col"/>
        <c:grouping val="stacked"/>
        <c:varyColors val="0"/>
        <c:ser>
          <c:idx val="0"/>
          <c:order val="0"/>
          <c:tx>
            <c:strRef>
              <c:f>データシート!$A$27</c:f>
              <c:strCache>
                <c:ptCount val="1"/>
                <c:pt idx="0">
                  <c:v>その他会計（黒字）</c:v>
                </c:pt>
              </c:strCache>
            </c:strRef>
          </c:tx>
          <c:spPr>
            <a:solidFill>
              <a:srgbClr val="0000FF"/>
            </a:solidFill>
            <a:ln w="3175">
              <a:solidFill>
                <a:srgbClr val="000000"/>
              </a:solidFill>
              <a:prstDash val="solid"/>
            </a:ln>
          </c:spPr>
          <c:invertIfNegative val="0"/>
          <c:cat>
            <c:multiLvlStrRef>
              <c:f>データシート!$B$25:$K$26</c:f>
              <c:multiLvlStrCache>
                <c:ptCount val="10"/>
                <c:lvl>
                  <c:pt idx="0">
                    <c:v>赤字額</c:v>
                  </c:pt>
                  <c:pt idx="1">
                    <c:v>黒字額</c:v>
                  </c:pt>
                  <c:pt idx="2">
                    <c:v>赤字額</c:v>
                  </c:pt>
                  <c:pt idx="3">
                    <c:v>黒字額</c:v>
                  </c:pt>
                  <c:pt idx="4">
                    <c:v>赤字額</c:v>
                  </c:pt>
                  <c:pt idx="5">
                    <c:v>黒字額</c:v>
                  </c:pt>
                  <c:pt idx="6">
                    <c:v>赤字額</c:v>
                  </c:pt>
                  <c:pt idx="7">
                    <c:v>黒字額</c:v>
                  </c:pt>
                  <c:pt idx="8">
                    <c:v>赤字額</c:v>
                  </c:pt>
                  <c:pt idx="9">
                    <c:v>黒字額</c:v>
                  </c:pt>
                </c:lvl>
                <c:lvl>
                  <c:pt idx="0">
                    <c:v>R02</c:v>
                  </c:pt>
                  <c:pt idx="2">
                    <c:v>R03</c:v>
                  </c:pt>
                  <c:pt idx="4">
                    <c:v>R04</c:v>
                  </c:pt>
                  <c:pt idx="6">
                    <c:v>R05</c:v>
                  </c:pt>
                  <c:pt idx="8">
                    <c:v>R06</c:v>
                  </c:pt>
                </c:lvl>
              </c:multiLvlStrCache>
            </c:multiLvlStrRef>
          </c:cat>
          <c:val>
            <c:numRef>
              <c:f>データシート!$B$27:$K$27</c:f>
              <c:numCache>
                <c:formatCode>General</c:formatCode>
                <c:ptCount val="10"/>
                <c:pt idx="0">
                  <c:v>#N/A</c:v>
                </c:pt>
                <c:pt idx="1">
                  <c:v>0</c:v>
                </c:pt>
                <c:pt idx="2">
                  <c:v>#N/A</c:v>
                </c:pt>
                <c:pt idx="3">
                  <c:v>0.2</c:v>
                </c:pt>
                <c:pt idx="4">
                  <c:v>#N/A</c:v>
                </c:pt>
                <c:pt idx="5">
                  <c:v>1.05</c:v>
                </c:pt>
                <c:pt idx="6">
                  <c:v>0</c:v>
                </c:pt>
                <c:pt idx="7">
                  <c:v>0</c:v>
                </c:pt>
                <c:pt idx="8">
                  <c:v>0</c:v>
                </c:pt>
                <c:pt idx="9">
                  <c:v>0</c:v>
                </c:pt>
              </c:numCache>
            </c:numRef>
          </c:val>
          <c:extLst>
            <c:ext xmlns:c16="http://schemas.microsoft.com/office/drawing/2014/chart" uri="{C3380CC4-5D6E-409C-BE32-E72D297353CC}">
              <c16:uniqueId val="{00000000-F6CF-4A73-A8C2-70EE4688E577}"/>
            </c:ext>
          </c:extLst>
        </c:ser>
        <c:ser>
          <c:idx val="1"/>
          <c:order val="1"/>
          <c:tx>
            <c:strRef>
              <c:f>データシート!$A$28</c:f>
              <c:strCache>
                <c:ptCount val="1"/>
                <c:pt idx="0">
                  <c:v>その他会計（赤字）</c:v>
                </c:pt>
              </c:strCache>
            </c:strRef>
          </c:tx>
          <c:spPr>
            <a:solidFill>
              <a:srgbClr val="FF0000"/>
            </a:solidFill>
            <a:ln w="3175">
              <a:solidFill>
                <a:srgbClr val="000000"/>
              </a:solidFill>
              <a:prstDash val="solid"/>
            </a:ln>
          </c:spPr>
          <c:invertIfNegative val="0"/>
          <c:cat>
            <c:multiLvlStrRef>
              <c:f>データシート!$B$25:$K$26</c:f>
              <c:multiLvlStrCache>
                <c:ptCount val="10"/>
                <c:lvl>
                  <c:pt idx="0">
                    <c:v>赤字額</c:v>
                  </c:pt>
                  <c:pt idx="1">
                    <c:v>黒字額</c:v>
                  </c:pt>
                  <c:pt idx="2">
                    <c:v>赤字額</c:v>
                  </c:pt>
                  <c:pt idx="3">
                    <c:v>黒字額</c:v>
                  </c:pt>
                  <c:pt idx="4">
                    <c:v>赤字額</c:v>
                  </c:pt>
                  <c:pt idx="5">
                    <c:v>黒字額</c:v>
                  </c:pt>
                  <c:pt idx="6">
                    <c:v>赤字額</c:v>
                  </c:pt>
                  <c:pt idx="7">
                    <c:v>黒字額</c:v>
                  </c:pt>
                  <c:pt idx="8">
                    <c:v>赤字額</c:v>
                  </c:pt>
                  <c:pt idx="9">
                    <c:v>黒字額</c:v>
                  </c:pt>
                </c:lvl>
                <c:lvl>
                  <c:pt idx="0">
                    <c:v>R02</c:v>
                  </c:pt>
                  <c:pt idx="2">
                    <c:v>R03</c:v>
                  </c:pt>
                  <c:pt idx="4">
                    <c:v>R04</c:v>
                  </c:pt>
                  <c:pt idx="6">
                    <c:v>R05</c:v>
                  </c:pt>
                  <c:pt idx="8">
                    <c:v>R06</c:v>
                  </c:pt>
                </c:lvl>
              </c:multiLvlStrCache>
            </c:multiLvlStrRef>
          </c:cat>
          <c:val>
            <c:numRef>
              <c:f>データシート!$B$28:$K$28</c:f>
              <c:numCache>
                <c:formatCode>General</c:formatCode>
                <c:ptCount val="10"/>
                <c:pt idx="0">
                  <c:v>0</c:v>
                </c:pt>
                <c:pt idx="1">
                  <c:v>0</c:v>
                </c:pt>
                <c:pt idx="2">
                  <c:v>0</c:v>
                </c:pt>
                <c:pt idx="3">
                  <c:v>0</c:v>
                </c:pt>
                <c:pt idx="4">
                  <c:v>0</c:v>
                </c:pt>
                <c:pt idx="5">
                  <c:v>0</c:v>
                </c:pt>
                <c:pt idx="6">
                  <c:v>0</c:v>
                </c:pt>
                <c:pt idx="7">
                  <c:v>0</c:v>
                </c:pt>
                <c:pt idx="8">
                  <c:v>0</c:v>
                </c:pt>
                <c:pt idx="9">
                  <c:v>0</c:v>
                </c:pt>
              </c:numCache>
            </c:numRef>
          </c:val>
          <c:extLst>
            <c:ext xmlns:c16="http://schemas.microsoft.com/office/drawing/2014/chart" uri="{C3380CC4-5D6E-409C-BE32-E72D297353CC}">
              <c16:uniqueId val="{00000001-F6CF-4A73-A8C2-70EE4688E577}"/>
            </c:ext>
          </c:extLst>
        </c:ser>
        <c:ser>
          <c:idx val="2"/>
          <c:order val="2"/>
          <c:tx>
            <c:strRef>
              <c:f>データシート!$A$29</c:f>
              <c:strCache>
                <c:ptCount val="1"/>
                <c:pt idx="0">
                  <c:v>後期高齢者医療特別会計</c:v>
                </c:pt>
              </c:strCache>
            </c:strRef>
          </c:tx>
          <c:spPr>
            <a:solidFill>
              <a:srgbClr val="00FF00"/>
            </a:solidFill>
            <a:ln w="3175">
              <a:solidFill>
                <a:srgbClr val="000000"/>
              </a:solidFill>
              <a:prstDash val="solid"/>
            </a:ln>
          </c:spPr>
          <c:invertIfNegative val="0"/>
          <c:cat>
            <c:multiLvlStrRef>
              <c:f>データシート!$B$25:$K$26</c:f>
              <c:multiLvlStrCache>
                <c:ptCount val="10"/>
                <c:lvl>
                  <c:pt idx="0">
                    <c:v>赤字額</c:v>
                  </c:pt>
                  <c:pt idx="1">
                    <c:v>黒字額</c:v>
                  </c:pt>
                  <c:pt idx="2">
                    <c:v>赤字額</c:v>
                  </c:pt>
                  <c:pt idx="3">
                    <c:v>黒字額</c:v>
                  </c:pt>
                  <c:pt idx="4">
                    <c:v>赤字額</c:v>
                  </c:pt>
                  <c:pt idx="5">
                    <c:v>黒字額</c:v>
                  </c:pt>
                  <c:pt idx="6">
                    <c:v>赤字額</c:v>
                  </c:pt>
                  <c:pt idx="7">
                    <c:v>黒字額</c:v>
                  </c:pt>
                  <c:pt idx="8">
                    <c:v>赤字額</c:v>
                  </c:pt>
                  <c:pt idx="9">
                    <c:v>黒字額</c:v>
                  </c:pt>
                </c:lvl>
                <c:lvl>
                  <c:pt idx="0">
                    <c:v>R02</c:v>
                  </c:pt>
                  <c:pt idx="2">
                    <c:v>R03</c:v>
                  </c:pt>
                  <c:pt idx="4">
                    <c:v>R04</c:v>
                  </c:pt>
                  <c:pt idx="6">
                    <c:v>R05</c:v>
                  </c:pt>
                  <c:pt idx="8">
                    <c:v>R06</c:v>
                  </c:pt>
                </c:lvl>
              </c:multiLvlStrCache>
            </c:multiLvlStrRef>
          </c:cat>
          <c:val>
            <c:numRef>
              <c:f>データシート!$B$29:$K$29</c:f>
              <c:numCache>
                <c:formatCode>General</c:formatCode>
                <c:ptCount val="10"/>
                <c:pt idx="0">
                  <c:v>#N/A</c:v>
                </c:pt>
                <c:pt idx="1">
                  <c:v>0</c:v>
                </c:pt>
                <c:pt idx="2">
                  <c:v>#N/A</c:v>
                </c:pt>
                <c:pt idx="3">
                  <c:v>0</c:v>
                </c:pt>
                <c:pt idx="4">
                  <c:v>#N/A</c:v>
                </c:pt>
                <c:pt idx="5">
                  <c:v>0</c:v>
                </c:pt>
                <c:pt idx="6">
                  <c:v>#N/A</c:v>
                </c:pt>
                <c:pt idx="7">
                  <c:v>0</c:v>
                </c:pt>
                <c:pt idx="8">
                  <c:v>#N/A</c:v>
                </c:pt>
                <c:pt idx="9">
                  <c:v>0</c:v>
                </c:pt>
              </c:numCache>
            </c:numRef>
          </c:val>
          <c:extLst>
            <c:ext xmlns:c16="http://schemas.microsoft.com/office/drawing/2014/chart" uri="{C3380CC4-5D6E-409C-BE32-E72D297353CC}">
              <c16:uniqueId val="{00000002-F6CF-4A73-A8C2-70EE4688E577}"/>
            </c:ext>
          </c:extLst>
        </c:ser>
        <c:ser>
          <c:idx val="3"/>
          <c:order val="3"/>
          <c:tx>
            <c:strRef>
              <c:f>データシート!$A$30</c:f>
              <c:strCache>
                <c:ptCount val="1"/>
                <c:pt idx="0">
                  <c:v>介護保険特別会計（介護サービス事業勘定）</c:v>
                </c:pt>
              </c:strCache>
            </c:strRef>
          </c:tx>
          <c:spPr>
            <a:solidFill>
              <a:srgbClr val="800080"/>
            </a:solidFill>
            <a:ln w="3175">
              <a:solidFill>
                <a:srgbClr val="000000"/>
              </a:solidFill>
              <a:prstDash val="solid"/>
            </a:ln>
          </c:spPr>
          <c:invertIfNegative val="0"/>
          <c:cat>
            <c:multiLvlStrRef>
              <c:f>データシート!$B$25:$K$26</c:f>
              <c:multiLvlStrCache>
                <c:ptCount val="10"/>
                <c:lvl>
                  <c:pt idx="0">
                    <c:v>赤字額</c:v>
                  </c:pt>
                  <c:pt idx="1">
                    <c:v>黒字額</c:v>
                  </c:pt>
                  <c:pt idx="2">
                    <c:v>赤字額</c:v>
                  </c:pt>
                  <c:pt idx="3">
                    <c:v>黒字額</c:v>
                  </c:pt>
                  <c:pt idx="4">
                    <c:v>赤字額</c:v>
                  </c:pt>
                  <c:pt idx="5">
                    <c:v>黒字額</c:v>
                  </c:pt>
                  <c:pt idx="6">
                    <c:v>赤字額</c:v>
                  </c:pt>
                  <c:pt idx="7">
                    <c:v>黒字額</c:v>
                  </c:pt>
                  <c:pt idx="8">
                    <c:v>赤字額</c:v>
                  </c:pt>
                  <c:pt idx="9">
                    <c:v>黒字額</c:v>
                  </c:pt>
                </c:lvl>
                <c:lvl>
                  <c:pt idx="0">
                    <c:v>R02</c:v>
                  </c:pt>
                  <c:pt idx="2">
                    <c:v>R03</c:v>
                  </c:pt>
                  <c:pt idx="4">
                    <c:v>R04</c:v>
                  </c:pt>
                  <c:pt idx="6">
                    <c:v>R05</c:v>
                  </c:pt>
                  <c:pt idx="8">
                    <c:v>R06</c:v>
                  </c:pt>
                </c:lvl>
              </c:multiLvlStrCache>
            </c:multiLvlStrRef>
          </c:cat>
          <c:val>
            <c:numRef>
              <c:f>データシート!$B$30:$K$30</c:f>
              <c:numCache>
                <c:formatCode>General</c:formatCode>
                <c:ptCount val="10"/>
                <c:pt idx="0">
                  <c:v>#N/A</c:v>
                </c:pt>
                <c:pt idx="1">
                  <c:v>0.14000000000000001</c:v>
                </c:pt>
                <c:pt idx="2">
                  <c:v>#N/A</c:v>
                </c:pt>
                <c:pt idx="3">
                  <c:v>0.11</c:v>
                </c:pt>
                <c:pt idx="4">
                  <c:v>#N/A</c:v>
                </c:pt>
                <c:pt idx="5">
                  <c:v>0.09</c:v>
                </c:pt>
                <c:pt idx="6">
                  <c:v>#N/A</c:v>
                </c:pt>
                <c:pt idx="7">
                  <c:v>0.02</c:v>
                </c:pt>
                <c:pt idx="8">
                  <c:v>#N/A</c:v>
                </c:pt>
                <c:pt idx="9">
                  <c:v>0.09</c:v>
                </c:pt>
              </c:numCache>
            </c:numRef>
          </c:val>
          <c:extLst>
            <c:ext xmlns:c16="http://schemas.microsoft.com/office/drawing/2014/chart" uri="{C3380CC4-5D6E-409C-BE32-E72D297353CC}">
              <c16:uniqueId val="{00000003-F6CF-4A73-A8C2-70EE4688E577}"/>
            </c:ext>
          </c:extLst>
        </c:ser>
        <c:ser>
          <c:idx val="4"/>
          <c:order val="4"/>
          <c:tx>
            <c:strRef>
              <c:f>データシート!$A$31</c:f>
              <c:strCache>
                <c:ptCount val="1"/>
                <c:pt idx="0">
                  <c:v>国民健康保険特別会計（診療施設勘定）</c:v>
                </c:pt>
              </c:strCache>
            </c:strRef>
          </c:tx>
          <c:spPr>
            <a:solidFill>
              <a:srgbClr val="FFFF00"/>
            </a:solidFill>
            <a:ln w="3175">
              <a:solidFill>
                <a:srgbClr val="000000"/>
              </a:solidFill>
              <a:prstDash val="solid"/>
            </a:ln>
          </c:spPr>
          <c:invertIfNegative val="0"/>
          <c:cat>
            <c:multiLvlStrRef>
              <c:f>データシート!$B$25:$K$26</c:f>
              <c:multiLvlStrCache>
                <c:ptCount val="10"/>
                <c:lvl>
                  <c:pt idx="0">
                    <c:v>赤字額</c:v>
                  </c:pt>
                  <c:pt idx="1">
                    <c:v>黒字額</c:v>
                  </c:pt>
                  <c:pt idx="2">
                    <c:v>赤字額</c:v>
                  </c:pt>
                  <c:pt idx="3">
                    <c:v>黒字額</c:v>
                  </c:pt>
                  <c:pt idx="4">
                    <c:v>赤字額</c:v>
                  </c:pt>
                  <c:pt idx="5">
                    <c:v>黒字額</c:v>
                  </c:pt>
                  <c:pt idx="6">
                    <c:v>赤字額</c:v>
                  </c:pt>
                  <c:pt idx="7">
                    <c:v>黒字額</c:v>
                  </c:pt>
                  <c:pt idx="8">
                    <c:v>赤字額</c:v>
                  </c:pt>
                  <c:pt idx="9">
                    <c:v>黒字額</c:v>
                  </c:pt>
                </c:lvl>
                <c:lvl>
                  <c:pt idx="0">
                    <c:v>R02</c:v>
                  </c:pt>
                  <c:pt idx="2">
                    <c:v>R03</c:v>
                  </c:pt>
                  <c:pt idx="4">
                    <c:v>R04</c:v>
                  </c:pt>
                  <c:pt idx="6">
                    <c:v>R05</c:v>
                  </c:pt>
                  <c:pt idx="8">
                    <c:v>R06</c:v>
                  </c:pt>
                </c:lvl>
              </c:multiLvlStrCache>
            </c:multiLvlStrRef>
          </c:cat>
          <c:val>
            <c:numRef>
              <c:f>データシート!$B$31:$K$31</c:f>
              <c:numCache>
                <c:formatCode>General</c:formatCode>
                <c:ptCount val="10"/>
                <c:pt idx="0">
                  <c:v>#N/A</c:v>
                </c:pt>
                <c:pt idx="1">
                  <c:v>0</c:v>
                </c:pt>
                <c:pt idx="2">
                  <c:v>#N/A</c:v>
                </c:pt>
                <c:pt idx="3">
                  <c:v>0</c:v>
                </c:pt>
                <c:pt idx="4">
                  <c:v>#N/A</c:v>
                </c:pt>
                <c:pt idx="5">
                  <c:v>0</c:v>
                </c:pt>
                <c:pt idx="6">
                  <c:v>#N/A</c:v>
                </c:pt>
                <c:pt idx="7">
                  <c:v>0</c:v>
                </c:pt>
                <c:pt idx="8">
                  <c:v>#N/A</c:v>
                </c:pt>
                <c:pt idx="9">
                  <c:v>0.38</c:v>
                </c:pt>
              </c:numCache>
            </c:numRef>
          </c:val>
          <c:extLst>
            <c:ext xmlns:c16="http://schemas.microsoft.com/office/drawing/2014/chart" uri="{C3380CC4-5D6E-409C-BE32-E72D297353CC}">
              <c16:uniqueId val="{00000004-F6CF-4A73-A8C2-70EE4688E577}"/>
            </c:ext>
          </c:extLst>
        </c:ser>
        <c:ser>
          <c:idx val="5"/>
          <c:order val="5"/>
          <c:tx>
            <c:strRef>
              <c:f>データシート!$A$32</c:f>
              <c:strCache>
                <c:ptCount val="1"/>
                <c:pt idx="0">
                  <c:v>国民健康保険特別会計（事業勘定）</c:v>
                </c:pt>
              </c:strCache>
            </c:strRef>
          </c:tx>
          <c:spPr>
            <a:solidFill>
              <a:srgbClr val="FF6600"/>
            </a:solidFill>
            <a:ln w="3175">
              <a:solidFill>
                <a:srgbClr val="000000"/>
              </a:solidFill>
              <a:prstDash val="solid"/>
            </a:ln>
          </c:spPr>
          <c:invertIfNegative val="0"/>
          <c:cat>
            <c:multiLvlStrRef>
              <c:f>データシート!$B$25:$K$26</c:f>
              <c:multiLvlStrCache>
                <c:ptCount val="10"/>
                <c:lvl>
                  <c:pt idx="0">
                    <c:v>赤字額</c:v>
                  </c:pt>
                  <c:pt idx="1">
                    <c:v>黒字額</c:v>
                  </c:pt>
                  <c:pt idx="2">
                    <c:v>赤字額</c:v>
                  </c:pt>
                  <c:pt idx="3">
                    <c:v>黒字額</c:v>
                  </c:pt>
                  <c:pt idx="4">
                    <c:v>赤字額</c:v>
                  </c:pt>
                  <c:pt idx="5">
                    <c:v>黒字額</c:v>
                  </c:pt>
                  <c:pt idx="6">
                    <c:v>赤字額</c:v>
                  </c:pt>
                  <c:pt idx="7">
                    <c:v>黒字額</c:v>
                  </c:pt>
                  <c:pt idx="8">
                    <c:v>赤字額</c:v>
                  </c:pt>
                  <c:pt idx="9">
                    <c:v>黒字額</c:v>
                  </c:pt>
                </c:lvl>
                <c:lvl>
                  <c:pt idx="0">
                    <c:v>R02</c:v>
                  </c:pt>
                  <c:pt idx="2">
                    <c:v>R03</c:v>
                  </c:pt>
                  <c:pt idx="4">
                    <c:v>R04</c:v>
                  </c:pt>
                  <c:pt idx="6">
                    <c:v>R05</c:v>
                  </c:pt>
                  <c:pt idx="8">
                    <c:v>R06</c:v>
                  </c:pt>
                </c:lvl>
              </c:multiLvlStrCache>
            </c:multiLvlStrRef>
          </c:cat>
          <c:val>
            <c:numRef>
              <c:f>データシート!$B$32:$K$32</c:f>
              <c:numCache>
                <c:formatCode>General</c:formatCode>
                <c:ptCount val="10"/>
                <c:pt idx="0">
                  <c:v>#N/A</c:v>
                </c:pt>
                <c:pt idx="1">
                  <c:v>0.6</c:v>
                </c:pt>
                <c:pt idx="2">
                  <c:v>#N/A</c:v>
                </c:pt>
                <c:pt idx="3">
                  <c:v>3.38</c:v>
                </c:pt>
                <c:pt idx="4">
                  <c:v>#N/A</c:v>
                </c:pt>
                <c:pt idx="5">
                  <c:v>0.16</c:v>
                </c:pt>
                <c:pt idx="6">
                  <c:v>0.25</c:v>
                </c:pt>
                <c:pt idx="7">
                  <c:v>#N/A</c:v>
                </c:pt>
                <c:pt idx="8">
                  <c:v>#N/A</c:v>
                </c:pt>
                <c:pt idx="9">
                  <c:v>0.54</c:v>
                </c:pt>
              </c:numCache>
            </c:numRef>
          </c:val>
          <c:extLst>
            <c:ext xmlns:c16="http://schemas.microsoft.com/office/drawing/2014/chart" uri="{C3380CC4-5D6E-409C-BE32-E72D297353CC}">
              <c16:uniqueId val="{00000005-F6CF-4A73-A8C2-70EE4688E577}"/>
            </c:ext>
          </c:extLst>
        </c:ser>
        <c:ser>
          <c:idx val="6"/>
          <c:order val="6"/>
          <c:tx>
            <c:strRef>
              <c:f>データシート!$A$33</c:f>
              <c:strCache>
                <c:ptCount val="1"/>
                <c:pt idx="0">
                  <c:v>介護保険特別会計（保険事業勘定）</c:v>
                </c:pt>
              </c:strCache>
            </c:strRef>
          </c:tx>
          <c:spPr>
            <a:solidFill>
              <a:srgbClr val="9999FF"/>
            </a:solidFill>
            <a:ln w="3175">
              <a:solidFill>
                <a:srgbClr val="000000"/>
              </a:solidFill>
              <a:prstDash val="solid"/>
            </a:ln>
          </c:spPr>
          <c:invertIfNegative val="0"/>
          <c:cat>
            <c:multiLvlStrRef>
              <c:f>データシート!$B$25:$K$26</c:f>
              <c:multiLvlStrCache>
                <c:ptCount val="10"/>
                <c:lvl>
                  <c:pt idx="0">
                    <c:v>赤字額</c:v>
                  </c:pt>
                  <c:pt idx="1">
                    <c:v>黒字額</c:v>
                  </c:pt>
                  <c:pt idx="2">
                    <c:v>赤字額</c:v>
                  </c:pt>
                  <c:pt idx="3">
                    <c:v>黒字額</c:v>
                  </c:pt>
                  <c:pt idx="4">
                    <c:v>赤字額</c:v>
                  </c:pt>
                  <c:pt idx="5">
                    <c:v>黒字額</c:v>
                  </c:pt>
                  <c:pt idx="6">
                    <c:v>赤字額</c:v>
                  </c:pt>
                  <c:pt idx="7">
                    <c:v>黒字額</c:v>
                  </c:pt>
                  <c:pt idx="8">
                    <c:v>赤字額</c:v>
                  </c:pt>
                  <c:pt idx="9">
                    <c:v>黒字額</c:v>
                  </c:pt>
                </c:lvl>
                <c:lvl>
                  <c:pt idx="0">
                    <c:v>R02</c:v>
                  </c:pt>
                  <c:pt idx="2">
                    <c:v>R03</c:v>
                  </c:pt>
                  <c:pt idx="4">
                    <c:v>R04</c:v>
                  </c:pt>
                  <c:pt idx="6">
                    <c:v>R05</c:v>
                  </c:pt>
                  <c:pt idx="8">
                    <c:v>R06</c:v>
                  </c:pt>
                </c:lvl>
              </c:multiLvlStrCache>
            </c:multiLvlStrRef>
          </c:cat>
          <c:val>
            <c:numRef>
              <c:f>データシート!$B$33:$K$33</c:f>
              <c:numCache>
                <c:formatCode>General</c:formatCode>
                <c:ptCount val="10"/>
                <c:pt idx="0">
                  <c:v>#N/A</c:v>
                </c:pt>
                <c:pt idx="1">
                  <c:v>1.26</c:v>
                </c:pt>
                <c:pt idx="2">
                  <c:v>#N/A</c:v>
                </c:pt>
                <c:pt idx="3">
                  <c:v>1.67</c:v>
                </c:pt>
                <c:pt idx="4">
                  <c:v>#N/A</c:v>
                </c:pt>
                <c:pt idx="5">
                  <c:v>1.82</c:v>
                </c:pt>
                <c:pt idx="6">
                  <c:v>#N/A</c:v>
                </c:pt>
                <c:pt idx="7">
                  <c:v>2.42</c:v>
                </c:pt>
                <c:pt idx="8">
                  <c:v>#N/A</c:v>
                </c:pt>
                <c:pt idx="9">
                  <c:v>2.39</c:v>
                </c:pt>
              </c:numCache>
            </c:numRef>
          </c:val>
          <c:extLst>
            <c:ext xmlns:c16="http://schemas.microsoft.com/office/drawing/2014/chart" uri="{C3380CC4-5D6E-409C-BE32-E72D297353CC}">
              <c16:uniqueId val="{00000006-F6CF-4A73-A8C2-70EE4688E577}"/>
            </c:ext>
          </c:extLst>
        </c:ser>
        <c:ser>
          <c:idx val="7"/>
          <c:order val="7"/>
          <c:tx>
            <c:strRef>
              <c:f>データシート!$A$34</c:f>
              <c:strCache>
                <c:ptCount val="1"/>
                <c:pt idx="0">
                  <c:v>一般会計</c:v>
                </c:pt>
              </c:strCache>
            </c:strRef>
          </c:tx>
          <c:spPr>
            <a:solidFill>
              <a:srgbClr val="008000"/>
            </a:solidFill>
            <a:ln w="3175">
              <a:solidFill>
                <a:srgbClr val="000000"/>
              </a:solidFill>
              <a:prstDash val="solid"/>
            </a:ln>
          </c:spPr>
          <c:invertIfNegative val="0"/>
          <c:cat>
            <c:multiLvlStrRef>
              <c:f>データシート!$B$25:$K$26</c:f>
              <c:multiLvlStrCache>
                <c:ptCount val="10"/>
                <c:lvl>
                  <c:pt idx="0">
                    <c:v>赤字額</c:v>
                  </c:pt>
                  <c:pt idx="1">
                    <c:v>黒字額</c:v>
                  </c:pt>
                  <c:pt idx="2">
                    <c:v>赤字額</c:v>
                  </c:pt>
                  <c:pt idx="3">
                    <c:v>黒字額</c:v>
                  </c:pt>
                  <c:pt idx="4">
                    <c:v>赤字額</c:v>
                  </c:pt>
                  <c:pt idx="5">
                    <c:v>黒字額</c:v>
                  </c:pt>
                  <c:pt idx="6">
                    <c:v>赤字額</c:v>
                  </c:pt>
                  <c:pt idx="7">
                    <c:v>黒字額</c:v>
                  </c:pt>
                  <c:pt idx="8">
                    <c:v>赤字額</c:v>
                  </c:pt>
                  <c:pt idx="9">
                    <c:v>黒字額</c:v>
                  </c:pt>
                </c:lvl>
                <c:lvl>
                  <c:pt idx="0">
                    <c:v>R02</c:v>
                  </c:pt>
                  <c:pt idx="2">
                    <c:v>R03</c:v>
                  </c:pt>
                  <c:pt idx="4">
                    <c:v>R04</c:v>
                  </c:pt>
                  <c:pt idx="6">
                    <c:v>R05</c:v>
                  </c:pt>
                  <c:pt idx="8">
                    <c:v>R06</c:v>
                  </c:pt>
                </c:lvl>
              </c:multiLvlStrCache>
            </c:multiLvlStrRef>
          </c:cat>
          <c:val>
            <c:numRef>
              <c:f>データシート!$B$34:$K$34</c:f>
              <c:numCache>
                <c:formatCode>General</c:formatCode>
                <c:ptCount val="10"/>
                <c:pt idx="0">
                  <c:v>#N/A</c:v>
                </c:pt>
                <c:pt idx="1">
                  <c:v>6.23</c:v>
                </c:pt>
                <c:pt idx="2">
                  <c:v>#N/A</c:v>
                </c:pt>
                <c:pt idx="3">
                  <c:v>62.73</c:v>
                </c:pt>
                <c:pt idx="4">
                  <c:v>#N/A</c:v>
                </c:pt>
                <c:pt idx="5">
                  <c:v>9.43</c:v>
                </c:pt>
                <c:pt idx="6">
                  <c:v>#N/A</c:v>
                </c:pt>
                <c:pt idx="7">
                  <c:v>8.17</c:v>
                </c:pt>
                <c:pt idx="8">
                  <c:v>#N/A</c:v>
                </c:pt>
                <c:pt idx="9">
                  <c:v>4.68</c:v>
                </c:pt>
              </c:numCache>
            </c:numRef>
          </c:val>
          <c:extLst>
            <c:ext xmlns:c16="http://schemas.microsoft.com/office/drawing/2014/chart" uri="{C3380CC4-5D6E-409C-BE32-E72D297353CC}">
              <c16:uniqueId val="{00000007-F6CF-4A73-A8C2-70EE4688E577}"/>
            </c:ext>
          </c:extLst>
        </c:ser>
        <c:ser>
          <c:idx val="8"/>
          <c:order val="8"/>
          <c:tx>
            <c:strRef>
              <c:f>データシート!$A$35</c:f>
              <c:strCache>
                <c:ptCount val="1"/>
                <c:pt idx="0">
                  <c:v>下水道事業会計</c:v>
                </c:pt>
              </c:strCache>
            </c:strRef>
          </c:tx>
          <c:spPr>
            <a:solidFill>
              <a:srgbClr val="00FFFF"/>
            </a:solidFill>
            <a:ln w="3175">
              <a:solidFill>
                <a:srgbClr val="000000"/>
              </a:solidFill>
              <a:prstDash val="solid"/>
            </a:ln>
          </c:spPr>
          <c:invertIfNegative val="0"/>
          <c:cat>
            <c:multiLvlStrRef>
              <c:f>データシート!$B$25:$K$26</c:f>
              <c:multiLvlStrCache>
                <c:ptCount val="10"/>
                <c:lvl>
                  <c:pt idx="0">
                    <c:v>赤字額</c:v>
                  </c:pt>
                  <c:pt idx="1">
                    <c:v>黒字額</c:v>
                  </c:pt>
                  <c:pt idx="2">
                    <c:v>赤字額</c:v>
                  </c:pt>
                  <c:pt idx="3">
                    <c:v>黒字額</c:v>
                  </c:pt>
                  <c:pt idx="4">
                    <c:v>赤字額</c:v>
                  </c:pt>
                  <c:pt idx="5">
                    <c:v>黒字額</c:v>
                  </c:pt>
                  <c:pt idx="6">
                    <c:v>赤字額</c:v>
                  </c:pt>
                  <c:pt idx="7">
                    <c:v>黒字額</c:v>
                  </c:pt>
                  <c:pt idx="8">
                    <c:v>赤字額</c:v>
                  </c:pt>
                  <c:pt idx="9">
                    <c:v>黒字額</c:v>
                  </c:pt>
                </c:lvl>
                <c:lvl>
                  <c:pt idx="0">
                    <c:v>R02</c:v>
                  </c:pt>
                  <c:pt idx="2">
                    <c:v>R03</c:v>
                  </c:pt>
                  <c:pt idx="4">
                    <c:v>R04</c:v>
                  </c:pt>
                  <c:pt idx="6">
                    <c:v>R05</c:v>
                  </c:pt>
                  <c:pt idx="8">
                    <c:v>R06</c:v>
                  </c:pt>
                </c:lvl>
              </c:multiLvlStrCache>
            </c:multiLvlStrRef>
          </c:cat>
          <c:val>
            <c:numRef>
              <c:f>データシート!$B$35:$K$35</c:f>
              <c:numCache>
                <c:formatCode>General</c:formatCode>
                <c:ptCount val="10"/>
                <c:pt idx="0">
                  <c:v>0</c:v>
                </c:pt>
                <c:pt idx="1">
                  <c:v>0</c:v>
                </c:pt>
                <c:pt idx="2">
                  <c:v>0</c:v>
                </c:pt>
                <c:pt idx="3">
                  <c:v>0</c:v>
                </c:pt>
                <c:pt idx="4">
                  <c:v>0</c:v>
                </c:pt>
                <c:pt idx="5">
                  <c:v>0</c:v>
                </c:pt>
                <c:pt idx="6">
                  <c:v>#N/A</c:v>
                </c:pt>
                <c:pt idx="7">
                  <c:v>3.23</c:v>
                </c:pt>
                <c:pt idx="8">
                  <c:v>#N/A</c:v>
                </c:pt>
                <c:pt idx="9">
                  <c:v>4.75</c:v>
                </c:pt>
              </c:numCache>
            </c:numRef>
          </c:val>
          <c:extLst>
            <c:ext xmlns:c16="http://schemas.microsoft.com/office/drawing/2014/chart" uri="{C3380CC4-5D6E-409C-BE32-E72D297353CC}">
              <c16:uniqueId val="{00000008-F6CF-4A73-A8C2-70EE4688E577}"/>
            </c:ext>
          </c:extLst>
        </c:ser>
        <c:ser>
          <c:idx val="9"/>
          <c:order val="9"/>
          <c:tx>
            <c:strRef>
              <c:f>データシート!$A$36</c:f>
              <c:strCache>
                <c:ptCount val="1"/>
                <c:pt idx="0">
                  <c:v>水道事業会計</c:v>
                </c:pt>
              </c:strCache>
            </c:strRef>
          </c:tx>
          <c:spPr>
            <a:solidFill>
              <a:srgbClr val="FF8080"/>
            </a:solidFill>
            <a:ln w="3175">
              <a:solidFill>
                <a:srgbClr val="000000"/>
              </a:solidFill>
              <a:prstDash val="solid"/>
            </a:ln>
          </c:spPr>
          <c:invertIfNegative val="0"/>
          <c:cat>
            <c:multiLvlStrRef>
              <c:f>データシート!$B$25:$K$26</c:f>
              <c:multiLvlStrCache>
                <c:ptCount val="10"/>
                <c:lvl>
                  <c:pt idx="0">
                    <c:v>赤字額</c:v>
                  </c:pt>
                  <c:pt idx="1">
                    <c:v>黒字額</c:v>
                  </c:pt>
                  <c:pt idx="2">
                    <c:v>赤字額</c:v>
                  </c:pt>
                  <c:pt idx="3">
                    <c:v>黒字額</c:v>
                  </c:pt>
                  <c:pt idx="4">
                    <c:v>赤字額</c:v>
                  </c:pt>
                  <c:pt idx="5">
                    <c:v>黒字額</c:v>
                  </c:pt>
                  <c:pt idx="6">
                    <c:v>赤字額</c:v>
                  </c:pt>
                  <c:pt idx="7">
                    <c:v>黒字額</c:v>
                  </c:pt>
                  <c:pt idx="8">
                    <c:v>赤字額</c:v>
                  </c:pt>
                  <c:pt idx="9">
                    <c:v>黒字額</c:v>
                  </c:pt>
                </c:lvl>
                <c:lvl>
                  <c:pt idx="0">
                    <c:v>R02</c:v>
                  </c:pt>
                  <c:pt idx="2">
                    <c:v>R03</c:v>
                  </c:pt>
                  <c:pt idx="4">
                    <c:v>R04</c:v>
                  </c:pt>
                  <c:pt idx="6">
                    <c:v>R05</c:v>
                  </c:pt>
                  <c:pt idx="8">
                    <c:v>R06</c:v>
                  </c:pt>
                </c:lvl>
              </c:multiLvlStrCache>
            </c:multiLvlStrRef>
          </c:cat>
          <c:val>
            <c:numRef>
              <c:f>データシート!$B$36:$K$36</c:f>
              <c:numCache>
                <c:formatCode>General</c:formatCode>
                <c:ptCount val="10"/>
                <c:pt idx="0">
                  <c:v>#N/A</c:v>
                </c:pt>
                <c:pt idx="1">
                  <c:v>14.92</c:v>
                </c:pt>
                <c:pt idx="2">
                  <c:v>#N/A</c:v>
                </c:pt>
                <c:pt idx="3">
                  <c:v>13.9</c:v>
                </c:pt>
                <c:pt idx="4">
                  <c:v>#N/A</c:v>
                </c:pt>
                <c:pt idx="5">
                  <c:v>13.27</c:v>
                </c:pt>
                <c:pt idx="6">
                  <c:v>#N/A</c:v>
                </c:pt>
                <c:pt idx="7">
                  <c:v>12.45</c:v>
                </c:pt>
                <c:pt idx="8">
                  <c:v>#N/A</c:v>
                </c:pt>
                <c:pt idx="9">
                  <c:v>11.46</c:v>
                </c:pt>
              </c:numCache>
            </c:numRef>
          </c:val>
          <c:extLst>
            <c:ext xmlns:c16="http://schemas.microsoft.com/office/drawing/2014/chart" uri="{C3380CC4-5D6E-409C-BE32-E72D297353CC}">
              <c16:uniqueId val="{00000009-F6CF-4A73-A8C2-70EE4688E577}"/>
            </c:ext>
          </c:extLst>
        </c:ser>
        <c:dLbls>
          <c:showLegendKey val="0"/>
          <c:showVal val="0"/>
          <c:showCatName val="0"/>
          <c:showSerName val="0"/>
          <c:showPercent val="0"/>
          <c:showBubbleSize val="0"/>
        </c:dLbls>
        <c:gapWidth val="150"/>
        <c:overlap val="100"/>
        <c:axId val="1"/>
        <c:axId val="2"/>
      </c:barChart>
      <c:catAx>
        <c:axId val="1"/>
        <c:scaling>
          <c:orientation val="minMax"/>
        </c:scaling>
        <c:delete val="0"/>
        <c:axPos val="b"/>
        <c:numFmt formatCode="General" sourceLinked="1"/>
        <c:majorTickMark val="none"/>
        <c:minorTickMark val="none"/>
        <c:tickLblPos val="low"/>
        <c:spPr>
          <a:ln w="3175">
            <a:solidFill>
              <a:srgbClr val="000000"/>
            </a:solidFill>
            <a:prstDash val="solid"/>
          </a:ln>
        </c:spPr>
        <c:txPr>
          <a:bodyPr horzOverflow="overflow" vert="wordArtVertRtl" anchor="ctr" anchorCtr="1"/>
          <a:lstStyle/>
          <a:p>
            <a:pPr algn="ctr" rtl="0">
              <a:defRPr sz="1400">
                <a:solidFill>
                  <a:srgbClr val="000000"/>
                </a:solidFill>
              </a:defRPr>
            </a:pPr>
            <a:endParaRPr lang="ja-JP"/>
          </a:p>
        </c:txPr>
        <c:crossAx val="2"/>
        <c:crosses val="autoZero"/>
        <c:auto val="1"/>
        <c:lblAlgn val="ctr"/>
        <c:lblOffset val="100"/>
        <c:tickLblSkip val="1"/>
        <c:noMultiLvlLbl val="0"/>
      </c:catAx>
      <c:valAx>
        <c:axId val="2"/>
        <c:scaling>
          <c:orientation val="minMax"/>
        </c:scaling>
        <c:delete val="0"/>
        <c:axPos val="l"/>
        <c:majorGridlines>
          <c:spPr>
            <a:ln w="3175">
              <a:solidFill>
                <a:srgbClr val="000000"/>
              </a:solidFill>
              <a:prstDash val="solid"/>
            </a:ln>
          </c:spPr>
        </c:majorGridlines>
        <c:numFmt formatCode="0.00_ " sourceLinked="0"/>
        <c:majorTickMark val="in"/>
        <c:minorTickMark val="none"/>
        <c:tickLblPos val="nextTo"/>
        <c:spPr>
          <a:ln w="3175">
            <a:solidFill>
              <a:srgbClr val="000000"/>
            </a:solidFill>
            <a:prstDash val="solid"/>
          </a:ln>
        </c:spPr>
        <c:txPr>
          <a:bodyPr rot="0" horzOverflow="overflow" anchor="ctr" anchorCtr="1"/>
          <a:lstStyle/>
          <a:p>
            <a:pPr algn="ctr" rtl="0">
              <a:defRPr sz="1400" b="0">
                <a:solidFill>
                  <a:srgbClr val="000000"/>
                </a:solidFill>
              </a:defRPr>
            </a:pPr>
            <a:endParaRPr lang="ja-JP"/>
          </a:p>
        </c:txPr>
        <c:crossAx val="1"/>
        <c:crosses val="autoZero"/>
        <c:crossBetween val="between"/>
      </c:valAx>
      <c:spPr>
        <a:solidFill>
          <a:schemeClr val="bg1"/>
        </a:solidFill>
        <a:ln w="25400">
          <a:noFill/>
        </a:ln>
      </c:spPr>
    </c:plotArea>
    <c:plotVisOnly val="1"/>
    <c:dispBlanksAs val="zero"/>
    <c:showDLblsOverMax val="0"/>
  </c:chart>
  <c:spPr>
    <a:noFill/>
    <a:ln w="9525">
      <a:noFill/>
    </a:ln>
  </c:spPr>
  <c:txPr>
    <a:bodyPr horzOverflow="overflow" anchor="ctr" anchorCtr="1"/>
    <a:lstStyle/>
    <a:p>
      <a:pPr algn="ctr" rtl="0">
        <a:defRPr lang="ja-JP" altLang="en-US" sz="1400" b="1" i="0" u="none" strike="noStrike" baseline="0">
          <a:solidFill>
            <a:srgbClr val="000000"/>
          </a:solidFill>
          <a:latin typeface="ＭＳ ゴシック"/>
          <a:ea typeface="ＭＳ ゴシック"/>
          <a:cs typeface="ＭＳ ゴシック"/>
        </a:defRPr>
      </a:pPr>
      <a:endParaRPr lang="ja-JP"/>
    </a:p>
  </c:txPr>
  <c:printSettings>
    <c:headerFooter alignWithMargins="0"/>
    <c:pageMargins b="0.98399999999999999" l="0.78700000000000003" r="0.78700000000000003" t="0.98399999999999999" header="0.51200000000000001" footer="0.51200000000000001"/>
    <c:pageSetup paperSize="9" orientation="landscape" horizontalDpi="300" verticalDpi="300"/>
  </c:printSettings>
  <c:extLst/>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5.6445938365899222E-2"/>
          <c:y val="8.7976539589442848E-2"/>
          <c:w val="0.90356317136844222"/>
          <c:h val="0.63929618768328489"/>
        </c:manualLayout>
      </c:layout>
      <c:barChart>
        <c:barDir val="col"/>
        <c:grouping val="stacked"/>
        <c:varyColors val="0"/>
        <c:ser>
          <c:idx val="0"/>
          <c:order val="0"/>
          <c:tx>
            <c:strRef>
              <c:f>データシート!$A$42</c:f>
              <c:strCache>
                <c:ptCount val="1"/>
                <c:pt idx="0">
                  <c:v>算入公債費等</c:v>
                </c:pt>
              </c:strCache>
            </c:strRef>
          </c:tx>
          <c:spPr>
            <a:solidFill>
              <a:srgbClr val="00FF00"/>
            </a:solidFill>
            <a:ln w="3175">
              <a:solidFill>
                <a:srgbClr val="000000"/>
              </a:solidFill>
              <a:prstDash val="solid"/>
            </a:ln>
          </c:spPr>
          <c:invertIfNegative val="0"/>
          <c:cat>
            <c:multiLvlStrRef>
              <c:f>データシート!$B$40:$P$41</c:f>
              <c:multiLvlStrCache>
                <c:ptCount val="15"/>
                <c:lvl>
                  <c:pt idx="0">
                    <c:v>元利償還金等</c:v>
                  </c:pt>
                  <c:pt idx="2">
                    <c:v>算入公債費等</c:v>
                  </c:pt>
                  <c:pt idx="3">
                    <c:v>元利償還金等</c:v>
                  </c:pt>
                  <c:pt idx="5">
                    <c:v>算入公債費等</c:v>
                  </c:pt>
                  <c:pt idx="6">
                    <c:v>元利償還金等</c:v>
                  </c:pt>
                  <c:pt idx="8">
                    <c:v>算入公債費等</c:v>
                  </c:pt>
                  <c:pt idx="9">
                    <c:v>元利償還金等</c:v>
                  </c:pt>
                  <c:pt idx="11">
                    <c:v>算入公債費等</c:v>
                  </c:pt>
                  <c:pt idx="12">
                    <c:v>元利償還金等</c:v>
                  </c:pt>
                  <c:pt idx="14">
                    <c:v>算入公債費等</c:v>
                  </c:pt>
                </c:lvl>
                <c:lvl>
                  <c:pt idx="0">
                    <c:v>R02</c:v>
                  </c:pt>
                  <c:pt idx="3">
                    <c:v>R03</c:v>
                  </c:pt>
                  <c:pt idx="6">
                    <c:v>R04</c:v>
                  </c:pt>
                  <c:pt idx="9">
                    <c:v>R05</c:v>
                  </c:pt>
                  <c:pt idx="12">
                    <c:v>R06</c:v>
                  </c:pt>
                </c:lvl>
              </c:multiLvlStrCache>
            </c:multiLvlStrRef>
          </c:cat>
          <c:val>
            <c:numRef>
              <c:f>データシート!$B$42:$P$42</c:f>
              <c:numCache>
                <c:formatCode>General</c:formatCode>
                <c:ptCount val="15"/>
                <c:pt idx="2">
                  <c:v>996</c:v>
                </c:pt>
                <c:pt idx="5">
                  <c:v>1010</c:v>
                </c:pt>
                <c:pt idx="8">
                  <c:v>1017</c:v>
                </c:pt>
                <c:pt idx="11">
                  <c:v>985</c:v>
                </c:pt>
                <c:pt idx="14">
                  <c:v>1080</c:v>
                </c:pt>
              </c:numCache>
            </c:numRef>
          </c:val>
          <c:extLst>
            <c:ext xmlns:c16="http://schemas.microsoft.com/office/drawing/2014/chart" uri="{C3380CC4-5D6E-409C-BE32-E72D297353CC}">
              <c16:uniqueId val="{00000000-10E4-4C3A-A184-2F8076F6F103}"/>
            </c:ext>
          </c:extLst>
        </c:ser>
        <c:ser>
          <c:idx val="1"/>
          <c:order val="1"/>
          <c:tx>
            <c:strRef>
              <c:f>データシート!$A$43</c:f>
              <c:strCache>
                <c:ptCount val="1"/>
                <c:pt idx="0">
                  <c:v>一時借入金の利子</c:v>
                </c:pt>
              </c:strCache>
            </c:strRef>
          </c:tx>
          <c:spPr>
            <a:solidFill>
              <a:srgbClr val="800080"/>
            </a:solidFill>
            <a:ln w="3175">
              <a:solidFill>
                <a:srgbClr val="000000"/>
              </a:solidFill>
              <a:prstDash val="solid"/>
            </a:ln>
          </c:spPr>
          <c:invertIfNegative val="0"/>
          <c:cat>
            <c:multiLvlStrRef>
              <c:f>データシート!$B$40:$P$41</c:f>
              <c:multiLvlStrCache>
                <c:ptCount val="15"/>
                <c:lvl>
                  <c:pt idx="0">
                    <c:v>元利償還金等</c:v>
                  </c:pt>
                  <c:pt idx="2">
                    <c:v>算入公債費等</c:v>
                  </c:pt>
                  <c:pt idx="3">
                    <c:v>元利償還金等</c:v>
                  </c:pt>
                  <c:pt idx="5">
                    <c:v>算入公債費等</c:v>
                  </c:pt>
                  <c:pt idx="6">
                    <c:v>元利償還金等</c:v>
                  </c:pt>
                  <c:pt idx="8">
                    <c:v>算入公債費等</c:v>
                  </c:pt>
                  <c:pt idx="9">
                    <c:v>元利償還金等</c:v>
                  </c:pt>
                  <c:pt idx="11">
                    <c:v>算入公債費等</c:v>
                  </c:pt>
                  <c:pt idx="12">
                    <c:v>元利償還金等</c:v>
                  </c:pt>
                  <c:pt idx="14">
                    <c:v>算入公債費等</c:v>
                  </c:pt>
                </c:lvl>
                <c:lvl>
                  <c:pt idx="0">
                    <c:v>R02</c:v>
                  </c:pt>
                  <c:pt idx="3">
                    <c:v>R03</c:v>
                  </c:pt>
                  <c:pt idx="6">
                    <c:v>R04</c:v>
                  </c:pt>
                  <c:pt idx="9">
                    <c:v>R05</c:v>
                  </c:pt>
                  <c:pt idx="12">
                    <c:v>R06</c:v>
                  </c:pt>
                </c:lvl>
              </c:multiLvlStrCache>
            </c:multiLvlStrRef>
          </c:cat>
          <c:val>
            <c:numRef>
              <c:f>データシート!$B$43:$P$43</c:f>
              <c:numCache>
                <c:formatCode>General</c:formatCode>
                <c:ptCount val="15"/>
                <c:pt idx="0">
                  <c:v>0</c:v>
                </c:pt>
                <c:pt idx="3">
                  <c:v>0</c:v>
                </c:pt>
                <c:pt idx="6">
                  <c:v>0</c:v>
                </c:pt>
                <c:pt idx="9">
                  <c:v>0</c:v>
                </c:pt>
                <c:pt idx="12">
                  <c:v>0</c:v>
                </c:pt>
              </c:numCache>
            </c:numRef>
          </c:val>
          <c:extLst>
            <c:ext xmlns:c16="http://schemas.microsoft.com/office/drawing/2014/chart" uri="{C3380CC4-5D6E-409C-BE32-E72D297353CC}">
              <c16:uniqueId val="{00000001-10E4-4C3A-A184-2F8076F6F103}"/>
            </c:ext>
          </c:extLst>
        </c:ser>
        <c:ser>
          <c:idx val="2"/>
          <c:order val="2"/>
          <c:tx>
            <c:strRef>
              <c:f>データシート!$A$44</c:f>
              <c:strCache>
                <c:ptCount val="1"/>
                <c:pt idx="0">
                  <c:v>債務負担行為に基づく支出額</c:v>
                </c:pt>
              </c:strCache>
            </c:strRef>
          </c:tx>
          <c:spPr>
            <a:solidFill>
              <a:srgbClr val="FFFF00"/>
            </a:solidFill>
            <a:ln w="3175">
              <a:solidFill>
                <a:srgbClr val="000000"/>
              </a:solidFill>
              <a:prstDash val="solid"/>
            </a:ln>
          </c:spPr>
          <c:invertIfNegative val="0"/>
          <c:cat>
            <c:multiLvlStrRef>
              <c:f>データシート!$B$40:$P$41</c:f>
              <c:multiLvlStrCache>
                <c:ptCount val="15"/>
                <c:lvl>
                  <c:pt idx="0">
                    <c:v>元利償還金等</c:v>
                  </c:pt>
                  <c:pt idx="2">
                    <c:v>算入公債費等</c:v>
                  </c:pt>
                  <c:pt idx="3">
                    <c:v>元利償還金等</c:v>
                  </c:pt>
                  <c:pt idx="5">
                    <c:v>算入公債費等</c:v>
                  </c:pt>
                  <c:pt idx="6">
                    <c:v>元利償還金等</c:v>
                  </c:pt>
                  <c:pt idx="8">
                    <c:v>算入公債費等</c:v>
                  </c:pt>
                  <c:pt idx="9">
                    <c:v>元利償還金等</c:v>
                  </c:pt>
                  <c:pt idx="11">
                    <c:v>算入公債費等</c:v>
                  </c:pt>
                  <c:pt idx="12">
                    <c:v>元利償還金等</c:v>
                  </c:pt>
                  <c:pt idx="14">
                    <c:v>算入公債費等</c:v>
                  </c:pt>
                </c:lvl>
                <c:lvl>
                  <c:pt idx="0">
                    <c:v>R02</c:v>
                  </c:pt>
                  <c:pt idx="3">
                    <c:v>R03</c:v>
                  </c:pt>
                  <c:pt idx="6">
                    <c:v>R04</c:v>
                  </c:pt>
                  <c:pt idx="9">
                    <c:v>R05</c:v>
                  </c:pt>
                  <c:pt idx="12">
                    <c:v>R06</c:v>
                  </c:pt>
                </c:lvl>
              </c:multiLvlStrCache>
            </c:multiLvlStrRef>
          </c:cat>
          <c:val>
            <c:numRef>
              <c:f>データシート!$B$44:$P$44</c:f>
              <c:numCache>
                <c:formatCode>General</c:formatCode>
                <c:ptCount val="15"/>
                <c:pt idx="0">
                  <c:v>15</c:v>
                </c:pt>
                <c:pt idx="3">
                  <c:v>14</c:v>
                </c:pt>
                <c:pt idx="6">
                  <c:v>13</c:v>
                </c:pt>
                <c:pt idx="9">
                  <c:v>11</c:v>
                </c:pt>
                <c:pt idx="12">
                  <c:v>9</c:v>
                </c:pt>
              </c:numCache>
            </c:numRef>
          </c:val>
          <c:extLst>
            <c:ext xmlns:c16="http://schemas.microsoft.com/office/drawing/2014/chart" uri="{C3380CC4-5D6E-409C-BE32-E72D297353CC}">
              <c16:uniqueId val="{00000002-10E4-4C3A-A184-2F8076F6F103}"/>
            </c:ext>
          </c:extLst>
        </c:ser>
        <c:ser>
          <c:idx val="3"/>
          <c:order val="3"/>
          <c:tx>
            <c:strRef>
              <c:f>データシート!$A$45</c:f>
              <c:strCache>
                <c:ptCount val="1"/>
                <c:pt idx="0">
                  <c:v>組合等が起こした地方債の元利償還金に対する負担金等</c:v>
                </c:pt>
              </c:strCache>
            </c:strRef>
          </c:tx>
          <c:spPr>
            <a:solidFill>
              <a:srgbClr val="FF6600"/>
            </a:solidFill>
            <a:ln w="3175">
              <a:solidFill>
                <a:srgbClr val="000000"/>
              </a:solidFill>
              <a:prstDash val="solid"/>
            </a:ln>
          </c:spPr>
          <c:invertIfNegative val="0"/>
          <c:cat>
            <c:multiLvlStrRef>
              <c:f>データシート!$B$40:$P$41</c:f>
              <c:multiLvlStrCache>
                <c:ptCount val="15"/>
                <c:lvl>
                  <c:pt idx="0">
                    <c:v>元利償還金等</c:v>
                  </c:pt>
                  <c:pt idx="2">
                    <c:v>算入公債費等</c:v>
                  </c:pt>
                  <c:pt idx="3">
                    <c:v>元利償還金等</c:v>
                  </c:pt>
                  <c:pt idx="5">
                    <c:v>算入公債費等</c:v>
                  </c:pt>
                  <c:pt idx="6">
                    <c:v>元利償還金等</c:v>
                  </c:pt>
                  <c:pt idx="8">
                    <c:v>算入公債費等</c:v>
                  </c:pt>
                  <c:pt idx="9">
                    <c:v>元利償還金等</c:v>
                  </c:pt>
                  <c:pt idx="11">
                    <c:v>算入公債費等</c:v>
                  </c:pt>
                  <c:pt idx="12">
                    <c:v>元利償還金等</c:v>
                  </c:pt>
                  <c:pt idx="14">
                    <c:v>算入公債費等</c:v>
                  </c:pt>
                </c:lvl>
                <c:lvl>
                  <c:pt idx="0">
                    <c:v>R02</c:v>
                  </c:pt>
                  <c:pt idx="3">
                    <c:v>R03</c:v>
                  </c:pt>
                  <c:pt idx="6">
                    <c:v>R04</c:v>
                  </c:pt>
                  <c:pt idx="9">
                    <c:v>R05</c:v>
                  </c:pt>
                  <c:pt idx="12">
                    <c:v>R06</c:v>
                  </c:pt>
                </c:lvl>
              </c:multiLvlStrCache>
            </c:multiLvlStrRef>
          </c:cat>
          <c:val>
            <c:numRef>
              <c:f>データシート!$B$45:$P$45</c:f>
              <c:numCache>
                <c:formatCode>General</c:formatCode>
                <c:ptCount val="15"/>
                <c:pt idx="0">
                  <c:v>72</c:v>
                </c:pt>
                <c:pt idx="3">
                  <c:v>73</c:v>
                </c:pt>
                <c:pt idx="6">
                  <c:v>73</c:v>
                </c:pt>
                <c:pt idx="9">
                  <c:v>80</c:v>
                </c:pt>
                <c:pt idx="12">
                  <c:v>73</c:v>
                </c:pt>
              </c:numCache>
            </c:numRef>
          </c:val>
          <c:extLst>
            <c:ext xmlns:c16="http://schemas.microsoft.com/office/drawing/2014/chart" uri="{C3380CC4-5D6E-409C-BE32-E72D297353CC}">
              <c16:uniqueId val="{00000003-10E4-4C3A-A184-2F8076F6F103}"/>
            </c:ext>
          </c:extLst>
        </c:ser>
        <c:ser>
          <c:idx val="4"/>
          <c:order val="4"/>
          <c:tx>
            <c:strRef>
              <c:f>データシート!$A$46</c:f>
              <c:strCache>
                <c:ptCount val="1"/>
                <c:pt idx="0">
                  <c:v>公営企業債の元利償還金に対する繰入金</c:v>
                </c:pt>
              </c:strCache>
            </c:strRef>
          </c:tx>
          <c:spPr>
            <a:solidFill>
              <a:srgbClr val="9999FF"/>
            </a:solidFill>
            <a:ln w="3175">
              <a:solidFill>
                <a:srgbClr val="000000"/>
              </a:solidFill>
              <a:prstDash val="solid"/>
            </a:ln>
          </c:spPr>
          <c:invertIfNegative val="0"/>
          <c:cat>
            <c:multiLvlStrRef>
              <c:f>データシート!$B$40:$P$41</c:f>
              <c:multiLvlStrCache>
                <c:ptCount val="15"/>
                <c:lvl>
                  <c:pt idx="0">
                    <c:v>元利償還金等</c:v>
                  </c:pt>
                  <c:pt idx="2">
                    <c:v>算入公債費等</c:v>
                  </c:pt>
                  <c:pt idx="3">
                    <c:v>元利償還金等</c:v>
                  </c:pt>
                  <c:pt idx="5">
                    <c:v>算入公債費等</c:v>
                  </c:pt>
                  <c:pt idx="6">
                    <c:v>元利償還金等</c:v>
                  </c:pt>
                  <c:pt idx="8">
                    <c:v>算入公債費等</c:v>
                  </c:pt>
                  <c:pt idx="9">
                    <c:v>元利償還金等</c:v>
                  </c:pt>
                  <c:pt idx="11">
                    <c:v>算入公債費等</c:v>
                  </c:pt>
                  <c:pt idx="12">
                    <c:v>元利償還金等</c:v>
                  </c:pt>
                  <c:pt idx="14">
                    <c:v>算入公債費等</c:v>
                  </c:pt>
                </c:lvl>
                <c:lvl>
                  <c:pt idx="0">
                    <c:v>R02</c:v>
                  </c:pt>
                  <c:pt idx="3">
                    <c:v>R03</c:v>
                  </c:pt>
                  <c:pt idx="6">
                    <c:v>R04</c:v>
                  </c:pt>
                  <c:pt idx="9">
                    <c:v>R05</c:v>
                  </c:pt>
                  <c:pt idx="12">
                    <c:v>R06</c:v>
                  </c:pt>
                </c:lvl>
              </c:multiLvlStrCache>
            </c:multiLvlStrRef>
          </c:cat>
          <c:val>
            <c:numRef>
              <c:f>データシート!$B$46:$P$46</c:f>
              <c:numCache>
                <c:formatCode>General</c:formatCode>
                <c:ptCount val="15"/>
                <c:pt idx="0">
                  <c:v>445</c:v>
                </c:pt>
                <c:pt idx="3">
                  <c:v>406</c:v>
                </c:pt>
                <c:pt idx="6">
                  <c:v>421</c:v>
                </c:pt>
                <c:pt idx="9">
                  <c:v>412</c:v>
                </c:pt>
                <c:pt idx="12">
                  <c:v>412</c:v>
                </c:pt>
              </c:numCache>
            </c:numRef>
          </c:val>
          <c:extLst>
            <c:ext xmlns:c16="http://schemas.microsoft.com/office/drawing/2014/chart" uri="{C3380CC4-5D6E-409C-BE32-E72D297353CC}">
              <c16:uniqueId val="{00000004-10E4-4C3A-A184-2F8076F6F103}"/>
            </c:ext>
          </c:extLst>
        </c:ser>
        <c:ser>
          <c:idx val="5"/>
          <c:order val="5"/>
          <c:tx>
            <c:strRef>
              <c:f>データシート!$A$47</c:f>
              <c:strCache>
                <c:ptCount val="1"/>
                <c:pt idx="0">
                  <c:v>満期一括償還地方債に係る年度割相当額</c:v>
                </c:pt>
              </c:strCache>
            </c:strRef>
          </c:tx>
          <c:spPr>
            <a:solidFill>
              <a:srgbClr val="008000"/>
            </a:solidFill>
            <a:ln w="3175">
              <a:solidFill>
                <a:srgbClr val="000000"/>
              </a:solidFill>
              <a:prstDash val="solid"/>
            </a:ln>
          </c:spPr>
          <c:invertIfNegative val="0"/>
          <c:cat>
            <c:multiLvlStrRef>
              <c:f>データシート!$B$40:$P$41</c:f>
              <c:multiLvlStrCache>
                <c:ptCount val="15"/>
                <c:lvl>
                  <c:pt idx="0">
                    <c:v>元利償還金等</c:v>
                  </c:pt>
                  <c:pt idx="2">
                    <c:v>算入公債費等</c:v>
                  </c:pt>
                  <c:pt idx="3">
                    <c:v>元利償還金等</c:v>
                  </c:pt>
                  <c:pt idx="5">
                    <c:v>算入公債費等</c:v>
                  </c:pt>
                  <c:pt idx="6">
                    <c:v>元利償還金等</c:v>
                  </c:pt>
                  <c:pt idx="8">
                    <c:v>算入公債費等</c:v>
                  </c:pt>
                  <c:pt idx="9">
                    <c:v>元利償還金等</c:v>
                  </c:pt>
                  <c:pt idx="11">
                    <c:v>算入公債費等</c:v>
                  </c:pt>
                  <c:pt idx="12">
                    <c:v>元利償還金等</c:v>
                  </c:pt>
                  <c:pt idx="14">
                    <c:v>算入公債費等</c:v>
                  </c:pt>
                </c:lvl>
                <c:lvl>
                  <c:pt idx="0">
                    <c:v>R02</c:v>
                  </c:pt>
                  <c:pt idx="3">
                    <c:v>R03</c:v>
                  </c:pt>
                  <c:pt idx="6">
                    <c:v>R04</c:v>
                  </c:pt>
                  <c:pt idx="9">
                    <c:v>R05</c:v>
                  </c:pt>
                  <c:pt idx="12">
                    <c:v>R06</c:v>
                  </c:pt>
                </c:lvl>
              </c:multiLvlStrCache>
            </c:multiLvlStrRef>
          </c:cat>
          <c:val>
            <c:numRef>
              <c:f>データシート!$B$47:$P$47</c:f>
              <c:numCache>
                <c:formatCode>General</c:formatCode>
                <c:ptCount val="15"/>
                <c:pt idx="0">
                  <c:v>0</c:v>
                </c:pt>
                <c:pt idx="3">
                  <c:v>0</c:v>
                </c:pt>
                <c:pt idx="6">
                  <c:v>0</c:v>
                </c:pt>
                <c:pt idx="9">
                  <c:v>0</c:v>
                </c:pt>
                <c:pt idx="12">
                  <c:v>0</c:v>
                </c:pt>
              </c:numCache>
            </c:numRef>
          </c:val>
          <c:extLst>
            <c:ext xmlns:c16="http://schemas.microsoft.com/office/drawing/2014/chart" uri="{C3380CC4-5D6E-409C-BE32-E72D297353CC}">
              <c16:uniqueId val="{00000005-10E4-4C3A-A184-2F8076F6F103}"/>
            </c:ext>
          </c:extLst>
        </c:ser>
        <c:ser>
          <c:idx val="6"/>
          <c:order val="6"/>
          <c:tx>
            <c:strRef>
              <c:f>データシート!$A$48</c:f>
              <c:strCache>
                <c:ptCount val="1"/>
                <c:pt idx="0">
                  <c:v>減債基金積立不足算定額</c:v>
                </c:pt>
              </c:strCache>
            </c:strRef>
          </c:tx>
          <c:spPr>
            <a:solidFill>
              <a:srgbClr val="00FFFF"/>
            </a:solidFill>
            <a:ln w="3175">
              <a:solidFill>
                <a:srgbClr val="000000"/>
              </a:solidFill>
              <a:prstDash val="solid"/>
            </a:ln>
          </c:spPr>
          <c:invertIfNegative val="0"/>
          <c:cat>
            <c:multiLvlStrRef>
              <c:f>データシート!$B$40:$P$41</c:f>
              <c:multiLvlStrCache>
                <c:ptCount val="15"/>
                <c:lvl>
                  <c:pt idx="0">
                    <c:v>元利償還金等</c:v>
                  </c:pt>
                  <c:pt idx="2">
                    <c:v>算入公債費等</c:v>
                  </c:pt>
                  <c:pt idx="3">
                    <c:v>元利償還金等</c:v>
                  </c:pt>
                  <c:pt idx="5">
                    <c:v>算入公債費等</c:v>
                  </c:pt>
                  <c:pt idx="6">
                    <c:v>元利償還金等</c:v>
                  </c:pt>
                  <c:pt idx="8">
                    <c:v>算入公債費等</c:v>
                  </c:pt>
                  <c:pt idx="9">
                    <c:v>元利償還金等</c:v>
                  </c:pt>
                  <c:pt idx="11">
                    <c:v>算入公債費等</c:v>
                  </c:pt>
                  <c:pt idx="12">
                    <c:v>元利償還金等</c:v>
                  </c:pt>
                  <c:pt idx="14">
                    <c:v>算入公債費等</c:v>
                  </c:pt>
                </c:lvl>
                <c:lvl>
                  <c:pt idx="0">
                    <c:v>R02</c:v>
                  </c:pt>
                  <c:pt idx="3">
                    <c:v>R03</c:v>
                  </c:pt>
                  <c:pt idx="6">
                    <c:v>R04</c:v>
                  </c:pt>
                  <c:pt idx="9">
                    <c:v>R05</c:v>
                  </c:pt>
                  <c:pt idx="12">
                    <c:v>R06</c:v>
                  </c:pt>
                </c:lvl>
              </c:multiLvlStrCache>
            </c:multiLvlStrRef>
          </c:cat>
          <c:val>
            <c:numRef>
              <c:f>データシート!$B$48:$P$48</c:f>
              <c:numCache>
                <c:formatCode>General</c:formatCode>
                <c:ptCount val="15"/>
                <c:pt idx="0">
                  <c:v>0</c:v>
                </c:pt>
                <c:pt idx="3">
                  <c:v>0</c:v>
                </c:pt>
                <c:pt idx="6">
                  <c:v>0</c:v>
                </c:pt>
                <c:pt idx="9">
                  <c:v>0</c:v>
                </c:pt>
                <c:pt idx="12">
                  <c:v>0</c:v>
                </c:pt>
              </c:numCache>
            </c:numRef>
          </c:val>
          <c:extLst>
            <c:ext xmlns:c16="http://schemas.microsoft.com/office/drawing/2014/chart" uri="{C3380CC4-5D6E-409C-BE32-E72D297353CC}">
              <c16:uniqueId val="{00000006-10E4-4C3A-A184-2F8076F6F103}"/>
            </c:ext>
          </c:extLst>
        </c:ser>
        <c:ser>
          <c:idx val="7"/>
          <c:order val="7"/>
          <c:tx>
            <c:strRef>
              <c:f>データシート!$A$49</c:f>
              <c:strCache>
                <c:ptCount val="1"/>
                <c:pt idx="0">
                  <c:v>元利償還金</c:v>
                </c:pt>
              </c:strCache>
            </c:strRef>
          </c:tx>
          <c:spPr>
            <a:solidFill>
              <a:srgbClr val="FF8080"/>
            </a:solidFill>
            <a:ln w="3175">
              <a:solidFill>
                <a:srgbClr val="000000"/>
              </a:solidFill>
              <a:prstDash val="solid"/>
            </a:ln>
          </c:spPr>
          <c:invertIfNegative val="0"/>
          <c:cat>
            <c:multiLvlStrRef>
              <c:f>データシート!$B$40:$P$41</c:f>
              <c:multiLvlStrCache>
                <c:ptCount val="15"/>
                <c:lvl>
                  <c:pt idx="0">
                    <c:v>元利償還金等</c:v>
                  </c:pt>
                  <c:pt idx="2">
                    <c:v>算入公債費等</c:v>
                  </c:pt>
                  <c:pt idx="3">
                    <c:v>元利償還金等</c:v>
                  </c:pt>
                  <c:pt idx="5">
                    <c:v>算入公債費等</c:v>
                  </c:pt>
                  <c:pt idx="6">
                    <c:v>元利償還金等</c:v>
                  </c:pt>
                  <c:pt idx="8">
                    <c:v>算入公債費等</c:v>
                  </c:pt>
                  <c:pt idx="9">
                    <c:v>元利償還金等</c:v>
                  </c:pt>
                  <c:pt idx="11">
                    <c:v>算入公債費等</c:v>
                  </c:pt>
                  <c:pt idx="12">
                    <c:v>元利償還金等</c:v>
                  </c:pt>
                  <c:pt idx="14">
                    <c:v>算入公債費等</c:v>
                  </c:pt>
                </c:lvl>
                <c:lvl>
                  <c:pt idx="0">
                    <c:v>R02</c:v>
                  </c:pt>
                  <c:pt idx="3">
                    <c:v>R03</c:v>
                  </c:pt>
                  <c:pt idx="6">
                    <c:v>R04</c:v>
                  </c:pt>
                  <c:pt idx="9">
                    <c:v>R05</c:v>
                  </c:pt>
                  <c:pt idx="12">
                    <c:v>R06</c:v>
                  </c:pt>
                </c:lvl>
              </c:multiLvlStrCache>
            </c:multiLvlStrRef>
          </c:cat>
          <c:val>
            <c:numRef>
              <c:f>データシート!$B$49:$P$49</c:f>
              <c:numCache>
                <c:formatCode>General</c:formatCode>
                <c:ptCount val="15"/>
                <c:pt idx="0">
                  <c:v>1307</c:v>
                </c:pt>
                <c:pt idx="3">
                  <c:v>1404</c:v>
                </c:pt>
                <c:pt idx="6">
                  <c:v>1322</c:v>
                </c:pt>
                <c:pt idx="9">
                  <c:v>1145</c:v>
                </c:pt>
                <c:pt idx="12">
                  <c:v>1200</c:v>
                </c:pt>
              </c:numCache>
            </c:numRef>
          </c:val>
          <c:extLst>
            <c:ext xmlns:c16="http://schemas.microsoft.com/office/drawing/2014/chart" uri="{C3380CC4-5D6E-409C-BE32-E72D297353CC}">
              <c16:uniqueId val="{00000007-10E4-4C3A-A184-2F8076F6F103}"/>
            </c:ext>
          </c:extLst>
        </c:ser>
        <c:dLbls>
          <c:showLegendKey val="0"/>
          <c:showVal val="0"/>
          <c:showCatName val="0"/>
          <c:showSerName val="0"/>
          <c:showPercent val="0"/>
          <c:showBubbleSize val="0"/>
        </c:dLbls>
        <c:gapWidth val="100"/>
        <c:overlap val="100"/>
        <c:axId val="1"/>
        <c:axId val="2"/>
      </c:barChart>
      <c:lineChart>
        <c:grouping val="standard"/>
        <c:varyColors val="0"/>
        <c:ser>
          <c:idx val="8"/>
          <c:order val="8"/>
          <c:tx>
            <c:strRef>
              <c:f>データシート!$A$50</c:f>
              <c:strCache>
                <c:ptCount val="1"/>
                <c:pt idx="0">
                  <c:v>実質公債費比率の分子</c:v>
                </c:pt>
              </c:strCache>
            </c:strRef>
          </c:tx>
          <c:spPr>
            <a:ln w="38100">
              <a:solidFill>
                <a:srgbClr val="FF0000"/>
              </a:solidFill>
              <a:prstDash val="solid"/>
            </a:ln>
          </c:spPr>
          <c:marker>
            <c:symbol val="circle"/>
            <c:size val="15"/>
            <c:spPr>
              <a:solidFill>
                <a:srgbClr val="FF0000"/>
              </a:solidFill>
              <a:ln>
                <a:solidFill>
                  <a:srgbClr val="FF0000"/>
                </a:solidFill>
              </a:ln>
            </c:spPr>
          </c:marker>
          <c:cat>
            <c:multiLvlStrRef>
              <c:f>データシート!$B$40:$P$41</c:f>
              <c:multiLvlStrCache>
                <c:ptCount val="15"/>
                <c:lvl>
                  <c:pt idx="0">
                    <c:v>元利償還金等</c:v>
                  </c:pt>
                  <c:pt idx="2">
                    <c:v>算入公債費等</c:v>
                  </c:pt>
                  <c:pt idx="3">
                    <c:v>元利償還金等</c:v>
                  </c:pt>
                  <c:pt idx="5">
                    <c:v>算入公債費等</c:v>
                  </c:pt>
                  <c:pt idx="6">
                    <c:v>元利償還金等</c:v>
                  </c:pt>
                  <c:pt idx="8">
                    <c:v>算入公債費等</c:v>
                  </c:pt>
                  <c:pt idx="9">
                    <c:v>元利償還金等</c:v>
                  </c:pt>
                  <c:pt idx="11">
                    <c:v>算入公債費等</c:v>
                  </c:pt>
                  <c:pt idx="12">
                    <c:v>元利償還金等</c:v>
                  </c:pt>
                  <c:pt idx="14">
                    <c:v>算入公債費等</c:v>
                  </c:pt>
                </c:lvl>
                <c:lvl>
                  <c:pt idx="0">
                    <c:v>R02</c:v>
                  </c:pt>
                  <c:pt idx="3">
                    <c:v>R03</c:v>
                  </c:pt>
                  <c:pt idx="6">
                    <c:v>R04</c:v>
                  </c:pt>
                  <c:pt idx="9">
                    <c:v>R05</c:v>
                  </c:pt>
                  <c:pt idx="12">
                    <c:v>R06</c:v>
                  </c:pt>
                </c:lvl>
              </c:multiLvlStrCache>
            </c:multiLvlStrRef>
          </c:cat>
          <c:val>
            <c:numRef>
              <c:f>データシート!$B$50:$P$50</c:f>
              <c:numCache>
                <c:formatCode>General</c:formatCode>
                <c:ptCount val="15"/>
                <c:pt idx="0">
                  <c:v>#N/A</c:v>
                </c:pt>
                <c:pt idx="1">
                  <c:v>843</c:v>
                </c:pt>
                <c:pt idx="2">
                  <c:v>#N/A</c:v>
                </c:pt>
                <c:pt idx="3">
                  <c:v>#N/A</c:v>
                </c:pt>
                <c:pt idx="4">
                  <c:v>887</c:v>
                </c:pt>
                <c:pt idx="5">
                  <c:v>#N/A</c:v>
                </c:pt>
                <c:pt idx="6">
                  <c:v>#N/A</c:v>
                </c:pt>
                <c:pt idx="7">
                  <c:v>812</c:v>
                </c:pt>
                <c:pt idx="8">
                  <c:v>#N/A</c:v>
                </c:pt>
                <c:pt idx="9">
                  <c:v>#N/A</c:v>
                </c:pt>
                <c:pt idx="10">
                  <c:v>663</c:v>
                </c:pt>
                <c:pt idx="11">
                  <c:v>#N/A</c:v>
                </c:pt>
                <c:pt idx="12">
                  <c:v>#N/A</c:v>
                </c:pt>
                <c:pt idx="13">
                  <c:v>614</c:v>
                </c:pt>
                <c:pt idx="14">
                  <c:v>#N/A</c:v>
                </c:pt>
              </c:numCache>
            </c:numRef>
          </c:val>
          <c:smooth val="0"/>
          <c:extLst>
            <c:ext xmlns:c16="http://schemas.microsoft.com/office/drawing/2014/chart" uri="{C3380CC4-5D6E-409C-BE32-E72D297353CC}">
              <c16:uniqueId val="{00000008-10E4-4C3A-A184-2F8076F6F103}"/>
            </c:ext>
          </c:extLst>
        </c:ser>
        <c:dLbls>
          <c:showLegendKey val="0"/>
          <c:showVal val="0"/>
          <c:showCatName val="0"/>
          <c:showSerName val="0"/>
          <c:showPercent val="0"/>
          <c:showBubbleSize val="0"/>
        </c:dLbls>
        <c:marker val="1"/>
        <c:smooth val="0"/>
        <c:axId val="1"/>
        <c:axId val="2"/>
      </c:lineChart>
      <c:catAx>
        <c:axId val="1"/>
        <c:scaling>
          <c:orientation val="minMax"/>
        </c:scaling>
        <c:delete val="0"/>
        <c:axPos val="b"/>
        <c:numFmt formatCode="General" sourceLinked="1"/>
        <c:majorTickMark val="none"/>
        <c:minorTickMark val="none"/>
        <c:tickLblPos val="low"/>
        <c:spPr>
          <a:ln w="3175">
            <a:solidFill>
              <a:srgbClr val="000000"/>
            </a:solidFill>
            <a:prstDash val="solid"/>
          </a:ln>
        </c:spPr>
        <c:txPr>
          <a:bodyPr horzOverflow="overflow" vert="wordArtVertRtl" anchor="ctr" anchorCtr="1"/>
          <a:lstStyle/>
          <a:p>
            <a:pPr algn="ctr" rtl="0">
              <a:defRPr sz="1400">
                <a:solidFill>
                  <a:srgbClr val="000000"/>
                </a:solidFill>
              </a:defRPr>
            </a:pPr>
            <a:endParaRPr lang="ja-JP"/>
          </a:p>
        </c:txPr>
        <c:crossAx val="2"/>
        <c:crosses val="autoZero"/>
        <c:auto val="1"/>
        <c:lblAlgn val="ctr"/>
        <c:lblOffset val="100"/>
        <c:tickLblSkip val="1"/>
        <c:noMultiLvlLbl val="0"/>
      </c:catAx>
      <c:valAx>
        <c:axId val="2"/>
        <c:scaling>
          <c:orientation val="minMax"/>
        </c:scaling>
        <c:delete val="0"/>
        <c:axPos val="l"/>
        <c:majorGridlines>
          <c:spPr>
            <a:ln w="3175">
              <a:solidFill>
                <a:srgbClr val="000000"/>
              </a:solidFill>
              <a:prstDash val="solid"/>
            </a:ln>
          </c:spPr>
        </c:majorGridlines>
        <c:numFmt formatCode="#,##0_ " sourceLinked="0"/>
        <c:majorTickMark val="in"/>
        <c:minorTickMark val="none"/>
        <c:tickLblPos val="nextTo"/>
        <c:spPr>
          <a:ln w="3175">
            <a:solidFill>
              <a:srgbClr val="000000"/>
            </a:solidFill>
            <a:prstDash val="solid"/>
          </a:ln>
        </c:spPr>
        <c:txPr>
          <a:bodyPr rot="0" horzOverflow="overflow" anchor="ctr" anchorCtr="1"/>
          <a:lstStyle/>
          <a:p>
            <a:pPr algn="ctr" rtl="0">
              <a:defRPr sz="1400" b="0">
                <a:solidFill>
                  <a:srgbClr val="000000"/>
                </a:solidFill>
              </a:defRPr>
            </a:pPr>
            <a:endParaRPr lang="ja-JP"/>
          </a:p>
        </c:txPr>
        <c:crossAx val="1"/>
        <c:crosses val="autoZero"/>
        <c:crossBetween val="between"/>
      </c:valAx>
      <c:spPr>
        <a:solidFill>
          <a:srgbClr val="FFFFFF"/>
        </a:solidFill>
        <a:ln w="25400">
          <a:noFill/>
        </a:ln>
      </c:spPr>
    </c:plotArea>
    <c:plotVisOnly val="1"/>
    <c:dispBlanksAs val="zero"/>
    <c:showDLblsOverMax val="0"/>
  </c:chart>
  <c:spPr>
    <a:noFill/>
    <a:ln w="9525">
      <a:noFill/>
    </a:ln>
  </c:spPr>
  <c:txPr>
    <a:bodyPr horzOverflow="overflow" anchor="ctr" anchorCtr="1"/>
    <a:lstStyle/>
    <a:p>
      <a:pPr algn="ctr" rtl="0">
        <a:defRPr lang="ja-JP" altLang="en-US" sz="1400" b="1" i="0" u="none" strike="noStrike" baseline="0">
          <a:solidFill>
            <a:srgbClr val="000000"/>
          </a:solidFill>
          <a:latin typeface="ＭＳ ゴシック"/>
          <a:ea typeface="ＭＳ ゴシック"/>
          <a:cs typeface="ＭＳ ゴシック"/>
        </a:defRPr>
      </a:pPr>
      <a:endParaRPr lang="ja-JP"/>
    </a:p>
  </c:txPr>
  <c:printSettings>
    <c:headerFooter alignWithMargins="0"/>
    <c:pageMargins b="0.98399999999999999" l="0.78700000000000003" r="0.78700000000000003" t="0.98399999999999999" header="0.51200000000000001" footer="0.51200000000000001"/>
    <c:pageSetup paperSize="9" orientation="landscape" horizontalDpi="1200" verticalDpi="1200"/>
  </c:printSettings>
  <c:extLst/>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8.3469143709508406E-2"/>
          <c:y val="8.6257433093237634E-2"/>
          <c:w val="0.86496884859089596"/>
          <c:h val="0.58918212773855438"/>
        </c:manualLayout>
      </c:layout>
      <c:barChart>
        <c:barDir val="col"/>
        <c:grouping val="stacked"/>
        <c:varyColors val="0"/>
        <c:ser>
          <c:idx val="0"/>
          <c:order val="0"/>
          <c:tx>
            <c:strRef>
              <c:f>データシート!$A$56</c:f>
              <c:strCache>
                <c:ptCount val="1"/>
                <c:pt idx="0">
                  <c:v>基準財政需要額算入見込額</c:v>
                </c:pt>
              </c:strCache>
            </c:strRef>
          </c:tx>
          <c:spPr>
            <a:solidFill>
              <a:srgbClr val="FFCC00"/>
            </a:solidFill>
            <a:ln w="3175">
              <a:solidFill>
                <a:srgbClr val="000000"/>
              </a:solidFill>
              <a:prstDash val="solid"/>
            </a:ln>
          </c:spPr>
          <c:invertIfNegative val="0"/>
          <c:cat>
            <c:multiLvlStrRef>
              <c:f>データシート!$B$54:$P$55</c:f>
              <c:multiLvlStrCache>
                <c:ptCount val="15"/>
                <c:lvl>
                  <c:pt idx="0">
                    <c:v>将来負担額</c:v>
                  </c:pt>
                  <c:pt idx="2">
                    <c:v>充当可能財源等</c:v>
                  </c:pt>
                  <c:pt idx="3">
                    <c:v>将来負担額</c:v>
                  </c:pt>
                  <c:pt idx="5">
                    <c:v>充当可能財源等</c:v>
                  </c:pt>
                  <c:pt idx="6">
                    <c:v>将来負担額</c:v>
                  </c:pt>
                  <c:pt idx="8">
                    <c:v>充当可能財源等</c:v>
                  </c:pt>
                  <c:pt idx="9">
                    <c:v>将来負担額</c:v>
                  </c:pt>
                  <c:pt idx="11">
                    <c:v>充当可能財源等</c:v>
                  </c:pt>
                  <c:pt idx="12">
                    <c:v>将来負担額</c:v>
                  </c:pt>
                  <c:pt idx="14">
                    <c:v>充当可能財源等</c:v>
                  </c:pt>
                </c:lvl>
                <c:lvl>
                  <c:pt idx="0">
                    <c:v>R02</c:v>
                  </c:pt>
                  <c:pt idx="3">
                    <c:v>R03</c:v>
                  </c:pt>
                  <c:pt idx="6">
                    <c:v>R04</c:v>
                  </c:pt>
                  <c:pt idx="9">
                    <c:v>R05</c:v>
                  </c:pt>
                  <c:pt idx="12">
                    <c:v>R06</c:v>
                  </c:pt>
                </c:lvl>
              </c:multiLvlStrCache>
            </c:multiLvlStrRef>
          </c:cat>
          <c:val>
            <c:numRef>
              <c:f>データシート!$B$56:$P$56</c:f>
              <c:numCache>
                <c:formatCode>General</c:formatCode>
                <c:ptCount val="15"/>
                <c:pt idx="2">
                  <c:v>9592</c:v>
                </c:pt>
                <c:pt idx="5">
                  <c:v>11082</c:v>
                </c:pt>
                <c:pt idx="8">
                  <c:v>10733</c:v>
                </c:pt>
                <c:pt idx="11">
                  <c:v>10471</c:v>
                </c:pt>
                <c:pt idx="14">
                  <c:v>10288</c:v>
                </c:pt>
              </c:numCache>
            </c:numRef>
          </c:val>
          <c:extLst>
            <c:ext xmlns:c16="http://schemas.microsoft.com/office/drawing/2014/chart" uri="{C3380CC4-5D6E-409C-BE32-E72D297353CC}">
              <c16:uniqueId val="{00000000-27F1-4071-A958-4531BE32A0D4}"/>
            </c:ext>
          </c:extLst>
        </c:ser>
        <c:ser>
          <c:idx val="1"/>
          <c:order val="1"/>
          <c:tx>
            <c:strRef>
              <c:f>データシート!$A$57</c:f>
              <c:strCache>
                <c:ptCount val="1"/>
                <c:pt idx="0">
                  <c:v>充当可能特定歳入</c:v>
                </c:pt>
              </c:strCache>
            </c:strRef>
          </c:tx>
          <c:spPr>
            <a:solidFill>
              <a:srgbClr val="0000FF"/>
            </a:solidFill>
            <a:ln w="3175">
              <a:solidFill>
                <a:srgbClr val="000000"/>
              </a:solidFill>
              <a:prstDash val="solid"/>
            </a:ln>
          </c:spPr>
          <c:invertIfNegative val="0"/>
          <c:cat>
            <c:multiLvlStrRef>
              <c:f>データシート!$B$54:$P$55</c:f>
              <c:multiLvlStrCache>
                <c:ptCount val="15"/>
                <c:lvl>
                  <c:pt idx="0">
                    <c:v>将来負担額</c:v>
                  </c:pt>
                  <c:pt idx="2">
                    <c:v>充当可能財源等</c:v>
                  </c:pt>
                  <c:pt idx="3">
                    <c:v>将来負担額</c:v>
                  </c:pt>
                  <c:pt idx="5">
                    <c:v>充当可能財源等</c:v>
                  </c:pt>
                  <c:pt idx="6">
                    <c:v>将来負担額</c:v>
                  </c:pt>
                  <c:pt idx="8">
                    <c:v>充当可能財源等</c:v>
                  </c:pt>
                  <c:pt idx="9">
                    <c:v>将来負担額</c:v>
                  </c:pt>
                  <c:pt idx="11">
                    <c:v>充当可能財源等</c:v>
                  </c:pt>
                  <c:pt idx="12">
                    <c:v>将来負担額</c:v>
                  </c:pt>
                  <c:pt idx="14">
                    <c:v>充当可能財源等</c:v>
                  </c:pt>
                </c:lvl>
                <c:lvl>
                  <c:pt idx="0">
                    <c:v>R02</c:v>
                  </c:pt>
                  <c:pt idx="3">
                    <c:v>R03</c:v>
                  </c:pt>
                  <c:pt idx="6">
                    <c:v>R04</c:v>
                  </c:pt>
                  <c:pt idx="9">
                    <c:v>R05</c:v>
                  </c:pt>
                  <c:pt idx="12">
                    <c:v>R06</c:v>
                  </c:pt>
                </c:lvl>
              </c:multiLvlStrCache>
            </c:multiLvlStrRef>
          </c:cat>
          <c:val>
            <c:numRef>
              <c:f>データシート!$B$57:$P$57</c:f>
              <c:numCache>
                <c:formatCode>General</c:formatCode>
                <c:ptCount val="15"/>
                <c:pt idx="2">
                  <c:v>18</c:v>
                </c:pt>
                <c:pt idx="5">
                  <c:v>18</c:v>
                </c:pt>
                <c:pt idx="8">
                  <c:v>3</c:v>
                </c:pt>
                <c:pt idx="11">
                  <c:v>4</c:v>
                </c:pt>
                <c:pt idx="14">
                  <c:v>0</c:v>
                </c:pt>
              </c:numCache>
            </c:numRef>
          </c:val>
          <c:extLst>
            <c:ext xmlns:c16="http://schemas.microsoft.com/office/drawing/2014/chart" uri="{C3380CC4-5D6E-409C-BE32-E72D297353CC}">
              <c16:uniqueId val="{00000001-27F1-4071-A958-4531BE32A0D4}"/>
            </c:ext>
          </c:extLst>
        </c:ser>
        <c:ser>
          <c:idx val="2"/>
          <c:order val="2"/>
          <c:tx>
            <c:strRef>
              <c:f>データシート!$A$58</c:f>
              <c:strCache>
                <c:ptCount val="1"/>
                <c:pt idx="0">
                  <c:v>充当可能基金</c:v>
                </c:pt>
              </c:strCache>
            </c:strRef>
          </c:tx>
          <c:spPr>
            <a:solidFill>
              <a:srgbClr val="FF00FF"/>
            </a:solidFill>
            <a:ln w="3175">
              <a:solidFill>
                <a:srgbClr val="000000"/>
              </a:solidFill>
              <a:prstDash val="solid"/>
            </a:ln>
          </c:spPr>
          <c:invertIfNegative val="0"/>
          <c:cat>
            <c:multiLvlStrRef>
              <c:f>データシート!$B$54:$P$55</c:f>
              <c:multiLvlStrCache>
                <c:ptCount val="15"/>
                <c:lvl>
                  <c:pt idx="0">
                    <c:v>将来負担額</c:v>
                  </c:pt>
                  <c:pt idx="2">
                    <c:v>充当可能財源等</c:v>
                  </c:pt>
                  <c:pt idx="3">
                    <c:v>将来負担額</c:v>
                  </c:pt>
                  <c:pt idx="5">
                    <c:v>充当可能財源等</c:v>
                  </c:pt>
                  <c:pt idx="6">
                    <c:v>将来負担額</c:v>
                  </c:pt>
                  <c:pt idx="8">
                    <c:v>充当可能財源等</c:v>
                  </c:pt>
                  <c:pt idx="9">
                    <c:v>将来負担額</c:v>
                  </c:pt>
                  <c:pt idx="11">
                    <c:v>充当可能財源等</c:v>
                  </c:pt>
                  <c:pt idx="12">
                    <c:v>将来負担額</c:v>
                  </c:pt>
                  <c:pt idx="14">
                    <c:v>充当可能財源等</c:v>
                  </c:pt>
                </c:lvl>
                <c:lvl>
                  <c:pt idx="0">
                    <c:v>R02</c:v>
                  </c:pt>
                  <c:pt idx="3">
                    <c:v>R03</c:v>
                  </c:pt>
                  <c:pt idx="6">
                    <c:v>R04</c:v>
                  </c:pt>
                  <c:pt idx="9">
                    <c:v>R05</c:v>
                  </c:pt>
                  <c:pt idx="12">
                    <c:v>R06</c:v>
                  </c:pt>
                </c:lvl>
              </c:multiLvlStrCache>
            </c:multiLvlStrRef>
          </c:cat>
          <c:val>
            <c:numRef>
              <c:f>データシート!$B$58:$P$58</c:f>
              <c:numCache>
                <c:formatCode>General</c:formatCode>
                <c:ptCount val="15"/>
                <c:pt idx="2">
                  <c:v>12922</c:v>
                </c:pt>
                <c:pt idx="5">
                  <c:v>16326</c:v>
                </c:pt>
                <c:pt idx="8">
                  <c:v>15434</c:v>
                </c:pt>
                <c:pt idx="11">
                  <c:v>16173</c:v>
                </c:pt>
                <c:pt idx="14">
                  <c:v>15898</c:v>
                </c:pt>
              </c:numCache>
            </c:numRef>
          </c:val>
          <c:extLst>
            <c:ext xmlns:c16="http://schemas.microsoft.com/office/drawing/2014/chart" uri="{C3380CC4-5D6E-409C-BE32-E72D297353CC}">
              <c16:uniqueId val="{00000002-27F1-4071-A958-4531BE32A0D4}"/>
            </c:ext>
          </c:extLst>
        </c:ser>
        <c:ser>
          <c:idx val="3"/>
          <c:order val="3"/>
          <c:tx>
            <c:strRef>
              <c:f>データシート!$A$59</c:f>
              <c:strCache>
                <c:ptCount val="1"/>
                <c:pt idx="0">
                  <c:v>組合等連結実質赤字額負担見込額</c:v>
                </c:pt>
              </c:strCache>
            </c:strRef>
          </c:tx>
          <c:spPr>
            <a:solidFill>
              <a:srgbClr val="00FF00"/>
            </a:solidFill>
            <a:ln w="3175">
              <a:solidFill>
                <a:srgbClr val="000000"/>
              </a:solidFill>
              <a:prstDash val="solid"/>
            </a:ln>
          </c:spPr>
          <c:invertIfNegative val="0"/>
          <c:cat>
            <c:multiLvlStrRef>
              <c:f>データシート!$B$54:$P$55</c:f>
              <c:multiLvlStrCache>
                <c:ptCount val="15"/>
                <c:lvl>
                  <c:pt idx="0">
                    <c:v>将来負担額</c:v>
                  </c:pt>
                  <c:pt idx="2">
                    <c:v>充当可能財源等</c:v>
                  </c:pt>
                  <c:pt idx="3">
                    <c:v>将来負担額</c:v>
                  </c:pt>
                  <c:pt idx="5">
                    <c:v>充当可能財源等</c:v>
                  </c:pt>
                  <c:pt idx="6">
                    <c:v>将来負担額</c:v>
                  </c:pt>
                  <c:pt idx="8">
                    <c:v>充当可能財源等</c:v>
                  </c:pt>
                  <c:pt idx="9">
                    <c:v>将来負担額</c:v>
                  </c:pt>
                  <c:pt idx="11">
                    <c:v>充当可能財源等</c:v>
                  </c:pt>
                  <c:pt idx="12">
                    <c:v>将来負担額</c:v>
                  </c:pt>
                  <c:pt idx="14">
                    <c:v>充当可能財源等</c:v>
                  </c:pt>
                </c:lvl>
                <c:lvl>
                  <c:pt idx="0">
                    <c:v>R02</c:v>
                  </c:pt>
                  <c:pt idx="3">
                    <c:v>R03</c:v>
                  </c:pt>
                  <c:pt idx="6">
                    <c:v>R04</c:v>
                  </c:pt>
                  <c:pt idx="9">
                    <c:v>R05</c:v>
                  </c:pt>
                  <c:pt idx="12">
                    <c:v>R06</c:v>
                  </c:pt>
                </c:lvl>
              </c:multiLvlStrCache>
            </c:multiLvlStrRef>
          </c:cat>
          <c:val>
            <c:numRef>
              <c:f>データシート!$B$59:$P$59</c:f>
              <c:numCache>
                <c:formatCode>General</c:formatCode>
                <c:ptCount val="15"/>
                <c:pt idx="0">
                  <c:v>0</c:v>
                </c:pt>
                <c:pt idx="3">
                  <c:v>0</c:v>
                </c:pt>
                <c:pt idx="6">
                  <c:v>0</c:v>
                </c:pt>
                <c:pt idx="9">
                  <c:v>0</c:v>
                </c:pt>
                <c:pt idx="12">
                  <c:v>0</c:v>
                </c:pt>
              </c:numCache>
            </c:numRef>
          </c:val>
          <c:extLst>
            <c:ext xmlns:c16="http://schemas.microsoft.com/office/drawing/2014/chart" uri="{C3380CC4-5D6E-409C-BE32-E72D297353CC}">
              <c16:uniqueId val="{00000003-27F1-4071-A958-4531BE32A0D4}"/>
            </c:ext>
          </c:extLst>
        </c:ser>
        <c:ser>
          <c:idx val="4"/>
          <c:order val="4"/>
          <c:tx>
            <c:strRef>
              <c:f>データシート!$A$60</c:f>
              <c:strCache>
                <c:ptCount val="1"/>
                <c:pt idx="0">
                  <c:v>連結実質赤字額</c:v>
                </c:pt>
              </c:strCache>
            </c:strRef>
          </c:tx>
          <c:spPr>
            <a:solidFill>
              <a:srgbClr val="800080"/>
            </a:solidFill>
            <a:ln w="3175">
              <a:solidFill>
                <a:srgbClr val="000000"/>
              </a:solidFill>
              <a:prstDash val="solid"/>
            </a:ln>
          </c:spPr>
          <c:invertIfNegative val="0"/>
          <c:cat>
            <c:multiLvlStrRef>
              <c:f>データシート!$B$54:$P$55</c:f>
              <c:multiLvlStrCache>
                <c:ptCount val="15"/>
                <c:lvl>
                  <c:pt idx="0">
                    <c:v>将来負担額</c:v>
                  </c:pt>
                  <c:pt idx="2">
                    <c:v>充当可能財源等</c:v>
                  </c:pt>
                  <c:pt idx="3">
                    <c:v>将来負担額</c:v>
                  </c:pt>
                  <c:pt idx="5">
                    <c:v>充当可能財源等</c:v>
                  </c:pt>
                  <c:pt idx="6">
                    <c:v>将来負担額</c:v>
                  </c:pt>
                  <c:pt idx="8">
                    <c:v>充当可能財源等</c:v>
                  </c:pt>
                  <c:pt idx="9">
                    <c:v>将来負担額</c:v>
                  </c:pt>
                  <c:pt idx="11">
                    <c:v>充当可能財源等</c:v>
                  </c:pt>
                  <c:pt idx="12">
                    <c:v>将来負担額</c:v>
                  </c:pt>
                  <c:pt idx="14">
                    <c:v>充当可能財源等</c:v>
                  </c:pt>
                </c:lvl>
                <c:lvl>
                  <c:pt idx="0">
                    <c:v>R02</c:v>
                  </c:pt>
                  <c:pt idx="3">
                    <c:v>R03</c:v>
                  </c:pt>
                  <c:pt idx="6">
                    <c:v>R04</c:v>
                  </c:pt>
                  <c:pt idx="9">
                    <c:v>R05</c:v>
                  </c:pt>
                  <c:pt idx="12">
                    <c:v>R06</c:v>
                  </c:pt>
                </c:lvl>
              </c:multiLvlStrCache>
            </c:multiLvlStrRef>
          </c:cat>
          <c:val>
            <c:numRef>
              <c:f>データシート!$B$60:$P$60</c:f>
              <c:numCache>
                <c:formatCode>General</c:formatCode>
                <c:ptCount val="15"/>
                <c:pt idx="0">
                  <c:v>0</c:v>
                </c:pt>
                <c:pt idx="3">
                  <c:v>0</c:v>
                </c:pt>
                <c:pt idx="6">
                  <c:v>0</c:v>
                </c:pt>
                <c:pt idx="9">
                  <c:v>0</c:v>
                </c:pt>
                <c:pt idx="12">
                  <c:v>0</c:v>
                </c:pt>
              </c:numCache>
            </c:numRef>
          </c:val>
          <c:extLst>
            <c:ext xmlns:c16="http://schemas.microsoft.com/office/drawing/2014/chart" uri="{C3380CC4-5D6E-409C-BE32-E72D297353CC}">
              <c16:uniqueId val="{00000004-27F1-4071-A958-4531BE32A0D4}"/>
            </c:ext>
          </c:extLst>
        </c:ser>
        <c:ser>
          <c:idx val="5"/>
          <c:order val="5"/>
          <c:tx>
            <c:strRef>
              <c:f>データシート!$A$61</c:f>
              <c:strCache>
                <c:ptCount val="1"/>
                <c:pt idx="0">
                  <c:v>設立法人等の負債額等負担見込額</c:v>
                </c:pt>
              </c:strCache>
            </c:strRef>
          </c:tx>
          <c:spPr>
            <a:solidFill>
              <a:srgbClr val="FFFF00"/>
            </a:solidFill>
            <a:ln w="3175">
              <a:solidFill>
                <a:srgbClr val="000000"/>
              </a:solidFill>
              <a:prstDash val="solid"/>
            </a:ln>
          </c:spPr>
          <c:invertIfNegative val="0"/>
          <c:cat>
            <c:multiLvlStrRef>
              <c:f>データシート!$B$54:$P$55</c:f>
              <c:multiLvlStrCache>
                <c:ptCount val="15"/>
                <c:lvl>
                  <c:pt idx="0">
                    <c:v>将来負担額</c:v>
                  </c:pt>
                  <c:pt idx="2">
                    <c:v>充当可能財源等</c:v>
                  </c:pt>
                  <c:pt idx="3">
                    <c:v>将来負担額</c:v>
                  </c:pt>
                  <c:pt idx="5">
                    <c:v>充当可能財源等</c:v>
                  </c:pt>
                  <c:pt idx="6">
                    <c:v>将来負担額</c:v>
                  </c:pt>
                  <c:pt idx="8">
                    <c:v>充当可能財源等</c:v>
                  </c:pt>
                  <c:pt idx="9">
                    <c:v>将来負担額</c:v>
                  </c:pt>
                  <c:pt idx="11">
                    <c:v>充当可能財源等</c:v>
                  </c:pt>
                  <c:pt idx="12">
                    <c:v>将来負担額</c:v>
                  </c:pt>
                  <c:pt idx="14">
                    <c:v>充当可能財源等</c:v>
                  </c:pt>
                </c:lvl>
                <c:lvl>
                  <c:pt idx="0">
                    <c:v>R02</c:v>
                  </c:pt>
                  <c:pt idx="3">
                    <c:v>R03</c:v>
                  </c:pt>
                  <c:pt idx="6">
                    <c:v>R04</c:v>
                  </c:pt>
                  <c:pt idx="9">
                    <c:v>R05</c:v>
                  </c:pt>
                  <c:pt idx="12">
                    <c:v>R06</c:v>
                  </c:pt>
                </c:lvl>
              </c:multiLvlStrCache>
            </c:multiLvlStrRef>
          </c:cat>
          <c:val>
            <c:numRef>
              <c:f>データシート!$B$61:$P$61</c:f>
              <c:numCache>
                <c:formatCode>General</c:formatCode>
                <c:ptCount val="15"/>
                <c:pt idx="0">
                  <c:v>0</c:v>
                </c:pt>
                <c:pt idx="3">
                  <c:v>0</c:v>
                </c:pt>
                <c:pt idx="6">
                  <c:v>0</c:v>
                </c:pt>
                <c:pt idx="9">
                  <c:v>0</c:v>
                </c:pt>
                <c:pt idx="12">
                  <c:v>0</c:v>
                </c:pt>
              </c:numCache>
            </c:numRef>
          </c:val>
          <c:extLst>
            <c:ext xmlns:c16="http://schemas.microsoft.com/office/drawing/2014/chart" uri="{C3380CC4-5D6E-409C-BE32-E72D297353CC}">
              <c16:uniqueId val="{00000005-27F1-4071-A958-4531BE32A0D4}"/>
            </c:ext>
          </c:extLst>
        </c:ser>
        <c:ser>
          <c:idx val="6"/>
          <c:order val="6"/>
          <c:tx>
            <c:strRef>
              <c:f>データシート!$A$62</c:f>
              <c:strCache>
                <c:ptCount val="1"/>
                <c:pt idx="0">
                  <c:v>退職手当負担見込額</c:v>
                </c:pt>
              </c:strCache>
            </c:strRef>
          </c:tx>
          <c:spPr>
            <a:solidFill>
              <a:srgbClr val="FF6600"/>
            </a:solidFill>
            <a:ln w="3175">
              <a:solidFill>
                <a:srgbClr val="000000"/>
              </a:solidFill>
              <a:prstDash val="solid"/>
            </a:ln>
          </c:spPr>
          <c:invertIfNegative val="0"/>
          <c:cat>
            <c:multiLvlStrRef>
              <c:f>データシート!$B$54:$P$55</c:f>
              <c:multiLvlStrCache>
                <c:ptCount val="15"/>
                <c:lvl>
                  <c:pt idx="0">
                    <c:v>将来負担額</c:v>
                  </c:pt>
                  <c:pt idx="2">
                    <c:v>充当可能財源等</c:v>
                  </c:pt>
                  <c:pt idx="3">
                    <c:v>将来負担額</c:v>
                  </c:pt>
                  <c:pt idx="5">
                    <c:v>充当可能財源等</c:v>
                  </c:pt>
                  <c:pt idx="6">
                    <c:v>将来負担額</c:v>
                  </c:pt>
                  <c:pt idx="8">
                    <c:v>充当可能財源等</c:v>
                  </c:pt>
                  <c:pt idx="9">
                    <c:v>将来負担額</c:v>
                  </c:pt>
                  <c:pt idx="11">
                    <c:v>充当可能財源等</c:v>
                  </c:pt>
                  <c:pt idx="12">
                    <c:v>将来負担額</c:v>
                  </c:pt>
                  <c:pt idx="14">
                    <c:v>充当可能財源等</c:v>
                  </c:pt>
                </c:lvl>
                <c:lvl>
                  <c:pt idx="0">
                    <c:v>R02</c:v>
                  </c:pt>
                  <c:pt idx="3">
                    <c:v>R03</c:v>
                  </c:pt>
                  <c:pt idx="6">
                    <c:v>R04</c:v>
                  </c:pt>
                  <c:pt idx="9">
                    <c:v>R05</c:v>
                  </c:pt>
                  <c:pt idx="12">
                    <c:v>R06</c:v>
                  </c:pt>
                </c:lvl>
              </c:multiLvlStrCache>
            </c:multiLvlStrRef>
          </c:cat>
          <c:val>
            <c:numRef>
              <c:f>データシート!$B$62:$P$62</c:f>
              <c:numCache>
                <c:formatCode>General</c:formatCode>
                <c:ptCount val="15"/>
                <c:pt idx="0">
                  <c:v>1487</c:v>
                </c:pt>
                <c:pt idx="3">
                  <c:v>1488</c:v>
                </c:pt>
                <c:pt idx="6">
                  <c:v>1554</c:v>
                </c:pt>
                <c:pt idx="9">
                  <c:v>1661</c:v>
                </c:pt>
                <c:pt idx="12">
                  <c:v>1699</c:v>
                </c:pt>
              </c:numCache>
            </c:numRef>
          </c:val>
          <c:extLst>
            <c:ext xmlns:c16="http://schemas.microsoft.com/office/drawing/2014/chart" uri="{C3380CC4-5D6E-409C-BE32-E72D297353CC}">
              <c16:uniqueId val="{00000006-27F1-4071-A958-4531BE32A0D4}"/>
            </c:ext>
          </c:extLst>
        </c:ser>
        <c:ser>
          <c:idx val="7"/>
          <c:order val="7"/>
          <c:tx>
            <c:strRef>
              <c:f>データシート!$A$63</c:f>
              <c:strCache>
                <c:ptCount val="1"/>
                <c:pt idx="0">
                  <c:v>組合等負担等見込額</c:v>
                </c:pt>
              </c:strCache>
            </c:strRef>
          </c:tx>
          <c:spPr>
            <a:solidFill>
              <a:srgbClr val="9999FF"/>
            </a:solidFill>
            <a:ln w="3175">
              <a:solidFill>
                <a:srgbClr val="000000"/>
              </a:solidFill>
              <a:prstDash val="solid"/>
            </a:ln>
          </c:spPr>
          <c:invertIfNegative val="0"/>
          <c:cat>
            <c:multiLvlStrRef>
              <c:f>データシート!$B$54:$P$55</c:f>
              <c:multiLvlStrCache>
                <c:ptCount val="15"/>
                <c:lvl>
                  <c:pt idx="0">
                    <c:v>将来負担額</c:v>
                  </c:pt>
                  <c:pt idx="2">
                    <c:v>充当可能財源等</c:v>
                  </c:pt>
                  <c:pt idx="3">
                    <c:v>将来負担額</c:v>
                  </c:pt>
                  <c:pt idx="5">
                    <c:v>充当可能財源等</c:v>
                  </c:pt>
                  <c:pt idx="6">
                    <c:v>将来負担額</c:v>
                  </c:pt>
                  <c:pt idx="8">
                    <c:v>充当可能財源等</c:v>
                  </c:pt>
                  <c:pt idx="9">
                    <c:v>将来負担額</c:v>
                  </c:pt>
                  <c:pt idx="11">
                    <c:v>充当可能財源等</c:v>
                  </c:pt>
                  <c:pt idx="12">
                    <c:v>将来負担額</c:v>
                  </c:pt>
                  <c:pt idx="14">
                    <c:v>充当可能財源等</c:v>
                  </c:pt>
                </c:lvl>
                <c:lvl>
                  <c:pt idx="0">
                    <c:v>R02</c:v>
                  </c:pt>
                  <c:pt idx="3">
                    <c:v>R03</c:v>
                  </c:pt>
                  <c:pt idx="6">
                    <c:v>R04</c:v>
                  </c:pt>
                  <c:pt idx="9">
                    <c:v>R05</c:v>
                  </c:pt>
                  <c:pt idx="12">
                    <c:v>R06</c:v>
                  </c:pt>
                </c:lvl>
              </c:multiLvlStrCache>
            </c:multiLvlStrRef>
          </c:cat>
          <c:val>
            <c:numRef>
              <c:f>データシート!$B$63:$P$63</c:f>
              <c:numCache>
                <c:formatCode>General</c:formatCode>
                <c:ptCount val="15"/>
                <c:pt idx="0">
                  <c:v>380</c:v>
                </c:pt>
                <c:pt idx="3">
                  <c:v>301</c:v>
                </c:pt>
                <c:pt idx="6">
                  <c:v>231</c:v>
                </c:pt>
                <c:pt idx="9">
                  <c:v>159</c:v>
                </c:pt>
                <c:pt idx="12">
                  <c:v>103</c:v>
                </c:pt>
              </c:numCache>
            </c:numRef>
          </c:val>
          <c:extLst>
            <c:ext xmlns:c16="http://schemas.microsoft.com/office/drawing/2014/chart" uri="{C3380CC4-5D6E-409C-BE32-E72D297353CC}">
              <c16:uniqueId val="{00000007-27F1-4071-A958-4531BE32A0D4}"/>
            </c:ext>
          </c:extLst>
        </c:ser>
        <c:ser>
          <c:idx val="8"/>
          <c:order val="8"/>
          <c:tx>
            <c:strRef>
              <c:f>データシート!$A$64</c:f>
              <c:strCache>
                <c:ptCount val="1"/>
                <c:pt idx="0">
                  <c:v>公営企業債等繰入見込額</c:v>
                </c:pt>
              </c:strCache>
            </c:strRef>
          </c:tx>
          <c:spPr>
            <a:solidFill>
              <a:srgbClr val="008000"/>
            </a:solidFill>
            <a:ln w="3175">
              <a:solidFill>
                <a:srgbClr val="000000"/>
              </a:solidFill>
              <a:prstDash val="solid"/>
            </a:ln>
          </c:spPr>
          <c:invertIfNegative val="0"/>
          <c:cat>
            <c:multiLvlStrRef>
              <c:f>データシート!$B$54:$P$55</c:f>
              <c:multiLvlStrCache>
                <c:ptCount val="15"/>
                <c:lvl>
                  <c:pt idx="0">
                    <c:v>将来負担額</c:v>
                  </c:pt>
                  <c:pt idx="2">
                    <c:v>充当可能財源等</c:v>
                  </c:pt>
                  <c:pt idx="3">
                    <c:v>将来負担額</c:v>
                  </c:pt>
                  <c:pt idx="5">
                    <c:v>充当可能財源等</c:v>
                  </c:pt>
                  <c:pt idx="6">
                    <c:v>将来負担額</c:v>
                  </c:pt>
                  <c:pt idx="8">
                    <c:v>充当可能財源等</c:v>
                  </c:pt>
                  <c:pt idx="9">
                    <c:v>将来負担額</c:v>
                  </c:pt>
                  <c:pt idx="11">
                    <c:v>充当可能財源等</c:v>
                  </c:pt>
                  <c:pt idx="12">
                    <c:v>将来負担額</c:v>
                  </c:pt>
                  <c:pt idx="14">
                    <c:v>充当可能財源等</c:v>
                  </c:pt>
                </c:lvl>
                <c:lvl>
                  <c:pt idx="0">
                    <c:v>R02</c:v>
                  </c:pt>
                  <c:pt idx="3">
                    <c:v>R03</c:v>
                  </c:pt>
                  <c:pt idx="6">
                    <c:v>R04</c:v>
                  </c:pt>
                  <c:pt idx="9">
                    <c:v>R05</c:v>
                  </c:pt>
                  <c:pt idx="12">
                    <c:v>R06</c:v>
                  </c:pt>
                </c:lvl>
              </c:multiLvlStrCache>
            </c:multiLvlStrRef>
          </c:cat>
          <c:val>
            <c:numRef>
              <c:f>データシート!$B$64:$P$64</c:f>
              <c:numCache>
                <c:formatCode>General</c:formatCode>
                <c:ptCount val="15"/>
                <c:pt idx="0">
                  <c:v>4594</c:v>
                </c:pt>
                <c:pt idx="3">
                  <c:v>3965</c:v>
                </c:pt>
                <c:pt idx="6">
                  <c:v>3131</c:v>
                </c:pt>
                <c:pt idx="9">
                  <c:v>2781</c:v>
                </c:pt>
                <c:pt idx="12">
                  <c:v>2612</c:v>
                </c:pt>
              </c:numCache>
            </c:numRef>
          </c:val>
          <c:extLst>
            <c:ext xmlns:c16="http://schemas.microsoft.com/office/drawing/2014/chart" uri="{C3380CC4-5D6E-409C-BE32-E72D297353CC}">
              <c16:uniqueId val="{00000008-27F1-4071-A958-4531BE32A0D4}"/>
            </c:ext>
          </c:extLst>
        </c:ser>
        <c:ser>
          <c:idx val="9"/>
          <c:order val="9"/>
          <c:tx>
            <c:strRef>
              <c:f>データシート!$A$65</c:f>
              <c:strCache>
                <c:ptCount val="1"/>
                <c:pt idx="0">
                  <c:v>債務負担行為に基づく支出予定額</c:v>
                </c:pt>
              </c:strCache>
            </c:strRef>
          </c:tx>
          <c:spPr>
            <a:solidFill>
              <a:srgbClr val="00FFFF"/>
            </a:solidFill>
            <a:ln w="3175">
              <a:solidFill>
                <a:srgbClr val="000000"/>
              </a:solidFill>
              <a:prstDash val="solid"/>
            </a:ln>
          </c:spPr>
          <c:invertIfNegative val="0"/>
          <c:cat>
            <c:multiLvlStrRef>
              <c:f>データシート!$B$54:$P$55</c:f>
              <c:multiLvlStrCache>
                <c:ptCount val="15"/>
                <c:lvl>
                  <c:pt idx="0">
                    <c:v>将来負担額</c:v>
                  </c:pt>
                  <c:pt idx="2">
                    <c:v>充当可能財源等</c:v>
                  </c:pt>
                  <c:pt idx="3">
                    <c:v>将来負担額</c:v>
                  </c:pt>
                  <c:pt idx="5">
                    <c:v>充当可能財源等</c:v>
                  </c:pt>
                  <c:pt idx="6">
                    <c:v>将来負担額</c:v>
                  </c:pt>
                  <c:pt idx="8">
                    <c:v>充当可能財源等</c:v>
                  </c:pt>
                  <c:pt idx="9">
                    <c:v>将来負担額</c:v>
                  </c:pt>
                  <c:pt idx="11">
                    <c:v>充当可能財源等</c:v>
                  </c:pt>
                  <c:pt idx="12">
                    <c:v>将来負担額</c:v>
                  </c:pt>
                  <c:pt idx="14">
                    <c:v>充当可能財源等</c:v>
                  </c:pt>
                </c:lvl>
                <c:lvl>
                  <c:pt idx="0">
                    <c:v>R02</c:v>
                  </c:pt>
                  <c:pt idx="3">
                    <c:v>R03</c:v>
                  </c:pt>
                  <c:pt idx="6">
                    <c:v>R04</c:v>
                  </c:pt>
                  <c:pt idx="9">
                    <c:v>R05</c:v>
                  </c:pt>
                  <c:pt idx="12">
                    <c:v>R06</c:v>
                  </c:pt>
                </c:lvl>
              </c:multiLvlStrCache>
            </c:multiLvlStrRef>
          </c:cat>
          <c:val>
            <c:numRef>
              <c:f>データシート!$B$65:$P$65</c:f>
              <c:numCache>
                <c:formatCode>General</c:formatCode>
                <c:ptCount val="15"/>
                <c:pt idx="0">
                  <c:v>16</c:v>
                </c:pt>
                <c:pt idx="3">
                  <c:v>8</c:v>
                </c:pt>
                <c:pt idx="6">
                  <c:v>0</c:v>
                </c:pt>
                <c:pt idx="9">
                  <c:v>11</c:v>
                </c:pt>
                <c:pt idx="12">
                  <c:v>33</c:v>
                </c:pt>
              </c:numCache>
            </c:numRef>
          </c:val>
          <c:extLst>
            <c:ext xmlns:c16="http://schemas.microsoft.com/office/drawing/2014/chart" uri="{C3380CC4-5D6E-409C-BE32-E72D297353CC}">
              <c16:uniqueId val="{00000009-27F1-4071-A958-4531BE32A0D4}"/>
            </c:ext>
          </c:extLst>
        </c:ser>
        <c:ser>
          <c:idx val="10"/>
          <c:order val="10"/>
          <c:tx>
            <c:strRef>
              <c:f>データシート!$A$66</c:f>
              <c:strCache>
                <c:ptCount val="1"/>
                <c:pt idx="0">
                  <c:v>一般会計等に係る地方債の現在高</c:v>
                </c:pt>
              </c:strCache>
            </c:strRef>
          </c:tx>
          <c:spPr>
            <a:solidFill>
              <a:srgbClr val="FF8080"/>
            </a:solidFill>
            <a:ln w="3175">
              <a:solidFill>
                <a:srgbClr val="000000"/>
              </a:solidFill>
              <a:prstDash val="solid"/>
            </a:ln>
          </c:spPr>
          <c:invertIfNegative val="0"/>
          <c:cat>
            <c:multiLvlStrRef>
              <c:f>データシート!$B$54:$P$55</c:f>
              <c:multiLvlStrCache>
                <c:ptCount val="15"/>
                <c:lvl>
                  <c:pt idx="0">
                    <c:v>将来負担額</c:v>
                  </c:pt>
                  <c:pt idx="2">
                    <c:v>充当可能財源等</c:v>
                  </c:pt>
                  <c:pt idx="3">
                    <c:v>将来負担額</c:v>
                  </c:pt>
                  <c:pt idx="5">
                    <c:v>充当可能財源等</c:v>
                  </c:pt>
                  <c:pt idx="6">
                    <c:v>将来負担額</c:v>
                  </c:pt>
                  <c:pt idx="8">
                    <c:v>充当可能財源等</c:v>
                  </c:pt>
                  <c:pt idx="9">
                    <c:v>将来負担額</c:v>
                  </c:pt>
                  <c:pt idx="11">
                    <c:v>充当可能財源等</c:v>
                  </c:pt>
                  <c:pt idx="12">
                    <c:v>将来負担額</c:v>
                  </c:pt>
                  <c:pt idx="14">
                    <c:v>充当可能財源等</c:v>
                  </c:pt>
                </c:lvl>
                <c:lvl>
                  <c:pt idx="0">
                    <c:v>R02</c:v>
                  </c:pt>
                  <c:pt idx="3">
                    <c:v>R03</c:v>
                  </c:pt>
                  <c:pt idx="6">
                    <c:v>R04</c:v>
                  </c:pt>
                  <c:pt idx="9">
                    <c:v>R05</c:v>
                  </c:pt>
                  <c:pt idx="12">
                    <c:v>R06</c:v>
                  </c:pt>
                </c:lvl>
              </c:multiLvlStrCache>
            </c:multiLvlStrRef>
          </c:cat>
          <c:val>
            <c:numRef>
              <c:f>データシート!$B$66:$P$66</c:f>
              <c:numCache>
                <c:formatCode>General</c:formatCode>
                <c:ptCount val="15"/>
                <c:pt idx="0">
                  <c:v>13486</c:v>
                </c:pt>
                <c:pt idx="3">
                  <c:v>13455</c:v>
                </c:pt>
                <c:pt idx="6">
                  <c:v>12302</c:v>
                </c:pt>
                <c:pt idx="9">
                  <c:v>12026</c:v>
                </c:pt>
                <c:pt idx="12">
                  <c:v>11981</c:v>
                </c:pt>
              </c:numCache>
            </c:numRef>
          </c:val>
          <c:extLst>
            <c:ext xmlns:c16="http://schemas.microsoft.com/office/drawing/2014/chart" uri="{C3380CC4-5D6E-409C-BE32-E72D297353CC}">
              <c16:uniqueId val="{0000000A-27F1-4071-A958-4531BE32A0D4}"/>
            </c:ext>
          </c:extLst>
        </c:ser>
        <c:dLbls>
          <c:showLegendKey val="0"/>
          <c:showVal val="0"/>
          <c:showCatName val="0"/>
          <c:showSerName val="0"/>
          <c:showPercent val="0"/>
          <c:showBubbleSize val="0"/>
        </c:dLbls>
        <c:gapWidth val="100"/>
        <c:overlap val="100"/>
        <c:axId val="1"/>
        <c:axId val="2"/>
      </c:barChart>
      <c:lineChart>
        <c:grouping val="standard"/>
        <c:varyColors val="0"/>
        <c:ser>
          <c:idx val="11"/>
          <c:order val="11"/>
          <c:tx>
            <c:strRef>
              <c:f>データシート!$A$67</c:f>
              <c:strCache>
                <c:ptCount val="1"/>
                <c:pt idx="0">
                  <c:v>将来負担比率の分子</c:v>
                </c:pt>
              </c:strCache>
            </c:strRef>
          </c:tx>
          <c:spPr>
            <a:ln w="38100">
              <a:solidFill>
                <a:srgbClr val="FF0000"/>
              </a:solidFill>
              <a:prstDash val="solid"/>
            </a:ln>
          </c:spPr>
          <c:marker>
            <c:symbol val="circle"/>
            <c:size val="15"/>
            <c:spPr>
              <a:solidFill>
                <a:srgbClr val="FF0000"/>
              </a:solidFill>
              <a:ln w="38100">
                <a:solidFill>
                  <a:srgbClr val="FF0000"/>
                </a:solidFill>
              </a:ln>
            </c:spPr>
          </c:marker>
          <c:cat>
            <c:multiLvlStrRef>
              <c:f>データシート!$B$54:$P$55</c:f>
              <c:multiLvlStrCache>
                <c:ptCount val="15"/>
                <c:lvl>
                  <c:pt idx="0">
                    <c:v>将来負担額</c:v>
                  </c:pt>
                  <c:pt idx="2">
                    <c:v>充当可能財源等</c:v>
                  </c:pt>
                  <c:pt idx="3">
                    <c:v>将来負担額</c:v>
                  </c:pt>
                  <c:pt idx="5">
                    <c:v>充当可能財源等</c:v>
                  </c:pt>
                  <c:pt idx="6">
                    <c:v>将来負担額</c:v>
                  </c:pt>
                  <c:pt idx="8">
                    <c:v>充当可能財源等</c:v>
                  </c:pt>
                  <c:pt idx="9">
                    <c:v>将来負担額</c:v>
                  </c:pt>
                  <c:pt idx="11">
                    <c:v>充当可能財源等</c:v>
                  </c:pt>
                  <c:pt idx="12">
                    <c:v>将来負担額</c:v>
                  </c:pt>
                  <c:pt idx="14">
                    <c:v>充当可能財源等</c:v>
                  </c:pt>
                </c:lvl>
                <c:lvl>
                  <c:pt idx="0">
                    <c:v>R02</c:v>
                  </c:pt>
                  <c:pt idx="3">
                    <c:v>R03</c:v>
                  </c:pt>
                  <c:pt idx="6">
                    <c:v>R04</c:v>
                  </c:pt>
                  <c:pt idx="9">
                    <c:v>R05</c:v>
                  </c:pt>
                  <c:pt idx="12">
                    <c:v>R06</c:v>
                  </c:pt>
                </c:lvl>
              </c:multiLvlStrCache>
            </c:multiLvlStrRef>
          </c:cat>
          <c:val>
            <c:numRef>
              <c:f>データシート!$B$67:$P$67</c:f>
              <c:numCache>
                <c:formatCode>General</c:formatCode>
                <c:ptCount val="15"/>
                <c:pt idx="0">
                  <c:v>#N/A</c:v>
                </c:pt>
                <c:pt idx="1">
                  <c:v>0</c:v>
                </c:pt>
                <c:pt idx="2">
                  <c:v>#N/A</c:v>
                </c:pt>
                <c:pt idx="3">
                  <c:v>#N/A</c:v>
                </c:pt>
                <c:pt idx="4">
                  <c:v>0</c:v>
                </c:pt>
                <c:pt idx="5">
                  <c:v>#N/A</c:v>
                </c:pt>
                <c:pt idx="6">
                  <c:v>#N/A</c:v>
                </c:pt>
                <c:pt idx="7">
                  <c:v>0</c:v>
                </c:pt>
                <c:pt idx="8">
                  <c:v>#N/A</c:v>
                </c:pt>
                <c:pt idx="9">
                  <c:v>#N/A</c:v>
                </c:pt>
                <c:pt idx="10">
                  <c:v>0</c:v>
                </c:pt>
                <c:pt idx="11">
                  <c:v>#N/A</c:v>
                </c:pt>
                <c:pt idx="12">
                  <c:v>#N/A</c:v>
                </c:pt>
                <c:pt idx="13">
                  <c:v>0</c:v>
                </c:pt>
                <c:pt idx="14">
                  <c:v>#N/A</c:v>
                </c:pt>
              </c:numCache>
            </c:numRef>
          </c:val>
          <c:smooth val="0"/>
          <c:extLst>
            <c:ext xmlns:c16="http://schemas.microsoft.com/office/drawing/2014/chart" uri="{C3380CC4-5D6E-409C-BE32-E72D297353CC}">
              <c16:uniqueId val="{0000000B-27F1-4071-A958-4531BE32A0D4}"/>
            </c:ext>
          </c:extLst>
        </c:ser>
        <c:dLbls>
          <c:showLegendKey val="0"/>
          <c:showVal val="0"/>
          <c:showCatName val="0"/>
          <c:showSerName val="0"/>
          <c:showPercent val="0"/>
          <c:showBubbleSize val="0"/>
        </c:dLbls>
        <c:marker val="1"/>
        <c:smooth val="0"/>
        <c:axId val="1"/>
        <c:axId val="2"/>
      </c:lineChart>
      <c:catAx>
        <c:axId val="1"/>
        <c:scaling>
          <c:orientation val="minMax"/>
        </c:scaling>
        <c:delete val="0"/>
        <c:axPos val="b"/>
        <c:numFmt formatCode="General" sourceLinked="1"/>
        <c:majorTickMark val="none"/>
        <c:minorTickMark val="none"/>
        <c:tickLblPos val="low"/>
        <c:spPr>
          <a:ln w="3175">
            <a:solidFill>
              <a:srgbClr val="000000"/>
            </a:solidFill>
            <a:prstDash val="solid"/>
          </a:ln>
        </c:spPr>
        <c:txPr>
          <a:bodyPr horzOverflow="overflow" vert="wordArtVertRtl" anchor="ctr" anchorCtr="1"/>
          <a:lstStyle/>
          <a:p>
            <a:pPr algn="ctr" rtl="0">
              <a:defRPr sz="1400" b="1">
                <a:solidFill>
                  <a:srgbClr val="000000"/>
                </a:solidFill>
              </a:defRPr>
            </a:pPr>
            <a:endParaRPr lang="ja-JP"/>
          </a:p>
        </c:txPr>
        <c:crossAx val="2"/>
        <c:crosses val="autoZero"/>
        <c:auto val="1"/>
        <c:lblAlgn val="ctr"/>
        <c:lblOffset val="100"/>
        <c:tickLblSkip val="1"/>
        <c:noMultiLvlLbl val="0"/>
      </c:catAx>
      <c:valAx>
        <c:axId val="2"/>
        <c:scaling>
          <c:orientation val="minMax"/>
        </c:scaling>
        <c:delete val="0"/>
        <c:axPos val="l"/>
        <c:majorGridlines>
          <c:spPr>
            <a:ln w="3175">
              <a:solidFill>
                <a:srgbClr val="000000"/>
              </a:solidFill>
              <a:prstDash val="solid"/>
            </a:ln>
          </c:spPr>
        </c:majorGridlines>
        <c:numFmt formatCode="#,##0_ " sourceLinked="0"/>
        <c:majorTickMark val="in"/>
        <c:minorTickMark val="none"/>
        <c:tickLblPos val="nextTo"/>
        <c:spPr>
          <a:ln w="3175">
            <a:solidFill>
              <a:srgbClr val="000000"/>
            </a:solidFill>
            <a:prstDash val="solid"/>
          </a:ln>
        </c:spPr>
        <c:txPr>
          <a:bodyPr rot="0" horzOverflow="overflow" anchor="ctr" anchorCtr="1"/>
          <a:lstStyle/>
          <a:p>
            <a:pPr algn="ctr" rtl="0">
              <a:defRPr sz="1400">
                <a:solidFill>
                  <a:srgbClr val="000000"/>
                </a:solidFill>
              </a:defRPr>
            </a:pPr>
            <a:endParaRPr lang="ja-JP"/>
          </a:p>
        </c:txPr>
        <c:crossAx val="1"/>
        <c:crosses val="autoZero"/>
        <c:crossBetween val="between"/>
      </c:valAx>
      <c:spPr>
        <a:solidFill>
          <a:srgbClr val="FFFFFF"/>
        </a:solidFill>
        <a:ln w="25400">
          <a:noFill/>
        </a:ln>
      </c:spPr>
    </c:plotArea>
    <c:plotVisOnly val="1"/>
    <c:dispBlanksAs val="zero"/>
    <c:showDLblsOverMax val="0"/>
  </c:chart>
  <c:spPr>
    <a:noFill/>
    <a:ln w="9525">
      <a:noFill/>
    </a:ln>
  </c:spPr>
  <c:txPr>
    <a:bodyPr horzOverflow="overflow" anchor="ctr" anchorCtr="1"/>
    <a:lstStyle/>
    <a:p>
      <a:pPr algn="ctr" rtl="0">
        <a:defRPr lang="ja-JP" altLang="en-US" sz="1400" b="0" i="0" u="none" strike="noStrike" baseline="0">
          <a:solidFill>
            <a:srgbClr val="000000"/>
          </a:solidFill>
          <a:latin typeface="ＭＳ ゴシック"/>
          <a:ea typeface="ＭＳ ゴシック"/>
          <a:cs typeface="ＭＳ ゴシック"/>
        </a:defRPr>
      </a:pPr>
      <a:endParaRPr lang="ja-JP"/>
    </a:p>
  </c:txPr>
  <c:printSettings>
    <c:headerFooter alignWithMargins="0"/>
    <c:pageMargins b="0.98399999999999999" l="0.78700000000000003" r="0.78700000000000003" t="0.98399999999999999" header="0.51200000000000001" footer="0.51200000000000001"/>
    <c:pageSetup paperSize="9" orientation="landscape" horizontalDpi="300" verticalDpi="300"/>
  </c:printSettings>
  <c:extLst/>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650824609222051"/>
          <c:y val="7.7726262125610776E-2"/>
          <c:w val="0.89122665696781656"/>
          <c:h val="0.85862490608254183"/>
        </c:manualLayout>
      </c:layout>
      <c:barChart>
        <c:barDir val="col"/>
        <c:grouping val="stacked"/>
        <c:varyColors val="0"/>
        <c:ser>
          <c:idx val="2"/>
          <c:order val="0"/>
          <c:tx>
            <c:strRef>
              <c:f>データシート!$A$72</c:f>
              <c:strCache>
                <c:ptCount val="1"/>
                <c:pt idx="0">
                  <c:v>財政調整基金</c:v>
                </c:pt>
              </c:strCache>
            </c:strRef>
          </c:tx>
          <c:spPr>
            <a:pattFill prst="pct70">
              <a:fgClr>
                <a:srgbClr val="843C0C"/>
              </a:fgClr>
              <a:bgClr>
                <a:schemeClr val="bg1"/>
              </a:bgClr>
            </a:pattFill>
            <a:ln w="3175">
              <a:noFill/>
              <a:prstDash val="solid"/>
            </a:ln>
          </c:spPr>
          <c:invertIfNegative val="0"/>
          <c:cat>
            <c:strRef>
              <c:f>データシート!$B$71:$D$71</c:f>
              <c:strCache>
                <c:ptCount val="3"/>
                <c:pt idx="0">
                  <c:v>R04</c:v>
                </c:pt>
                <c:pt idx="1">
                  <c:v>R05</c:v>
                </c:pt>
                <c:pt idx="2">
                  <c:v>R06</c:v>
                </c:pt>
              </c:strCache>
            </c:strRef>
          </c:cat>
          <c:val>
            <c:numRef>
              <c:f>データシート!$B$72:$D$72</c:f>
              <c:numCache>
                <c:formatCode>#,##0;"▲ "#,##0</c:formatCode>
                <c:ptCount val="3"/>
                <c:pt idx="0">
                  <c:v>7955</c:v>
                </c:pt>
                <c:pt idx="1">
                  <c:v>6411</c:v>
                </c:pt>
                <c:pt idx="2">
                  <c:v>6231</c:v>
                </c:pt>
              </c:numCache>
            </c:numRef>
          </c:val>
          <c:extLst>
            <c:ext xmlns:c16="http://schemas.microsoft.com/office/drawing/2014/chart" uri="{C3380CC4-5D6E-409C-BE32-E72D297353CC}">
              <c16:uniqueId val="{00000000-77A9-4C41-AA70-DEBEE0EC46FC}"/>
            </c:ext>
          </c:extLst>
        </c:ser>
        <c:ser>
          <c:idx val="0"/>
          <c:order val="1"/>
          <c:tx>
            <c:strRef>
              <c:f>データシート!$A$73</c:f>
              <c:strCache>
                <c:ptCount val="1"/>
                <c:pt idx="0">
                  <c:v>減債基金</c:v>
                </c:pt>
              </c:strCache>
            </c:strRef>
          </c:tx>
          <c:spPr>
            <a:pattFill prst="smGrid">
              <a:fgClr>
                <a:srgbClr val="FF66CC"/>
              </a:fgClr>
              <a:bgClr>
                <a:schemeClr val="bg1"/>
              </a:bgClr>
            </a:pattFill>
            <a:ln w="3175">
              <a:noFill/>
              <a:prstDash val="solid"/>
            </a:ln>
          </c:spPr>
          <c:invertIfNegative val="0"/>
          <c:cat>
            <c:strRef>
              <c:f>データシート!$B$71:$D$71</c:f>
              <c:strCache>
                <c:ptCount val="3"/>
                <c:pt idx="0">
                  <c:v>R04</c:v>
                </c:pt>
                <c:pt idx="1">
                  <c:v>R05</c:v>
                </c:pt>
                <c:pt idx="2">
                  <c:v>R06</c:v>
                </c:pt>
              </c:strCache>
            </c:strRef>
          </c:cat>
          <c:val>
            <c:numRef>
              <c:f>データシート!$B$73:$D$73</c:f>
              <c:numCache>
                <c:formatCode>#,##0;"▲ "#,##0</c:formatCode>
                <c:ptCount val="3"/>
                <c:pt idx="0">
                  <c:v>2176</c:v>
                </c:pt>
                <c:pt idx="1">
                  <c:v>2072</c:v>
                </c:pt>
                <c:pt idx="2">
                  <c:v>1965</c:v>
                </c:pt>
              </c:numCache>
            </c:numRef>
          </c:val>
          <c:extLst>
            <c:ext xmlns:c16="http://schemas.microsoft.com/office/drawing/2014/chart" uri="{C3380CC4-5D6E-409C-BE32-E72D297353CC}">
              <c16:uniqueId val="{00000001-77A9-4C41-AA70-DEBEE0EC46FC}"/>
            </c:ext>
          </c:extLst>
        </c:ser>
        <c:ser>
          <c:idx val="1"/>
          <c:order val="2"/>
          <c:tx>
            <c:strRef>
              <c:f>データシート!$A$74</c:f>
              <c:strCache>
                <c:ptCount val="1"/>
                <c:pt idx="0">
                  <c:v>その他特定目的基金</c:v>
                </c:pt>
              </c:strCache>
            </c:strRef>
          </c:tx>
          <c:spPr>
            <a:solidFill>
              <a:srgbClr val="2E75B6"/>
            </a:solidFill>
            <a:ln>
              <a:noFill/>
            </a:ln>
          </c:spPr>
          <c:invertIfNegative val="0"/>
          <c:cat>
            <c:strRef>
              <c:f>データシート!$B$71:$D$71</c:f>
              <c:strCache>
                <c:ptCount val="3"/>
                <c:pt idx="0">
                  <c:v>R04</c:v>
                </c:pt>
                <c:pt idx="1">
                  <c:v>R05</c:v>
                </c:pt>
                <c:pt idx="2">
                  <c:v>R06</c:v>
                </c:pt>
              </c:strCache>
            </c:strRef>
          </c:cat>
          <c:val>
            <c:numRef>
              <c:f>データシート!$B$74:$D$74</c:f>
              <c:numCache>
                <c:formatCode>#,##0;"▲ "#,##0</c:formatCode>
                <c:ptCount val="3"/>
                <c:pt idx="0">
                  <c:v>6266</c:v>
                </c:pt>
                <c:pt idx="1">
                  <c:v>6770</c:v>
                </c:pt>
                <c:pt idx="2">
                  <c:v>6594</c:v>
                </c:pt>
              </c:numCache>
            </c:numRef>
          </c:val>
          <c:extLst>
            <c:ext xmlns:c16="http://schemas.microsoft.com/office/drawing/2014/chart" uri="{C3380CC4-5D6E-409C-BE32-E72D297353CC}">
              <c16:uniqueId val="{00000002-77A9-4C41-AA70-DEBEE0EC46FC}"/>
            </c:ext>
          </c:extLst>
        </c:ser>
        <c:dLbls>
          <c:showLegendKey val="0"/>
          <c:showVal val="0"/>
          <c:showCatName val="0"/>
          <c:showSerName val="0"/>
          <c:showPercent val="0"/>
          <c:showBubbleSize val="0"/>
        </c:dLbls>
        <c:gapWidth val="120"/>
        <c:overlap val="100"/>
        <c:axId val="1"/>
        <c:axId val="2"/>
      </c:barChart>
      <c:catAx>
        <c:axId val="1"/>
        <c:scaling>
          <c:orientation val="minMax"/>
        </c:scaling>
        <c:delete val="0"/>
        <c:axPos val="b"/>
        <c:numFmt formatCode="General" sourceLinked="1"/>
        <c:majorTickMark val="none"/>
        <c:minorTickMark val="none"/>
        <c:tickLblPos val="low"/>
        <c:spPr>
          <a:ln w="3175">
            <a:solidFill>
              <a:srgbClr val="000000"/>
            </a:solidFill>
            <a:prstDash val="solid"/>
          </a:ln>
        </c:spPr>
        <c:txPr>
          <a:bodyPr rot="0" horzOverflow="overflow" anchor="ctr" anchorCtr="1"/>
          <a:lstStyle/>
          <a:p>
            <a:pPr algn="ctr" rtl="0">
              <a:defRPr sz="1600">
                <a:solidFill>
                  <a:srgbClr val="000000"/>
                </a:solidFill>
              </a:defRPr>
            </a:pPr>
            <a:endParaRPr lang="ja-JP"/>
          </a:p>
        </c:txPr>
        <c:crossAx val="2"/>
        <c:crosses val="autoZero"/>
        <c:auto val="1"/>
        <c:lblAlgn val="ctr"/>
        <c:lblOffset val="100"/>
        <c:tickLblSkip val="1"/>
        <c:noMultiLvlLbl val="0"/>
      </c:catAx>
      <c:valAx>
        <c:axId val="2"/>
        <c:scaling>
          <c:orientation val="minMax"/>
        </c:scaling>
        <c:delete val="0"/>
        <c:axPos val="l"/>
        <c:majorGridlines>
          <c:spPr>
            <a:ln w="3175">
              <a:solidFill>
                <a:srgbClr val="000000"/>
              </a:solidFill>
              <a:prstDash val="solid"/>
            </a:ln>
          </c:spPr>
        </c:majorGridlines>
        <c:numFmt formatCode="#,##0;&quot;▲ &quot;#,##0" sourceLinked="0"/>
        <c:majorTickMark val="in"/>
        <c:minorTickMark val="none"/>
        <c:tickLblPos val="nextTo"/>
        <c:spPr>
          <a:ln w="3175">
            <a:solidFill>
              <a:srgbClr val="000000"/>
            </a:solidFill>
            <a:prstDash val="solid"/>
          </a:ln>
        </c:spPr>
        <c:txPr>
          <a:bodyPr rot="0" horzOverflow="overflow" anchor="ctr" anchorCtr="1"/>
          <a:lstStyle/>
          <a:p>
            <a:pPr algn="ctr" rtl="0">
              <a:defRPr sz="1600" b="0">
                <a:solidFill>
                  <a:srgbClr val="000000"/>
                </a:solidFill>
              </a:defRPr>
            </a:pPr>
            <a:endParaRPr lang="ja-JP"/>
          </a:p>
        </c:txPr>
        <c:crossAx val="1"/>
        <c:crosses val="autoZero"/>
        <c:crossBetween val="between"/>
      </c:valAx>
      <c:spPr>
        <a:solidFill>
          <a:srgbClr val="FFFFFF"/>
        </a:solidFill>
        <a:ln w="25400">
          <a:noFill/>
        </a:ln>
      </c:spPr>
    </c:plotArea>
    <c:plotVisOnly val="1"/>
    <c:dispBlanksAs val="zero"/>
    <c:showDLblsOverMax val="0"/>
  </c:chart>
  <c:spPr>
    <a:noFill/>
    <a:ln w="9525">
      <a:noFill/>
    </a:ln>
  </c:spPr>
  <c:txPr>
    <a:bodyPr horzOverflow="overflow" anchor="ctr" anchorCtr="1"/>
    <a:lstStyle/>
    <a:p>
      <a:pPr algn="ctr" rtl="0">
        <a:defRPr lang="ja-JP" altLang="en-US" sz="1400" b="1" i="0" u="none" strike="noStrike" baseline="0">
          <a:solidFill>
            <a:srgbClr val="000000"/>
          </a:solidFill>
          <a:latin typeface="ＭＳ ゴシック"/>
          <a:ea typeface="ＭＳ ゴシック"/>
          <a:cs typeface="ＭＳ ゴシック"/>
        </a:defRPr>
      </a:pPr>
      <a:endParaRPr lang="ja-JP"/>
    </a:p>
  </c:txPr>
  <c:printSettings>
    <c:headerFooter alignWithMargins="0"/>
    <c:pageMargins b="0.98399999999999999" l="0.78700000000000003" r="0.78700000000000003" t="0.98399999999999999" header="0.51200000000000001" footer="0.51200000000000001"/>
    <c:pageSetup paperSize="9" orientation="landscape" horizontalDpi="1200" verticalDpi="1200"/>
  </c:printSettings>
  <c:extLst/>
</c:chartSpace>
</file>

<file path=xl/drawings/_rels/drawing4.xml.rels><?xml version="1.0" encoding="UTF-8" standalone="yes"?>
<Relationships xmlns="http://schemas.openxmlformats.org/package/2006/relationships"><Relationship Id="rId1" Type="http://schemas.openxmlformats.org/officeDocument/2006/relationships/chart" Target="../charts/chart1.xml"/></Relationships>
</file>

<file path=xl/drawings/_rels/drawing8.xml.rels><?xml version="1.0" encoding="UTF-8" standalone="yes"?>
<Relationships xmlns="http://schemas.openxmlformats.org/package/2006/relationships"><Relationship Id="rId1" Type="http://schemas.openxmlformats.org/officeDocument/2006/relationships/chart" Target="../charts/chart2.xml"/></Relationships>
</file>

<file path=xl/drawings/_rels/drawing9.xml.rels><?xml version="1.0" encoding="UTF-8" standalone="yes"?>
<Relationships xmlns="http://schemas.openxmlformats.org/package/2006/relationships"><Relationship Id="rId1" Type="http://schemas.openxmlformats.org/officeDocument/2006/relationships/chart" Target="../charts/chart3.xml"/></Relationships>
</file>

<file path=xl/drawings/_rels/drawing10.xml.rels><?xml version="1.0" encoding="UTF-8" standalone="yes"?>
<Relationships xmlns="http://schemas.openxmlformats.org/package/2006/relationships"><Relationship Id="rId1" Type="http://schemas.openxmlformats.org/officeDocument/2006/relationships/chart" Target="../charts/chart4.xml"/></Relationships>
</file>

<file path=xl/drawings/_rels/drawing11.xml.rels><?xml version="1.0" encoding="UTF-8" standalone="yes"?>
<Relationships xmlns="http://schemas.openxmlformats.org/package/2006/relationships"><Relationship Id="rId1" Type="http://schemas.openxmlformats.org/officeDocument/2006/relationships/chart" Target="../charts/chart5.xml"/></Relationships>
</file>

<file path=xl/drawings/_rels/drawing12.xml.rels><?xml version="1.0" encoding="UTF-8" standalone="yes"?>
<Relationships xmlns="http://schemas.openxmlformats.org/package/2006/relationships"><Relationship Id="rId1" Type="http://schemas.openxmlformats.org/officeDocument/2006/relationships/chart" Target="../charts/chart6.xml"/></Relationships>
</file>

<file path=xl/drawings/drawing1.xml><?xml version="1.0" encoding="utf-8"?>
<xdr:wsDr xmlns:xdr="http://schemas.openxmlformats.org/drawingml/2006/spreadsheetDrawing" xmlns:a="http://schemas.openxmlformats.org/drawingml/2006/main">
  <xdr:twoCellAnchor>
    <xdr:from>
      <xdr:col>45</xdr:col>
      <xdr:colOff>38100</xdr:colOff>
      <xdr:row>30</xdr:row>
      <xdr:rowOff>19050</xdr:rowOff>
    </xdr:from>
    <xdr:to>
      <xdr:col>47</xdr:col>
      <xdr:colOff>104775</xdr:colOff>
      <xdr:row>32</xdr:row>
      <xdr:rowOff>114300</xdr:rowOff>
    </xdr:to>
    <xdr:sp macro="" textlink="">
      <xdr:nvSpPr>
        <xdr:cNvPr id="2" name="AutoShape 1">
          <a:extLst>
            <a:ext uri="{FF2B5EF4-FFF2-40B4-BE49-F238E27FC236}">
              <a16:creationId xmlns:a16="http://schemas.microsoft.com/office/drawing/2014/main" id="{00000000-0008-0000-0100-000002000000}"/>
            </a:ext>
          </a:extLst>
        </xdr:cNvPr>
        <xdr:cNvSpPr>
          <a:spLocks noChangeArrowheads="1"/>
        </xdr:cNvSpPr>
      </xdr:nvSpPr>
      <xdr:spPr>
        <a:xfrm rot="5400000">
          <a:off x="6791325" y="4591050"/>
          <a:ext cx="314325" cy="381000"/>
        </a:xfrm>
        <a:prstGeom prst="bracketPair">
          <a:avLst>
            <a:gd name="adj" fmla="val 16667"/>
          </a:avLst>
        </a:prstGeom>
        <a:noFill/>
        <a:ln w="9525">
          <a:solidFill>
            <a:srgbClr val="000000"/>
          </a:solidFill>
          <a:round/>
          <a:headEnd/>
          <a:tailEnd/>
        </a:ln>
      </xdr:spPr>
    </xdr:sp>
    <xdr:clientData/>
  </xdr:twoCellAnchor>
  <xdr:twoCellAnchor>
    <xdr:from>
      <xdr:col>63</xdr:col>
      <xdr:colOff>0</xdr:colOff>
      <xdr:row>39</xdr:row>
      <xdr:rowOff>28575</xdr:rowOff>
    </xdr:from>
    <xdr:to>
      <xdr:col>64</xdr:col>
      <xdr:colOff>9525</xdr:colOff>
      <xdr:row>42</xdr:row>
      <xdr:rowOff>0</xdr:rowOff>
    </xdr:to>
    <xdr:sp macro="" textlink="">
      <xdr:nvSpPr>
        <xdr:cNvPr id="3" name="AutoShape 2">
          <a:extLst>
            <a:ext uri="{FF2B5EF4-FFF2-40B4-BE49-F238E27FC236}">
              <a16:creationId xmlns:a16="http://schemas.microsoft.com/office/drawing/2014/main" id="{00000000-0008-0000-0100-000003000000}"/>
            </a:ext>
          </a:extLst>
        </xdr:cNvPr>
        <xdr:cNvSpPr/>
      </xdr:nvSpPr>
      <xdr:spPr>
        <a:xfrm>
          <a:off x="8982075" y="5886450"/>
          <a:ext cx="133350" cy="400050"/>
        </a:xfrm>
        <a:prstGeom prst="leftBrace">
          <a:avLst>
            <a:gd name="adj1" fmla="val 25000"/>
            <a:gd name="adj2" fmla="val 50000"/>
          </a:avLst>
        </a:prstGeom>
        <a:noFill/>
        <a:ln w="9525">
          <a:solidFill>
            <a:srgbClr val="000000"/>
          </a:solidFill>
          <a:round/>
          <a:headEnd/>
          <a:tailEnd/>
        </a:ln>
      </xdr:spPr>
    </xdr:sp>
    <xdr:clientData/>
  </xdr:twoCellAnchor>
</xdr:wsDr>
</file>

<file path=xl/drawings/drawing2.xml><?xml version="1.0" encoding="utf-8"?>
<xdr:wsDr xmlns:xdr="http://schemas.openxmlformats.org/drawingml/2006/spreadsheetDrawing" xmlns:a="http://schemas.openxmlformats.org/drawingml/2006/main">
  <xdr:twoCellAnchor>
    <xdr:from>
      <xdr:col>3</xdr:col>
      <xdr:colOff>95250</xdr:colOff>
      <xdr:row>2</xdr:row>
      <xdr:rowOff>76200</xdr:rowOff>
    </xdr:from>
    <xdr:to>
      <xdr:col>64</xdr:col>
      <xdr:colOff>12700</xdr:colOff>
      <xdr:row>6</xdr:row>
      <xdr:rowOff>25400</xdr:rowOff>
    </xdr:to>
    <xdr:sp macro="" textlink="">
      <xdr:nvSpPr>
        <xdr:cNvPr id="2" name="正方形/長方形 1">
          <a:extLst>
            <a:ext uri="{FF2B5EF4-FFF2-40B4-BE49-F238E27FC236}">
              <a16:creationId xmlns:a16="http://schemas.microsoft.com/office/drawing/2014/main" id="{00000000-0008-0000-0300-000002000000}"/>
            </a:ext>
          </a:extLst>
        </xdr:cNvPr>
        <xdr:cNvSpPr/>
      </xdr:nvSpPr>
      <xdr:spPr>
        <a:xfrm>
          <a:off x="723900" y="419100"/>
          <a:ext cx="12700000" cy="635000"/>
        </a:xfrm>
        <a:prstGeom prst="rect">
          <a:avLst/>
        </a:prstGeom>
        <a:noFill/>
        <a:ln w="19050" cap="flat" cmpd="sng" algn="ctr">
          <a:noFill/>
          <a:prstDash val="solid"/>
        </a:ln>
        <a:effec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l"/>
          <a:r>
            <a:rPr kumimoji="1" lang="ja-JP" altLang="en-US" sz="3200" b="1">
              <a:solidFill>
                <a:sysClr val="windowText" lastClr="000000"/>
              </a:solidFill>
              <a:latin typeface="ＭＳ Ｐゴシック"/>
              <a:ea typeface="ＭＳ Ｐゴシック"/>
            </a:rPr>
            <a:t>（</a:t>
          </a:r>
          <a:r>
            <a:rPr kumimoji="1" lang="en-US" altLang="ja-JP" sz="3200" b="1">
              <a:solidFill>
                <a:sysClr val="windowText" lastClr="000000"/>
              </a:solidFill>
              <a:latin typeface="ＭＳ Ｐゴシック"/>
              <a:ea typeface="ＭＳ Ｐゴシック"/>
            </a:rPr>
            <a:t>3</a:t>
          </a:r>
          <a:r>
            <a:rPr kumimoji="1" lang="ja-JP" altLang="en-US" sz="3200" b="1">
              <a:solidFill>
                <a:sysClr val="windowText" lastClr="000000"/>
              </a:solidFill>
              <a:latin typeface="ＭＳ Ｐゴシック"/>
              <a:ea typeface="ＭＳ Ｐゴシック"/>
            </a:rPr>
            <a:t>）市町村財政比較分析表</a:t>
          </a:r>
          <a:r>
            <a:rPr kumimoji="1" lang="en-US" altLang="ja-JP" sz="3200" b="1">
              <a:solidFill>
                <a:sysClr val="windowText" lastClr="000000"/>
              </a:solidFill>
              <a:latin typeface="ＭＳ Ｐゴシック"/>
              <a:ea typeface="ＭＳ Ｐゴシック"/>
            </a:rPr>
            <a:t>(</a:t>
          </a:r>
          <a:r>
            <a:rPr kumimoji="1" lang="ja-JP" altLang="en-US" sz="3200" b="1">
              <a:solidFill>
                <a:sysClr val="windowText" lastClr="000000"/>
              </a:solidFill>
              <a:latin typeface="ＭＳ Ｐゴシック"/>
              <a:ea typeface="ＭＳ Ｐゴシック"/>
            </a:rPr>
            <a:t>普通会計決算</a:t>
          </a:r>
          <a:r>
            <a:rPr kumimoji="1" lang="en-US" altLang="ja-JP" sz="3200" b="1">
              <a:solidFill>
                <a:sysClr val="windowText" lastClr="000000"/>
              </a:solidFill>
              <a:latin typeface="ＭＳ Ｐゴシック"/>
              <a:ea typeface="ＭＳ Ｐゴシック"/>
            </a:rPr>
            <a:t>)</a:t>
          </a:r>
          <a:endParaRPr kumimoji="1" lang="ja-JP" altLang="en-US" sz="3200" b="1">
            <a:solidFill>
              <a:sysClr val="windowText" lastClr="000000"/>
            </a:solidFill>
            <a:latin typeface="ＭＳ Ｐゴシック"/>
            <a:ea typeface="ＭＳ Ｐゴシック"/>
          </a:endParaRPr>
        </a:p>
      </xdr:txBody>
    </xdr:sp>
    <xdr:clientData/>
  </xdr:twoCellAnchor>
  <xdr:twoCellAnchor>
    <xdr:from>
      <xdr:col>96</xdr:col>
      <xdr:colOff>76200</xdr:colOff>
      <xdr:row>2</xdr:row>
      <xdr:rowOff>63500</xdr:rowOff>
    </xdr:from>
    <xdr:to>
      <xdr:col>115</xdr:col>
      <xdr:colOff>25400</xdr:colOff>
      <xdr:row>5</xdr:row>
      <xdr:rowOff>107950</xdr:rowOff>
    </xdr:to>
    <xdr:sp macro="" textlink="">
      <xdr:nvSpPr>
        <xdr:cNvPr id="3" name="正方形/長方形 2">
          <a:extLst>
            <a:ext uri="{FF2B5EF4-FFF2-40B4-BE49-F238E27FC236}">
              <a16:creationId xmlns:a16="http://schemas.microsoft.com/office/drawing/2014/main" id="{00000000-0008-0000-0300-000003000000}"/>
            </a:ext>
          </a:extLst>
        </xdr:cNvPr>
        <xdr:cNvSpPr/>
      </xdr:nvSpPr>
      <xdr:spPr>
        <a:xfrm>
          <a:off x="20193000" y="406400"/>
          <a:ext cx="3930650" cy="558800"/>
        </a:xfrm>
        <a:prstGeom prst="rect">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96</xdr:col>
      <xdr:colOff>101600</xdr:colOff>
      <xdr:row>2</xdr:row>
      <xdr:rowOff>88900</xdr:rowOff>
    </xdr:from>
    <xdr:to>
      <xdr:col>115</xdr:col>
      <xdr:colOff>6350</xdr:colOff>
      <xdr:row>5</xdr:row>
      <xdr:rowOff>82550</xdr:rowOff>
    </xdr:to>
    <xdr:sp macro="" textlink="">
      <xdr:nvSpPr>
        <xdr:cNvPr id="4" name="正方形/長方形 3">
          <a:extLst>
            <a:ext uri="{FF2B5EF4-FFF2-40B4-BE49-F238E27FC236}">
              <a16:creationId xmlns:a16="http://schemas.microsoft.com/office/drawing/2014/main" id="{00000000-0008-0000-0300-000004000000}"/>
            </a:ext>
          </a:extLst>
        </xdr:cNvPr>
        <xdr:cNvSpPr/>
      </xdr:nvSpPr>
      <xdr:spPr>
        <a:xfrm>
          <a:off x="20218400" y="431800"/>
          <a:ext cx="3886200" cy="508000"/>
        </a:xfrm>
        <a:prstGeom prst="rect">
          <a:avLst/>
        </a:prstGeom>
        <a:solidFill>
          <a:srgbClr val="FF0000"/>
        </a:solidFill>
        <a:ln w="9525">
          <a:solidFill>
            <a:srgbClr val="FFFFFF"/>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96</xdr:col>
      <xdr:colOff>127000</xdr:colOff>
      <xdr:row>2</xdr:row>
      <xdr:rowOff>114300</xdr:rowOff>
    </xdr:from>
    <xdr:to>
      <xdr:col>114</xdr:col>
      <xdr:colOff>184150</xdr:colOff>
      <xdr:row>5</xdr:row>
      <xdr:rowOff>57150</xdr:rowOff>
    </xdr:to>
    <xdr:sp macro="" textlink="">
      <xdr:nvSpPr>
        <xdr:cNvPr id="5" name="正方形/長方形 4">
          <a:extLst>
            <a:ext uri="{FF2B5EF4-FFF2-40B4-BE49-F238E27FC236}">
              <a16:creationId xmlns:a16="http://schemas.microsoft.com/office/drawing/2014/main" id="{00000000-0008-0000-0300-000005000000}"/>
            </a:ext>
          </a:extLst>
        </xdr:cNvPr>
        <xdr:cNvSpPr/>
      </xdr:nvSpPr>
      <xdr:spPr>
        <a:xfrm>
          <a:off x="20243800" y="457200"/>
          <a:ext cx="3829050" cy="457200"/>
        </a:xfrm>
        <a:prstGeom prst="rect">
          <a:avLst/>
        </a:prstGeom>
        <a:solidFill>
          <a:srgbClr val="FF0000"/>
        </a:solidFill>
        <a:ln w="3175">
          <a:solidFill>
            <a:srgbClr val="FFFFFF"/>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2000" b="1">
              <a:solidFill>
                <a:srgbClr val="FFFFFF"/>
              </a:solidFill>
              <a:latin typeface="ＭＳ ゴシック"/>
              <a:ea typeface="ＭＳ ゴシック"/>
            </a:rPr>
            <a:t>岩手県陸前高田市</a:t>
          </a:r>
        </a:p>
      </xdr:txBody>
    </xdr:sp>
    <xdr:clientData/>
  </xdr:twoCellAnchor>
  <xdr:twoCellAnchor>
    <xdr:from>
      <xdr:col>83</xdr:col>
      <xdr:colOff>6350</xdr:colOff>
      <xdr:row>2</xdr:row>
      <xdr:rowOff>63500</xdr:rowOff>
    </xdr:from>
    <xdr:to>
      <xdr:col>95</xdr:col>
      <xdr:colOff>152400</xdr:colOff>
      <xdr:row>5</xdr:row>
      <xdr:rowOff>107950</xdr:rowOff>
    </xdr:to>
    <xdr:sp macro="" textlink="">
      <xdr:nvSpPr>
        <xdr:cNvPr id="6" name="正方形/長方形 5">
          <a:extLst>
            <a:ext uri="{FF2B5EF4-FFF2-40B4-BE49-F238E27FC236}">
              <a16:creationId xmlns:a16="http://schemas.microsoft.com/office/drawing/2014/main" id="{00000000-0008-0000-0300-000006000000}"/>
            </a:ext>
          </a:extLst>
        </xdr:cNvPr>
        <xdr:cNvSpPr/>
      </xdr:nvSpPr>
      <xdr:spPr>
        <a:xfrm>
          <a:off x="17399000" y="406400"/>
          <a:ext cx="2660650" cy="558800"/>
        </a:xfrm>
        <a:prstGeom prst="rect">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83</xdr:col>
      <xdr:colOff>31750</xdr:colOff>
      <xdr:row>2</xdr:row>
      <xdr:rowOff>88900</xdr:rowOff>
    </xdr:from>
    <xdr:to>
      <xdr:col>95</xdr:col>
      <xdr:colOff>133350</xdr:colOff>
      <xdr:row>5</xdr:row>
      <xdr:rowOff>82550</xdr:rowOff>
    </xdr:to>
    <xdr:sp macro="" textlink="">
      <xdr:nvSpPr>
        <xdr:cNvPr id="7" name="正方形/長方形 6">
          <a:extLst>
            <a:ext uri="{FF2B5EF4-FFF2-40B4-BE49-F238E27FC236}">
              <a16:creationId xmlns:a16="http://schemas.microsoft.com/office/drawing/2014/main" id="{00000000-0008-0000-0300-000007000000}"/>
            </a:ext>
          </a:extLst>
        </xdr:cNvPr>
        <xdr:cNvSpPr/>
      </xdr:nvSpPr>
      <xdr:spPr>
        <a:xfrm>
          <a:off x="17424400" y="431800"/>
          <a:ext cx="2616200" cy="508000"/>
        </a:xfrm>
        <a:prstGeom prst="rect">
          <a:avLst/>
        </a:prstGeom>
        <a:solidFill>
          <a:srgbClr val="FF0000"/>
        </a:solidFill>
        <a:ln w="9525">
          <a:solidFill>
            <a:srgbClr val="FFFFFF"/>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83</xdr:col>
      <xdr:colOff>57150</xdr:colOff>
      <xdr:row>2</xdr:row>
      <xdr:rowOff>114300</xdr:rowOff>
    </xdr:from>
    <xdr:to>
      <xdr:col>95</xdr:col>
      <xdr:colOff>101600</xdr:colOff>
      <xdr:row>5</xdr:row>
      <xdr:rowOff>57150</xdr:rowOff>
    </xdr:to>
    <xdr:sp macro="" textlink="">
      <xdr:nvSpPr>
        <xdr:cNvPr id="8" name="正方形/長方形 7">
          <a:extLst>
            <a:ext uri="{FF2B5EF4-FFF2-40B4-BE49-F238E27FC236}">
              <a16:creationId xmlns:a16="http://schemas.microsoft.com/office/drawing/2014/main" id="{00000000-0008-0000-0300-000008000000}"/>
            </a:ext>
          </a:extLst>
        </xdr:cNvPr>
        <xdr:cNvSpPr/>
      </xdr:nvSpPr>
      <xdr:spPr>
        <a:xfrm>
          <a:off x="17449800" y="457200"/>
          <a:ext cx="2559050" cy="457200"/>
        </a:xfrm>
        <a:prstGeom prst="rect">
          <a:avLst/>
        </a:prstGeom>
        <a:solidFill>
          <a:srgbClr val="FF0000"/>
        </a:solidFill>
        <a:ln w="3175">
          <a:solidFill>
            <a:srgbClr val="FFFFFF"/>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2000" b="1">
              <a:solidFill>
                <a:srgbClr val="FFFFFF"/>
              </a:solidFill>
              <a:latin typeface="ＭＳ ゴシック"/>
              <a:ea typeface="ＭＳ ゴシック"/>
            </a:rPr>
            <a:t>令和</a:t>
          </a:r>
          <a:r>
            <a:rPr kumimoji="1" lang="en-US" altLang="ja-JP" sz="2000" b="1">
              <a:solidFill>
                <a:srgbClr val="FFFFFF"/>
              </a:solidFill>
              <a:latin typeface="ＭＳ ゴシック"/>
              <a:ea typeface="ＭＳ ゴシック"/>
            </a:rPr>
            <a:t>6</a:t>
          </a:r>
          <a:r>
            <a:rPr kumimoji="1" lang="ja-JP" altLang="en-US" sz="2000" b="1">
              <a:solidFill>
                <a:srgbClr val="FFFFFF"/>
              </a:solidFill>
              <a:latin typeface="ＭＳ ゴシック"/>
              <a:ea typeface="ＭＳ ゴシック"/>
            </a:rPr>
            <a:t>年度</a:t>
          </a:r>
        </a:p>
      </xdr:txBody>
    </xdr:sp>
    <xdr:clientData/>
  </xdr:twoCellAnchor>
  <xdr:twoCellAnchor>
    <xdr:from>
      <xdr:col>3</xdr:col>
      <xdr:colOff>196850</xdr:colOff>
      <xdr:row>7</xdr:row>
      <xdr:rowOff>6350</xdr:rowOff>
    </xdr:from>
    <xdr:to>
      <xdr:col>50</xdr:col>
      <xdr:colOff>0</xdr:colOff>
      <xdr:row>17</xdr:row>
      <xdr:rowOff>50800</xdr:rowOff>
    </xdr:to>
    <xdr:sp macro="" textlink="">
      <xdr:nvSpPr>
        <xdr:cNvPr id="9" name="正方形/長方形 8">
          <a:extLst>
            <a:ext uri="{FF2B5EF4-FFF2-40B4-BE49-F238E27FC236}">
              <a16:creationId xmlns:a16="http://schemas.microsoft.com/office/drawing/2014/main" id="{00000000-0008-0000-0300-000009000000}"/>
            </a:ext>
          </a:extLst>
        </xdr:cNvPr>
        <xdr:cNvSpPr/>
      </xdr:nvSpPr>
      <xdr:spPr>
        <a:xfrm>
          <a:off x="825500" y="1206500"/>
          <a:ext cx="9652000" cy="1758950"/>
        </a:xfrm>
        <a:prstGeom prst="rect">
          <a:avLst/>
        </a:prstGeom>
        <a:solidFill>
          <a:srgbClr val="FFFFFF"/>
        </a:solidFill>
        <a:ln w="1905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4</xdr:col>
      <xdr:colOff>114300</xdr:colOff>
      <xdr:row>7</xdr:row>
      <xdr:rowOff>38100</xdr:rowOff>
    </xdr:from>
    <xdr:to>
      <xdr:col>11</xdr:col>
      <xdr:colOff>44450</xdr:colOff>
      <xdr:row>17</xdr:row>
      <xdr:rowOff>38100</xdr:rowOff>
    </xdr:to>
    <xdr:sp macro="" textlink="">
      <xdr:nvSpPr>
        <xdr:cNvPr id="10" name="正方形/長方形 9">
          <a:extLst>
            <a:ext uri="{FF2B5EF4-FFF2-40B4-BE49-F238E27FC236}">
              <a16:creationId xmlns:a16="http://schemas.microsoft.com/office/drawing/2014/main" id="{00000000-0008-0000-0300-00000A000000}"/>
            </a:ext>
          </a:extLst>
        </xdr:cNvPr>
        <xdr:cNvSpPr/>
      </xdr:nvSpPr>
      <xdr:spPr>
        <a:xfrm>
          <a:off x="952500" y="1238250"/>
          <a:ext cx="1397000" cy="1714500"/>
        </a:xfrm>
        <a:prstGeom prst="rect">
          <a:avLst/>
        </a:prstGeom>
        <a:noFill/>
        <a:ln w="19050" cap="flat" cmpd="sng" algn="ctr">
          <a:noFill/>
          <a:prstDash val="solid"/>
        </a:ln>
        <a:effec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dist"/>
          <a:r>
            <a:rPr kumimoji="1" lang="ja-JP" altLang="en-US" sz="1100" b="1">
              <a:solidFill>
                <a:srgbClr val="000000"/>
              </a:solidFill>
              <a:latin typeface="ＭＳ ゴシック"/>
              <a:ea typeface="ＭＳ ゴシック"/>
            </a:rPr>
            <a:t>人口
　うち日本人
面積
歳入総額
歳出総額
実質収支
標準財政規模
地方債現在高</a:t>
          </a:r>
        </a:p>
      </xdr:txBody>
    </xdr:sp>
    <xdr:clientData/>
  </xdr:twoCellAnchor>
  <xdr:twoCellAnchor>
    <xdr:from>
      <xdr:col>10</xdr:col>
      <xdr:colOff>190500</xdr:colOff>
      <xdr:row>7</xdr:row>
      <xdr:rowOff>38100</xdr:rowOff>
    </xdr:from>
    <xdr:to>
      <xdr:col>16</xdr:col>
      <xdr:colOff>203200</xdr:colOff>
      <xdr:row>17</xdr:row>
      <xdr:rowOff>38100</xdr:rowOff>
    </xdr:to>
    <xdr:sp macro="" textlink="">
      <xdr:nvSpPr>
        <xdr:cNvPr id="11" name="正方形/長方形 10">
          <a:extLst>
            <a:ext uri="{FF2B5EF4-FFF2-40B4-BE49-F238E27FC236}">
              <a16:creationId xmlns:a16="http://schemas.microsoft.com/office/drawing/2014/main" id="{00000000-0008-0000-0300-00000B000000}"/>
            </a:ext>
          </a:extLst>
        </xdr:cNvPr>
        <xdr:cNvSpPr/>
      </xdr:nvSpPr>
      <xdr:spPr>
        <a:xfrm>
          <a:off x="2286000" y="1238250"/>
          <a:ext cx="1270000" cy="1714500"/>
        </a:xfrm>
        <a:prstGeom prst="rect">
          <a:avLst/>
        </a:prstGeom>
        <a:noFill/>
        <a:ln w="19050" cap="flat" cmpd="sng" algn="ctr">
          <a:noFill/>
          <a:prstDash val="solid"/>
        </a:ln>
        <a:effec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100" b="1">
              <a:solidFill>
                <a:srgbClr val="000000"/>
              </a:solidFill>
              <a:latin typeface="ＭＳ ゴシック"/>
              <a:ea typeface="ＭＳ ゴシック"/>
            </a:rPr>
            <a:t>17,226
17,047
231.94
17,463,668
16,977,650
332,664
7,105,178
11,980,917</a:t>
          </a:r>
          <a:endParaRPr kumimoji="1" lang="ja-JP" altLang="en-US" sz="1100" b="1">
            <a:solidFill>
              <a:srgbClr val="000000"/>
            </a:solidFill>
            <a:latin typeface="ＭＳ ゴシック"/>
            <a:ea typeface="ＭＳ ゴシック"/>
          </a:endParaRPr>
        </a:p>
      </xdr:txBody>
    </xdr:sp>
    <xdr:clientData/>
  </xdr:twoCellAnchor>
  <xdr:twoCellAnchor>
    <xdr:from>
      <xdr:col>17</xdr:col>
      <xdr:colOff>57150</xdr:colOff>
      <xdr:row>7</xdr:row>
      <xdr:rowOff>38100</xdr:rowOff>
    </xdr:from>
    <xdr:to>
      <xdr:col>24</xdr:col>
      <xdr:colOff>114300</xdr:colOff>
      <xdr:row>17</xdr:row>
      <xdr:rowOff>38100</xdr:rowOff>
    </xdr:to>
    <xdr:sp macro="" textlink="">
      <xdr:nvSpPr>
        <xdr:cNvPr id="12" name="正方形/長方形 11">
          <a:extLst>
            <a:ext uri="{FF2B5EF4-FFF2-40B4-BE49-F238E27FC236}">
              <a16:creationId xmlns:a16="http://schemas.microsoft.com/office/drawing/2014/main" id="{00000000-0008-0000-0300-00000C000000}"/>
            </a:ext>
          </a:extLst>
        </xdr:cNvPr>
        <xdr:cNvSpPr/>
      </xdr:nvSpPr>
      <xdr:spPr>
        <a:xfrm>
          <a:off x="3619500" y="1238250"/>
          <a:ext cx="1524000" cy="1714500"/>
        </a:xfrm>
        <a:prstGeom prst="rect">
          <a:avLst/>
        </a:prstGeom>
        <a:noFill/>
        <a:ln w="19050" cap="flat" cmpd="sng" algn="ctr">
          <a:noFill/>
          <a:prstDash val="solid"/>
        </a:ln>
        <a:effec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l"/>
          <a:r>
            <a:rPr kumimoji="1" lang="ja-JP" altLang="en-US" sz="1100" b="1">
              <a:solidFill>
                <a:srgbClr val="000000"/>
              </a:solidFill>
              <a:latin typeface="ＭＳ ゴシック"/>
              <a:ea typeface="ＭＳ ゴシック"/>
            </a:rPr>
            <a:t>人</a:t>
          </a:r>
          <a:r>
            <a:rPr kumimoji="1" lang="en-US" altLang="ja-JP" sz="1100" b="1">
              <a:solidFill>
                <a:srgbClr val="000000"/>
              </a:solidFill>
              <a:latin typeface="ＭＳ ゴシック"/>
              <a:ea typeface="ＭＳ ゴシック"/>
            </a:rPr>
            <a:t>(R7.1.1</a:t>
          </a:r>
          <a:r>
            <a:rPr kumimoji="1" lang="ja-JP" altLang="en-US" sz="1100" b="1">
              <a:solidFill>
                <a:srgbClr val="000000"/>
              </a:solidFill>
              <a:latin typeface="ＭＳ ゴシック"/>
              <a:ea typeface="ＭＳ ゴシック"/>
            </a:rPr>
            <a:t>現在</a:t>
          </a:r>
          <a:r>
            <a:rPr kumimoji="1" lang="en-US" altLang="ja-JP" sz="1100" b="1">
              <a:solidFill>
                <a:srgbClr val="000000"/>
              </a:solidFill>
              <a:latin typeface="ＭＳ ゴシック"/>
              <a:ea typeface="ＭＳ ゴシック"/>
            </a:rPr>
            <a:t>)
</a:t>
          </a:r>
          <a:r>
            <a:rPr kumimoji="1" lang="ja-JP" altLang="en-US" sz="1100" b="1">
              <a:solidFill>
                <a:srgbClr val="000000"/>
              </a:solidFill>
              <a:latin typeface="ＭＳ ゴシック"/>
              <a:ea typeface="ＭＳ ゴシック"/>
            </a:rPr>
            <a:t>人</a:t>
          </a:r>
          <a:r>
            <a:rPr kumimoji="1" lang="en-US" altLang="ja-JP" sz="1100" b="1">
              <a:solidFill>
                <a:srgbClr val="000000"/>
              </a:solidFill>
              <a:latin typeface="ＭＳ ゴシック"/>
              <a:ea typeface="ＭＳ ゴシック"/>
            </a:rPr>
            <a:t>(R7.1.1</a:t>
          </a:r>
          <a:r>
            <a:rPr kumimoji="1" lang="ja-JP" altLang="en-US" sz="1100" b="1">
              <a:solidFill>
                <a:srgbClr val="000000"/>
              </a:solidFill>
              <a:latin typeface="ＭＳ ゴシック"/>
              <a:ea typeface="ＭＳ ゴシック"/>
            </a:rPr>
            <a:t>現在</a:t>
          </a:r>
          <a:r>
            <a:rPr kumimoji="1" lang="en-US" altLang="ja-JP" sz="1100" b="1">
              <a:solidFill>
                <a:srgbClr val="000000"/>
              </a:solidFill>
              <a:latin typeface="ＭＳ ゴシック"/>
              <a:ea typeface="ＭＳ ゴシック"/>
            </a:rPr>
            <a:t>)
</a:t>
          </a:r>
          <a:r>
            <a:rPr kumimoji="1" lang="ja-JP" altLang="en-US" sz="1100" b="1">
              <a:solidFill>
                <a:srgbClr val="000000"/>
              </a:solidFill>
              <a:latin typeface="ＭＳ ゴシック"/>
              <a:ea typeface="ＭＳ ゴシック"/>
            </a:rPr>
            <a:t>ｋ㎡
千円
千円
千円
千円
千円</a:t>
          </a:r>
        </a:p>
      </xdr:txBody>
    </xdr:sp>
    <xdr:clientData/>
  </xdr:twoCellAnchor>
  <xdr:twoCellAnchor>
    <xdr:from>
      <xdr:col>24</xdr:col>
      <xdr:colOff>114300</xdr:colOff>
      <xdr:row>7</xdr:row>
      <xdr:rowOff>57150</xdr:rowOff>
    </xdr:from>
    <xdr:to>
      <xdr:col>34</xdr:col>
      <xdr:colOff>50800</xdr:colOff>
      <xdr:row>13</xdr:row>
      <xdr:rowOff>44450</xdr:rowOff>
    </xdr:to>
    <xdr:sp macro="" textlink="">
      <xdr:nvSpPr>
        <xdr:cNvPr id="13" name="正方形/長方形 12">
          <a:extLst>
            <a:ext uri="{FF2B5EF4-FFF2-40B4-BE49-F238E27FC236}">
              <a16:creationId xmlns:a16="http://schemas.microsoft.com/office/drawing/2014/main" id="{00000000-0008-0000-0300-00000D000000}"/>
            </a:ext>
          </a:extLst>
        </xdr:cNvPr>
        <xdr:cNvSpPr/>
      </xdr:nvSpPr>
      <xdr:spPr>
        <a:xfrm>
          <a:off x="5143500" y="1257300"/>
          <a:ext cx="2032000" cy="1016000"/>
        </a:xfrm>
        <a:prstGeom prst="rect">
          <a:avLst/>
        </a:prstGeom>
        <a:noFill/>
        <a:ln w="19050" cap="flat" cmpd="sng" algn="ctr">
          <a:noFill/>
          <a:prstDash val="solid"/>
        </a:ln>
        <a:effec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dist"/>
          <a:r>
            <a:rPr kumimoji="1" lang="ja-JP" altLang="en-US" sz="1100" b="1">
              <a:solidFill>
                <a:srgbClr val="000000"/>
              </a:solidFill>
              <a:latin typeface="ＭＳ ゴシック"/>
              <a:ea typeface="ＭＳ ゴシック"/>
            </a:rPr>
            <a:t>実質赤字比率
連結実質赤字比率
実質公債費比率
将来負担比率</a:t>
          </a:r>
        </a:p>
      </xdr:txBody>
    </xdr:sp>
    <xdr:clientData/>
  </xdr:twoCellAnchor>
  <xdr:twoCellAnchor>
    <xdr:from>
      <xdr:col>34</xdr:col>
      <xdr:colOff>50800</xdr:colOff>
      <xdr:row>7</xdr:row>
      <xdr:rowOff>57150</xdr:rowOff>
    </xdr:from>
    <xdr:to>
      <xdr:col>40</xdr:col>
      <xdr:colOff>63500</xdr:colOff>
      <xdr:row>13</xdr:row>
      <xdr:rowOff>44450</xdr:rowOff>
    </xdr:to>
    <xdr:sp macro="" textlink="">
      <xdr:nvSpPr>
        <xdr:cNvPr id="14" name="正方形/長方形 13">
          <a:extLst>
            <a:ext uri="{FF2B5EF4-FFF2-40B4-BE49-F238E27FC236}">
              <a16:creationId xmlns:a16="http://schemas.microsoft.com/office/drawing/2014/main" id="{00000000-0008-0000-0300-00000E000000}"/>
            </a:ext>
          </a:extLst>
        </xdr:cNvPr>
        <xdr:cNvSpPr/>
      </xdr:nvSpPr>
      <xdr:spPr>
        <a:xfrm>
          <a:off x="7175500" y="1257300"/>
          <a:ext cx="1270000" cy="1016000"/>
        </a:xfrm>
        <a:prstGeom prst="rect">
          <a:avLst/>
        </a:prstGeom>
        <a:noFill/>
        <a:ln w="19050" cap="flat" cmpd="sng" algn="ctr">
          <a:noFill/>
          <a:prstDash val="solid"/>
        </a:ln>
        <a:effec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100" b="1">
              <a:solidFill>
                <a:srgbClr val="000000"/>
              </a:solidFill>
              <a:latin typeface="ＭＳ ゴシック"/>
              <a:ea typeface="ＭＳ ゴシック"/>
            </a:rPr>
            <a:t>-
-
11.6
-</a:t>
          </a:r>
          <a:endParaRPr kumimoji="1" lang="ja-JP" altLang="en-US" sz="1100" b="1">
            <a:solidFill>
              <a:srgbClr val="000000"/>
            </a:solidFill>
            <a:latin typeface="ＭＳ ゴシック"/>
            <a:ea typeface="ＭＳ ゴシック"/>
          </a:endParaRPr>
        </a:p>
      </xdr:txBody>
    </xdr:sp>
    <xdr:clientData/>
  </xdr:twoCellAnchor>
  <xdr:twoCellAnchor>
    <xdr:from>
      <xdr:col>40</xdr:col>
      <xdr:colOff>127000</xdr:colOff>
      <xdr:row>7</xdr:row>
      <xdr:rowOff>57150</xdr:rowOff>
    </xdr:from>
    <xdr:to>
      <xdr:col>43</xdr:col>
      <xdr:colOff>133350</xdr:colOff>
      <xdr:row>13</xdr:row>
      <xdr:rowOff>44450</xdr:rowOff>
    </xdr:to>
    <xdr:sp macro="" textlink="">
      <xdr:nvSpPr>
        <xdr:cNvPr id="15" name="正方形/長方形 14">
          <a:extLst>
            <a:ext uri="{FF2B5EF4-FFF2-40B4-BE49-F238E27FC236}">
              <a16:creationId xmlns:a16="http://schemas.microsoft.com/office/drawing/2014/main" id="{00000000-0008-0000-0300-00000F000000}"/>
            </a:ext>
          </a:extLst>
        </xdr:cNvPr>
        <xdr:cNvSpPr/>
      </xdr:nvSpPr>
      <xdr:spPr>
        <a:xfrm>
          <a:off x="8509000" y="1257300"/>
          <a:ext cx="635000" cy="1016000"/>
        </a:xfrm>
        <a:prstGeom prst="rect">
          <a:avLst/>
        </a:prstGeom>
        <a:noFill/>
        <a:ln w="19050" cap="flat" cmpd="sng" algn="ctr">
          <a:noFill/>
          <a:prstDash val="solid"/>
        </a:ln>
        <a:effec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l"/>
          <a:r>
            <a:rPr kumimoji="1" lang="ja-JP" altLang="en-US" sz="1100" b="1">
              <a:solidFill>
                <a:srgbClr val="000000"/>
              </a:solidFill>
              <a:latin typeface="ＭＳ ゴシック"/>
              <a:ea typeface="ＭＳ ゴシック"/>
            </a:rPr>
            <a:t>％
％
％
％</a:t>
          </a:r>
        </a:p>
      </xdr:txBody>
    </xdr:sp>
    <xdr:clientData/>
  </xdr:twoCellAnchor>
  <xdr:twoCellAnchor>
    <xdr:from>
      <xdr:col>24</xdr:col>
      <xdr:colOff>114300</xdr:colOff>
      <xdr:row>12</xdr:row>
      <xdr:rowOff>38100</xdr:rowOff>
    </xdr:from>
    <xdr:to>
      <xdr:col>34</xdr:col>
      <xdr:colOff>50800</xdr:colOff>
      <xdr:row>15</xdr:row>
      <xdr:rowOff>158750</xdr:rowOff>
    </xdr:to>
    <xdr:sp macro="" textlink="">
      <xdr:nvSpPr>
        <xdr:cNvPr id="16" name="正方形/長方形 15">
          <a:extLst>
            <a:ext uri="{FF2B5EF4-FFF2-40B4-BE49-F238E27FC236}">
              <a16:creationId xmlns:a16="http://schemas.microsoft.com/office/drawing/2014/main" id="{00000000-0008-0000-0300-000010000000}"/>
            </a:ext>
          </a:extLst>
        </xdr:cNvPr>
        <xdr:cNvSpPr/>
      </xdr:nvSpPr>
      <xdr:spPr>
        <a:xfrm>
          <a:off x="5143500" y="2095500"/>
          <a:ext cx="2032000" cy="635000"/>
        </a:xfrm>
        <a:prstGeom prst="rect">
          <a:avLst/>
        </a:prstGeom>
        <a:noFill/>
        <a:ln w="19050" cap="flat" cmpd="sng" algn="ctr">
          <a:noFill/>
          <a:prstDash val="solid"/>
        </a:ln>
        <a:effec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dist"/>
          <a:r>
            <a:rPr kumimoji="1" lang="ja-JP" altLang="en-US" sz="1100" b="1">
              <a:solidFill>
                <a:srgbClr val="000000"/>
              </a:solidFill>
              <a:latin typeface="ＭＳ ゴシック"/>
              <a:ea typeface="ＭＳ ゴシック"/>
            </a:rPr>
            <a:t>市町村類型
</a:t>
          </a:r>
          <a:r>
            <a:rPr kumimoji="1" lang="en-US" altLang="ja-JP" sz="1100" b="1">
              <a:solidFill>
                <a:srgbClr val="000000"/>
              </a:solidFill>
              <a:latin typeface="ＭＳ ゴシック"/>
              <a:ea typeface="ＭＳ ゴシック"/>
            </a:rPr>
            <a:t>(</a:t>
          </a:r>
          <a:r>
            <a:rPr kumimoji="1" lang="ja-JP" altLang="en-US" sz="1100" b="1">
              <a:solidFill>
                <a:srgbClr val="000000"/>
              </a:solidFill>
              <a:latin typeface="ＭＳ ゴシック"/>
              <a:ea typeface="ＭＳ ゴシック"/>
            </a:rPr>
            <a:t>年度毎</a:t>
          </a:r>
          <a:r>
            <a:rPr kumimoji="1" lang="en-US" altLang="ja-JP" sz="1100" b="1">
              <a:solidFill>
                <a:srgbClr val="000000"/>
              </a:solidFill>
              <a:latin typeface="ＭＳ ゴシック"/>
              <a:ea typeface="ＭＳ ゴシック"/>
            </a:rPr>
            <a:t>)</a:t>
          </a:r>
          <a:endParaRPr kumimoji="1" lang="ja-JP" altLang="en-US" sz="1100" b="1">
            <a:solidFill>
              <a:srgbClr val="000000"/>
            </a:solidFill>
            <a:latin typeface="ＭＳ ゴシック"/>
            <a:ea typeface="ＭＳ ゴシック"/>
          </a:endParaRPr>
        </a:p>
      </xdr:txBody>
    </xdr:sp>
    <xdr:clientData/>
  </xdr:twoCellAnchor>
  <xdr:twoCellAnchor>
    <xdr:from>
      <xdr:col>34</xdr:col>
      <xdr:colOff>114300</xdr:colOff>
      <xdr:row>12</xdr:row>
      <xdr:rowOff>38100</xdr:rowOff>
    </xdr:from>
    <xdr:to>
      <xdr:col>50</xdr:col>
      <xdr:colOff>190500</xdr:colOff>
      <xdr:row>15</xdr:row>
      <xdr:rowOff>158750</xdr:rowOff>
    </xdr:to>
    <xdr:sp macro="" textlink="">
      <xdr:nvSpPr>
        <xdr:cNvPr id="17" name="正方形/長方形 16">
          <a:extLst>
            <a:ext uri="{FF2B5EF4-FFF2-40B4-BE49-F238E27FC236}">
              <a16:creationId xmlns:a16="http://schemas.microsoft.com/office/drawing/2014/main" id="{00000000-0008-0000-0300-000011000000}"/>
            </a:ext>
          </a:extLst>
        </xdr:cNvPr>
        <xdr:cNvSpPr/>
      </xdr:nvSpPr>
      <xdr:spPr>
        <a:xfrm>
          <a:off x="7239000" y="2095500"/>
          <a:ext cx="3429000" cy="635000"/>
        </a:xfrm>
        <a:prstGeom prst="rect">
          <a:avLst/>
        </a:prstGeom>
        <a:noFill/>
        <a:ln w="19050" cap="flat" cmpd="sng" algn="ctr">
          <a:noFill/>
          <a:prstDash val="solid"/>
        </a:ln>
        <a:effec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l"/>
          <a:r>
            <a:rPr kumimoji="1" lang="en-US" altLang="ja-JP" sz="1100" b="1">
              <a:solidFill>
                <a:srgbClr val="000000"/>
              </a:solidFill>
              <a:latin typeface="ＭＳ ゴシック"/>
              <a:ea typeface="ＭＳ ゴシック"/>
            </a:rPr>
            <a:t>R02  Ⅰ</a:t>
          </a:r>
          <a:r>
            <a:rPr kumimoji="1" lang="ja-JP" altLang="en-US" sz="1100" b="1">
              <a:solidFill>
                <a:srgbClr val="000000"/>
              </a:solidFill>
              <a:latin typeface="ＭＳ ゴシック"/>
              <a:ea typeface="ＭＳ ゴシック"/>
            </a:rPr>
            <a:t>－０  </a:t>
          </a:r>
          <a:r>
            <a:rPr kumimoji="1" lang="en-US" altLang="ja-JP" sz="1100" b="1">
              <a:solidFill>
                <a:srgbClr val="000000"/>
              </a:solidFill>
              <a:latin typeface="ＭＳ ゴシック"/>
              <a:ea typeface="ＭＳ ゴシック"/>
            </a:rPr>
            <a:t>R03  Ⅰ</a:t>
          </a:r>
          <a:r>
            <a:rPr kumimoji="1" lang="ja-JP" altLang="en-US" sz="1100" b="1">
              <a:solidFill>
                <a:srgbClr val="000000"/>
              </a:solidFill>
              <a:latin typeface="ＭＳ ゴシック"/>
              <a:ea typeface="ＭＳ ゴシック"/>
            </a:rPr>
            <a:t>－１  </a:t>
          </a:r>
          <a:r>
            <a:rPr kumimoji="1" lang="en-US" altLang="ja-JP" sz="1100" b="1">
              <a:solidFill>
                <a:srgbClr val="000000"/>
              </a:solidFill>
              <a:latin typeface="ＭＳ ゴシック"/>
              <a:ea typeface="ＭＳ ゴシック"/>
            </a:rPr>
            <a:t>R04  Ⅰ</a:t>
          </a:r>
          <a:r>
            <a:rPr kumimoji="1" lang="ja-JP" altLang="en-US" sz="1100" b="1">
              <a:solidFill>
                <a:srgbClr val="000000"/>
              </a:solidFill>
              <a:latin typeface="ＭＳ ゴシック"/>
              <a:ea typeface="ＭＳ ゴシック"/>
            </a:rPr>
            <a:t>－１  
</a:t>
          </a:r>
          <a:r>
            <a:rPr kumimoji="1" lang="en-US" altLang="ja-JP" sz="1100" b="1">
              <a:solidFill>
                <a:srgbClr val="000000"/>
              </a:solidFill>
              <a:latin typeface="ＭＳ ゴシック"/>
              <a:ea typeface="ＭＳ ゴシック"/>
            </a:rPr>
            <a:t>R05  Ⅰ</a:t>
          </a:r>
          <a:r>
            <a:rPr kumimoji="1" lang="ja-JP" altLang="en-US" sz="1100" b="1">
              <a:solidFill>
                <a:srgbClr val="000000"/>
              </a:solidFill>
              <a:latin typeface="ＭＳ ゴシック"/>
              <a:ea typeface="ＭＳ ゴシック"/>
            </a:rPr>
            <a:t>－１  </a:t>
          </a:r>
          <a:r>
            <a:rPr kumimoji="1" lang="en-US" altLang="ja-JP" sz="1100" b="1">
              <a:solidFill>
                <a:srgbClr val="000000"/>
              </a:solidFill>
              <a:latin typeface="ＭＳ ゴシック"/>
              <a:ea typeface="ＭＳ ゴシック"/>
            </a:rPr>
            <a:t>R06  Ⅰ</a:t>
          </a:r>
          <a:r>
            <a:rPr kumimoji="1" lang="ja-JP" altLang="en-US" sz="1100" b="1">
              <a:solidFill>
                <a:srgbClr val="000000"/>
              </a:solidFill>
              <a:latin typeface="ＭＳ ゴシック"/>
              <a:ea typeface="ＭＳ ゴシック"/>
            </a:rPr>
            <a:t>－１</a:t>
          </a:r>
        </a:p>
      </xdr:txBody>
    </xdr:sp>
    <xdr:clientData/>
  </xdr:twoCellAnchor>
  <xdr:twoCellAnchor>
    <xdr:from>
      <xdr:col>51</xdr:col>
      <xdr:colOff>31750</xdr:colOff>
      <xdr:row>7</xdr:row>
      <xdr:rowOff>6350</xdr:rowOff>
    </xdr:from>
    <xdr:to>
      <xdr:col>58</xdr:col>
      <xdr:colOff>0</xdr:colOff>
      <xdr:row>13</xdr:row>
      <xdr:rowOff>120650</xdr:rowOff>
    </xdr:to>
    <xdr:sp macro="" textlink="">
      <xdr:nvSpPr>
        <xdr:cNvPr id="18" name="角丸四角形 17">
          <a:extLst>
            <a:ext uri="{FF2B5EF4-FFF2-40B4-BE49-F238E27FC236}">
              <a16:creationId xmlns:a16="http://schemas.microsoft.com/office/drawing/2014/main" id="{00000000-0008-0000-0300-000012000000}"/>
            </a:ext>
          </a:extLst>
        </xdr:cNvPr>
        <xdr:cNvSpPr/>
      </xdr:nvSpPr>
      <xdr:spPr>
        <a:xfrm>
          <a:off x="10718800" y="1206500"/>
          <a:ext cx="1435100" cy="1143000"/>
        </a:xfrm>
        <a:prstGeom prst="roundRect">
          <a:avLst>
            <a:gd name="adj" fmla="val 0"/>
          </a:avLst>
        </a:prstGeom>
        <a:solidFill>
          <a:schemeClr val="bg1"/>
        </a:solidFill>
        <a:ln w="19050">
          <a:solidFill>
            <a:schemeClr val="tx1"/>
          </a:solidFill>
        </a:ln>
        <a:effectLst>
          <a:outerShdw dist="37357" dir="2700000" rotWithShape="0">
            <a:srgbClr val="000000"/>
          </a:outerShdw>
        </a:effec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52</xdr:col>
      <xdr:colOff>57150</xdr:colOff>
      <xdr:row>7</xdr:row>
      <xdr:rowOff>69850</xdr:rowOff>
    </xdr:from>
    <xdr:to>
      <xdr:col>58</xdr:col>
      <xdr:colOff>69850</xdr:colOff>
      <xdr:row>8</xdr:row>
      <xdr:rowOff>152400</xdr:rowOff>
    </xdr:to>
    <xdr:sp macro="" textlink="">
      <xdr:nvSpPr>
        <xdr:cNvPr id="19" name="正方形/長方形 18">
          <a:extLst>
            <a:ext uri="{FF2B5EF4-FFF2-40B4-BE49-F238E27FC236}">
              <a16:creationId xmlns:a16="http://schemas.microsoft.com/office/drawing/2014/main" id="{00000000-0008-0000-0300-000013000000}"/>
            </a:ext>
          </a:extLst>
        </xdr:cNvPr>
        <xdr:cNvSpPr/>
      </xdr:nvSpPr>
      <xdr:spPr>
        <a:xfrm>
          <a:off x="10953750" y="1270000"/>
          <a:ext cx="1270000" cy="254000"/>
        </a:xfrm>
        <a:prstGeom prst="rect">
          <a:avLst/>
        </a:prstGeom>
        <a:noFill/>
        <a:ln w="19050" cap="flat" cmpd="sng" algn="ctr">
          <a:noFill/>
          <a:prstDash val="solid"/>
        </a:ln>
        <a:effec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900">
              <a:solidFill>
                <a:srgbClr val="000000"/>
              </a:solidFill>
              <a:latin typeface="ＭＳ Ｐゴシック"/>
              <a:ea typeface="ＭＳ Ｐゴシック"/>
            </a:rPr>
            <a:t>当　該　団　体　値</a:t>
          </a:r>
        </a:p>
      </xdr:txBody>
    </xdr:sp>
    <xdr:clientData/>
  </xdr:twoCellAnchor>
  <xdr:twoCellAnchor>
    <xdr:from>
      <xdr:col>52</xdr:col>
      <xdr:colOff>57150</xdr:colOff>
      <xdr:row>8</xdr:row>
      <xdr:rowOff>165100</xdr:rowOff>
    </xdr:from>
    <xdr:to>
      <xdr:col>58</xdr:col>
      <xdr:colOff>69850</xdr:colOff>
      <xdr:row>10</xdr:row>
      <xdr:rowOff>76200</xdr:rowOff>
    </xdr:to>
    <xdr:sp macro="" textlink="">
      <xdr:nvSpPr>
        <xdr:cNvPr id="20" name="正方形/長方形 19">
          <a:extLst>
            <a:ext uri="{FF2B5EF4-FFF2-40B4-BE49-F238E27FC236}">
              <a16:creationId xmlns:a16="http://schemas.microsoft.com/office/drawing/2014/main" id="{00000000-0008-0000-0300-000014000000}"/>
            </a:ext>
          </a:extLst>
        </xdr:cNvPr>
        <xdr:cNvSpPr/>
      </xdr:nvSpPr>
      <xdr:spPr>
        <a:xfrm>
          <a:off x="10953750" y="1536700"/>
          <a:ext cx="1270000" cy="254000"/>
        </a:xfrm>
        <a:prstGeom prst="rect">
          <a:avLst/>
        </a:prstGeom>
        <a:noFill/>
        <a:ln w="19050" cap="flat" cmpd="sng" algn="ctr">
          <a:noFill/>
          <a:prstDash val="solid"/>
        </a:ln>
        <a:effec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900">
              <a:solidFill>
                <a:srgbClr val="000000"/>
              </a:solidFill>
              <a:latin typeface="ＭＳ Ｐゴシック"/>
              <a:ea typeface="ＭＳ Ｐゴシック"/>
            </a:rPr>
            <a:t>類似団体内平均値</a:t>
          </a:r>
        </a:p>
      </xdr:txBody>
    </xdr:sp>
    <xdr:clientData/>
  </xdr:twoCellAnchor>
  <xdr:twoCellAnchor>
    <xdr:from>
      <xdr:col>52</xdr:col>
      <xdr:colOff>57150</xdr:colOff>
      <xdr:row>10</xdr:row>
      <xdr:rowOff>152400</xdr:rowOff>
    </xdr:from>
    <xdr:to>
      <xdr:col>58</xdr:col>
      <xdr:colOff>69850</xdr:colOff>
      <xdr:row>14</xdr:row>
      <xdr:rowOff>101600</xdr:rowOff>
    </xdr:to>
    <xdr:sp macro="" textlink="">
      <xdr:nvSpPr>
        <xdr:cNvPr id="21" name="正方形/長方形 20">
          <a:extLst>
            <a:ext uri="{FF2B5EF4-FFF2-40B4-BE49-F238E27FC236}">
              <a16:creationId xmlns:a16="http://schemas.microsoft.com/office/drawing/2014/main" id="{00000000-0008-0000-0300-000015000000}"/>
            </a:ext>
          </a:extLst>
        </xdr:cNvPr>
        <xdr:cNvSpPr/>
      </xdr:nvSpPr>
      <xdr:spPr>
        <a:xfrm>
          <a:off x="10953750" y="1866900"/>
          <a:ext cx="1270000" cy="635000"/>
        </a:xfrm>
        <a:prstGeom prst="rect">
          <a:avLst/>
        </a:prstGeom>
        <a:noFill/>
        <a:ln w="19050" cap="flat" cmpd="sng" algn="ctr">
          <a:noFill/>
          <a:prstDash val="solid"/>
        </a:ln>
        <a:effec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900">
              <a:solidFill>
                <a:srgbClr val="000000"/>
              </a:solidFill>
              <a:latin typeface="ＭＳ Ｐゴシック"/>
              <a:ea typeface="ＭＳ Ｐゴシック"/>
            </a:rPr>
            <a:t>類似団体内の
 最大値及び最小値</a:t>
          </a:r>
        </a:p>
      </xdr:txBody>
    </xdr:sp>
    <xdr:clientData/>
  </xdr:twoCellAnchor>
  <xdr:twoCellAnchor>
    <xdr:from>
      <xdr:col>51</xdr:col>
      <xdr:colOff>107950</xdr:colOff>
      <xdr:row>7</xdr:row>
      <xdr:rowOff>158750</xdr:rowOff>
    </xdr:from>
    <xdr:to>
      <xdr:col>52</xdr:col>
      <xdr:colOff>69850</xdr:colOff>
      <xdr:row>7</xdr:row>
      <xdr:rowOff>158750</xdr:rowOff>
    </xdr:to>
    <xdr:cxnSp macro="">
      <xdr:nvCxnSpPr>
        <xdr:cNvPr id="22" name="直線コネクタ 21">
          <a:extLst>
            <a:ext uri="{FF2B5EF4-FFF2-40B4-BE49-F238E27FC236}">
              <a16:creationId xmlns:a16="http://schemas.microsoft.com/office/drawing/2014/main" id="{00000000-0008-0000-0300-000016000000}"/>
            </a:ext>
          </a:extLst>
        </xdr:cNvPr>
        <xdr:cNvCxnSpPr/>
      </xdr:nvCxnSpPr>
      <xdr:spPr>
        <a:xfrm>
          <a:off x="10795000" y="1358900"/>
          <a:ext cx="171450" cy="0"/>
        </a:xfrm>
        <a:prstGeom prst="straightConnector1">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51</xdr:col>
      <xdr:colOff>190500</xdr:colOff>
      <xdr:row>10</xdr:row>
      <xdr:rowOff>127000</xdr:rowOff>
    </xdr:from>
    <xdr:to>
      <xdr:col>51</xdr:col>
      <xdr:colOff>190500</xdr:colOff>
      <xdr:row>11</xdr:row>
      <xdr:rowOff>95250</xdr:rowOff>
    </xdr:to>
    <xdr:cxnSp macro="">
      <xdr:nvCxnSpPr>
        <xdr:cNvPr id="23" name="直線コネクタ 22">
          <a:extLst>
            <a:ext uri="{FF2B5EF4-FFF2-40B4-BE49-F238E27FC236}">
              <a16:creationId xmlns:a16="http://schemas.microsoft.com/office/drawing/2014/main" id="{00000000-0008-0000-0300-000017000000}"/>
            </a:ext>
          </a:extLst>
        </xdr:cNvPr>
        <xdr:cNvCxnSpPr/>
      </xdr:nvCxnSpPr>
      <xdr:spPr>
        <a:xfrm>
          <a:off x="10877550" y="1841500"/>
          <a:ext cx="0" cy="139700"/>
        </a:xfrm>
        <a:prstGeom prst="straightConnector1">
          <a:avLst/>
        </a:prstGeom>
        <a:ln w="31750">
          <a:solidFill>
            <a:srgbClr val="80808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51</xdr:col>
      <xdr:colOff>107950</xdr:colOff>
      <xdr:row>10</xdr:row>
      <xdr:rowOff>127000</xdr:rowOff>
    </xdr:from>
    <xdr:to>
      <xdr:col>52</xdr:col>
      <xdr:colOff>69850</xdr:colOff>
      <xdr:row>10</xdr:row>
      <xdr:rowOff>127000</xdr:rowOff>
    </xdr:to>
    <xdr:cxnSp macro="">
      <xdr:nvCxnSpPr>
        <xdr:cNvPr id="24" name="直線コネクタ 23">
          <a:extLst>
            <a:ext uri="{FF2B5EF4-FFF2-40B4-BE49-F238E27FC236}">
              <a16:creationId xmlns:a16="http://schemas.microsoft.com/office/drawing/2014/main" id="{00000000-0008-0000-0300-000018000000}"/>
            </a:ext>
          </a:extLst>
        </xdr:cNvPr>
        <xdr:cNvCxnSpPr/>
      </xdr:nvCxnSpPr>
      <xdr:spPr>
        <a:xfrm>
          <a:off x="10795000" y="1841500"/>
          <a:ext cx="171450" cy="0"/>
        </a:xfrm>
        <a:prstGeom prst="straightConnector1">
          <a:avLst/>
        </a:prstGeom>
        <a:ln w="15875">
          <a:solidFill>
            <a:srgbClr val="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51</xdr:col>
      <xdr:colOff>190500</xdr:colOff>
      <xdr:row>12</xdr:row>
      <xdr:rowOff>22225</xdr:rowOff>
    </xdr:from>
    <xdr:to>
      <xdr:col>51</xdr:col>
      <xdr:colOff>190500</xdr:colOff>
      <xdr:row>12</xdr:row>
      <xdr:rowOff>161925</xdr:rowOff>
    </xdr:to>
    <xdr:cxnSp macro="">
      <xdr:nvCxnSpPr>
        <xdr:cNvPr id="25" name="直線コネクタ 24">
          <a:extLst>
            <a:ext uri="{FF2B5EF4-FFF2-40B4-BE49-F238E27FC236}">
              <a16:creationId xmlns:a16="http://schemas.microsoft.com/office/drawing/2014/main" id="{00000000-0008-0000-0300-000019000000}"/>
            </a:ext>
          </a:extLst>
        </xdr:cNvPr>
        <xdr:cNvCxnSpPr/>
      </xdr:nvCxnSpPr>
      <xdr:spPr>
        <a:xfrm flipV="1">
          <a:off x="10877550" y="2079625"/>
          <a:ext cx="0" cy="139700"/>
        </a:xfrm>
        <a:prstGeom prst="straightConnector1">
          <a:avLst/>
        </a:prstGeom>
        <a:ln w="31750">
          <a:solidFill>
            <a:srgbClr val="80808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51</xdr:col>
      <xdr:colOff>107950</xdr:colOff>
      <xdr:row>12</xdr:row>
      <xdr:rowOff>165100</xdr:rowOff>
    </xdr:from>
    <xdr:to>
      <xdr:col>52</xdr:col>
      <xdr:colOff>69850</xdr:colOff>
      <xdr:row>12</xdr:row>
      <xdr:rowOff>165100</xdr:rowOff>
    </xdr:to>
    <xdr:cxnSp macro="">
      <xdr:nvCxnSpPr>
        <xdr:cNvPr id="26" name="直線コネクタ 25">
          <a:extLst>
            <a:ext uri="{FF2B5EF4-FFF2-40B4-BE49-F238E27FC236}">
              <a16:creationId xmlns:a16="http://schemas.microsoft.com/office/drawing/2014/main" id="{00000000-0008-0000-0300-00001A000000}"/>
            </a:ext>
          </a:extLst>
        </xdr:cNvPr>
        <xdr:cNvCxnSpPr/>
      </xdr:nvCxnSpPr>
      <xdr:spPr>
        <a:xfrm>
          <a:off x="10795000" y="2222500"/>
          <a:ext cx="171450" cy="0"/>
        </a:xfrm>
        <a:prstGeom prst="straightConnector1">
          <a:avLst/>
        </a:prstGeom>
        <a:ln w="15875">
          <a:solidFill>
            <a:srgbClr val="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51</xdr:col>
      <xdr:colOff>142875</xdr:colOff>
      <xdr:row>7</xdr:row>
      <xdr:rowOff>107950</xdr:rowOff>
    </xdr:from>
    <xdr:to>
      <xdr:col>52</xdr:col>
      <xdr:colOff>34925</xdr:colOff>
      <xdr:row>8</xdr:row>
      <xdr:rowOff>38100</xdr:rowOff>
    </xdr:to>
    <xdr:sp macro="" textlink="">
      <xdr:nvSpPr>
        <xdr:cNvPr id="27" name="楕円 26">
          <a:extLst>
            <a:ext uri="{FF2B5EF4-FFF2-40B4-BE49-F238E27FC236}">
              <a16:creationId xmlns:a16="http://schemas.microsoft.com/office/drawing/2014/main" id="{00000000-0008-0000-0300-00001B000000}"/>
            </a:ext>
          </a:extLst>
        </xdr:cNvPr>
        <xdr:cNvSpPr/>
      </xdr:nvSpPr>
      <xdr:spPr>
        <a:xfrm>
          <a:off x="10829925" y="1308100"/>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51</xdr:col>
      <xdr:colOff>142875</xdr:colOff>
      <xdr:row>9</xdr:row>
      <xdr:rowOff>31750</xdr:rowOff>
    </xdr:from>
    <xdr:to>
      <xdr:col>52</xdr:col>
      <xdr:colOff>34925</xdr:colOff>
      <xdr:row>9</xdr:row>
      <xdr:rowOff>133350</xdr:rowOff>
    </xdr:to>
    <xdr:sp macro="" textlink="">
      <xdr:nvSpPr>
        <xdr:cNvPr id="28" name="フローチャート: 判断 27">
          <a:extLst>
            <a:ext uri="{FF2B5EF4-FFF2-40B4-BE49-F238E27FC236}">
              <a16:creationId xmlns:a16="http://schemas.microsoft.com/office/drawing/2014/main" id="{00000000-0008-0000-0300-00001C000000}"/>
            </a:ext>
          </a:extLst>
        </xdr:cNvPr>
        <xdr:cNvSpPr/>
      </xdr:nvSpPr>
      <xdr:spPr>
        <a:xfrm>
          <a:off x="10829925" y="1574800"/>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3</xdr:col>
      <xdr:colOff>133350</xdr:colOff>
      <xdr:row>17</xdr:row>
      <xdr:rowOff>95250</xdr:rowOff>
    </xdr:from>
    <xdr:ext cx="8811260" cy="259080"/>
    <xdr:sp macro="" textlink="">
      <xdr:nvSpPr>
        <xdr:cNvPr id="29" name="テキスト ボックス 28">
          <a:extLst>
            <a:ext uri="{FF2B5EF4-FFF2-40B4-BE49-F238E27FC236}">
              <a16:creationId xmlns:a16="http://schemas.microsoft.com/office/drawing/2014/main" id="{00000000-0008-0000-0300-00001D000000}"/>
            </a:ext>
          </a:extLst>
        </xdr:cNvPr>
        <xdr:cNvSpPr txBox="1"/>
      </xdr:nvSpPr>
      <xdr:spPr>
        <a:xfrm>
          <a:off x="762000" y="3009900"/>
          <a:ext cx="8811260" cy="259080"/>
        </a:xfrm>
        <a:prstGeom prst="rect">
          <a:avLst/>
        </a:prstGeom>
        <a:noFill/>
      </xdr:spPr>
      <xdr:style>
        <a:lnRef idx="0">
          <a:srgbClr val="000000"/>
        </a:lnRef>
        <a:fillRef idx="0">
          <a:srgbClr val="000000"/>
        </a:fillRef>
        <a:effectRef idx="0">
          <a:srgbClr val="000000"/>
        </a:effectRef>
        <a:fontRef idx="minor">
          <a:schemeClr val="tx1"/>
        </a:fontRef>
      </xdr:style>
      <xdr:txBody>
        <a:bodyPr vertOverflow="clip" horzOverflow="clip" wrap="none" rtlCol="0" anchor="t">
          <a:spAutoFit/>
        </a:bodyPr>
        <a:lstStyle/>
        <a:p>
          <a:pPr algn="l"/>
          <a:r>
            <a:rPr kumimoji="1" lang="en-US" altLang="ja-JP" sz="1000">
              <a:solidFill>
                <a:srgbClr val="000000"/>
              </a:solidFill>
              <a:latin typeface="ＭＳ Ｐゴシック"/>
              <a:ea typeface="ＭＳ Ｐゴシック"/>
            </a:rPr>
            <a:t>※</a:t>
          </a:r>
          <a:r>
            <a:rPr kumimoji="1" lang="ja-JP" altLang="en-US" sz="1000">
              <a:solidFill>
                <a:srgbClr val="000000"/>
              </a:solidFill>
              <a:latin typeface="ＭＳ Ｐゴシック"/>
              <a:ea typeface="ＭＳ Ｐゴシック"/>
            </a:rPr>
            <a:t>市町村類型とは、人口および産業構造等により全国の市町村を</a:t>
          </a:r>
          <a:r>
            <a:rPr kumimoji="1" lang="en-US" altLang="ja-JP" sz="1000">
              <a:solidFill>
                <a:srgbClr val="000000"/>
              </a:solidFill>
              <a:latin typeface="ＭＳ Ｐゴシック"/>
              <a:ea typeface="ＭＳ Ｐゴシック"/>
            </a:rPr>
            <a:t>35</a:t>
          </a:r>
          <a:r>
            <a:rPr kumimoji="1" lang="ja-JP" altLang="en-US" sz="1000">
              <a:solidFill>
                <a:srgbClr val="000000"/>
              </a:solidFill>
              <a:latin typeface="ＭＳ Ｐゴシック"/>
              <a:ea typeface="ＭＳ Ｐゴシック"/>
            </a:rPr>
            <a:t>のグループに分類したものである。当該団体と同じグループに属する団体を類似団体と言う。</a:t>
          </a:r>
        </a:p>
      </xdr:txBody>
    </xdr:sp>
    <xdr:clientData/>
  </xdr:oneCellAnchor>
  <xdr:oneCellAnchor>
    <xdr:from>
      <xdr:col>3</xdr:col>
      <xdr:colOff>133350</xdr:colOff>
      <xdr:row>19</xdr:row>
      <xdr:rowOff>6350</xdr:rowOff>
    </xdr:from>
    <xdr:ext cx="5758815" cy="257810"/>
    <xdr:sp macro="" textlink="">
      <xdr:nvSpPr>
        <xdr:cNvPr id="30" name="テキスト ボックス 29">
          <a:extLst>
            <a:ext uri="{FF2B5EF4-FFF2-40B4-BE49-F238E27FC236}">
              <a16:creationId xmlns:a16="http://schemas.microsoft.com/office/drawing/2014/main" id="{00000000-0008-0000-0300-00001E000000}"/>
            </a:ext>
          </a:extLst>
        </xdr:cNvPr>
        <xdr:cNvSpPr txBox="1"/>
      </xdr:nvSpPr>
      <xdr:spPr>
        <a:xfrm>
          <a:off x="762000" y="3263900"/>
          <a:ext cx="5758815" cy="257810"/>
        </a:xfrm>
        <a:prstGeom prst="rect">
          <a:avLst/>
        </a:prstGeom>
        <a:noFill/>
      </xdr:spPr>
      <xdr:style>
        <a:lnRef idx="0">
          <a:srgbClr val="000000"/>
        </a:lnRef>
        <a:fillRef idx="0">
          <a:srgbClr val="000000"/>
        </a:fillRef>
        <a:effectRef idx="0">
          <a:srgbClr val="000000"/>
        </a:effectRef>
        <a:fontRef idx="minor">
          <a:schemeClr val="tx1"/>
        </a:fontRef>
      </xdr:style>
      <xdr:txBody>
        <a:bodyPr vertOverflow="clip" horzOverflow="clip" wrap="none" rtlCol="0" anchor="t">
          <a:spAutoFit/>
        </a:bodyPr>
        <a:lstStyle/>
        <a:p>
          <a:pPr algn="l"/>
          <a:r>
            <a:rPr kumimoji="1" lang="en-US" altLang="ja-JP" sz="1000">
              <a:solidFill>
                <a:srgbClr val="000000"/>
              </a:solidFill>
              <a:latin typeface="ＭＳ Ｐゴシック"/>
              <a:ea typeface="ＭＳ Ｐゴシック"/>
            </a:rPr>
            <a:t>※</a:t>
          </a:r>
          <a:r>
            <a:rPr kumimoji="1" lang="ja-JP" altLang="en-US" sz="1000">
              <a:solidFill>
                <a:srgbClr val="000000"/>
              </a:solidFill>
              <a:latin typeface="ＭＳ Ｐゴシック"/>
              <a:ea typeface="ＭＳ Ｐゴシック"/>
            </a:rPr>
            <a:t>充当可能財源等が将来負担額を上回っている団体については、将来負担比率のグラフを表記しない。</a:t>
          </a:r>
        </a:p>
      </xdr:txBody>
    </xdr:sp>
    <xdr:clientData/>
  </xdr:oneCellAnchor>
  <xdr:oneCellAnchor>
    <xdr:from>
      <xdr:col>3</xdr:col>
      <xdr:colOff>133350</xdr:colOff>
      <xdr:row>20</xdr:row>
      <xdr:rowOff>88900</xdr:rowOff>
    </xdr:from>
    <xdr:ext cx="8725535" cy="257810"/>
    <xdr:sp macro="" textlink="">
      <xdr:nvSpPr>
        <xdr:cNvPr id="31" name="テキスト ボックス 30">
          <a:extLst>
            <a:ext uri="{FF2B5EF4-FFF2-40B4-BE49-F238E27FC236}">
              <a16:creationId xmlns:a16="http://schemas.microsoft.com/office/drawing/2014/main" id="{00000000-0008-0000-0300-00001F000000}"/>
            </a:ext>
          </a:extLst>
        </xdr:cNvPr>
        <xdr:cNvSpPr txBox="1"/>
      </xdr:nvSpPr>
      <xdr:spPr>
        <a:xfrm>
          <a:off x="762000" y="3517900"/>
          <a:ext cx="8725535" cy="257810"/>
        </a:xfrm>
        <a:prstGeom prst="rect">
          <a:avLst/>
        </a:prstGeom>
        <a:noFill/>
      </xdr:spPr>
      <xdr:style>
        <a:lnRef idx="0">
          <a:srgbClr val="000000"/>
        </a:lnRef>
        <a:fillRef idx="0">
          <a:srgbClr val="000000"/>
        </a:fillRef>
        <a:effectRef idx="0">
          <a:srgbClr val="000000"/>
        </a:effectRef>
        <a:fontRef idx="minor">
          <a:schemeClr val="tx1"/>
        </a:fontRef>
      </xdr:style>
      <xdr:txBody>
        <a:bodyPr vertOverflow="clip" horzOverflow="clip" wrap="none" rtlCol="0" anchor="t">
          <a:spAutoFit/>
        </a:bodyPr>
        <a:lstStyle/>
        <a:p>
          <a:pPr algn="l"/>
          <a:r>
            <a:rPr kumimoji="1" lang="en-US" altLang="ja-JP" sz="1000">
              <a:solidFill>
                <a:srgbClr val="000000"/>
              </a:solidFill>
              <a:latin typeface="ＭＳ Ｐゴシック"/>
              <a:ea typeface="ＭＳ Ｐゴシック"/>
            </a:rPr>
            <a:t>※</a:t>
          </a:r>
          <a:r>
            <a:rPr kumimoji="1" lang="ja-JP" altLang="en-US" sz="1000">
              <a:solidFill>
                <a:srgbClr val="000000"/>
              </a:solidFill>
              <a:latin typeface="ＭＳ Ｐゴシック"/>
              <a:ea typeface="ＭＳ Ｐゴシック"/>
            </a:rPr>
            <a:t>「人件費・物件費等の状況」の決算額は、人件費、物件費及び維持補修費の合計である。 ただし、人件費には事業費支弁人件費を含み、退職金は含まない。</a:t>
          </a:r>
        </a:p>
      </xdr:txBody>
    </xdr:sp>
    <xdr:clientData/>
  </xdr:oneCellAnchor>
  <xdr:oneCellAnchor>
    <xdr:from>
      <xdr:col>3</xdr:col>
      <xdr:colOff>133350</xdr:colOff>
      <xdr:row>22</xdr:row>
      <xdr:rowOff>0</xdr:rowOff>
    </xdr:from>
    <xdr:ext cx="5961380" cy="259080"/>
    <xdr:sp macro="" textlink="">
      <xdr:nvSpPr>
        <xdr:cNvPr id="32" name="テキスト ボックス 31">
          <a:extLst>
            <a:ext uri="{FF2B5EF4-FFF2-40B4-BE49-F238E27FC236}">
              <a16:creationId xmlns:a16="http://schemas.microsoft.com/office/drawing/2014/main" id="{00000000-0008-0000-0300-000020000000}"/>
            </a:ext>
          </a:extLst>
        </xdr:cNvPr>
        <xdr:cNvSpPr txBox="1"/>
      </xdr:nvSpPr>
      <xdr:spPr>
        <a:xfrm>
          <a:off x="762000" y="3771900"/>
          <a:ext cx="5961380" cy="259080"/>
        </a:xfrm>
        <a:prstGeom prst="rect">
          <a:avLst/>
        </a:prstGeom>
        <a:noFill/>
      </xdr:spPr>
      <xdr:style>
        <a:lnRef idx="0">
          <a:srgbClr val="000000"/>
        </a:lnRef>
        <a:fillRef idx="0">
          <a:srgbClr val="000000"/>
        </a:fillRef>
        <a:effectRef idx="0">
          <a:srgbClr val="000000"/>
        </a:effectRef>
        <a:fontRef idx="minor">
          <a:schemeClr val="tx1"/>
        </a:fontRef>
      </xdr:style>
      <xdr:txBody>
        <a:bodyPr vertOverflow="clip" horzOverflow="clip" wrap="none" rtlCol="0" anchor="t">
          <a:spAutoFit/>
        </a:bodyPr>
        <a:lstStyle/>
        <a:p>
          <a:pPr algn="l"/>
          <a:r>
            <a:rPr kumimoji="1" lang="en-US" altLang="ja-JP" sz="1000">
              <a:solidFill>
                <a:srgbClr val="000000"/>
              </a:solidFill>
              <a:latin typeface="ＭＳ Ｐゴシック"/>
              <a:ea typeface="ＭＳ Ｐゴシック"/>
            </a:rPr>
            <a:t>※</a:t>
          </a:r>
          <a:r>
            <a:rPr kumimoji="1" lang="ja-JP" altLang="en-US" sz="1000">
              <a:solidFill>
                <a:srgbClr val="000000"/>
              </a:solidFill>
              <a:latin typeface="ＭＳ Ｐゴシック"/>
              <a:ea typeface="ＭＳ Ｐゴシック"/>
            </a:rPr>
            <a:t>人口については、各調査対象年度の</a:t>
          </a:r>
          <a:r>
            <a:rPr kumimoji="1" lang="en-US" altLang="ja-JP" sz="1000">
              <a:solidFill>
                <a:srgbClr val="000000"/>
              </a:solidFill>
              <a:latin typeface="ＭＳ Ｐゴシック"/>
              <a:ea typeface="ＭＳ Ｐゴシック"/>
            </a:rPr>
            <a:t>1</a:t>
          </a:r>
          <a:r>
            <a:rPr kumimoji="1" lang="ja-JP" altLang="en-US" sz="1000">
              <a:solidFill>
                <a:srgbClr val="000000"/>
              </a:solidFill>
              <a:latin typeface="ＭＳ Ｐゴシック"/>
              <a:ea typeface="ＭＳ Ｐゴシック"/>
            </a:rPr>
            <a:t>月</a:t>
          </a:r>
          <a:r>
            <a:rPr kumimoji="1" lang="en-US" altLang="ja-JP" sz="1000">
              <a:solidFill>
                <a:srgbClr val="000000"/>
              </a:solidFill>
              <a:latin typeface="ＭＳ Ｐゴシック"/>
              <a:ea typeface="ＭＳ Ｐゴシック"/>
            </a:rPr>
            <a:t>1</a:t>
          </a:r>
          <a:r>
            <a:rPr kumimoji="1" lang="ja-JP" altLang="en-US" sz="1000">
              <a:solidFill>
                <a:srgbClr val="000000"/>
              </a:solidFill>
              <a:latin typeface="ＭＳ Ｐゴシック"/>
              <a:ea typeface="ＭＳ Ｐゴシック"/>
            </a:rPr>
            <a:t>日現在の住民基本台帳に登載されている人口に基づいている。</a:t>
          </a:r>
        </a:p>
      </xdr:txBody>
    </xdr:sp>
    <xdr:clientData/>
  </xdr:oneCellAnchor>
  <xdr:oneCellAnchor>
    <xdr:from>
      <xdr:col>3</xdr:col>
      <xdr:colOff>133350</xdr:colOff>
      <xdr:row>23</xdr:row>
      <xdr:rowOff>82550</xdr:rowOff>
    </xdr:from>
    <xdr:ext cx="8146415" cy="259080"/>
    <xdr:sp macro="" textlink="">
      <xdr:nvSpPr>
        <xdr:cNvPr id="33" name="テキスト ボックス 32">
          <a:extLst>
            <a:ext uri="{FF2B5EF4-FFF2-40B4-BE49-F238E27FC236}">
              <a16:creationId xmlns:a16="http://schemas.microsoft.com/office/drawing/2014/main" id="{00000000-0008-0000-0300-000021000000}"/>
            </a:ext>
          </a:extLst>
        </xdr:cNvPr>
        <xdr:cNvSpPr txBox="1"/>
      </xdr:nvSpPr>
      <xdr:spPr>
        <a:xfrm>
          <a:off x="762000" y="4025900"/>
          <a:ext cx="8146415" cy="259080"/>
        </a:xfrm>
        <a:prstGeom prst="rect">
          <a:avLst/>
        </a:prstGeom>
        <a:noFill/>
      </xdr:spPr>
      <xdr:style>
        <a:lnRef idx="0">
          <a:srgbClr val="000000"/>
        </a:lnRef>
        <a:fillRef idx="0">
          <a:srgbClr val="000000"/>
        </a:fillRef>
        <a:effectRef idx="0">
          <a:srgbClr val="000000"/>
        </a:effectRef>
        <a:fontRef idx="minor">
          <a:schemeClr val="tx1"/>
        </a:fontRef>
      </xdr:style>
      <xdr:txBody>
        <a:bodyPr vertOverflow="clip" horzOverflow="clip" wrap="none" rtlCol="0" anchor="t">
          <a:spAutoFit/>
        </a:bodyPr>
        <a:lstStyle/>
        <a:p>
          <a:pPr algn="l"/>
          <a:r>
            <a:rPr kumimoji="1" lang="en-US" altLang="ja-JP" sz="1000">
              <a:solidFill>
                <a:srgbClr val="000000"/>
              </a:solidFill>
              <a:latin typeface="ＭＳ Ｐゴシック"/>
              <a:ea typeface="ＭＳ Ｐゴシック"/>
            </a:rPr>
            <a:t>※</a:t>
          </a:r>
          <a:r>
            <a:rPr kumimoji="1" lang="ja-JP" altLang="en-US" sz="1000">
              <a:solidFill>
                <a:srgbClr val="000000"/>
              </a:solidFill>
              <a:latin typeface="ＭＳ Ｐゴシック"/>
              <a:ea typeface="ＭＳ Ｐゴシック"/>
            </a:rPr>
            <a:t>類似団体内順位、全国平均、各都道府県平均は、令和</a:t>
          </a:r>
          <a:r>
            <a:rPr kumimoji="1" lang="en-US" altLang="ja-JP" sz="1000">
              <a:solidFill>
                <a:srgbClr val="000000"/>
              </a:solidFill>
              <a:latin typeface="ＭＳ Ｐゴシック"/>
              <a:ea typeface="ＭＳ Ｐゴシック"/>
            </a:rPr>
            <a:t>6</a:t>
          </a:r>
          <a:r>
            <a:rPr kumimoji="1" lang="ja-JP" altLang="en-US" sz="1000">
              <a:solidFill>
                <a:srgbClr val="000000"/>
              </a:solidFill>
              <a:latin typeface="ＭＳ Ｐゴシック"/>
              <a:ea typeface="ＭＳ Ｐゴシック"/>
            </a:rPr>
            <a:t>年度決算の状況である。また類似団体が存在しない場合、類似団体内順位を表示しない。</a:t>
          </a:r>
        </a:p>
      </xdr:txBody>
    </xdr:sp>
    <xdr:clientData/>
  </xdr:oneCellAnchor>
  <xdr:oneCellAnchor>
    <xdr:from>
      <xdr:col>3</xdr:col>
      <xdr:colOff>133350</xdr:colOff>
      <xdr:row>24</xdr:row>
      <xdr:rowOff>165100</xdr:rowOff>
    </xdr:from>
    <xdr:ext cx="8759825" cy="425450"/>
    <xdr:sp macro="" textlink="">
      <xdr:nvSpPr>
        <xdr:cNvPr id="34" name="テキスト ボックス 33">
          <a:extLst>
            <a:ext uri="{FF2B5EF4-FFF2-40B4-BE49-F238E27FC236}">
              <a16:creationId xmlns:a16="http://schemas.microsoft.com/office/drawing/2014/main" id="{00000000-0008-0000-0300-000022000000}"/>
            </a:ext>
          </a:extLst>
        </xdr:cNvPr>
        <xdr:cNvSpPr txBox="1"/>
      </xdr:nvSpPr>
      <xdr:spPr>
        <a:xfrm>
          <a:off x="762000" y="4279900"/>
          <a:ext cx="8759825" cy="425450"/>
        </a:xfrm>
        <a:prstGeom prst="rect">
          <a:avLst/>
        </a:prstGeom>
        <a:noFill/>
      </xdr:spPr>
      <xdr:style>
        <a:lnRef idx="0">
          <a:srgbClr val="000000"/>
        </a:lnRef>
        <a:fillRef idx="0">
          <a:srgbClr val="000000"/>
        </a:fillRef>
        <a:effectRef idx="0">
          <a:srgbClr val="000000"/>
        </a:effectRef>
        <a:fontRef idx="minor">
          <a:schemeClr val="tx1"/>
        </a:fontRef>
      </xdr:style>
      <xdr:txBody>
        <a:bodyPr vertOverflow="clip" horzOverflow="clip" wrap="none" rtlCol="0" anchor="t">
          <a:spAutoFit/>
        </a:bodyPr>
        <a:lstStyle/>
        <a:p>
          <a:pPr algn="l"/>
          <a:r>
            <a:rPr kumimoji="1" lang="en-US" altLang="ja-JP" sz="1000">
              <a:solidFill>
                <a:srgbClr val="000000"/>
              </a:solidFill>
              <a:latin typeface="ＭＳ Ｐゴシック"/>
              <a:ea typeface="ＭＳ Ｐゴシック"/>
            </a:rPr>
            <a:t>※</a:t>
          </a:r>
          <a:r>
            <a:rPr kumimoji="1" lang="ja-JP" altLang="en-US" sz="1000">
              <a:solidFill>
                <a:srgbClr val="000000"/>
              </a:solidFill>
              <a:latin typeface="ＭＳ Ｐゴシック"/>
              <a:ea typeface="ＭＳ Ｐゴシック"/>
            </a:rPr>
            <a:t>「定員管理の状況」の「人口</a:t>
          </a:r>
          <a:r>
            <a:rPr kumimoji="1" lang="en-US" altLang="ja-JP" sz="1000">
              <a:solidFill>
                <a:srgbClr val="000000"/>
              </a:solidFill>
              <a:latin typeface="ＭＳ Ｐゴシック"/>
              <a:ea typeface="ＭＳ Ｐゴシック"/>
            </a:rPr>
            <a:t>1,000</a:t>
          </a:r>
          <a:r>
            <a:rPr kumimoji="1" lang="ja-JP" altLang="en-US" sz="1000">
              <a:solidFill>
                <a:srgbClr val="000000"/>
              </a:solidFill>
              <a:latin typeface="ＭＳ Ｐゴシック"/>
              <a:ea typeface="ＭＳ Ｐゴシック"/>
            </a:rPr>
            <a:t>人当たり職員数」の算出に用いる職員数及び「給与水準（国との比較）</a:t>
          </a:r>
          <a:r>
            <a:rPr kumimoji="1" lang="en-US" altLang="ja-JP" sz="1000">
              <a:solidFill>
                <a:srgbClr val="000000"/>
              </a:solidFill>
              <a:latin typeface="ＭＳ Ｐゴシック"/>
              <a:ea typeface="ＭＳ Ｐゴシック"/>
            </a:rPr>
            <a:t>｣</a:t>
          </a:r>
          <a:r>
            <a:rPr kumimoji="1" lang="ja-JP" altLang="en-US" sz="1000">
              <a:solidFill>
                <a:srgbClr val="000000"/>
              </a:solidFill>
              <a:latin typeface="ＭＳ Ｐゴシック"/>
              <a:ea typeface="ＭＳ Ｐゴシック"/>
            </a:rPr>
            <a:t>の</a:t>
          </a:r>
          <a:r>
            <a:rPr kumimoji="1" lang="en-US" altLang="ja-JP" sz="1000">
              <a:solidFill>
                <a:srgbClr val="000000"/>
              </a:solidFill>
              <a:latin typeface="ＭＳ Ｐゴシック"/>
              <a:ea typeface="ＭＳ Ｐゴシック"/>
            </a:rPr>
            <a:t>｢</a:t>
          </a:r>
          <a:r>
            <a:rPr kumimoji="1" lang="ja-JP" altLang="en-US" sz="1000">
              <a:solidFill>
                <a:srgbClr val="000000"/>
              </a:solidFill>
              <a:latin typeface="ＭＳ Ｐゴシック"/>
              <a:ea typeface="ＭＳ Ｐゴシック"/>
            </a:rPr>
            <a:t>ラスパイレス指数</a:t>
          </a:r>
          <a:r>
            <a:rPr kumimoji="1" lang="en-US" altLang="ja-JP" sz="1000">
              <a:solidFill>
                <a:srgbClr val="000000"/>
              </a:solidFill>
              <a:latin typeface="ＭＳ Ｐゴシック"/>
              <a:ea typeface="ＭＳ Ｐゴシック"/>
            </a:rPr>
            <a:t>｣</a:t>
          </a:r>
          <a:r>
            <a:rPr kumimoji="1" lang="ja-JP" altLang="en-US" sz="1000">
              <a:solidFill>
                <a:srgbClr val="000000"/>
              </a:solidFill>
              <a:latin typeface="ＭＳ Ｐゴシック"/>
              <a:ea typeface="ＭＳ Ｐゴシック"/>
            </a:rPr>
            <a:t>については、各調査対象年度の
　　地方公務員給与実態調査に基づいている。</a:t>
          </a:r>
        </a:p>
      </xdr:txBody>
    </xdr:sp>
    <xdr:clientData/>
  </xdr:oneCellAnchor>
  <xdr:oneCellAnchor>
    <xdr:from>
      <xdr:col>3</xdr:col>
      <xdr:colOff>133350</xdr:colOff>
      <xdr:row>26</xdr:row>
      <xdr:rowOff>76200</xdr:rowOff>
    </xdr:from>
    <xdr:ext cx="184785" cy="257810"/>
    <xdr:sp macro="" textlink="">
      <xdr:nvSpPr>
        <xdr:cNvPr id="35" name="テキスト ボックス 34">
          <a:extLst>
            <a:ext uri="{FF2B5EF4-FFF2-40B4-BE49-F238E27FC236}">
              <a16:creationId xmlns:a16="http://schemas.microsoft.com/office/drawing/2014/main" id="{00000000-0008-0000-0300-000023000000}"/>
            </a:ext>
          </a:extLst>
        </xdr:cNvPr>
        <xdr:cNvSpPr txBox="1"/>
      </xdr:nvSpPr>
      <xdr:spPr>
        <a:xfrm>
          <a:off x="762000" y="4533900"/>
          <a:ext cx="184785" cy="257810"/>
        </a:xfrm>
        <a:prstGeom prst="rect">
          <a:avLst/>
        </a:prstGeom>
        <a:noFill/>
      </xdr:spPr>
      <xdr:style>
        <a:lnRef idx="0">
          <a:srgbClr val="000000"/>
        </a:lnRef>
        <a:fillRef idx="0">
          <a:srgbClr val="000000"/>
        </a:fillRef>
        <a:effectRef idx="0">
          <a:srgbClr val="000000"/>
        </a:effectRef>
        <a:fontRef idx="minor">
          <a:schemeClr val="tx1"/>
        </a:fontRef>
      </xdr:style>
      <xdr:txBody>
        <a:bodyPr vertOverflow="clip" horzOverflow="clip" wrap="none" rtlCol="0" anchor="t">
          <a:spAutoFit/>
        </a:bodyPr>
        <a:lstStyle/>
        <a:p>
          <a:pPr algn="l"/>
          <a:endParaRPr kumimoji="1" lang="ja-JP" altLang="en-US" sz="1000">
            <a:solidFill>
              <a:srgbClr val="000000"/>
            </a:solidFill>
            <a:latin typeface="ＭＳ Ｐゴシック"/>
            <a:ea typeface="ＭＳ Ｐゴシック"/>
          </a:endParaRPr>
        </a:p>
      </xdr:txBody>
    </xdr:sp>
    <xdr:clientData/>
  </xdr:oneCellAnchor>
  <xdr:twoCellAnchor>
    <xdr:from>
      <xdr:col>3</xdr:col>
      <xdr:colOff>133350</xdr:colOff>
      <xdr:row>29</xdr:row>
      <xdr:rowOff>44450</xdr:rowOff>
    </xdr:from>
    <xdr:to>
      <xdr:col>27</xdr:col>
      <xdr:colOff>184150</xdr:colOff>
      <xdr:row>31</xdr:row>
      <xdr:rowOff>19050</xdr:rowOff>
    </xdr:to>
    <xdr:sp macro="" textlink="">
      <xdr:nvSpPr>
        <xdr:cNvPr id="36" name="正方形/長方形 35">
          <a:extLst>
            <a:ext uri="{FF2B5EF4-FFF2-40B4-BE49-F238E27FC236}">
              <a16:creationId xmlns:a16="http://schemas.microsoft.com/office/drawing/2014/main" id="{00000000-0008-0000-0300-000024000000}"/>
            </a:ext>
          </a:extLst>
        </xdr:cNvPr>
        <xdr:cNvSpPr/>
      </xdr:nvSpPr>
      <xdr:spPr>
        <a:xfrm>
          <a:off x="762000" y="5016500"/>
          <a:ext cx="5080000" cy="317500"/>
        </a:xfrm>
        <a:prstGeom prst="rect">
          <a:avLst/>
        </a:prstGeom>
        <a:solidFill>
          <a:schemeClr val="bg1"/>
        </a:solidFill>
        <a:ln w="1905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600" b="1">
              <a:solidFill>
                <a:sysClr val="windowText" lastClr="000000"/>
              </a:solidFill>
              <a:latin typeface="ＭＳ Ｐゴシック"/>
              <a:ea typeface="ＭＳ Ｐゴシック"/>
            </a:rPr>
            <a:t>財政力</a:t>
          </a:r>
        </a:p>
      </xdr:txBody>
    </xdr:sp>
    <xdr:clientData/>
  </xdr:twoCellAnchor>
  <xdr:oneCellAnchor>
    <xdr:from>
      <xdr:col>8</xdr:col>
      <xdr:colOff>100330</xdr:colOff>
      <xdr:row>31</xdr:row>
      <xdr:rowOff>63500</xdr:rowOff>
    </xdr:from>
    <xdr:ext cx="1272540" cy="308610"/>
    <xdr:sp macro="" textlink="">
      <xdr:nvSpPr>
        <xdr:cNvPr id="37" name="テキスト ボックス 36">
          <a:extLst>
            <a:ext uri="{FF2B5EF4-FFF2-40B4-BE49-F238E27FC236}">
              <a16:creationId xmlns:a16="http://schemas.microsoft.com/office/drawing/2014/main" id="{00000000-0008-0000-0300-000025000000}"/>
            </a:ext>
          </a:extLst>
        </xdr:cNvPr>
        <xdr:cNvSpPr txBox="1"/>
      </xdr:nvSpPr>
      <xdr:spPr>
        <a:xfrm>
          <a:off x="1776730" y="5378450"/>
          <a:ext cx="1272540" cy="308610"/>
        </a:xfrm>
        <a:prstGeom prst="rect">
          <a:avLst/>
        </a:prstGeom>
        <a:noFill/>
        <a:ln>
          <a:noFill/>
        </a:ln>
      </xdr:spPr>
      <xdr:style>
        <a:lnRef idx="0">
          <a:srgbClr val="000000"/>
        </a:lnRef>
        <a:fillRef idx="0">
          <a:srgbClr val="000000"/>
        </a:fillRef>
        <a:effectRef idx="0">
          <a:srgbClr val="000000"/>
        </a:effectRef>
        <a:fontRef idx="minor">
          <a:schemeClr val="tx1"/>
        </a:fontRef>
      </xdr:style>
      <xdr:txBody>
        <a:bodyPr vertOverflow="clip" horzOverflow="clip" wrap="none" rtlCol="0" anchor="b"/>
        <a:lstStyle/>
        <a:p>
          <a:pPr algn="ctr"/>
          <a:r>
            <a:rPr kumimoji="1" lang="ja-JP" altLang="en-US" sz="1300" b="1">
              <a:latin typeface="ＭＳ Ｐゴシック"/>
              <a:ea typeface="ＭＳ Ｐゴシック"/>
            </a:rPr>
            <a:t>財政力指数</a:t>
          </a:r>
        </a:p>
      </xdr:txBody>
    </xdr:sp>
    <xdr:clientData/>
  </xdr:oneCellAnchor>
  <xdr:oneCellAnchor>
    <xdr:from>
      <xdr:col>15</xdr:col>
      <xdr:colOff>33020</xdr:colOff>
      <xdr:row>31</xdr:row>
      <xdr:rowOff>38100</xdr:rowOff>
    </xdr:from>
    <xdr:ext cx="1649730" cy="358775"/>
    <xdr:sp macro="" textlink="">
      <xdr:nvSpPr>
        <xdr:cNvPr id="38" name="テキスト ボックス 37">
          <a:extLst>
            <a:ext uri="{FF2B5EF4-FFF2-40B4-BE49-F238E27FC236}">
              <a16:creationId xmlns:a16="http://schemas.microsoft.com/office/drawing/2014/main" id="{00000000-0008-0000-0300-000026000000}"/>
            </a:ext>
          </a:extLst>
        </xdr:cNvPr>
        <xdr:cNvSpPr txBox="1"/>
      </xdr:nvSpPr>
      <xdr:spPr>
        <a:xfrm>
          <a:off x="3176270" y="5353050"/>
          <a:ext cx="1649730" cy="358775"/>
        </a:xfrm>
        <a:prstGeom prst="rect">
          <a:avLst/>
        </a:prstGeom>
        <a:noFill/>
        <a:ln>
          <a:noFill/>
        </a:ln>
      </xdr:spPr>
      <xdr:style>
        <a:lnRef idx="0">
          <a:srgbClr val="000000"/>
        </a:lnRef>
        <a:fillRef idx="0">
          <a:srgbClr val="000000"/>
        </a:fillRef>
        <a:effectRef idx="0">
          <a:srgbClr val="000000"/>
        </a:effectRef>
        <a:fontRef idx="minor">
          <a:schemeClr val="tx1"/>
        </a:fontRef>
      </xdr:style>
      <xdr:txBody>
        <a:bodyPr vertOverflow="clip" horzOverflow="clip" rtlCol="0" anchor="b">
          <a:spAutoFit/>
        </a:bodyPr>
        <a:lstStyle/>
        <a:p>
          <a:pPr algn="l"/>
          <a:r>
            <a:rPr kumimoji="1" lang="en-US" altLang="ja-JP" sz="1600" b="1">
              <a:solidFill>
                <a:srgbClr val="FF0000"/>
              </a:solidFill>
              <a:latin typeface="ＭＳ Ｐゴシック"/>
              <a:ea typeface="ＭＳ Ｐゴシック"/>
            </a:rPr>
            <a:t>[0.32]</a:t>
          </a:r>
          <a:r>
            <a:rPr kumimoji="1" lang="ja-JP" altLang="en-US" sz="1600" b="1">
              <a:solidFill>
                <a:srgbClr val="FF0000"/>
              </a:solidFill>
              <a:latin typeface="ＭＳ Ｐゴシック"/>
              <a:ea typeface="ＭＳ Ｐゴシック"/>
            </a:rPr>
            <a:t>　</a:t>
          </a:r>
        </a:p>
      </xdr:txBody>
    </xdr:sp>
    <xdr:clientData/>
  </xdr:oneCellAnchor>
  <xdr:twoCellAnchor>
    <xdr:from>
      <xdr:col>28</xdr:col>
      <xdr:colOff>38100</xdr:colOff>
      <xdr:row>30</xdr:row>
      <xdr:rowOff>127000</xdr:rowOff>
    </xdr:from>
    <xdr:to>
      <xdr:col>35</xdr:col>
      <xdr:colOff>95250</xdr:colOff>
      <xdr:row>32</xdr:row>
      <xdr:rowOff>38100</xdr:rowOff>
    </xdr:to>
    <xdr:sp macro="" textlink="">
      <xdr:nvSpPr>
        <xdr:cNvPr id="39" name="正方形/長方形 38">
          <a:extLst>
            <a:ext uri="{FF2B5EF4-FFF2-40B4-BE49-F238E27FC236}">
              <a16:creationId xmlns:a16="http://schemas.microsoft.com/office/drawing/2014/main" id="{00000000-0008-0000-0300-000027000000}"/>
            </a:ext>
          </a:extLst>
        </xdr:cNvPr>
        <xdr:cNvSpPr/>
      </xdr:nvSpPr>
      <xdr:spPr>
        <a:xfrm>
          <a:off x="5905500" y="5270500"/>
          <a:ext cx="1524000" cy="254000"/>
        </a:xfrm>
        <a:prstGeom prst="rect">
          <a:avLst/>
        </a:prstGeom>
        <a:noFill/>
        <a:ln w="19050" cap="flat" cmpd="sng" algn="ctr">
          <a:noFill/>
          <a:prstDash val="solid"/>
        </a:ln>
        <a:effec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a:ea typeface="ＭＳ Ｐゴシック"/>
            </a:rPr>
            <a:t>類似団体内順位</a:t>
          </a:r>
        </a:p>
      </xdr:txBody>
    </xdr:sp>
    <xdr:clientData/>
  </xdr:twoCellAnchor>
  <xdr:twoCellAnchor>
    <xdr:from>
      <xdr:col>28</xdr:col>
      <xdr:colOff>38100</xdr:colOff>
      <xdr:row>31</xdr:row>
      <xdr:rowOff>146050</xdr:rowOff>
    </xdr:from>
    <xdr:to>
      <xdr:col>35</xdr:col>
      <xdr:colOff>95250</xdr:colOff>
      <xdr:row>33</xdr:row>
      <xdr:rowOff>57150</xdr:rowOff>
    </xdr:to>
    <xdr:sp macro="" textlink="">
      <xdr:nvSpPr>
        <xdr:cNvPr id="40" name="正方形/長方形 39">
          <a:extLst>
            <a:ext uri="{FF2B5EF4-FFF2-40B4-BE49-F238E27FC236}">
              <a16:creationId xmlns:a16="http://schemas.microsoft.com/office/drawing/2014/main" id="{00000000-0008-0000-0300-000028000000}"/>
            </a:ext>
          </a:extLst>
        </xdr:cNvPr>
        <xdr:cNvSpPr/>
      </xdr:nvSpPr>
      <xdr:spPr>
        <a:xfrm>
          <a:off x="5905500" y="5461000"/>
          <a:ext cx="1524000" cy="254000"/>
        </a:xfrm>
        <a:prstGeom prst="rect">
          <a:avLst/>
        </a:prstGeom>
        <a:noFill/>
        <a:ln w="19050" cap="flat" cmpd="sng" algn="ctr">
          <a:noFill/>
          <a:prstDash val="solid"/>
        </a:ln>
        <a:effec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a:ea typeface="ＭＳ Ｐゴシック"/>
            </a:rPr>
            <a:t>86/132</a:t>
          </a:r>
          <a:endParaRPr kumimoji="1" lang="ja-JP" altLang="en-US" sz="1200" b="1" i="1">
            <a:solidFill>
              <a:srgbClr val="4080FF"/>
            </a:solidFill>
            <a:latin typeface="ＭＳ Ｐゴシック"/>
            <a:ea typeface="ＭＳ Ｐゴシック"/>
          </a:endParaRPr>
        </a:p>
      </xdr:txBody>
    </xdr:sp>
    <xdr:clientData/>
  </xdr:twoCellAnchor>
  <xdr:twoCellAnchor>
    <xdr:from>
      <xdr:col>36</xdr:col>
      <xdr:colOff>12700</xdr:colOff>
      <xdr:row>30</xdr:row>
      <xdr:rowOff>127000</xdr:rowOff>
    </xdr:from>
    <xdr:to>
      <xdr:col>42</xdr:col>
      <xdr:colOff>25400</xdr:colOff>
      <xdr:row>32</xdr:row>
      <xdr:rowOff>38100</xdr:rowOff>
    </xdr:to>
    <xdr:sp macro="" textlink="">
      <xdr:nvSpPr>
        <xdr:cNvPr id="41" name="正方形/長方形 40">
          <a:extLst>
            <a:ext uri="{FF2B5EF4-FFF2-40B4-BE49-F238E27FC236}">
              <a16:creationId xmlns:a16="http://schemas.microsoft.com/office/drawing/2014/main" id="{00000000-0008-0000-0300-000029000000}"/>
            </a:ext>
          </a:extLst>
        </xdr:cNvPr>
        <xdr:cNvSpPr/>
      </xdr:nvSpPr>
      <xdr:spPr>
        <a:xfrm>
          <a:off x="7556500" y="5270500"/>
          <a:ext cx="1270000" cy="254000"/>
        </a:xfrm>
        <a:prstGeom prst="rect">
          <a:avLst/>
        </a:prstGeom>
        <a:noFill/>
        <a:ln w="19050" cap="flat" cmpd="sng" algn="ctr">
          <a:noFill/>
          <a:prstDash val="solid"/>
        </a:ln>
        <a:effec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a:ea typeface="ＭＳ Ｐゴシック"/>
            </a:rPr>
            <a:t>全国平均</a:t>
          </a:r>
        </a:p>
      </xdr:txBody>
    </xdr:sp>
    <xdr:clientData/>
  </xdr:twoCellAnchor>
  <xdr:twoCellAnchor>
    <xdr:from>
      <xdr:col>36</xdr:col>
      <xdr:colOff>12700</xdr:colOff>
      <xdr:row>31</xdr:row>
      <xdr:rowOff>146050</xdr:rowOff>
    </xdr:from>
    <xdr:to>
      <xdr:col>42</xdr:col>
      <xdr:colOff>25400</xdr:colOff>
      <xdr:row>33</xdr:row>
      <xdr:rowOff>57150</xdr:rowOff>
    </xdr:to>
    <xdr:sp macro="" textlink="">
      <xdr:nvSpPr>
        <xdr:cNvPr id="42" name="正方形/長方形 41">
          <a:extLst>
            <a:ext uri="{FF2B5EF4-FFF2-40B4-BE49-F238E27FC236}">
              <a16:creationId xmlns:a16="http://schemas.microsoft.com/office/drawing/2014/main" id="{00000000-0008-0000-0300-00002A000000}"/>
            </a:ext>
          </a:extLst>
        </xdr:cNvPr>
        <xdr:cNvSpPr/>
      </xdr:nvSpPr>
      <xdr:spPr>
        <a:xfrm>
          <a:off x="7556500" y="5461000"/>
          <a:ext cx="1270000" cy="254000"/>
        </a:xfrm>
        <a:prstGeom prst="rect">
          <a:avLst/>
        </a:prstGeom>
        <a:noFill/>
        <a:ln w="19050" cap="flat" cmpd="sng" algn="ctr">
          <a:noFill/>
          <a:prstDash val="solid"/>
        </a:ln>
        <a:effec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a:ea typeface="ＭＳ Ｐゴシック"/>
            </a:rPr>
            <a:t>0.49</a:t>
          </a:r>
          <a:endParaRPr kumimoji="1" lang="ja-JP" altLang="en-US" sz="1200" b="1" i="1">
            <a:solidFill>
              <a:srgbClr val="4080FF"/>
            </a:solidFill>
            <a:latin typeface="ＭＳ Ｐゴシック"/>
            <a:ea typeface="ＭＳ Ｐゴシック"/>
          </a:endParaRPr>
        </a:p>
      </xdr:txBody>
    </xdr:sp>
    <xdr:clientData/>
  </xdr:twoCellAnchor>
  <xdr:twoCellAnchor>
    <xdr:from>
      <xdr:col>43</xdr:col>
      <xdr:colOff>6350</xdr:colOff>
      <xdr:row>30</xdr:row>
      <xdr:rowOff>127000</xdr:rowOff>
    </xdr:from>
    <xdr:to>
      <xdr:col>49</xdr:col>
      <xdr:colOff>19050</xdr:colOff>
      <xdr:row>32</xdr:row>
      <xdr:rowOff>38100</xdr:rowOff>
    </xdr:to>
    <xdr:sp macro="" textlink="">
      <xdr:nvSpPr>
        <xdr:cNvPr id="43" name="正方形/長方形 42">
          <a:extLst>
            <a:ext uri="{FF2B5EF4-FFF2-40B4-BE49-F238E27FC236}">
              <a16:creationId xmlns:a16="http://schemas.microsoft.com/office/drawing/2014/main" id="{00000000-0008-0000-0300-00002B000000}"/>
            </a:ext>
          </a:extLst>
        </xdr:cNvPr>
        <xdr:cNvSpPr/>
      </xdr:nvSpPr>
      <xdr:spPr>
        <a:xfrm>
          <a:off x="9017000" y="5270500"/>
          <a:ext cx="1270000" cy="254000"/>
        </a:xfrm>
        <a:prstGeom prst="rect">
          <a:avLst/>
        </a:prstGeom>
        <a:noFill/>
        <a:ln w="19050" cap="flat" cmpd="sng" algn="ctr">
          <a:noFill/>
          <a:prstDash val="solid"/>
        </a:ln>
        <a:effec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a:ea typeface="ＭＳ Ｐゴシック"/>
            </a:rPr>
            <a:t>岩手県平均</a:t>
          </a:r>
        </a:p>
      </xdr:txBody>
    </xdr:sp>
    <xdr:clientData/>
  </xdr:twoCellAnchor>
  <xdr:twoCellAnchor>
    <xdr:from>
      <xdr:col>43</xdr:col>
      <xdr:colOff>6350</xdr:colOff>
      <xdr:row>31</xdr:row>
      <xdr:rowOff>146050</xdr:rowOff>
    </xdr:from>
    <xdr:to>
      <xdr:col>49</xdr:col>
      <xdr:colOff>19050</xdr:colOff>
      <xdr:row>33</xdr:row>
      <xdr:rowOff>57150</xdr:rowOff>
    </xdr:to>
    <xdr:sp macro="" textlink="">
      <xdr:nvSpPr>
        <xdr:cNvPr id="44" name="正方形/長方形 43">
          <a:extLst>
            <a:ext uri="{FF2B5EF4-FFF2-40B4-BE49-F238E27FC236}">
              <a16:creationId xmlns:a16="http://schemas.microsoft.com/office/drawing/2014/main" id="{00000000-0008-0000-0300-00002C000000}"/>
            </a:ext>
          </a:extLst>
        </xdr:cNvPr>
        <xdr:cNvSpPr/>
      </xdr:nvSpPr>
      <xdr:spPr>
        <a:xfrm>
          <a:off x="9017000" y="5461000"/>
          <a:ext cx="1270000" cy="254000"/>
        </a:xfrm>
        <a:prstGeom prst="rect">
          <a:avLst/>
        </a:prstGeom>
        <a:noFill/>
        <a:ln w="19050" cap="flat" cmpd="sng" algn="ctr">
          <a:noFill/>
          <a:prstDash val="solid"/>
        </a:ln>
        <a:effec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a:ea typeface="ＭＳ Ｐゴシック"/>
            </a:rPr>
            <a:t>0.37</a:t>
          </a:r>
          <a:endParaRPr kumimoji="1" lang="ja-JP" altLang="en-US" sz="1200" b="1" i="1">
            <a:solidFill>
              <a:srgbClr val="4080FF"/>
            </a:solidFill>
            <a:latin typeface="ＭＳ Ｐゴシック"/>
            <a:ea typeface="ＭＳ Ｐゴシック"/>
          </a:endParaRPr>
        </a:p>
      </xdr:txBody>
    </xdr:sp>
    <xdr:clientData/>
  </xdr:twoCellAnchor>
  <xdr:twoCellAnchor>
    <xdr:from>
      <xdr:col>3</xdr:col>
      <xdr:colOff>133350</xdr:colOff>
      <xdr:row>33</xdr:row>
      <xdr:rowOff>120650</xdr:rowOff>
    </xdr:from>
    <xdr:to>
      <xdr:col>27</xdr:col>
      <xdr:colOff>184150</xdr:colOff>
      <xdr:row>47</xdr:row>
      <xdr:rowOff>133350</xdr:rowOff>
    </xdr:to>
    <xdr:sp macro="" textlink="">
      <xdr:nvSpPr>
        <xdr:cNvPr id="45" name="正方形/長方形 44">
          <a:extLst>
            <a:ext uri="{FF2B5EF4-FFF2-40B4-BE49-F238E27FC236}">
              <a16:creationId xmlns:a16="http://schemas.microsoft.com/office/drawing/2014/main" id="{00000000-0008-0000-0300-00002D000000}"/>
            </a:ext>
          </a:extLst>
        </xdr:cNvPr>
        <xdr:cNvSpPr/>
      </xdr:nvSpPr>
      <xdr:spPr>
        <a:xfrm>
          <a:off x="762000" y="5778500"/>
          <a:ext cx="5080000" cy="2413000"/>
        </a:xfrm>
        <a:prstGeom prst="rect">
          <a:avLst/>
        </a:prstGeom>
        <a:solidFill>
          <a:srgbClr val="FFFFC8"/>
        </a:solidFill>
        <a:ln w="19050" cap="flat" cmpd="sng" algn="ctr">
          <a:noFill/>
          <a:prstDash val="solid"/>
        </a:ln>
        <a:effec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28</xdr:col>
      <xdr:colOff>165100</xdr:colOff>
      <xdr:row>33</xdr:row>
      <xdr:rowOff>120650</xdr:rowOff>
    </xdr:from>
    <xdr:to>
      <xdr:col>57</xdr:col>
      <xdr:colOff>120650</xdr:colOff>
      <xdr:row>47</xdr:row>
      <xdr:rowOff>133350</xdr:rowOff>
    </xdr:to>
    <xdr:sp macro="" textlink="">
      <xdr:nvSpPr>
        <xdr:cNvPr id="46" name="正方形/長方形 45">
          <a:extLst>
            <a:ext uri="{FF2B5EF4-FFF2-40B4-BE49-F238E27FC236}">
              <a16:creationId xmlns:a16="http://schemas.microsoft.com/office/drawing/2014/main" id="{00000000-0008-0000-0300-00002E000000}"/>
            </a:ext>
          </a:extLst>
        </xdr:cNvPr>
        <xdr:cNvSpPr/>
      </xdr:nvSpPr>
      <xdr:spPr>
        <a:xfrm>
          <a:off x="6032500" y="5778500"/>
          <a:ext cx="6032500" cy="2413000"/>
        </a:xfrm>
        <a:prstGeom prst="rect">
          <a:avLst/>
        </a:prstGeom>
        <a:solidFill>
          <a:schemeClr val="bg1"/>
        </a:solidFill>
        <a:ln w="1905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28</xdr:col>
      <xdr:colOff>165100</xdr:colOff>
      <xdr:row>33</xdr:row>
      <xdr:rowOff>120650</xdr:rowOff>
    </xdr:from>
    <xdr:to>
      <xdr:col>46</xdr:col>
      <xdr:colOff>203200</xdr:colOff>
      <xdr:row>35</xdr:row>
      <xdr:rowOff>31750</xdr:rowOff>
    </xdr:to>
    <xdr:sp macro="" textlink="">
      <xdr:nvSpPr>
        <xdr:cNvPr id="47" name="正方形/長方形 46">
          <a:extLst>
            <a:ext uri="{FF2B5EF4-FFF2-40B4-BE49-F238E27FC236}">
              <a16:creationId xmlns:a16="http://schemas.microsoft.com/office/drawing/2014/main" id="{00000000-0008-0000-0300-00002F000000}"/>
            </a:ext>
          </a:extLst>
        </xdr:cNvPr>
        <xdr:cNvSpPr/>
      </xdr:nvSpPr>
      <xdr:spPr>
        <a:xfrm>
          <a:off x="6032500" y="5778500"/>
          <a:ext cx="3810000" cy="254000"/>
        </a:xfrm>
        <a:prstGeom prst="rect">
          <a:avLst/>
        </a:prstGeom>
        <a:noFill/>
        <a:ln w="19050" cap="flat" cmpd="sng" algn="ctr">
          <a:noFill/>
          <a:prstDash val="solid"/>
        </a:ln>
        <a:effec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b"/>
        <a:lstStyle/>
        <a:p>
          <a:pPr algn="l"/>
          <a:r>
            <a:rPr kumimoji="1" lang="ja-JP" altLang="en-US" sz="1100" b="1" i="1">
              <a:solidFill>
                <a:srgbClr val="FF0000"/>
              </a:solidFill>
              <a:latin typeface="ＭＳ Ｐゴシック"/>
              <a:ea typeface="ＭＳ Ｐゴシック"/>
            </a:rPr>
            <a:t>財政力指数の分析欄</a:t>
          </a:r>
        </a:p>
      </xdr:txBody>
    </xdr:sp>
    <xdr:clientData/>
  </xdr:twoCellAnchor>
  <xdr:twoCellAnchor>
    <xdr:from>
      <xdr:col>29</xdr:col>
      <xdr:colOff>82550</xdr:colOff>
      <xdr:row>35</xdr:row>
      <xdr:rowOff>95250</xdr:rowOff>
    </xdr:from>
    <xdr:to>
      <xdr:col>56</xdr:col>
      <xdr:colOff>203200</xdr:colOff>
      <xdr:row>47</xdr:row>
      <xdr:rowOff>69850</xdr:rowOff>
    </xdr:to>
    <xdr:sp macro="" textlink="" fLocksText="0">
      <xdr:nvSpPr>
        <xdr:cNvPr id="48" name="テキスト ボックス 47">
          <a:extLst>
            <a:ext uri="{FF2B5EF4-FFF2-40B4-BE49-F238E27FC236}">
              <a16:creationId xmlns:a16="http://schemas.microsoft.com/office/drawing/2014/main" id="{00000000-0008-0000-0300-000030000000}"/>
            </a:ext>
          </a:extLst>
        </xdr:cNvPr>
        <xdr:cNvSpPr txBox="1"/>
      </xdr:nvSpPr>
      <xdr:spPr>
        <a:xfrm>
          <a:off x="6159500" y="6096000"/>
          <a:ext cx="5778500" cy="2032000"/>
        </a:xfrm>
        <a:prstGeom prst="rect">
          <a:avLst/>
        </a:prstGeom>
        <a:solidFill>
          <a:schemeClr val="lt1"/>
        </a:solidFill>
        <a:ln w="9525" cmpd="sng">
          <a:noFill/>
        </a:ln>
        <a:effectLst/>
      </xdr:spPr>
      <xdr:style>
        <a:lnRef idx="0">
          <a:srgbClr val="000000"/>
        </a:lnRef>
        <a:fillRef idx="0">
          <a:srgbClr val="000000"/>
        </a:fillRef>
        <a:effectRef idx="0">
          <a:srgbClr val="000000"/>
        </a:effectRef>
        <a:fontRef idx="minor">
          <a:schemeClr val="dk1"/>
        </a:fontRef>
      </xdr:style>
      <xdr:txBody>
        <a:bodyPr vertOverflow="clip" horzOverflow="clip" rtlCol="0" anchor="t"/>
        <a:lstStyle/>
        <a:p>
          <a:pPr marL="0" marR="0" lvl="0" indent="0" defTabSz="914400" eaLnBrk="1" fontAlgn="auto" latinLnBrk="0" hangingPunct="1">
            <a:lnSpc>
              <a:spcPct val="100000"/>
            </a:lnSpc>
            <a:spcBef>
              <a:spcPts val="0"/>
            </a:spcBef>
            <a:spcAft>
              <a:spcPts val="0"/>
            </a:spcAft>
            <a:defRPr/>
          </a:pPr>
          <a:r>
            <a:rPr kumimoji="1" lang="ja-JP" altLang="en-US" sz="1100" b="0" i="0" u="none" strike="noStrike" kern="0" cap="none" spc="0" normalizeH="0" baseline="0" noProof="0">
              <a:ln>
                <a:noFill/>
              </a:ln>
              <a:solidFill>
                <a:prstClr val="black"/>
              </a:solidFill>
              <a:effectLst/>
              <a:uLnTx/>
              <a:uFillTx/>
              <a:latin typeface="+mn-ea"/>
              <a:ea typeface="+mn-ea"/>
              <a:cs typeface="+mn-cs"/>
            </a:rPr>
            <a:t>基準財政需要額及び基準財政収入額がいずれも増加し、財政力指数は前年度と同指数となった。類似団体平均を下回る状況が続いているため、多様な方法を用いた歳入の確保に加え、歳出の精査を継続して実施し、財政の健全化を図る。</a:t>
          </a:r>
          <a:endParaRPr kumimoji="1" lang="en-US" altLang="ja-JP" sz="1100" b="0" i="0" u="none" strike="noStrike" kern="0" cap="none" spc="0" normalizeH="0" baseline="0" noProof="0">
            <a:ln>
              <a:noFill/>
            </a:ln>
            <a:solidFill>
              <a:prstClr val="black"/>
            </a:solidFill>
            <a:effectLst/>
            <a:uLnTx/>
            <a:uFillTx/>
            <a:latin typeface="+mn-ea"/>
            <a:ea typeface="+mn-ea"/>
            <a:cs typeface="+mn-cs"/>
          </a:endParaRPr>
        </a:p>
      </xdr:txBody>
    </xdr:sp>
    <xdr:clientData/>
  </xdr:twoCellAnchor>
  <xdr:twoCellAnchor>
    <xdr:from>
      <xdr:col>3</xdr:col>
      <xdr:colOff>133350</xdr:colOff>
      <xdr:row>47</xdr:row>
      <xdr:rowOff>133350</xdr:rowOff>
    </xdr:from>
    <xdr:to>
      <xdr:col>27</xdr:col>
      <xdr:colOff>184150</xdr:colOff>
      <xdr:row>47</xdr:row>
      <xdr:rowOff>133350</xdr:rowOff>
    </xdr:to>
    <xdr:cxnSp macro="">
      <xdr:nvCxnSpPr>
        <xdr:cNvPr id="49" name="直線コネクタ 48">
          <a:extLst>
            <a:ext uri="{FF2B5EF4-FFF2-40B4-BE49-F238E27FC236}">
              <a16:creationId xmlns:a16="http://schemas.microsoft.com/office/drawing/2014/main" id="{00000000-0008-0000-0300-000031000000}"/>
            </a:ext>
          </a:extLst>
        </xdr:cNvPr>
        <xdr:cNvCxnSpPr/>
      </xdr:nvCxnSpPr>
      <xdr:spPr>
        <a:xfrm>
          <a:off x="762000" y="8191500"/>
          <a:ext cx="5080000" cy="0"/>
        </a:xfrm>
        <a:prstGeom prst="straightConnector1">
          <a:avLst/>
        </a:prstGeom>
        <a:ln>
          <a:solidFill>
            <a:srgbClr val="D8D8D8"/>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0</xdr:col>
      <xdr:colOff>0</xdr:colOff>
      <xdr:row>46</xdr:row>
      <xdr:rowOff>162560</xdr:rowOff>
    </xdr:from>
    <xdr:ext cx="762000" cy="259080"/>
    <xdr:sp macro="" textlink="">
      <xdr:nvSpPr>
        <xdr:cNvPr id="50" name="テキスト ボックス 49">
          <a:extLst>
            <a:ext uri="{FF2B5EF4-FFF2-40B4-BE49-F238E27FC236}">
              <a16:creationId xmlns:a16="http://schemas.microsoft.com/office/drawing/2014/main" id="{00000000-0008-0000-0300-000032000000}"/>
            </a:ext>
          </a:extLst>
        </xdr:cNvPr>
        <xdr:cNvSpPr txBox="1"/>
      </xdr:nvSpPr>
      <xdr:spPr>
        <a:xfrm>
          <a:off x="0" y="8049260"/>
          <a:ext cx="762000" cy="259080"/>
        </a:xfrm>
        <a:prstGeom prst="rect">
          <a:avLst/>
        </a:prstGeom>
        <a:noFill/>
      </xdr:spPr>
      <xdr:style>
        <a:lnRef idx="0">
          <a:srgbClr val="000000"/>
        </a:lnRef>
        <a:fillRef idx="0">
          <a:srgbClr val="000000"/>
        </a:fillRef>
        <a:effectRef idx="0">
          <a:srgbClr val="000000"/>
        </a:effectRef>
        <a:fontRef idx="minor">
          <a:schemeClr val="tx1"/>
        </a:fontRef>
      </xdr:style>
      <xdr:txBody>
        <a:bodyPr vertOverflow="clip" horzOverflow="clip" rtlCol="0" anchor="ctr">
          <a:spAutoFit/>
        </a:bodyPr>
        <a:lstStyle/>
        <a:p>
          <a:pPr algn="r"/>
          <a:r>
            <a:rPr kumimoji="1" lang="en-US" altLang="ja-JP" sz="1000">
              <a:latin typeface="ＭＳ Ｐゴシック"/>
              <a:ea typeface="ＭＳ Ｐゴシック"/>
            </a:rPr>
            <a:t>0.00</a:t>
          </a:r>
          <a:endParaRPr kumimoji="1" lang="ja-JP" altLang="en-US" sz="1000">
            <a:latin typeface="ＭＳ Ｐゴシック"/>
            <a:ea typeface="ＭＳ Ｐゴシック"/>
          </a:endParaRPr>
        </a:p>
      </xdr:txBody>
    </xdr:sp>
    <xdr:clientData/>
  </xdr:oneCellAnchor>
  <xdr:twoCellAnchor>
    <xdr:from>
      <xdr:col>3</xdr:col>
      <xdr:colOff>133350</xdr:colOff>
      <xdr:row>44</xdr:row>
      <xdr:rowOff>165100</xdr:rowOff>
    </xdr:from>
    <xdr:to>
      <xdr:col>27</xdr:col>
      <xdr:colOff>184150</xdr:colOff>
      <xdr:row>44</xdr:row>
      <xdr:rowOff>165100</xdr:rowOff>
    </xdr:to>
    <xdr:cxnSp macro="">
      <xdr:nvCxnSpPr>
        <xdr:cNvPr id="51" name="直線コネクタ 50">
          <a:extLst>
            <a:ext uri="{FF2B5EF4-FFF2-40B4-BE49-F238E27FC236}">
              <a16:creationId xmlns:a16="http://schemas.microsoft.com/office/drawing/2014/main" id="{00000000-0008-0000-0300-000033000000}"/>
            </a:ext>
          </a:extLst>
        </xdr:cNvPr>
        <xdr:cNvCxnSpPr/>
      </xdr:nvCxnSpPr>
      <xdr:spPr>
        <a:xfrm>
          <a:off x="762000" y="7708900"/>
          <a:ext cx="5080000" cy="0"/>
        </a:xfrm>
        <a:prstGeom prst="straightConnector1">
          <a:avLst/>
        </a:prstGeom>
        <a:ln>
          <a:solidFill>
            <a:srgbClr val="D8D8D8"/>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0</xdr:col>
      <xdr:colOff>0</xdr:colOff>
      <xdr:row>44</xdr:row>
      <xdr:rowOff>22860</xdr:rowOff>
    </xdr:from>
    <xdr:ext cx="762000" cy="259080"/>
    <xdr:sp macro="" textlink="">
      <xdr:nvSpPr>
        <xdr:cNvPr id="52" name="テキスト ボックス 51">
          <a:extLst>
            <a:ext uri="{FF2B5EF4-FFF2-40B4-BE49-F238E27FC236}">
              <a16:creationId xmlns:a16="http://schemas.microsoft.com/office/drawing/2014/main" id="{00000000-0008-0000-0300-000034000000}"/>
            </a:ext>
          </a:extLst>
        </xdr:cNvPr>
        <xdr:cNvSpPr txBox="1"/>
      </xdr:nvSpPr>
      <xdr:spPr>
        <a:xfrm>
          <a:off x="0" y="7566660"/>
          <a:ext cx="762000" cy="259080"/>
        </a:xfrm>
        <a:prstGeom prst="rect">
          <a:avLst/>
        </a:prstGeom>
        <a:noFill/>
      </xdr:spPr>
      <xdr:style>
        <a:lnRef idx="0">
          <a:srgbClr val="000000"/>
        </a:lnRef>
        <a:fillRef idx="0">
          <a:srgbClr val="000000"/>
        </a:fillRef>
        <a:effectRef idx="0">
          <a:srgbClr val="000000"/>
        </a:effectRef>
        <a:fontRef idx="minor">
          <a:schemeClr val="tx1"/>
        </a:fontRef>
      </xdr:style>
      <xdr:txBody>
        <a:bodyPr vertOverflow="clip" horzOverflow="clip" rtlCol="0" anchor="ctr">
          <a:spAutoFit/>
        </a:bodyPr>
        <a:lstStyle/>
        <a:p>
          <a:pPr algn="r"/>
          <a:r>
            <a:rPr kumimoji="1" lang="en-US" altLang="ja-JP" sz="1000">
              <a:latin typeface="ＭＳ Ｐゴシック"/>
              <a:ea typeface="ＭＳ Ｐゴシック"/>
            </a:rPr>
            <a:t>0.20</a:t>
          </a:r>
          <a:endParaRPr kumimoji="1" lang="ja-JP" altLang="en-US" sz="1000">
            <a:latin typeface="ＭＳ Ｐゴシック"/>
            <a:ea typeface="ＭＳ Ｐゴシック"/>
          </a:endParaRPr>
        </a:p>
      </xdr:txBody>
    </xdr:sp>
    <xdr:clientData/>
  </xdr:oneCellAnchor>
  <xdr:twoCellAnchor>
    <xdr:from>
      <xdr:col>3</xdr:col>
      <xdr:colOff>133350</xdr:colOff>
      <xdr:row>42</xdr:row>
      <xdr:rowOff>25400</xdr:rowOff>
    </xdr:from>
    <xdr:to>
      <xdr:col>27</xdr:col>
      <xdr:colOff>184150</xdr:colOff>
      <xdr:row>42</xdr:row>
      <xdr:rowOff>25400</xdr:rowOff>
    </xdr:to>
    <xdr:cxnSp macro="">
      <xdr:nvCxnSpPr>
        <xdr:cNvPr id="53" name="直線コネクタ 52">
          <a:extLst>
            <a:ext uri="{FF2B5EF4-FFF2-40B4-BE49-F238E27FC236}">
              <a16:creationId xmlns:a16="http://schemas.microsoft.com/office/drawing/2014/main" id="{00000000-0008-0000-0300-000035000000}"/>
            </a:ext>
          </a:extLst>
        </xdr:cNvPr>
        <xdr:cNvCxnSpPr/>
      </xdr:nvCxnSpPr>
      <xdr:spPr>
        <a:xfrm>
          <a:off x="762000" y="7226300"/>
          <a:ext cx="5080000" cy="0"/>
        </a:xfrm>
        <a:prstGeom prst="straightConnector1">
          <a:avLst/>
        </a:prstGeom>
        <a:ln>
          <a:solidFill>
            <a:srgbClr val="D8D8D8"/>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0</xdr:col>
      <xdr:colOff>0</xdr:colOff>
      <xdr:row>41</xdr:row>
      <xdr:rowOff>54610</xdr:rowOff>
    </xdr:from>
    <xdr:ext cx="762000" cy="257810"/>
    <xdr:sp macro="" textlink="">
      <xdr:nvSpPr>
        <xdr:cNvPr id="54" name="テキスト ボックス 53">
          <a:extLst>
            <a:ext uri="{FF2B5EF4-FFF2-40B4-BE49-F238E27FC236}">
              <a16:creationId xmlns:a16="http://schemas.microsoft.com/office/drawing/2014/main" id="{00000000-0008-0000-0300-000036000000}"/>
            </a:ext>
          </a:extLst>
        </xdr:cNvPr>
        <xdr:cNvSpPr txBox="1"/>
      </xdr:nvSpPr>
      <xdr:spPr>
        <a:xfrm>
          <a:off x="0" y="7084060"/>
          <a:ext cx="762000" cy="257810"/>
        </a:xfrm>
        <a:prstGeom prst="rect">
          <a:avLst/>
        </a:prstGeom>
        <a:noFill/>
      </xdr:spPr>
      <xdr:style>
        <a:lnRef idx="0">
          <a:srgbClr val="000000"/>
        </a:lnRef>
        <a:fillRef idx="0">
          <a:srgbClr val="000000"/>
        </a:fillRef>
        <a:effectRef idx="0">
          <a:srgbClr val="000000"/>
        </a:effectRef>
        <a:fontRef idx="minor">
          <a:schemeClr val="tx1"/>
        </a:fontRef>
      </xdr:style>
      <xdr:txBody>
        <a:bodyPr vertOverflow="clip" horzOverflow="clip" rtlCol="0" anchor="ctr">
          <a:spAutoFit/>
        </a:bodyPr>
        <a:lstStyle/>
        <a:p>
          <a:pPr algn="r"/>
          <a:r>
            <a:rPr kumimoji="1" lang="en-US" altLang="ja-JP" sz="1000">
              <a:latin typeface="ＭＳ Ｐゴシック"/>
              <a:ea typeface="ＭＳ Ｐゴシック"/>
            </a:rPr>
            <a:t>0.40</a:t>
          </a:r>
          <a:endParaRPr kumimoji="1" lang="ja-JP" altLang="en-US" sz="1000">
            <a:latin typeface="ＭＳ Ｐゴシック"/>
            <a:ea typeface="ＭＳ Ｐゴシック"/>
          </a:endParaRPr>
        </a:p>
      </xdr:txBody>
    </xdr:sp>
    <xdr:clientData/>
  </xdr:oneCellAnchor>
  <xdr:twoCellAnchor>
    <xdr:from>
      <xdr:col>3</xdr:col>
      <xdr:colOff>133350</xdr:colOff>
      <xdr:row>39</xdr:row>
      <xdr:rowOff>57150</xdr:rowOff>
    </xdr:from>
    <xdr:to>
      <xdr:col>27</xdr:col>
      <xdr:colOff>184150</xdr:colOff>
      <xdr:row>39</xdr:row>
      <xdr:rowOff>57150</xdr:rowOff>
    </xdr:to>
    <xdr:cxnSp macro="">
      <xdr:nvCxnSpPr>
        <xdr:cNvPr id="55" name="直線コネクタ 54">
          <a:extLst>
            <a:ext uri="{FF2B5EF4-FFF2-40B4-BE49-F238E27FC236}">
              <a16:creationId xmlns:a16="http://schemas.microsoft.com/office/drawing/2014/main" id="{00000000-0008-0000-0300-000037000000}"/>
            </a:ext>
          </a:extLst>
        </xdr:cNvPr>
        <xdr:cNvCxnSpPr/>
      </xdr:nvCxnSpPr>
      <xdr:spPr>
        <a:xfrm>
          <a:off x="762000" y="6743700"/>
          <a:ext cx="5080000" cy="0"/>
        </a:xfrm>
        <a:prstGeom prst="straightConnector1">
          <a:avLst/>
        </a:prstGeom>
        <a:ln>
          <a:solidFill>
            <a:srgbClr val="D8D8D8"/>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0</xdr:col>
      <xdr:colOff>0</xdr:colOff>
      <xdr:row>38</xdr:row>
      <xdr:rowOff>86360</xdr:rowOff>
    </xdr:from>
    <xdr:ext cx="762000" cy="257810"/>
    <xdr:sp macro="" textlink="">
      <xdr:nvSpPr>
        <xdr:cNvPr id="56" name="テキスト ボックス 55">
          <a:extLst>
            <a:ext uri="{FF2B5EF4-FFF2-40B4-BE49-F238E27FC236}">
              <a16:creationId xmlns:a16="http://schemas.microsoft.com/office/drawing/2014/main" id="{00000000-0008-0000-0300-000038000000}"/>
            </a:ext>
          </a:extLst>
        </xdr:cNvPr>
        <xdr:cNvSpPr txBox="1"/>
      </xdr:nvSpPr>
      <xdr:spPr>
        <a:xfrm>
          <a:off x="0" y="6601460"/>
          <a:ext cx="762000" cy="257810"/>
        </a:xfrm>
        <a:prstGeom prst="rect">
          <a:avLst/>
        </a:prstGeom>
        <a:noFill/>
      </xdr:spPr>
      <xdr:style>
        <a:lnRef idx="0">
          <a:srgbClr val="000000"/>
        </a:lnRef>
        <a:fillRef idx="0">
          <a:srgbClr val="000000"/>
        </a:fillRef>
        <a:effectRef idx="0">
          <a:srgbClr val="000000"/>
        </a:effectRef>
        <a:fontRef idx="minor">
          <a:schemeClr val="tx1"/>
        </a:fontRef>
      </xdr:style>
      <xdr:txBody>
        <a:bodyPr vertOverflow="clip" horzOverflow="clip" rtlCol="0" anchor="ctr">
          <a:spAutoFit/>
        </a:bodyPr>
        <a:lstStyle/>
        <a:p>
          <a:pPr algn="r"/>
          <a:r>
            <a:rPr kumimoji="1" lang="en-US" altLang="ja-JP" sz="1000">
              <a:latin typeface="ＭＳ Ｐゴシック"/>
              <a:ea typeface="ＭＳ Ｐゴシック"/>
            </a:rPr>
            <a:t>0.60</a:t>
          </a:r>
          <a:endParaRPr kumimoji="1" lang="ja-JP" altLang="en-US" sz="1000">
            <a:latin typeface="ＭＳ Ｐゴシック"/>
            <a:ea typeface="ＭＳ Ｐゴシック"/>
          </a:endParaRPr>
        </a:p>
      </xdr:txBody>
    </xdr:sp>
    <xdr:clientData/>
  </xdr:oneCellAnchor>
  <xdr:twoCellAnchor>
    <xdr:from>
      <xdr:col>3</xdr:col>
      <xdr:colOff>133350</xdr:colOff>
      <xdr:row>36</xdr:row>
      <xdr:rowOff>88900</xdr:rowOff>
    </xdr:from>
    <xdr:to>
      <xdr:col>27</xdr:col>
      <xdr:colOff>184150</xdr:colOff>
      <xdr:row>36</xdr:row>
      <xdr:rowOff>88900</xdr:rowOff>
    </xdr:to>
    <xdr:cxnSp macro="">
      <xdr:nvCxnSpPr>
        <xdr:cNvPr id="57" name="直線コネクタ 56">
          <a:extLst>
            <a:ext uri="{FF2B5EF4-FFF2-40B4-BE49-F238E27FC236}">
              <a16:creationId xmlns:a16="http://schemas.microsoft.com/office/drawing/2014/main" id="{00000000-0008-0000-0300-000039000000}"/>
            </a:ext>
          </a:extLst>
        </xdr:cNvPr>
        <xdr:cNvCxnSpPr/>
      </xdr:nvCxnSpPr>
      <xdr:spPr>
        <a:xfrm>
          <a:off x="762000" y="6261100"/>
          <a:ext cx="5080000" cy="0"/>
        </a:xfrm>
        <a:prstGeom prst="straightConnector1">
          <a:avLst/>
        </a:prstGeom>
        <a:ln>
          <a:solidFill>
            <a:srgbClr val="D8D8D8"/>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0</xdr:col>
      <xdr:colOff>0</xdr:colOff>
      <xdr:row>35</xdr:row>
      <xdr:rowOff>118110</xdr:rowOff>
    </xdr:from>
    <xdr:ext cx="762000" cy="259080"/>
    <xdr:sp macro="" textlink="">
      <xdr:nvSpPr>
        <xdr:cNvPr id="58" name="テキスト ボックス 57">
          <a:extLst>
            <a:ext uri="{FF2B5EF4-FFF2-40B4-BE49-F238E27FC236}">
              <a16:creationId xmlns:a16="http://schemas.microsoft.com/office/drawing/2014/main" id="{00000000-0008-0000-0300-00003A000000}"/>
            </a:ext>
          </a:extLst>
        </xdr:cNvPr>
        <xdr:cNvSpPr txBox="1"/>
      </xdr:nvSpPr>
      <xdr:spPr>
        <a:xfrm>
          <a:off x="0" y="6118860"/>
          <a:ext cx="762000" cy="259080"/>
        </a:xfrm>
        <a:prstGeom prst="rect">
          <a:avLst/>
        </a:prstGeom>
        <a:noFill/>
      </xdr:spPr>
      <xdr:style>
        <a:lnRef idx="0">
          <a:srgbClr val="000000"/>
        </a:lnRef>
        <a:fillRef idx="0">
          <a:srgbClr val="000000"/>
        </a:fillRef>
        <a:effectRef idx="0">
          <a:srgbClr val="000000"/>
        </a:effectRef>
        <a:fontRef idx="minor">
          <a:schemeClr val="tx1"/>
        </a:fontRef>
      </xdr:style>
      <xdr:txBody>
        <a:bodyPr vertOverflow="clip" horzOverflow="clip" rtlCol="0" anchor="ctr">
          <a:spAutoFit/>
        </a:bodyPr>
        <a:lstStyle/>
        <a:p>
          <a:pPr algn="r"/>
          <a:r>
            <a:rPr kumimoji="1" lang="en-US" altLang="ja-JP" sz="1000">
              <a:latin typeface="ＭＳ Ｐゴシック"/>
              <a:ea typeface="ＭＳ Ｐゴシック"/>
            </a:rPr>
            <a:t>0.80</a:t>
          </a:r>
          <a:endParaRPr kumimoji="1" lang="ja-JP" altLang="en-US" sz="1000">
            <a:latin typeface="ＭＳ Ｐゴシック"/>
            <a:ea typeface="ＭＳ Ｐゴシック"/>
          </a:endParaRPr>
        </a:p>
      </xdr:txBody>
    </xdr:sp>
    <xdr:clientData/>
  </xdr:oneCellAnchor>
  <xdr:twoCellAnchor>
    <xdr:from>
      <xdr:col>3</xdr:col>
      <xdr:colOff>133350</xdr:colOff>
      <xdr:row>33</xdr:row>
      <xdr:rowOff>120650</xdr:rowOff>
    </xdr:from>
    <xdr:to>
      <xdr:col>27</xdr:col>
      <xdr:colOff>184150</xdr:colOff>
      <xdr:row>33</xdr:row>
      <xdr:rowOff>120650</xdr:rowOff>
    </xdr:to>
    <xdr:cxnSp macro="">
      <xdr:nvCxnSpPr>
        <xdr:cNvPr id="59" name="直線コネクタ 58">
          <a:extLst>
            <a:ext uri="{FF2B5EF4-FFF2-40B4-BE49-F238E27FC236}">
              <a16:creationId xmlns:a16="http://schemas.microsoft.com/office/drawing/2014/main" id="{00000000-0008-0000-0300-00003B000000}"/>
            </a:ext>
          </a:extLst>
        </xdr:cNvPr>
        <xdr:cNvCxnSpPr/>
      </xdr:nvCxnSpPr>
      <xdr:spPr>
        <a:xfrm>
          <a:off x="762000" y="5778500"/>
          <a:ext cx="5080000" cy="0"/>
        </a:xfrm>
        <a:prstGeom prst="straightConnector1">
          <a:avLst/>
        </a:prstGeom>
        <a:ln>
          <a:solidFill>
            <a:srgbClr val="D8D8D8"/>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0</xdr:col>
      <xdr:colOff>0</xdr:colOff>
      <xdr:row>32</xdr:row>
      <xdr:rowOff>149860</xdr:rowOff>
    </xdr:from>
    <xdr:ext cx="762000" cy="259080"/>
    <xdr:sp macro="" textlink="">
      <xdr:nvSpPr>
        <xdr:cNvPr id="60" name="テキスト ボックス 59">
          <a:extLst>
            <a:ext uri="{FF2B5EF4-FFF2-40B4-BE49-F238E27FC236}">
              <a16:creationId xmlns:a16="http://schemas.microsoft.com/office/drawing/2014/main" id="{00000000-0008-0000-0300-00003C000000}"/>
            </a:ext>
          </a:extLst>
        </xdr:cNvPr>
        <xdr:cNvSpPr txBox="1"/>
      </xdr:nvSpPr>
      <xdr:spPr>
        <a:xfrm>
          <a:off x="0" y="5636260"/>
          <a:ext cx="762000" cy="259080"/>
        </a:xfrm>
        <a:prstGeom prst="rect">
          <a:avLst/>
        </a:prstGeom>
        <a:noFill/>
      </xdr:spPr>
      <xdr:style>
        <a:lnRef idx="0">
          <a:srgbClr val="000000"/>
        </a:lnRef>
        <a:fillRef idx="0">
          <a:srgbClr val="000000"/>
        </a:fillRef>
        <a:effectRef idx="0">
          <a:srgbClr val="000000"/>
        </a:effectRef>
        <a:fontRef idx="minor">
          <a:schemeClr val="tx1"/>
        </a:fontRef>
      </xdr:style>
      <xdr:txBody>
        <a:bodyPr vertOverflow="clip" horzOverflow="clip" rtlCol="0" anchor="ctr">
          <a:spAutoFit/>
        </a:bodyPr>
        <a:lstStyle/>
        <a:p>
          <a:pPr algn="r"/>
          <a:r>
            <a:rPr kumimoji="1" lang="en-US" altLang="ja-JP" sz="1000">
              <a:latin typeface="ＭＳ Ｐゴシック"/>
              <a:ea typeface="ＭＳ Ｐゴシック"/>
            </a:rPr>
            <a:t>1.00</a:t>
          </a:r>
          <a:endParaRPr kumimoji="1" lang="ja-JP" altLang="en-US" sz="1000">
            <a:latin typeface="ＭＳ Ｐゴシック"/>
            <a:ea typeface="ＭＳ Ｐゴシック"/>
          </a:endParaRPr>
        </a:p>
      </xdr:txBody>
    </xdr:sp>
    <xdr:clientData/>
  </xdr:oneCellAnchor>
  <xdr:twoCellAnchor>
    <xdr:from>
      <xdr:col>3</xdr:col>
      <xdr:colOff>133350</xdr:colOff>
      <xdr:row>33</xdr:row>
      <xdr:rowOff>120650</xdr:rowOff>
    </xdr:from>
    <xdr:to>
      <xdr:col>27</xdr:col>
      <xdr:colOff>184150</xdr:colOff>
      <xdr:row>47</xdr:row>
      <xdr:rowOff>133350</xdr:rowOff>
    </xdr:to>
    <xdr:sp macro="" textlink="">
      <xdr:nvSpPr>
        <xdr:cNvPr id="61" name="財政力グラフ枠">
          <a:extLst>
            <a:ext uri="{FF2B5EF4-FFF2-40B4-BE49-F238E27FC236}">
              <a16:creationId xmlns:a16="http://schemas.microsoft.com/office/drawing/2014/main" id="{00000000-0008-0000-0300-00003D000000}"/>
            </a:ext>
          </a:extLst>
        </xdr:cNvPr>
        <xdr:cNvSpPr/>
      </xdr:nvSpPr>
      <xdr:spPr>
        <a:xfrm>
          <a:off x="762000" y="5778500"/>
          <a:ext cx="5080000" cy="2413000"/>
        </a:xfrm>
        <a:prstGeom prst="rect">
          <a:avLst/>
        </a:prstGeom>
        <a:noFill/>
        <a:ln w="19050">
          <a:solidFill>
            <a:srgbClr val="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23</xdr:col>
      <xdr:colOff>133350</xdr:colOff>
      <xdr:row>37</xdr:row>
      <xdr:rowOff>86360</xdr:rowOff>
    </xdr:from>
    <xdr:to>
      <xdr:col>23</xdr:col>
      <xdr:colOff>133350</xdr:colOff>
      <xdr:row>45</xdr:row>
      <xdr:rowOff>17780</xdr:rowOff>
    </xdr:to>
    <xdr:cxnSp macro="">
      <xdr:nvCxnSpPr>
        <xdr:cNvPr id="62" name="直線コネクタ 61">
          <a:extLst>
            <a:ext uri="{FF2B5EF4-FFF2-40B4-BE49-F238E27FC236}">
              <a16:creationId xmlns:a16="http://schemas.microsoft.com/office/drawing/2014/main" id="{00000000-0008-0000-0300-00003E000000}"/>
            </a:ext>
          </a:extLst>
        </xdr:cNvPr>
        <xdr:cNvCxnSpPr/>
      </xdr:nvCxnSpPr>
      <xdr:spPr>
        <a:xfrm flipV="1">
          <a:off x="4953000" y="6430010"/>
          <a:ext cx="0" cy="1303020"/>
        </a:xfrm>
        <a:prstGeom prst="straightConnector1">
          <a:avLst/>
        </a:prstGeom>
        <a:ln w="63500">
          <a:solidFill>
            <a:srgbClr val="80808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24</xdr:col>
      <xdr:colOff>12700</xdr:colOff>
      <xdr:row>44</xdr:row>
      <xdr:rowOff>161290</xdr:rowOff>
    </xdr:from>
    <xdr:ext cx="762000" cy="259080"/>
    <xdr:sp macro="" textlink="">
      <xdr:nvSpPr>
        <xdr:cNvPr id="63" name="財政力最小値テキスト">
          <a:extLst>
            <a:ext uri="{FF2B5EF4-FFF2-40B4-BE49-F238E27FC236}">
              <a16:creationId xmlns:a16="http://schemas.microsoft.com/office/drawing/2014/main" id="{00000000-0008-0000-0300-00003F000000}"/>
            </a:ext>
          </a:extLst>
        </xdr:cNvPr>
        <xdr:cNvSpPr txBox="1"/>
      </xdr:nvSpPr>
      <xdr:spPr>
        <a:xfrm>
          <a:off x="5041900" y="7705090"/>
          <a:ext cx="762000" cy="259080"/>
        </a:xfrm>
        <a:prstGeom prst="rect">
          <a:avLst/>
        </a:prstGeom>
        <a:noFill/>
      </xdr:spPr>
      <xdr:style>
        <a:lnRef idx="0">
          <a:srgbClr val="000000"/>
        </a:lnRef>
        <a:fillRef idx="0">
          <a:srgbClr val="000000"/>
        </a:fillRef>
        <a:effectRef idx="0">
          <a:srgbClr val="000000"/>
        </a:effectRef>
        <a:fontRef idx="minor">
          <a:schemeClr val="tx1"/>
        </a:fontRef>
      </xdr:style>
      <xdr:txBody>
        <a:bodyPr vertOverflow="clip" horzOverflow="clip" rtlCol="0" anchor="ctr">
          <a:spAutoFit/>
        </a:bodyPr>
        <a:lstStyle/>
        <a:p>
          <a:pPr algn="l"/>
          <a:r>
            <a:rPr kumimoji="1" lang="en-US" altLang="ja-JP" sz="1000" b="1">
              <a:latin typeface="ＭＳ Ｐゴシック"/>
              <a:ea typeface="ＭＳ Ｐゴシック"/>
            </a:rPr>
            <a:t>0.19</a:t>
          </a:r>
          <a:endParaRPr kumimoji="1" lang="ja-JP" altLang="en-US" sz="1000" b="1">
            <a:latin typeface="ＭＳ Ｐゴシック"/>
            <a:ea typeface="ＭＳ Ｐゴシック"/>
          </a:endParaRPr>
        </a:p>
      </xdr:txBody>
    </xdr:sp>
    <xdr:clientData/>
  </xdr:oneCellAnchor>
  <xdr:twoCellAnchor>
    <xdr:from>
      <xdr:col>23</xdr:col>
      <xdr:colOff>44450</xdr:colOff>
      <xdr:row>45</xdr:row>
      <xdr:rowOff>17780</xdr:rowOff>
    </xdr:from>
    <xdr:to>
      <xdr:col>24</xdr:col>
      <xdr:colOff>12700</xdr:colOff>
      <xdr:row>45</xdr:row>
      <xdr:rowOff>17780</xdr:rowOff>
    </xdr:to>
    <xdr:cxnSp macro="">
      <xdr:nvCxnSpPr>
        <xdr:cNvPr id="64" name="直線コネクタ 63">
          <a:extLst>
            <a:ext uri="{FF2B5EF4-FFF2-40B4-BE49-F238E27FC236}">
              <a16:creationId xmlns:a16="http://schemas.microsoft.com/office/drawing/2014/main" id="{00000000-0008-0000-0300-000040000000}"/>
            </a:ext>
          </a:extLst>
        </xdr:cNvPr>
        <xdr:cNvCxnSpPr/>
      </xdr:nvCxnSpPr>
      <xdr:spPr>
        <a:xfrm>
          <a:off x="4864100" y="7733030"/>
          <a:ext cx="177800" cy="0"/>
        </a:xfrm>
        <a:prstGeom prst="straightConnector1">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24</xdr:col>
      <xdr:colOff>12700</xdr:colOff>
      <xdr:row>36</xdr:row>
      <xdr:rowOff>1270</xdr:rowOff>
    </xdr:from>
    <xdr:ext cx="762000" cy="259080"/>
    <xdr:sp macro="" textlink="">
      <xdr:nvSpPr>
        <xdr:cNvPr id="65" name="財政力最大値テキスト">
          <a:extLst>
            <a:ext uri="{FF2B5EF4-FFF2-40B4-BE49-F238E27FC236}">
              <a16:creationId xmlns:a16="http://schemas.microsoft.com/office/drawing/2014/main" id="{00000000-0008-0000-0300-000041000000}"/>
            </a:ext>
          </a:extLst>
        </xdr:cNvPr>
        <xdr:cNvSpPr txBox="1"/>
      </xdr:nvSpPr>
      <xdr:spPr>
        <a:xfrm>
          <a:off x="5041900" y="6173470"/>
          <a:ext cx="762000" cy="259080"/>
        </a:xfrm>
        <a:prstGeom prst="rect">
          <a:avLst/>
        </a:prstGeom>
        <a:noFill/>
      </xdr:spPr>
      <xdr:style>
        <a:lnRef idx="0">
          <a:srgbClr val="000000"/>
        </a:lnRef>
        <a:fillRef idx="0">
          <a:srgbClr val="000000"/>
        </a:fillRef>
        <a:effectRef idx="0">
          <a:srgbClr val="000000"/>
        </a:effectRef>
        <a:fontRef idx="minor">
          <a:schemeClr val="tx1"/>
        </a:fontRef>
      </xdr:style>
      <xdr:txBody>
        <a:bodyPr vertOverflow="clip" horzOverflow="clip" rtlCol="0" anchor="ctr">
          <a:spAutoFit/>
        </a:bodyPr>
        <a:lstStyle/>
        <a:p>
          <a:pPr algn="l"/>
          <a:r>
            <a:rPr kumimoji="1" lang="en-US" altLang="ja-JP" sz="1000" b="1">
              <a:latin typeface="ＭＳ Ｐゴシック"/>
              <a:ea typeface="ＭＳ Ｐゴシック"/>
            </a:rPr>
            <a:t>0.73</a:t>
          </a:r>
          <a:endParaRPr kumimoji="1" lang="ja-JP" altLang="en-US" sz="1000" b="1">
            <a:latin typeface="ＭＳ Ｐゴシック"/>
            <a:ea typeface="ＭＳ Ｐゴシック"/>
          </a:endParaRPr>
        </a:p>
      </xdr:txBody>
    </xdr:sp>
    <xdr:clientData/>
  </xdr:oneCellAnchor>
  <xdr:twoCellAnchor>
    <xdr:from>
      <xdr:col>23</xdr:col>
      <xdr:colOff>44450</xdr:colOff>
      <xdr:row>37</xdr:row>
      <xdr:rowOff>86360</xdr:rowOff>
    </xdr:from>
    <xdr:to>
      <xdr:col>24</xdr:col>
      <xdr:colOff>12700</xdr:colOff>
      <xdr:row>37</xdr:row>
      <xdr:rowOff>86360</xdr:rowOff>
    </xdr:to>
    <xdr:cxnSp macro="">
      <xdr:nvCxnSpPr>
        <xdr:cNvPr id="66" name="直線コネクタ 65">
          <a:extLst>
            <a:ext uri="{FF2B5EF4-FFF2-40B4-BE49-F238E27FC236}">
              <a16:creationId xmlns:a16="http://schemas.microsoft.com/office/drawing/2014/main" id="{00000000-0008-0000-0300-000042000000}"/>
            </a:ext>
          </a:extLst>
        </xdr:cNvPr>
        <xdr:cNvCxnSpPr/>
      </xdr:nvCxnSpPr>
      <xdr:spPr>
        <a:xfrm>
          <a:off x="4864100" y="6430010"/>
          <a:ext cx="177800" cy="0"/>
        </a:xfrm>
        <a:prstGeom prst="straightConnector1">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19</xdr:col>
      <xdr:colOff>133350</xdr:colOff>
      <xdr:row>43</xdr:row>
      <xdr:rowOff>46990</xdr:rowOff>
    </xdr:from>
    <xdr:to>
      <xdr:col>23</xdr:col>
      <xdr:colOff>133350</xdr:colOff>
      <xdr:row>43</xdr:row>
      <xdr:rowOff>46990</xdr:rowOff>
    </xdr:to>
    <xdr:cxnSp macro="">
      <xdr:nvCxnSpPr>
        <xdr:cNvPr id="67" name="直線コネクタ 66">
          <a:extLst>
            <a:ext uri="{FF2B5EF4-FFF2-40B4-BE49-F238E27FC236}">
              <a16:creationId xmlns:a16="http://schemas.microsoft.com/office/drawing/2014/main" id="{00000000-0008-0000-0300-000043000000}"/>
            </a:ext>
          </a:extLst>
        </xdr:cNvPr>
        <xdr:cNvCxnSpPr/>
      </xdr:nvCxnSpPr>
      <xdr:spPr>
        <a:xfrm>
          <a:off x="4114800" y="7419340"/>
          <a:ext cx="838200" cy="0"/>
        </a:xfrm>
        <a:prstGeom prst="straightConnector1">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24</xdr:col>
      <xdr:colOff>12700</xdr:colOff>
      <xdr:row>41</xdr:row>
      <xdr:rowOff>39370</xdr:rowOff>
    </xdr:from>
    <xdr:ext cx="762000" cy="259080"/>
    <xdr:sp macro="" textlink="">
      <xdr:nvSpPr>
        <xdr:cNvPr id="68" name="財政力平均値テキスト">
          <a:extLst>
            <a:ext uri="{FF2B5EF4-FFF2-40B4-BE49-F238E27FC236}">
              <a16:creationId xmlns:a16="http://schemas.microsoft.com/office/drawing/2014/main" id="{00000000-0008-0000-0300-000044000000}"/>
            </a:ext>
          </a:extLst>
        </xdr:cNvPr>
        <xdr:cNvSpPr txBox="1"/>
      </xdr:nvSpPr>
      <xdr:spPr>
        <a:xfrm>
          <a:off x="5041900" y="7068820"/>
          <a:ext cx="762000" cy="259080"/>
        </a:xfrm>
        <a:prstGeom prst="rect">
          <a:avLst/>
        </a:prstGeom>
        <a:noFill/>
        <a:ln>
          <a:noFill/>
        </a:ln>
      </xdr:spPr>
      <xdr:style>
        <a:lnRef idx="0">
          <a:srgbClr val="000000"/>
        </a:lnRef>
        <a:fillRef idx="0">
          <a:srgbClr val="000000"/>
        </a:fillRef>
        <a:effectRef idx="0">
          <a:srgbClr val="000000"/>
        </a:effectRef>
        <a:fontRef idx="minor">
          <a:schemeClr val="tx1"/>
        </a:fontRef>
      </xdr:style>
      <xdr:txBody>
        <a:bodyPr vertOverflow="clip" horzOverflow="clip" rtlCol="0" anchor="ctr">
          <a:spAutoFit/>
        </a:bodyPr>
        <a:lstStyle/>
        <a:p>
          <a:pPr algn="l"/>
          <a:r>
            <a:rPr kumimoji="1" lang="en-US" altLang="ja-JP" sz="1000" b="1">
              <a:solidFill>
                <a:srgbClr val="000080"/>
              </a:solidFill>
              <a:latin typeface="ＭＳ Ｐゴシック"/>
              <a:ea typeface="ＭＳ Ｐゴシック"/>
            </a:rPr>
            <a:t>0.38</a:t>
          </a:r>
          <a:endParaRPr kumimoji="1" lang="ja-JP" altLang="en-US" sz="1000" b="1">
            <a:solidFill>
              <a:srgbClr val="000080"/>
            </a:solidFill>
            <a:latin typeface="ＭＳ Ｐゴシック"/>
            <a:ea typeface="ＭＳ Ｐゴシック"/>
          </a:endParaRPr>
        </a:p>
      </xdr:txBody>
    </xdr:sp>
    <xdr:clientData/>
  </xdr:oneCellAnchor>
  <xdr:twoCellAnchor>
    <xdr:from>
      <xdr:col>23</xdr:col>
      <xdr:colOff>82550</xdr:colOff>
      <xdr:row>42</xdr:row>
      <xdr:rowOff>22860</xdr:rowOff>
    </xdr:from>
    <xdr:to>
      <xdr:col>23</xdr:col>
      <xdr:colOff>184150</xdr:colOff>
      <xdr:row>42</xdr:row>
      <xdr:rowOff>124460</xdr:rowOff>
    </xdr:to>
    <xdr:sp macro="" textlink="">
      <xdr:nvSpPr>
        <xdr:cNvPr id="69" name="フローチャート: 判断 68">
          <a:extLst>
            <a:ext uri="{FF2B5EF4-FFF2-40B4-BE49-F238E27FC236}">
              <a16:creationId xmlns:a16="http://schemas.microsoft.com/office/drawing/2014/main" id="{00000000-0008-0000-0300-000045000000}"/>
            </a:ext>
          </a:extLst>
        </xdr:cNvPr>
        <xdr:cNvSpPr/>
      </xdr:nvSpPr>
      <xdr:spPr>
        <a:xfrm>
          <a:off x="4902200" y="7223760"/>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15</xdr:col>
      <xdr:colOff>82550</xdr:colOff>
      <xdr:row>43</xdr:row>
      <xdr:rowOff>46990</xdr:rowOff>
    </xdr:from>
    <xdr:to>
      <xdr:col>19</xdr:col>
      <xdr:colOff>133350</xdr:colOff>
      <xdr:row>43</xdr:row>
      <xdr:rowOff>46990</xdr:rowOff>
    </xdr:to>
    <xdr:cxnSp macro="">
      <xdr:nvCxnSpPr>
        <xdr:cNvPr id="70" name="直線コネクタ 69">
          <a:extLst>
            <a:ext uri="{FF2B5EF4-FFF2-40B4-BE49-F238E27FC236}">
              <a16:creationId xmlns:a16="http://schemas.microsoft.com/office/drawing/2014/main" id="{00000000-0008-0000-0300-000046000000}"/>
            </a:ext>
          </a:extLst>
        </xdr:cNvPr>
        <xdr:cNvCxnSpPr/>
      </xdr:nvCxnSpPr>
      <xdr:spPr>
        <a:xfrm>
          <a:off x="3225800" y="7419340"/>
          <a:ext cx="889000" cy="0"/>
        </a:xfrm>
        <a:prstGeom prst="straightConnector1">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19</xdr:col>
      <xdr:colOff>82550</xdr:colOff>
      <xdr:row>42</xdr:row>
      <xdr:rowOff>46990</xdr:rowOff>
    </xdr:from>
    <xdr:to>
      <xdr:col>19</xdr:col>
      <xdr:colOff>184150</xdr:colOff>
      <xdr:row>42</xdr:row>
      <xdr:rowOff>148590</xdr:rowOff>
    </xdr:to>
    <xdr:sp macro="" textlink="">
      <xdr:nvSpPr>
        <xdr:cNvPr id="71" name="フローチャート: 判断 70">
          <a:extLst>
            <a:ext uri="{FF2B5EF4-FFF2-40B4-BE49-F238E27FC236}">
              <a16:creationId xmlns:a16="http://schemas.microsoft.com/office/drawing/2014/main" id="{00000000-0008-0000-0300-000047000000}"/>
            </a:ext>
          </a:extLst>
        </xdr:cNvPr>
        <xdr:cNvSpPr/>
      </xdr:nvSpPr>
      <xdr:spPr>
        <a:xfrm>
          <a:off x="4064000" y="7247890"/>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17</xdr:col>
      <xdr:colOff>171450</xdr:colOff>
      <xdr:row>40</xdr:row>
      <xdr:rowOff>158750</xdr:rowOff>
    </xdr:from>
    <xdr:ext cx="736600" cy="259080"/>
    <xdr:sp macro="" textlink="">
      <xdr:nvSpPr>
        <xdr:cNvPr id="72" name="テキスト ボックス 71">
          <a:extLst>
            <a:ext uri="{FF2B5EF4-FFF2-40B4-BE49-F238E27FC236}">
              <a16:creationId xmlns:a16="http://schemas.microsoft.com/office/drawing/2014/main" id="{00000000-0008-0000-0300-000048000000}"/>
            </a:ext>
          </a:extLst>
        </xdr:cNvPr>
        <xdr:cNvSpPr txBox="1"/>
      </xdr:nvSpPr>
      <xdr:spPr>
        <a:xfrm>
          <a:off x="3733800" y="7016750"/>
          <a:ext cx="736600" cy="259080"/>
        </a:xfrm>
        <a:prstGeom prst="rect">
          <a:avLst/>
        </a:prstGeom>
        <a:noFill/>
      </xdr:spPr>
      <xdr:style>
        <a:lnRef idx="0">
          <a:srgbClr val="000000"/>
        </a:lnRef>
        <a:fillRef idx="0">
          <a:srgbClr val="000000"/>
        </a:fillRef>
        <a:effectRef idx="0">
          <a:srgbClr val="000000"/>
        </a:effectRef>
        <a:fontRef idx="minor">
          <a:schemeClr val="tx1"/>
        </a:fontRef>
      </xdr:style>
      <xdr:txBody>
        <a:bodyPr vertOverflow="clip" horzOverflow="clip" rtlCol="0" anchor="ctr">
          <a:spAutoFit/>
        </a:bodyPr>
        <a:lstStyle/>
        <a:p>
          <a:pPr algn="ctr"/>
          <a:r>
            <a:rPr kumimoji="1" lang="en-US" altLang="ja-JP" sz="1000" b="1">
              <a:solidFill>
                <a:srgbClr val="000080"/>
              </a:solidFill>
              <a:latin typeface="ＭＳ Ｐゴシック"/>
              <a:ea typeface="ＭＳ Ｐゴシック"/>
            </a:rPr>
            <a:t>0.37</a:t>
          </a:r>
          <a:endParaRPr kumimoji="1" lang="ja-JP" altLang="en-US" sz="1000" b="1">
            <a:solidFill>
              <a:srgbClr val="000080"/>
            </a:solidFill>
            <a:latin typeface="ＭＳ Ｐゴシック"/>
            <a:ea typeface="ＭＳ Ｐゴシック"/>
          </a:endParaRPr>
        </a:p>
      </xdr:txBody>
    </xdr:sp>
    <xdr:clientData/>
  </xdr:oneCellAnchor>
  <xdr:twoCellAnchor>
    <xdr:from>
      <xdr:col>11</xdr:col>
      <xdr:colOff>31750</xdr:colOff>
      <xdr:row>43</xdr:row>
      <xdr:rowOff>22860</xdr:rowOff>
    </xdr:from>
    <xdr:to>
      <xdr:col>15</xdr:col>
      <xdr:colOff>82550</xdr:colOff>
      <xdr:row>43</xdr:row>
      <xdr:rowOff>46990</xdr:rowOff>
    </xdr:to>
    <xdr:cxnSp macro="">
      <xdr:nvCxnSpPr>
        <xdr:cNvPr id="73" name="直線コネクタ 72">
          <a:extLst>
            <a:ext uri="{FF2B5EF4-FFF2-40B4-BE49-F238E27FC236}">
              <a16:creationId xmlns:a16="http://schemas.microsoft.com/office/drawing/2014/main" id="{00000000-0008-0000-0300-000049000000}"/>
            </a:ext>
          </a:extLst>
        </xdr:cNvPr>
        <xdr:cNvCxnSpPr/>
      </xdr:nvCxnSpPr>
      <xdr:spPr>
        <a:xfrm>
          <a:off x="2336800" y="7395210"/>
          <a:ext cx="889000" cy="24130"/>
        </a:xfrm>
        <a:prstGeom prst="straightConnector1">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15</xdr:col>
      <xdr:colOff>31750</xdr:colOff>
      <xdr:row>42</xdr:row>
      <xdr:rowOff>22860</xdr:rowOff>
    </xdr:from>
    <xdr:to>
      <xdr:col>15</xdr:col>
      <xdr:colOff>133350</xdr:colOff>
      <xdr:row>42</xdr:row>
      <xdr:rowOff>124460</xdr:rowOff>
    </xdr:to>
    <xdr:sp macro="" textlink="">
      <xdr:nvSpPr>
        <xdr:cNvPr id="74" name="フローチャート: 判断 73">
          <a:extLst>
            <a:ext uri="{FF2B5EF4-FFF2-40B4-BE49-F238E27FC236}">
              <a16:creationId xmlns:a16="http://schemas.microsoft.com/office/drawing/2014/main" id="{00000000-0008-0000-0300-00004A000000}"/>
            </a:ext>
          </a:extLst>
        </xdr:cNvPr>
        <xdr:cNvSpPr/>
      </xdr:nvSpPr>
      <xdr:spPr>
        <a:xfrm>
          <a:off x="3175000" y="7223760"/>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13</xdr:col>
      <xdr:colOff>120650</xdr:colOff>
      <xdr:row>40</xdr:row>
      <xdr:rowOff>134620</xdr:rowOff>
    </xdr:from>
    <xdr:ext cx="762000" cy="257810"/>
    <xdr:sp macro="" textlink="">
      <xdr:nvSpPr>
        <xdr:cNvPr id="75" name="テキスト ボックス 74">
          <a:extLst>
            <a:ext uri="{FF2B5EF4-FFF2-40B4-BE49-F238E27FC236}">
              <a16:creationId xmlns:a16="http://schemas.microsoft.com/office/drawing/2014/main" id="{00000000-0008-0000-0300-00004B000000}"/>
            </a:ext>
          </a:extLst>
        </xdr:cNvPr>
        <xdr:cNvSpPr txBox="1"/>
      </xdr:nvSpPr>
      <xdr:spPr>
        <a:xfrm>
          <a:off x="2844800" y="6992620"/>
          <a:ext cx="762000" cy="257810"/>
        </a:xfrm>
        <a:prstGeom prst="rect">
          <a:avLst/>
        </a:prstGeom>
        <a:noFill/>
      </xdr:spPr>
      <xdr:style>
        <a:lnRef idx="0">
          <a:srgbClr val="000000"/>
        </a:lnRef>
        <a:fillRef idx="0">
          <a:srgbClr val="000000"/>
        </a:fillRef>
        <a:effectRef idx="0">
          <a:srgbClr val="000000"/>
        </a:effectRef>
        <a:fontRef idx="minor">
          <a:schemeClr val="tx1"/>
        </a:fontRef>
      </xdr:style>
      <xdr:txBody>
        <a:bodyPr vertOverflow="clip" horzOverflow="clip" rtlCol="0" anchor="ctr">
          <a:spAutoFit/>
        </a:bodyPr>
        <a:lstStyle/>
        <a:p>
          <a:pPr algn="ctr"/>
          <a:r>
            <a:rPr kumimoji="1" lang="en-US" altLang="ja-JP" sz="1000" b="1">
              <a:solidFill>
                <a:srgbClr val="000080"/>
              </a:solidFill>
              <a:latin typeface="ＭＳ Ｐゴシック"/>
              <a:ea typeface="ＭＳ Ｐゴシック"/>
            </a:rPr>
            <a:t>0.38</a:t>
          </a:r>
          <a:endParaRPr kumimoji="1" lang="ja-JP" altLang="en-US" sz="1000" b="1">
            <a:solidFill>
              <a:srgbClr val="000080"/>
            </a:solidFill>
            <a:latin typeface="ＭＳ Ｐゴシック"/>
            <a:ea typeface="ＭＳ Ｐゴシック"/>
          </a:endParaRPr>
        </a:p>
      </xdr:txBody>
    </xdr:sp>
    <xdr:clientData/>
  </xdr:oneCellAnchor>
  <xdr:twoCellAnchor>
    <xdr:from>
      <xdr:col>6</xdr:col>
      <xdr:colOff>190500</xdr:colOff>
      <xdr:row>43</xdr:row>
      <xdr:rowOff>22860</xdr:rowOff>
    </xdr:from>
    <xdr:to>
      <xdr:col>11</xdr:col>
      <xdr:colOff>31750</xdr:colOff>
      <xdr:row>43</xdr:row>
      <xdr:rowOff>22860</xdr:rowOff>
    </xdr:to>
    <xdr:cxnSp macro="">
      <xdr:nvCxnSpPr>
        <xdr:cNvPr id="76" name="直線コネクタ 75">
          <a:extLst>
            <a:ext uri="{FF2B5EF4-FFF2-40B4-BE49-F238E27FC236}">
              <a16:creationId xmlns:a16="http://schemas.microsoft.com/office/drawing/2014/main" id="{00000000-0008-0000-0300-00004C000000}"/>
            </a:ext>
          </a:extLst>
        </xdr:cNvPr>
        <xdr:cNvCxnSpPr/>
      </xdr:nvCxnSpPr>
      <xdr:spPr>
        <a:xfrm>
          <a:off x="1447800" y="7395210"/>
          <a:ext cx="889000" cy="0"/>
        </a:xfrm>
        <a:prstGeom prst="straightConnector1">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10</xdr:col>
      <xdr:colOff>190500</xdr:colOff>
      <xdr:row>42</xdr:row>
      <xdr:rowOff>22860</xdr:rowOff>
    </xdr:from>
    <xdr:to>
      <xdr:col>11</xdr:col>
      <xdr:colOff>82550</xdr:colOff>
      <xdr:row>42</xdr:row>
      <xdr:rowOff>124460</xdr:rowOff>
    </xdr:to>
    <xdr:sp macro="" textlink="">
      <xdr:nvSpPr>
        <xdr:cNvPr id="77" name="フローチャート: 判断 76">
          <a:extLst>
            <a:ext uri="{FF2B5EF4-FFF2-40B4-BE49-F238E27FC236}">
              <a16:creationId xmlns:a16="http://schemas.microsoft.com/office/drawing/2014/main" id="{00000000-0008-0000-0300-00004D000000}"/>
            </a:ext>
          </a:extLst>
        </xdr:cNvPr>
        <xdr:cNvSpPr/>
      </xdr:nvSpPr>
      <xdr:spPr>
        <a:xfrm>
          <a:off x="2286000" y="7223760"/>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9</xdr:col>
      <xdr:colOff>69850</xdr:colOff>
      <xdr:row>40</xdr:row>
      <xdr:rowOff>134620</xdr:rowOff>
    </xdr:from>
    <xdr:ext cx="762000" cy="257810"/>
    <xdr:sp macro="" textlink="">
      <xdr:nvSpPr>
        <xdr:cNvPr id="78" name="テキスト ボックス 77">
          <a:extLst>
            <a:ext uri="{FF2B5EF4-FFF2-40B4-BE49-F238E27FC236}">
              <a16:creationId xmlns:a16="http://schemas.microsoft.com/office/drawing/2014/main" id="{00000000-0008-0000-0300-00004E000000}"/>
            </a:ext>
          </a:extLst>
        </xdr:cNvPr>
        <xdr:cNvSpPr txBox="1"/>
      </xdr:nvSpPr>
      <xdr:spPr>
        <a:xfrm>
          <a:off x="1955800" y="6992620"/>
          <a:ext cx="762000" cy="257810"/>
        </a:xfrm>
        <a:prstGeom prst="rect">
          <a:avLst/>
        </a:prstGeom>
        <a:noFill/>
      </xdr:spPr>
      <xdr:style>
        <a:lnRef idx="0">
          <a:srgbClr val="000000"/>
        </a:lnRef>
        <a:fillRef idx="0">
          <a:srgbClr val="000000"/>
        </a:fillRef>
        <a:effectRef idx="0">
          <a:srgbClr val="000000"/>
        </a:effectRef>
        <a:fontRef idx="minor">
          <a:schemeClr val="tx1"/>
        </a:fontRef>
      </xdr:style>
      <xdr:txBody>
        <a:bodyPr vertOverflow="clip" horzOverflow="clip" rtlCol="0" anchor="ctr">
          <a:spAutoFit/>
        </a:bodyPr>
        <a:lstStyle/>
        <a:p>
          <a:pPr algn="ctr"/>
          <a:r>
            <a:rPr kumimoji="1" lang="en-US" altLang="ja-JP" sz="1000" b="1">
              <a:solidFill>
                <a:srgbClr val="000080"/>
              </a:solidFill>
              <a:latin typeface="ＭＳ Ｐゴシック"/>
              <a:ea typeface="ＭＳ Ｐゴシック"/>
            </a:rPr>
            <a:t>0.38</a:t>
          </a:r>
          <a:endParaRPr kumimoji="1" lang="ja-JP" altLang="en-US" sz="1000" b="1">
            <a:solidFill>
              <a:srgbClr val="000080"/>
            </a:solidFill>
            <a:latin typeface="ＭＳ Ｐゴシック"/>
            <a:ea typeface="ＭＳ Ｐゴシック"/>
          </a:endParaRPr>
        </a:p>
      </xdr:txBody>
    </xdr:sp>
    <xdr:clientData/>
  </xdr:oneCellAnchor>
  <xdr:twoCellAnchor>
    <xdr:from>
      <xdr:col>6</xdr:col>
      <xdr:colOff>139700</xdr:colOff>
      <xdr:row>41</xdr:row>
      <xdr:rowOff>97790</xdr:rowOff>
    </xdr:from>
    <xdr:to>
      <xdr:col>7</xdr:col>
      <xdr:colOff>31750</xdr:colOff>
      <xdr:row>42</xdr:row>
      <xdr:rowOff>27940</xdr:rowOff>
    </xdr:to>
    <xdr:sp macro="" textlink="">
      <xdr:nvSpPr>
        <xdr:cNvPr id="79" name="フローチャート: 判断 78">
          <a:extLst>
            <a:ext uri="{FF2B5EF4-FFF2-40B4-BE49-F238E27FC236}">
              <a16:creationId xmlns:a16="http://schemas.microsoft.com/office/drawing/2014/main" id="{00000000-0008-0000-0300-00004F000000}"/>
            </a:ext>
          </a:extLst>
        </xdr:cNvPr>
        <xdr:cNvSpPr/>
      </xdr:nvSpPr>
      <xdr:spPr>
        <a:xfrm>
          <a:off x="1397000" y="7127240"/>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5</xdr:col>
      <xdr:colOff>19050</xdr:colOff>
      <xdr:row>40</xdr:row>
      <xdr:rowOff>38100</xdr:rowOff>
    </xdr:from>
    <xdr:ext cx="762000" cy="259080"/>
    <xdr:sp macro="" textlink="">
      <xdr:nvSpPr>
        <xdr:cNvPr id="80" name="テキスト ボックス 79">
          <a:extLst>
            <a:ext uri="{FF2B5EF4-FFF2-40B4-BE49-F238E27FC236}">
              <a16:creationId xmlns:a16="http://schemas.microsoft.com/office/drawing/2014/main" id="{00000000-0008-0000-0300-000050000000}"/>
            </a:ext>
          </a:extLst>
        </xdr:cNvPr>
        <xdr:cNvSpPr txBox="1"/>
      </xdr:nvSpPr>
      <xdr:spPr>
        <a:xfrm>
          <a:off x="1066800" y="6896100"/>
          <a:ext cx="762000" cy="259080"/>
        </a:xfrm>
        <a:prstGeom prst="rect">
          <a:avLst/>
        </a:prstGeom>
        <a:noFill/>
      </xdr:spPr>
      <xdr:style>
        <a:lnRef idx="0">
          <a:srgbClr val="000000"/>
        </a:lnRef>
        <a:fillRef idx="0">
          <a:srgbClr val="000000"/>
        </a:fillRef>
        <a:effectRef idx="0">
          <a:srgbClr val="000000"/>
        </a:effectRef>
        <a:fontRef idx="minor">
          <a:schemeClr val="tx1"/>
        </a:fontRef>
      </xdr:style>
      <xdr:txBody>
        <a:bodyPr vertOverflow="clip" horzOverflow="clip" rtlCol="0" anchor="ctr">
          <a:spAutoFit/>
        </a:bodyPr>
        <a:lstStyle/>
        <a:p>
          <a:pPr algn="ctr"/>
          <a:r>
            <a:rPr kumimoji="1" lang="en-US" altLang="ja-JP" sz="1000" b="1">
              <a:solidFill>
                <a:srgbClr val="000080"/>
              </a:solidFill>
              <a:latin typeface="ＭＳ Ｐゴシック"/>
              <a:ea typeface="ＭＳ Ｐゴシック"/>
            </a:rPr>
            <a:t>0.42</a:t>
          </a:r>
          <a:endParaRPr kumimoji="1" lang="ja-JP" altLang="en-US" sz="1000" b="1">
            <a:solidFill>
              <a:srgbClr val="000080"/>
            </a:solidFill>
            <a:latin typeface="ＭＳ Ｐゴシック"/>
            <a:ea typeface="ＭＳ Ｐゴシック"/>
          </a:endParaRPr>
        </a:p>
      </xdr:txBody>
    </xdr:sp>
    <xdr:clientData/>
  </xdr:oneCellAnchor>
  <xdr:oneCellAnchor>
    <xdr:from>
      <xdr:col>22</xdr:col>
      <xdr:colOff>127000</xdr:colOff>
      <xdr:row>47</xdr:row>
      <xdr:rowOff>130810</xdr:rowOff>
    </xdr:from>
    <xdr:ext cx="762000" cy="259080"/>
    <xdr:sp macro="" textlink="">
      <xdr:nvSpPr>
        <xdr:cNvPr id="81" name="テキスト ボックス 80">
          <a:extLst>
            <a:ext uri="{FF2B5EF4-FFF2-40B4-BE49-F238E27FC236}">
              <a16:creationId xmlns:a16="http://schemas.microsoft.com/office/drawing/2014/main" id="{00000000-0008-0000-0300-000051000000}"/>
            </a:ext>
          </a:extLst>
        </xdr:cNvPr>
        <xdr:cNvSpPr txBox="1"/>
      </xdr:nvSpPr>
      <xdr:spPr>
        <a:xfrm>
          <a:off x="4737100" y="8188960"/>
          <a:ext cx="762000" cy="259080"/>
        </a:xfrm>
        <a:prstGeom prst="rect">
          <a:avLst/>
        </a:prstGeom>
        <a:noFill/>
      </xdr:spPr>
      <xdr:style>
        <a:lnRef idx="0">
          <a:srgbClr val="000000"/>
        </a:lnRef>
        <a:fillRef idx="0">
          <a:srgbClr val="000000"/>
        </a:fillRef>
        <a:effectRef idx="0">
          <a:srgbClr val="000000"/>
        </a:effectRef>
        <a:fontRef idx="minor">
          <a:schemeClr val="tx1"/>
        </a:fontRef>
      </xdr:style>
      <xdr:txBody>
        <a:bodyPr vertOverflow="clip" horzOverflow="clip" rtlCol="0" anchor="ctr">
          <a:spAutoFit/>
        </a:bodyPr>
        <a:lstStyle/>
        <a:p>
          <a:pPr algn="l"/>
          <a:r>
            <a:rPr kumimoji="1" lang="en-US" altLang="ja-JP" sz="1000">
              <a:latin typeface="ＭＳ Ｐゴシック"/>
              <a:ea typeface="ＭＳ Ｐゴシック"/>
            </a:rPr>
            <a:t>R06</a:t>
          </a:r>
          <a:endParaRPr kumimoji="1" lang="ja-JP" altLang="en-US" sz="1000">
            <a:latin typeface="ＭＳ Ｐゴシック"/>
            <a:ea typeface="ＭＳ Ｐゴシック"/>
          </a:endParaRPr>
        </a:p>
      </xdr:txBody>
    </xdr:sp>
    <xdr:clientData/>
  </xdr:oneCellAnchor>
  <xdr:oneCellAnchor>
    <xdr:from>
      <xdr:col>18</xdr:col>
      <xdr:colOff>127000</xdr:colOff>
      <xdr:row>47</xdr:row>
      <xdr:rowOff>130810</xdr:rowOff>
    </xdr:from>
    <xdr:ext cx="762000" cy="259080"/>
    <xdr:sp macro="" textlink="">
      <xdr:nvSpPr>
        <xdr:cNvPr id="82" name="テキスト ボックス 81">
          <a:extLst>
            <a:ext uri="{FF2B5EF4-FFF2-40B4-BE49-F238E27FC236}">
              <a16:creationId xmlns:a16="http://schemas.microsoft.com/office/drawing/2014/main" id="{00000000-0008-0000-0300-000052000000}"/>
            </a:ext>
          </a:extLst>
        </xdr:cNvPr>
        <xdr:cNvSpPr txBox="1"/>
      </xdr:nvSpPr>
      <xdr:spPr>
        <a:xfrm>
          <a:off x="3898900" y="8188960"/>
          <a:ext cx="762000" cy="259080"/>
        </a:xfrm>
        <a:prstGeom prst="rect">
          <a:avLst/>
        </a:prstGeom>
        <a:noFill/>
      </xdr:spPr>
      <xdr:style>
        <a:lnRef idx="0">
          <a:srgbClr val="000000"/>
        </a:lnRef>
        <a:fillRef idx="0">
          <a:srgbClr val="000000"/>
        </a:fillRef>
        <a:effectRef idx="0">
          <a:srgbClr val="000000"/>
        </a:effectRef>
        <a:fontRef idx="minor">
          <a:schemeClr val="tx1"/>
        </a:fontRef>
      </xdr:style>
      <xdr:txBody>
        <a:bodyPr vertOverflow="clip" horzOverflow="clip" rtlCol="0" anchor="ctr">
          <a:spAutoFit/>
        </a:bodyPr>
        <a:lstStyle/>
        <a:p>
          <a:pPr algn="l"/>
          <a:r>
            <a:rPr kumimoji="1" lang="en-US" altLang="ja-JP" sz="1000">
              <a:latin typeface="ＭＳ Ｐゴシック"/>
              <a:ea typeface="ＭＳ Ｐゴシック"/>
            </a:rPr>
            <a:t>R05</a:t>
          </a:r>
          <a:endParaRPr kumimoji="1" lang="ja-JP" altLang="en-US" sz="1000">
            <a:latin typeface="ＭＳ Ｐゴシック"/>
            <a:ea typeface="ＭＳ Ｐゴシック"/>
          </a:endParaRPr>
        </a:p>
      </xdr:txBody>
    </xdr:sp>
    <xdr:clientData/>
  </xdr:oneCellAnchor>
  <xdr:oneCellAnchor>
    <xdr:from>
      <xdr:col>14</xdr:col>
      <xdr:colOff>76200</xdr:colOff>
      <xdr:row>47</xdr:row>
      <xdr:rowOff>130810</xdr:rowOff>
    </xdr:from>
    <xdr:ext cx="762000" cy="259080"/>
    <xdr:sp macro="" textlink="">
      <xdr:nvSpPr>
        <xdr:cNvPr id="83" name="テキスト ボックス 82">
          <a:extLst>
            <a:ext uri="{FF2B5EF4-FFF2-40B4-BE49-F238E27FC236}">
              <a16:creationId xmlns:a16="http://schemas.microsoft.com/office/drawing/2014/main" id="{00000000-0008-0000-0300-000053000000}"/>
            </a:ext>
          </a:extLst>
        </xdr:cNvPr>
        <xdr:cNvSpPr txBox="1"/>
      </xdr:nvSpPr>
      <xdr:spPr>
        <a:xfrm>
          <a:off x="3009900" y="8188960"/>
          <a:ext cx="762000" cy="259080"/>
        </a:xfrm>
        <a:prstGeom prst="rect">
          <a:avLst/>
        </a:prstGeom>
        <a:noFill/>
      </xdr:spPr>
      <xdr:style>
        <a:lnRef idx="0">
          <a:srgbClr val="000000"/>
        </a:lnRef>
        <a:fillRef idx="0">
          <a:srgbClr val="000000"/>
        </a:fillRef>
        <a:effectRef idx="0">
          <a:srgbClr val="000000"/>
        </a:effectRef>
        <a:fontRef idx="minor">
          <a:schemeClr val="tx1"/>
        </a:fontRef>
      </xdr:style>
      <xdr:txBody>
        <a:bodyPr vertOverflow="clip" horzOverflow="clip" rtlCol="0" anchor="ctr">
          <a:spAutoFit/>
        </a:bodyPr>
        <a:lstStyle/>
        <a:p>
          <a:pPr algn="l"/>
          <a:r>
            <a:rPr kumimoji="1" lang="en-US" altLang="ja-JP" sz="1000">
              <a:latin typeface="ＭＳ Ｐゴシック"/>
              <a:ea typeface="ＭＳ Ｐゴシック"/>
            </a:rPr>
            <a:t>R04</a:t>
          </a:r>
          <a:endParaRPr kumimoji="1" lang="ja-JP" altLang="en-US" sz="1000">
            <a:latin typeface="ＭＳ Ｐゴシック"/>
            <a:ea typeface="ＭＳ Ｐゴシック"/>
          </a:endParaRPr>
        </a:p>
      </xdr:txBody>
    </xdr:sp>
    <xdr:clientData/>
  </xdr:oneCellAnchor>
  <xdr:oneCellAnchor>
    <xdr:from>
      <xdr:col>10</xdr:col>
      <xdr:colOff>25400</xdr:colOff>
      <xdr:row>47</xdr:row>
      <xdr:rowOff>130810</xdr:rowOff>
    </xdr:from>
    <xdr:ext cx="762000" cy="259080"/>
    <xdr:sp macro="" textlink="">
      <xdr:nvSpPr>
        <xdr:cNvPr id="84" name="テキスト ボックス 83">
          <a:extLst>
            <a:ext uri="{FF2B5EF4-FFF2-40B4-BE49-F238E27FC236}">
              <a16:creationId xmlns:a16="http://schemas.microsoft.com/office/drawing/2014/main" id="{00000000-0008-0000-0300-000054000000}"/>
            </a:ext>
          </a:extLst>
        </xdr:cNvPr>
        <xdr:cNvSpPr txBox="1"/>
      </xdr:nvSpPr>
      <xdr:spPr>
        <a:xfrm>
          <a:off x="2120900" y="8188960"/>
          <a:ext cx="762000" cy="259080"/>
        </a:xfrm>
        <a:prstGeom prst="rect">
          <a:avLst/>
        </a:prstGeom>
        <a:noFill/>
      </xdr:spPr>
      <xdr:style>
        <a:lnRef idx="0">
          <a:srgbClr val="000000"/>
        </a:lnRef>
        <a:fillRef idx="0">
          <a:srgbClr val="000000"/>
        </a:fillRef>
        <a:effectRef idx="0">
          <a:srgbClr val="000000"/>
        </a:effectRef>
        <a:fontRef idx="minor">
          <a:schemeClr val="tx1"/>
        </a:fontRef>
      </xdr:style>
      <xdr:txBody>
        <a:bodyPr vertOverflow="clip" horzOverflow="clip" rtlCol="0" anchor="ctr">
          <a:spAutoFit/>
        </a:bodyPr>
        <a:lstStyle/>
        <a:p>
          <a:pPr algn="l"/>
          <a:r>
            <a:rPr kumimoji="1" lang="en-US" altLang="ja-JP" sz="1000">
              <a:latin typeface="ＭＳ Ｐゴシック"/>
              <a:ea typeface="ＭＳ Ｐゴシック"/>
            </a:rPr>
            <a:t>R03</a:t>
          </a:r>
          <a:endParaRPr kumimoji="1" lang="ja-JP" altLang="en-US" sz="1000">
            <a:latin typeface="ＭＳ Ｐゴシック"/>
            <a:ea typeface="ＭＳ Ｐゴシック"/>
          </a:endParaRPr>
        </a:p>
      </xdr:txBody>
    </xdr:sp>
    <xdr:clientData/>
  </xdr:oneCellAnchor>
  <xdr:oneCellAnchor>
    <xdr:from>
      <xdr:col>5</xdr:col>
      <xdr:colOff>184150</xdr:colOff>
      <xdr:row>47</xdr:row>
      <xdr:rowOff>130810</xdr:rowOff>
    </xdr:from>
    <xdr:ext cx="762000" cy="259080"/>
    <xdr:sp macro="" textlink="">
      <xdr:nvSpPr>
        <xdr:cNvPr id="85" name="テキスト ボックス 84">
          <a:extLst>
            <a:ext uri="{FF2B5EF4-FFF2-40B4-BE49-F238E27FC236}">
              <a16:creationId xmlns:a16="http://schemas.microsoft.com/office/drawing/2014/main" id="{00000000-0008-0000-0300-000055000000}"/>
            </a:ext>
          </a:extLst>
        </xdr:cNvPr>
        <xdr:cNvSpPr txBox="1"/>
      </xdr:nvSpPr>
      <xdr:spPr>
        <a:xfrm>
          <a:off x="1231900" y="8188960"/>
          <a:ext cx="762000" cy="259080"/>
        </a:xfrm>
        <a:prstGeom prst="rect">
          <a:avLst/>
        </a:prstGeom>
        <a:noFill/>
      </xdr:spPr>
      <xdr:style>
        <a:lnRef idx="0">
          <a:srgbClr val="000000"/>
        </a:lnRef>
        <a:fillRef idx="0">
          <a:srgbClr val="000000"/>
        </a:fillRef>
        <a:effectRef idx="0">
          <a:srgbClr val="000000"/>
        </a:effectRef>
        <a:fontRef idx="minor">
          <a:schemeClr val="tx1"/>
        </a:fontRef>
      </xdr:style>
      <xdr:txBody>
        <a:bodyPr vertOverflow="clip" horzOverflow="clip" rtlCol="0" anchor="ctr">
          <a:spAutoFit/>
        </a:bodyPr>
        <a:lstStyle/>
        <a:p>
          <a:pPr algn="l"/>
          <a:r>
            <a:rPr kumimoji="1" lang="en-US" altLang="ja-JP" sz="1000">
              <a:latin typeface="ＭＳ Ｐゴシック"/>
              <a:ea typeface="ＭＳ Ｐゴシック"/>
            </a:rPr>
            <a:t>R02</a:t>
          </a:r>
          <a:endParaRPr kumimoji="1" lang="ja-JP" altLang="en-US" sz="1000">
            <a:latin typeface="ＭＳ Ｐゴシック"/>
            <a:ea typeface="ＭＳ Ｐゴシック"/>
          </a:endParaRPr>
        </a:p>
      </xdr:txBody>
    </xdr:sp>
    <xdr:clientData/>
  </xdr:oneCellAnchor>
  <xdr:twoCellAnchor>
    <xdr:from>
      <xdr:col>23</xdr:col>
      <xdr:colOff>82550</xdr:colOff>
      <xdr:row>42</xdr:row>
      <xdr:rowOff>167640</xdr:rowOff>
    </xdr:from>
    <xdr:to>
      <xdr:col>23</xdr:col>
      <xdr:colOff>184150</xdr:colOff>
      <xdr:row>43</xdr:row>
      <xdr:rowOff>97790</xdr:rowOff>
    </xdr:to>
    <xdr:sp macro="" textlink="">
      <xdr:nvSpPr>
        <xdr:cNvPr id="86" name="楕円 85">
          <a:extLst>
            <a:ext uri="{FF2B5EF4-FFF2-40B4-BE49-F238E27FC236}">
              <a16:creationId xmlns:a16="http://schemas.microsoft.com/office/drawing/2014/main" id="{00000000-0008-0000-0300-000056000000}"/>
            </a:ext>
          </a:extLst>
        </xdr:cNvPr>
        <xdr:cNvSpPr/>
      </xdr:nvSpPr>
      <xdr:spPr>
        <a:xfrm>
          <a:off x="4902200" y="7368540"/>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24</xdr:col>
      <xdr:colOff>12700</xdr:colOff>
      <xdr:row>42</xdr:row>
      <xdr:rowOff>139700</xdr:rowOff>
    </xdr:from>
    <xdr:ext cx="762000" cy="259080"/>
    <xdr:sp macro="" textlink="">
      <xdr:nvSpPr>
        <xdr:cNvPr id="87" name="財政力該当値テキスト">
          <a:extLst>
            <a:ext uri="{FF2B5EF4-FFF2-40B4-BE49-F238E27FC236}">
              <a16:creationId xmlns:a16="http://schemas.microsoft.com/office/drawing/2014/main" id="{00000000-0008-0000-0300-000057000000}"/>
            </a:ext>
          </a:extLst>
        </xdr:cNvPr>
        <xdr:cNvSpPr txBox="1"/>
      </xdr:nvSpPr>
      <xdr:spPr>
        <a:xfrm>
          <a:off x="5041900" y="7340600"/>
          <a:ext cx="762000" cy="259080"/>
        </a:xfrm>
        <a:prstGeom prst="rect">
          <a:avLst/>
        </a:prstGeom>
        <a:noFill/>
      </xdr:spPr>
      <xdr:style>
        <a:lnRef idx="0">
          <a:srgbClr val="000000"/>
        </a:lnRef>
        <a:fillRef idx="0">
          <a:srgbClr val="000000"/>
        </a:fillRef>
        <a:effectRef idx="0">
          <a:srgbClr val="000000"/>
        </a:effectRef>
        <a:fontRef idx="minor">
          <a:schemeClr val="tx1"/>
        </a:fontRef>
      </xdr:style>
      <xdr:txBody>
        <a:bodyPr vertOverflow="clip" horzOverflow="clip" rtlCol="0" anchor="ctr">
          <a:spAutoFit/>
        </a:bodyPr>
        <a:lstStyle/>
        <a:p>
          <a:pPr algn="l"/>
          <a:r>
            <a:rPr kumimoji="1" lang="en-US" altLang="ja-JP" sz="1000" b="1">
              <a:solidFill>
                <a:srgbClr val="FF0000"/>
              </a:solidFill>
              <a:latin typeface="ＭＳ Ｐゴシック"/>
              <a:ea typeface="ＭＳ Ｐゴシック"/>
            </a:rPr>
            <a:t>0.32</a:t>
          </a:r>
          <a:endParaRPr kumimoji="1" lang="ja-JP" altLang="en-US" sz="1000" b="1">
            <a:solidFill>
              <a:srgbClr val="FF0000"/>
            </a:solidFill>
            <a:latin typeface="ＭＳ Ｐゴシック"/>
            <a:ea typeface="ＭＳ Ｐゴシック"/>
          </a:endParaRPr>
        </a:p>
      </xdr:txBody>
    </xdr:sp>
    <xdr:clientData/>
  </xdr:oneCellAnchor>
  <xdr:twoCellAnchor>
    <xdr:from>
      <xdr:col>19</xdr:col>
      <xdr:colOff>82550</xdr:colOff>
      <xdr:row>42</xdr:row>
      <xdr:rowOff>167640</xdr:rowOff>
    </xdr:from>
    <xdr:to>
      <xdr:col>19</xdr:col>
      <xdr:colOff>184150</xdr:colOff>
      <xdr:row>43</xdr:row>
      <xdr:rowOff>97790</xdr:rowOff>
    </xdr:to>
    <xdr:sp macro="" textlink="">
      <xdr:nvSpPr>
        <xdr:cNvPr id="88" name="楕円 87">
          <a:extLst>
            <a:ext uri="{FF2B5EF4-FFF2-40B4-BE49-F238E27FC236}">
              <a16:creationId xmlns:a16="http://schemas.microsoft.com/office/drawing/2014/main" id="{00000000-0008-0000-0300-000058000000}"/>
            </a:ext>
          </a:extLst>
        </xdr:cNvPr>
        <xdr:cNvSpPr/>
      </xdr:nvSpPr>
      <xdr:spPr>
        <a:xfrm>
          <a:off x="4064000" y="7368540"/>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17</xdr:col>
      <xdr:colOff>171450</xdr:colOff>
      <xdr:row>43</xdr:row>
      <xdr:rowOff>82550</xdr:rowOff>
    </xdr:from>
    <xdr:ext cx="736600" cy="259080"/>
    <xdr:sp macro="" textlink="">
      <xdr:nvSpPr>
        <xdr:cNvPr id="89" name="テキスト ボックス 88">
          <a:extLst>
            <a:ext uri="{FF2B5EF4-FFF2-40B4-BE49-F238E27FC236}">
              <a16:creationId xmlns:a16="http://schemas.microsoft.com/office/drawing/2014/main" id="{00000000-0008-0000-0300-000059000000}"/>
            </a:ext>
          </a:extLst>
        </xdr:cNvPr>
        <xdr:cNvSpPr txBox="1"/>
      </xdr:nvSpPr>
      <xdr:spPr>
        <a:xfrm>
          <a:off x="3733800" y="7454900"/>
          <a:ext cx="736600" cy="259080"/>
        </a:xfrm>
        <a:prstGeom prst="rect">
          <a:avLst/>
        </a:prstGeom>
        <a:noFill/>
      </xdr:spPr>
      <xdr:style>
        <a:lnRef idx="0">
          <a:srgbClr val="000000"/>
        </a:lnRef>
        <a:fillRef idx="0">
          <a:srgbClr val="000000"/>
        </a:fillRef>
        <a:effectRef idx="0">
          <a:srgbClr val="000000"/>
        </a:effectRef>
        <a:fontRef idx="minor">
          <a:schemeClr val="tx1"/>
        </a:fontRef>
      </xdr:style>
      <xdr:txBody>
        <a:bodyPr vertOverflow="clip" horzOverflow="clip" rtlCol="0" anchor="ctr">
          <a:spAutoFit/>
        </a:bodyPr>
        <a:lstStyle/>
        <a:p>
          <a:pPr algn="ctr"/>
          <a:r>
            <a:rPr kumimoji="1" lang="en-US" altLang="ja-JP" sz="1000" b="1">
              <a:solidFill>
                <a:srgbClr val="FF0000"/>
              </a:solidFill>
              <a:latin typeface="ＭＳ Ｐゴシック"/>
              <a:ea typeface="ＭＳ Ｐゴシック"/>
            </a:rPr>
            <a:t>0.32</a:t>
          </a:r>
          <a:endParaRPr kumimoji="1" lang="ja-JP" altLang="en-US" sz="1000" b="1">
            <a:solidFill>
              <a:srgbClr val="FF0000"/>
            </a:solidFill>
            <a:latin typeface="ＭＳ Ｐゴシック"/>
            <a:ea typeface="ＭＳ Ｐゴシック"/>
          </a:endParaRPr>
        </a:p>
      </xdr:txBody>
    </xdr:sp>
    <xdr:clientData/>
  </xdr:oneCellAnchor>
  <xdr:twoCellAnchor>
    <xdr:from>
      <xdr:col>15</xdr:col>
      <xdr:colOff>31750</xdr:colOff>
      <xdr:row>42</xdr:row>
      <xdr:rowOff>167640</xdr:rowOff>
    </xdr:from>
    <xdr:to>
      <xdr:col>15</xdr:col>
      <xdr:colOff>133350</xdr:colOff>
      <xdr:row>43</xdr:row>
      <xdr:rowOff>97790</xdr:rowOff>
    </xdr:to>
    <xdr:sp macro="" textlink="">
      <xdr:nvSpPr>
        <xdr:cNvPr id="90" name="楕円 89">
          <a:extLst>
            <a:ext uri="{FF2B5EF4-FFF2-40B4-BE49-F238E27FC236}">
              <a16:creationId xmlns:a16="http://schemas.microsoft.com/office/drawing/2014/main" id="{00000000-0008-0000-0300-00005A000000}"/>
            </a:ext>
          </a:extLst>
        </xdr:cNvPr>
        <xdr:cNvSpPr/>
      </xdr:nvSpPr>
      <xdr:spPr>
        <a:xfrm>
          <a:off x="3175000" y="7368540"/>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13</xdr:col>
      <xdr:colOff>120650</xdr:colOff>
      <xdr:row>43</xdr:row>
      <xdr:rowOff>82550</xdr:rowOff>
    </xdr:from>
    <xdr:ext cx="762000" cy="259080"/>
    <xdr:sp macro="" textlink="">
      <xdr:nvSpPr>
        <xdr:cNvPr id="91" name="テキスト ボックス 90">
          <a:extLst>
            <a:ext uri="{FF2B5EF4-FFF2-40B4-BE49-F238E27FC236}">
              <a16:creationId xmlns:a16="http://schemas.microsoft.com/office/drawing/2014/main" id="{00000000-0008-0000-0300-00005B000000}"/>
            </a:ext>
          </a:extLst>
        </xdr:cNvPr>
        <xdr:cNvSpPr txBox="1"/>
      </xdr:nvSpPr>
      <xdr:spPr>
        <a:xfrm>
          <a:off x="2844800" y="7454900"/>
          <a:ext cx="762000" cy="259080"/>
        </a:xfrm>
        <a:prstGeom prst="rect">
          <a:avLst/>
        </a:prstGeom>
        <a:noFill/>
      </xdr:spPr>
      <xdr:style>
        <a:lnRef idx="0">
          <a:srgbClr val="000000"/>
        </a:lnRef>
        <a:fillRef idx="0">
          <a:srgbClr val="000000"/>
        </a:fillRef>
        <a:effectRef idx="0">
          <a:srgbClr val="000000"/>
        </a:effectRef>
        <a:fontRef idx="minor">
          <a:schemeClr val="tx1"/>
        </a:fontRef>
      </xdr:style>
      <xdr:txBody>
        <a:bodyPr vertOverflow="clip" horzOverflow="clip" rtlCol="0" anchor="ctr">
          <a:spAutoFit/>
        </a:bodyPr>
        <a:lstStyle/>
        <a:p>
          <a:pPr algn="ctr"/>
          <a:r>
            <a:rPr kumimoji="1" lang="en-US" altLang="ja-JP" sz="1000" b="1">
              <a:solidFill>
                <a:srgbClr val="FF0000"/>
              </a:solidFill>
              <a:latin typeface="ＭＳ Ｐゴシック"/>
              <a:ea typeface="ＭＳ Ｐゴシック"/>
            </a:rPr>
            <a:t>0.32</a:t>
          </a:r>
          <a:endParaRPr kumimoji="1" lang="ja-JP" altLang="en-US" sz="1000" b="1">
            <a:solidFill>
              <a:srgbClr val="FF0000"/>
            </a:solidFill>
            <a:latin typeface="ＭＳ Ｐゴシック"/>
            <a:ea typeface="ＭＳ Ｐゴシック"/>
          </a:endParaRPr>
        </a:p>
      </xdr:txBody>
    </xdr:sp>
    <xdr:clientData/>
  </xdr:oneCellAnchor>
  <xdr:twoCellAnchor>
    <xdr:from>
      <xdr:col>10</xdr:col>
      <xdr:colOff>190500</xdr:colOff>
      <xdr:row>42</xdr:row>
      <xdr:rowOff>143510</xdr:rowOff>
    </xdr:from>
    <xdr:to>
      <xdr:col>11</xdr:col>
      <xdr:colOff>82550</xdr:colOff>
      <xdr:row>43</xdr:row>
      <xdr:rowOff>73660</xdr:rowOff>
    </xdr:to>
    <xdr:sp macro="" textlink="">
      <xdr:nvSpPr>
        <xdr:cNvPr id="92" name="楕円 91">
          <a:extLst>
            <a:ext uri="{FF2B5EF4-FFF2-40B4-BE49-F238E27FC236}">
              <a16:creationId xmlns:a16="http://schemas.microsoft.com/office/drawing/2014/main" id="{00000000-0008-0000-0300-00005C000000}"/>
            </a:ext>
          </a:extLst>
        </xdr:cNvPr>
        <xdr:cNvSpPr/>
      </xdr:nvSpPr>
      <xdr:spPr>
        <a:xfrm>
          <a:off x="2286000" y="7344410"/>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9</xdr:col>
      <xdr:colOff>69850</xdr:colOff>
      <xdr:row>43</xdr:row>
      <xdr:rowOff>58420</xdr:rowOff>
    </xdr:from>
    <xdr:ext cx="762000" cy="259080"/>
    <xdr:sp macro="" textlink="">
      <xdr:nvSpPr>
        <xdr:cNvPr id="93" name="テキスト ボックス 92">
          <a:extLst>
            <a:ext uri="{FF2B5EF4-FFF2-40B4-BE49-F238E27FC236}">
              <a16:creationId xmlns:a16="http://schemas.microsoft.com/office/drawing/2014/main" id="{00000000-0008-0000-0300-00005D000000}"/>
            </a:ext>
          </a:extLst>
        </xdr:cNvPr>
        <xdr:cNvSpPr txBox="1"/>
      </xdr:nvSpPr>
      <xdr:spPr>
        <a:xfrm>
          <a:off x="1955800" y="7430770"/>
          <a:ext cx="762000" cy="259080"/>
        </a:xfrm>
        <a:prstGeom prst="rect">
          <a:avLst/>
        </a:prstGeom>
        <a:noFill/>
      </xdr:spPr>
      <xdr:style>
        <a:lnRef idx="0">
          <a:srgbClr val="000000"/>
        </a:lnRef>
        <a:fillRef idx="0">
          <a:srgbClr val="000000"/>
        </a:fillRef>
        <a:effectRef idx="0">
          <a:srgbClr val="000000"/>
        </a:effectRef>
        <a:fontRef idx="minor">
          <a:schemeClr val="tx1"/>
        </a:fontRef>
      </xdr:style>
      <xdr:txBody>
        <a:bodyPr vertOverflow="clip" horzOverflow="clip" rtlCol="0" anchor="ctr">
          <a:spAutoFit/>
        </a:bodyPr>
        <a:lstStyle/>
        <a:p>
          <a:pPr algn="ctr"/>
          <a:r>
            <a:rPr kumimoji="1" lang="en-US" altLang="ja-JP" sz="1000" b="1">
              <a:solidFill>
                <a:srgbClr val="FF0000"/>
              </a:solidFill>
              <a:latin typeface="ＭＳ Ｐゴシック"/>
              <a:ea typeface="ＭＳ Ｐゴシック"/>
            </a:rPr>
            <a:t>0.33</a:t>
          </a:r>
          <a:endParaRPr kumimoji="1" lang="ja-JP" altLang="en-US" sz="1000" b="1">
            <a:solidFill>
              <a:srgbClr val="FF0000"/>
            </a:solidFill>
            <a:latin typeface="ＭＳ Ｐゴシック"/>
            <a:ea typeface="ＭＳ Ｐゴシック"/>
          </a:endParaRPr>
        </a:p>
      </xdr:txBody>
    </xdr:sp>
    <xdr:clientData/>
  </xdr:oneCellAnchor>
  <xdr:twoCellAnchor>
    <xdr:from>
      <xdr:col>6</xdr:col>
      <xdr:colOff>139700</xdr:colOff>
      <xdr:row>42</xdr:row>
      <xdr:rowOff>143510</xdr:rowOff>
    </xdr:from>
    <xdr:to>
      <xdr:col>7</xdr:col>
      <xdr:colOff>31750</xdr:colOff>
      <xdr:row>43</xdr:row>
      <xdr:rowOff>73660</xdr:rowOff>
    </xdr:to>
    <xdr:sp macro="" textlink="">
      <xdr:nvSpPr>
        <xdr:cNvPr id="94" name="楕円 93">
          <a:extLst>
            <a:ext uri="{FF2B5EF4-FFF2-40B4-BE49-F238E27FC236}">
              <a16:creationId xmlns:a16="http://schemas.microsoft.com/office/drawing/2014/main" id="{00000000-0008-0000-0300-00005E000000}"/>
            </a:ext>
          </a:extLst>
        </xdr:cNvPr>
        <xdr:cNvSpPr/>
      </xdr:nvSpPr>
      <xdr:spPr>
        <a:xfrm>
          <a:off x="1397000" y="7344410"/>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5</xdr:col>
      <xdr:colOff>19050</xdr:colOff>
      <xdr:row>43</xdr:row>
      <xdr:rowOff>58420</xdr:rowOff>
    </xdr:from>
    <xdr:ext cx="762000" cy="259080"/>
    <xdr:sp macro="" textlink="">
      <xdr:nvSpPr>
        <xdr:cNvPr id="95" name="テキスト ボックス 94">
          <a:extLst>
            <a:ext uri="{FF2B5EF4-FFF2-40B4-BE49-F238E27FC236}">
              <a16:creationId xmlns:a16="http://schemas.microsoft.com/office/drawing/2014/main" id="{00000000-0008-0000-0300-00005F000000}"/>
            </a:ext>
          </a:extLst>
        </xdr:cNvPr>
        <xdr:cNvSpPr txBox="1"/>
      </xdr:nvSpPr>
      <xdr:spPr>
        <a:xfrm>
          <a:off x="1066800" y="7430770"/>
          <a:ext cx="762000" cy="259080"/>
        </a:xfrm>
        <a:prstGeom prst="rect">
          <a:avLst/>
        </a:prstGeom>
        <a:noFill/>
      </xdr:spPr>
      <xdr:style>
        <a:lnRef idx="0">
          <a:srgbClr val="000000"/>
        </a:lnRef>
        <a:fillRef idx="0">
          <a:srgbClr val="000000"/>
        </a:fillRef>
        <a:effectRef idx="0">
          <a:srgbClr val="000000"/>
        </a:effectRef>
        <a:fontRef idx="minor">
          <a:schemeClr val="tx1"/>
        </a:fontRef>
      </xdr:style>
      <xdr:txBody>
        <a:bodyPr vertOverflow="clip" horzOverflow="clip" rtlCol="0" anchor="ctr">
          <a:spAutoFit/>
        </a:bodyPr>
        <a:lstStyle/>
        <a:p>
          <a:pPr algn="ctr"/>
          <a:r>
            <a:rPr kumimoji="1" lang="en-US" altLang="ja-JP" sz="1000" b="1">
              <a:solidFill>
                <a:srgbClr val="FF0000"/>
              </a:solidFill>
              <a:latin typeface="ＭＳ Ｐゴシック"/>
              <a:ea typeface="ＭＳ Ｐゴシック"/>
            </a:rPr>
            <a:t>0.33</a:t>
          </a:r>
          <a:endParaRPr kumimoji="1" lang="ja-JP" altLang="en-US" sz="1000" b="1">
            <a:solidFill>
              <a:srgbClr val="FF0000"/>
            </a:solidFill>
            <a:latin typeface="ＭＳ Ｐゴシック"/>
            <a:ea typeface="ＭＳ Ｐゴシック"/>
          </a:endParaRPr>
        </a:p>
      </xdr:txBody>
    </xdr:sp>
    <xdr:clientData/>
  </xdr:oneCellAnchor>
  <xdr:twoCellAnchor>
    <xdr:from>
      <xdr:col>3</xdr:col>
      <xdr:colOff>133350</xdr:colOff>
      <xdr:row>51</xdr:row>
      <xdr:rowOff>82550</xdr:rowOff>
    </xdr:from>
    <xdr:to>
      <xdr:col>27</xdr:col>
      <xdr:colOff>184150</xdr:colOff>
      <xdr:row>53</xdr:row>
      <xdr:rowOff>57150</xdr:rowOff>
    </xdr:to>
    <xdr:sp macro="" textlink="">
      <xdr:nvSpPr>
        <xdr:cNvPr id="96" name="正方形/長方形 95">
          <a:extLst>
            <a:ext uri="{FF2B5EF4-FFF2-40B4-BE49-F238E27FC236}">
              <a16:creationId xmlns:a16="http://schemas.microsoft.com/office/drawing/2014/main" id="{00000000-0008-0000-0300-000060000000}"/>
            </a:ext>
          </a:extLst>
        </xdr:cNvPr>
        <xdr:cNvSpPr/>
      </xdr:nvSpPr>
      <xdr:spPr>
        <a:xfrm>
          <a:off x="762000" y="8826500"/>
          <a:ext cx="5080000" cy="317500"/>
        </a:xfrm>
        <a:prstGeom prst="rect">
          <a:avLst/>
        </a:prstGeom>
        <a:solidFill>
          <a:schemeClr val="bg1"/>
        </a:solidFill>
        <a:ln w="1905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600" b="1">
              <a:solidFill>
                <a:sysClr val="windowText" lastClr="000000"/>
              </a:solidFill>
              <a:latin typeface="ＭＳ Ｐゴシック"/>
              <a:ea typeface="ＭＳ Ｐゴシック"/>
            </a:rPr>
            <a:t>財政構造の弾力性</a:t>
          </a:r>
        </a:p>
      </xdr:txBody>
    </xdr:sp>
    <xdr:clientData/>
  </xdr:twoCellAnchor>
  <xdr:oneCellAnchor>
    <xdr:from>
      <xdr:col>8</xdr:col>
      <xdr:colOff>17145</xdr:colOff>
      <xdr:row>53</xdr:row>
      <xdr:rowOff>101600</xdr:rowOff>
    </xdr:from>
    <xdr:ext cx="1438910" cy="307975"/>
    <xdr:sp macro="" textlink="">
      <xdr:nvSpPr>
        <xdr:cNvPr id="97" name="テキスト ボックス 96">
          <a:extLst>
            <a:ext uri="{FF2B5EF4-FFF2-40B4-BE49-F238E27FC236}">
              <a16:creationId xmlns:a16="http://schemas.microsoft.com/office/drawing/2014/main" id="{00000000-0008-0000-0300-000061000000}"/>
            </a:ext>
          </a:extLst>
        </xdr:cNvPr>
        <xdr:cNvSpPr txBox="1"/>
      </xdr:nvSpPr>
      <xdr:spPr>
        <a:xfrm>
          <a:off x="1693545" y="9188450"/>
          <a:ext cx="1438910" cy="307975"/>
        </a:xfrm>
        <a:prstGeom prst="rect">
          <a:avLst/>
        </a:prstGeom>
        <a:noFill/>
        <a:ln>
          <a:noFill/>
        </a:ln>
      </xdr:spPr>
      <xdr:style>
        <a:lnRef idx="0">
          <a:srgbClr val="000000"/>
        </a:lnRef>
        <a:fillRef idx="0">
          <a:srgbClr val="000000"/>
        </a:fillRef>
        <a:effectRef idx="0">
          <a:srgbClr val="000000"/>
        </a:effectRef>
        <a:fontRef idx="minor">
          <a:schemeClr val="tx1"/>
        </a:fontRef>
      </xdr:style>
      <xdr:txBody>
        <a:bodyPr vertOverflow="clip" horzOverflow="clip" wrap="none" rtlCol="0" anchor="b"/>
        <a:lstStyle/>
        <a:p>
          <a:pPr algn="ctr"/>
          <a:r>
            <a:rPr kumimoji="1" lang="ja-JP" altLang="en-US" sz="1300" b="1">
              <a:latin typeface="ＭＳ Ｐゴシック"/>
              <a:ea typeface="ＭＳ Ｐゴシック"/>
            </a:rPr>
            <a:t>経常収支比率</a:t>
          </a:r>
        </a:p>
      </xdr:txBody>
    </xdr:sp>
    <xdr:clientData/>
  </xdr:oneCellAnchor>
  <xdr:oneCellAnchor>
    <xdr:from>
      <xdr:col>15</xdr:col>
      <xdr:colOff>116205</xdr:colOff>
      <xdr:row>53</xdr:row>
      <xdr:rowOff>76200</xdr:rowOff>
    </xdr:from>
    <xdr:ext cx="1649730" cy="357505"/>
    <xdr:sp macro="" textlink="">
      <xdr:nvSpPr>
        <xdr:cNvPr id="98" name="テキスト ボックス 97">
          <a:extLst>
            <a:ext uri="{FF2B5EF4-FFF2-40B4-BE49-F238E27FC236}">
              <a16:creationId xmlns:a16="http://schemas.microsoft.com/office/drawing/2014/main" id="{00000000-0008-0000-0300-000062000000}"/>
            </a:ext>
          </a:extLst>
        </xdr:cNvPr>
        <xdr:cNvSpPr txBox="1"/>
      </xdr:nvSpPr>
      <xdr:spPr>
        <a:xfrm>
          <a:off x="3259455" y="9163050"/>
          <a:ext cx="1649730" cy="357505"/>
        </a:xfrm>
        <a:prstGeom prst="rect">
          <a:avLst/>
        </a:prstGeom>
        <a:noFill/>
        <a:ln>
          <a:noFill/>
        </a:ln>
      </xdr:spPr>
      <xdr:style>
        <a:lnRef idx="0">
          <a:srgbClr val="000000"/>
        </a:lnRef>
        <a:fillRef idx="0">
          <a:srgbClr val="000000"/>
        </a:fillRef>
        <a:effectRef idx="0">
          <a:srgbClr val="000000"/>
        </a:effectRef>
        <a:fontRef idx="minor">
          <a:schemeClr val="tx1"/>
        </a:fontRef>
      </xdr:style>
      <xdr:txBody>
        <a:bodyPr vertOverflow="clip" horzOverflow="clip" rtlCol="0" anchor="b">
          <a:spAutoFit/>
        </a:bodyPr>
        <a:lstStyle/>
        <a:p>
          <a:pPr algn="l"/>
          <a:r>
            <a:rPr kumimoji="1" lang="en-US" altLang="ja-JP" sz="1600" b="1">
              <a:solidFill>
                <a:srgbClr val="FF0000"/>
              </a:solidFill>
              <a:latin typeface="ＭＳ Ｐゴシック"/>
              <a:ea typeface="ＭＳ Ｐゴシック"/>
            </a:rPr>
            <a:t>[92.1%]</a:t>
          </a:r>
          <a:r>
            <a:rPr kumimoji="1" lang="ja-JP" altLang="en-US" sz="1600" b="1">
              <a:solidFill>
                <a:srgbClr val="FF0000"/>
              </a:solidFill>
              <a:latin typeface="ＭＳ Ｐゴシック"/>
              <a:ea typeface="ＭＳ Ｐゴシック"/>
            </a:rPr>
            <a:t>　</a:t>
          </a:r>
        </a:p>
      </xdr:txBody>
    </xdr:sp>
    <xdr:clientData/>
  </xdr:oneCellAnchor>
  <xdr:twoCellAnchor>
    <xdr:from>
      <xdr:col>28</xdr:col>
      <xdr:colOff>38100</xdr:colOff>
      <xdr:row>52</xdr:row>
      <xdr:rowOff>165100</xdr:rowOff>
    </xdr:from>
    <xdr:to>
      <xdr:col>35</xdr:col>
      <xdr:colOff>95250</xdr:colOff>
      <xdr:row>54</xdr:row>
      <xdr:rowOff>76200</xdr:rowOff>
    </xdr:to>
    <xdr:sp macro="" textlink="">
      <xdr:nvSpPr>
        <xdr:cNvPr id="99" name="正方形/長方形 98">
          <a:extLst>
            <a:ext uri="{FF2B5EF4-FFF2-40B4-BE49-F238E27FC236}">
              <a16:creationId xmlns:a16="http://schemas.microsoft.com/office/drawing/2014/main" id="{00000000-0008-0000-0300-000063000000}"/>
            </a:ext>
          </a:extLst>
        </xdr:cNvPr>
        <xdr:cNvSpPr/>
      </xdr:nvSpPr>
      <xdr:spPr>
        <a:xfrm>
          <a:off x="5905500" y="9080500"/>
          <a:ext cx="1524000" cy="254000"/>
        </a:xfrm>
        <a:prstGeom prst="rect">
          <a:avLst/>
        </a:prstGeom>
        <a:noFill/>
        <a:ln w="19050" cap="flat" cmpd="sng" algn="ctr">
          <a:noFill/>
          <a:prstDash val="solid"/>
        </a:ln>
        <a:effec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a:ea typeface="ＭＳ Ｐゴシック"/>
            </a:rPr>
            <a:t>類似団体内順位</a:t>
          </a:r>
        </a:p>
      </xdr:txBody>
    </xdr:sp>
    <xdr:clientData/>
  </xdr:twoCellAnchor>
  <xdr:twoCellAnchor>
    <xdr:from>
      <xdr:col>28</xdr:col>
      <xdr:colOff>38100</xdr:colOff>
      <xdr:row>54</xdr:row>
      <xdr:rowOff>12700</xdr:rowOff>
    </xdr:from>
    <xdr:to>
      <xdr:col>35</xdr:col>
      <xdr:colOff>95250</xdr:colOff>
      <xdr:row>55</xdr:row>
      <xdr:rowOff>95250</xdr:rowOff>
    </xdr:to>
    <xdr:sp macro="" textlink="">
      <xdr:nvSpPr>
        <xdr:cNvPr id="100" name="正方形/長方形 99">
          <a:extLst>
            <a:ext uri="{FF2B5EF4-FFF2-40B4-BE49-F238E27FC236}">
              <a16:creationId xmlns:a16="http://schemas.microsoft.com/office/drawing/2014/main" id="{00000000-0008-0000-0300-000064000000}"/>
            </a:ext>
          </a:extLst>
        </xdr:cNvPr>
        <xdr:cNvSpPr/>
      </xdr:nvSpPr>
      <xdr:spPr>
        <a:xfrm>
          <a:off x="5905500" y="9271000"/>
          <a:ext cx="1524000" cy="254000"/>
        </a:xfrm>
        <a:prstGeom prst="rect">
          <a:avLst/>
        </a:prstGeom>
        <a:noFill/>
        <a:ln w="19050" cap="flat" cmpd="sng" algn="ctr">
          <a:noFill/>
          <a:prstDash val="solid"/>
        </a:ln>
        <a:effec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a:ea typeface="ＭＳ Ｐゴシック"/>
            </a:rPr>
            <a:t>49/132</a:t>
          </a:r>
          <a:endParaRPr kumimoji="1" lang="ja-JP" altLang="en-US" sz="1200" b="1" i="1">
            <a:solidFill>
              <a:srgbClr val="4080FF"/>
            </a:solidFill>
            <a:latin typeface="ＭＳ Ｐゴシック"/>
            <a:ea typeface="ＭＳ Ｐゴシック"/>
          </a:endParaRPr>
        </a:p>
      </xdr:txBody>
    </xdr:sp>
    <xdr:clientData/>
  </xdr:twoCellAnchor>
  <xdr:twoCellAnchor>
    <xdr:from>
      <xdr:col>36</xdr:col>
      <xdr:colOff>12700</xdr:colOff>
      <xdr:row>52</xdr:row>
      <xdr:rowOff>165100</xdr:rowOff>
    </xdr:from>
    <xdr:to>
      <xdr:col>42</xdr:col>
      <xdr:colOff>25400</xdr:colOff>
      <xdr:row>54</xdr:row>
      <xdr:rowOff>76200</xdr:rowOff>
    </xdr:to>
    <xdr:sp macro="" textlink="">
      <xdr:nvSpPr>
        <xdr:cNvPr id="101" name="正方形/長方形 100">
          <a:extLst>
            <a:ext uri="{FF2B5EF4-FFF2-40B4-BE49-F238E27FC236}">
              <a16:creationId xmlns:a16="http://schemas.microsoft.com/office/drawing/2014/main" id="{00000000-0008-0000-0300-000065000000}"/>
            </a:ext>
          </a:extLst>
        </xdr:cNvPr>
        <xdr:cNvSpPr/>
      </xdr:nvSpPr>
      <xdr:spPr>
        <a:xfrm>
          <a:off x="7556500" y="9080500"/>
          <a:ext cx="1270000" cy="254000"/>
        </a:xfrm>
        <a:prstGeom prst="rect">
          <a:avLst/>
        </a:prstGeom>
        <a:noFill/>
        <a:ln w="19050" cap="flat" cmpd="sng" algn="ctr">
          <a:noFill/>
          <a:prstDash val="solid"/>
        </a:ln>
        <a:effec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a:ea typeface="ＭＳ Ｐゴシック"/>
            </a:rPr>
            <a:t>全国平均</a:t>
          </a:r>
        </a:p>
      </xdr:txBody>
    </xdr:sp>
    <xdr:clientData/>
  </xdr:twoCellAnchor>
  <xdr:twoCellAnchor>
    <xdr:from>
      <xdr:col>36</xdr:col>
      <xdr:colOff>12700</xdr:colOff>
      <xdr:row>54</xdr:row>
      <xdr:rowOff>12700</xdr:rowOff>
    </xdr:from>
    <xdr:to>
      <xdr:col>42</xdr:col>
      <xdr:colOff>25400</xdr:colOff>
      <xdr:row>55</xdr:row>
      <xdr:rowOff>95250</xdr:rowOff>
    </xdr:to>
    <xdr:sp macro="" textlink="">
      <xdr:nvSpPr>
        <xdr:cNvPr id="102" name="正方形/長方形 101">
          <a:extLst>
            <a:ext uri="{FF2B5EF4-FFF2-40B4-BE49-F238E27FC236}">
              <a16:creationId xmlns:a16="http://schemas.microsoft.com/office/drawing/2014/main" id="{00000000-0008-0000-0300-000066000000}"/>
            </a:ext>
          </a:extLst>
        </xdr:cNvPr>
        <xdr:cNvSpPr/>
      </xdr:nvSpPr>
      <xdr:spPr>
        <a:xfrm>
          <a:off x="7556500" y="9271000"/>
          <a:ext cx="1270000" cy="254000"/>
        </a:xfrm>
        <a:prstGeom prst="rect">
          <a:avLst/>
        </a:prstGeom>
        <a:noFill/>
        <a:ln w="19050" cap="flat" cmpd="sng" algn="ctr">
          <a:noFill/>
          <a:prstDash val="solid"/>
        </a:ln>
        <a:effec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a:ea typeface="ＭＳ Ｐゴシック"/>
            </a:rPr>
            <a:t>93.8</a:t>
          </a:r>
          <a:endParaRPr kumimoji="1" lang="ja-JP" altLang="en-US" sz="1200" b="1" i="1">
            <a:solidFill>
              <a:srgbClr val="4080FF"/>
            </a:solidFill>
            <a:latin typeface="ＭＳ Ｐゴシック"/>
            <a:ea typeface="ＭＳ Ｐゴシック"/>
          </a:endParaRPr>
        </a:p>
      </xdr:txBody>
    </xdr:sp>
    <xdr:clientData/>
  </xdr:twoCellAnchor>
  <xdr:twoCellAnchor>
    <xdr:from>
      <xdr:col>43</xdr:col>
      <xdr:colOff>6350</xdr:colOff>
      <xdr:row>52</xdr:row>
      <xdr:rowOff>165100</xdr:rowOff>
    </xdr:from>
    <xdr:to>
      <xdr:col>49</xdr:col>
      <xdr:colOff>19050</xdr:colOff>
      <xdr:row>54</xdr:row>
      <xdr:rowOff>76200</xdr:rowOff>
    </xdr:to>
    <xdr:sp macro="" textlink="">
      <xdr:nvSpPr>
        <xdr:cNvPr id="103" name="正方形/長方形 102">
          <a:extLst>
            <a:ext uri="{FF2B5EF4-FFF2-40B4-BE49-F238E27FC236}">
              <a16:creationId xmlns:a16="http://schemas.microsoft.com/office/drawing/2014/main" id="{00000000-0008-0000-0300-000067000000}"/>
            </a:ext>
          </a:extLst>
        </xdr:cNvPr>
        <xdr:cNvSpPr/>
      </xdr:nvSpPr>
      <xdr:spPr>
        <a:xfrm>
          <a:off x="9017000" y="9080500"/>
          <a:ext cx="1270000" cy="254000"/>
        </a:xfrm>
        <a:prstGeom prst="rect">
          <a:avLst/>
        </a:prstGeom>
        <a:noFill/>
        <a:ln w="19050" cap="flat" cmpd="sng" algn="ctr">
          <a:noFill/>
          <a:prstDash val="solid"/>
        </a:ln>
        <a:effec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a:ea typeface="ＭＳ Ｐゴシック"/>
            </a:rPr>
            <a:t>岩手県平均</a:t>
          </a:r>
        </a:p>
      </xdr:txBody>
    </xdr:sp>
    <xdr:clientData/>
  </xdr:twoCellAnchor>
  <xdr:twoCellAnchor>
    <xdr:from>
      <xdr:col>43</xdr:col>
      <xdr:colOff>6350</xdr:colOff>
      <xdr:row>54</xdr:row>
      <xdr:rowOff>12700</xdr:rowOff>
    </xdr:from>
    <xdr:to>
      <xdr:col>49</xdr:col>
      <xdr:colOff>19050</xdr:colOff>
      <xdr:row>55</xdr:row>
      <xdr:rowOff>95250</xdr:rowOff>
    </xdr:to>
    <xdr:sp macro="" textlink="">
      <xdr:nvSpPr>
        <xdr:cNvPr id="104" name="正方形/長方形 103">
          <a:extLst>
            <a:ext uri="{FF2B5EF4-FFF2-40B4-BE49-F238E27FC236}">
              <a16:creationId xmlns:a16="http://schemas.microsoft.com/office/drawing/2014/main" id="{00000000-0008-0000-0300-000068000000}"/>
            </a:ext>
          </a:extLst>
        </xdr:cNvPr>
        <xdr:cNvSpPr/>
      </xdr:nvSpPr>
      <xdr:spPr>
        <a:xfrm>
          <a:off x="9017000" y="9271000"/>
          <a:ext cx="1270000" cy="254000"/>
        </a:xfrm>
        <a:prstGeom prst="rect">
          <a:avLst/>
        </a:prstGeom>
        <a:noFill/>
        <a:ln w="19050" cap="flat" cmpd="sng" algn="ctr">
          <a:noFill/>
          <a:prstDash val="solid"/>
        </a:ln>
        <a:effec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a:ea typeface="ＭＳ Ｐゴシック"/>
            </a:rPr>
            <a:t>94.2</a:t>
          </a:r>
          <a:endParaRPr kumimoji="1" lang="ja-JP" altLang="en-US" sz="1200" b="1" i="1">
            <a:solidFill>
              <a:srgbClr val="4080FF"/>
            </a:solidFill>
            <a:latin typeface="ＭＳ Ｐゴシック"/>
            <a:ea typeface="ＭＳ Ｐゴシック"/>
          </a:endParaRPr>
        </a:p>
      </xdr:txBody>
    </xdr:sp>
    <xdr:clientData/>
  </xdr:twoCellAnchor>
  <xdr:twoCellAnchor>
    <xdr:from>
      <xdr:col>3</xdr:col>
      <xdr:colOff>133350</xdr:colOff>
      <xdr:row>55</xdr:row>
      <xdr:rowOff>158750</xdr:rowOff>
    </xdr:from>
    <xdr:to>
      <xdr:col>27</xdr:col>
      <xdr:colOff>184150</xdr:colOff>
      <xdr:row>70</xdr:row>
      <xdr:rowOff>0</xdr:rowOff>
    </xdr:to>
    <xdr:sp macro="" textlink="">
      <xdr:nvSpPr>
        <xdr:cNvPr id="105" name="正方形/長方形 104">
          <a:extLst>
            <a:ext uri="{FF2B5EF4-FFF2-40B4-BE49-F238E27FC236}">
              <a16:creationId xmlns:a16="http://schemas.microsoft.com/office/drawing/2014/main" id="{00000000-0008-0000-0300-000069000000}"/>
            </a:ext>
          </a:extLst>
        </xdr:cNvPr>
        <xdr:cNvSpPr/>
      </xdr:nvSpPr>
      <xdr:spPr>
        <a:xfrm>
          <a:off x="762000" y="9588500"/>
          <a:ext cx="5080000" cy="2413000"/>
        </a:xfrm>
        <a:prstGeom prst="rect">
          <a:avLst/>
        </a:prstGeom>
        <a:solidFill>
          <a:srgbClr val="FFFFC8"/>
        </a:solidFill>
        <a:ln w="19050" cap="flat" cmpd="sng" algn="ctr">
          <a:noFill/>
          <a:prstDash val="solid"/>
        </a:ln>
        <a:effec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28</xdr:col>
      <xdr:colOff>165100</xdr:colOff>
      <xdr:row>55</xdr:row>
      <xdr:rowOff>158750</xdr:rowOff>
    </xdr:from>
    <xdr:to>
      <xdr:col>57</xdr:col>
      <xdr:colOff>120650</xdr:colOff>
      <xdr:row>70</xdr:row>
      <xdr:rowOff>0</xdr:rowOff>
    </xdr:to>
    <xdr:sp macro="" textlink="">
      <xdr:nvSpPr>
        <xdr:cNvPr id="106" name="正方形/長方形 105">
          <a:extLst>
            <a:ext uri="{FF2B5EF4-FFF2-40B4-BE49-F238E27FC236}">
              <a16:creationId xmlns:a16="http://schemas.microsoft.com/office/drawing/2014/main" id="{00000000-0008-0000-0300-00006A000000}"/>
            </a:ext>
          </a:extLst>
        </xdr:cNvPr>
        <xdr:cNvSpPr/>
      </xdr:nvSpPr>
      <xdr:spPr>
        <a:xfrm>
          <a:off x="6032500" y="9588500"/>
          <a:ext cx="6032500" cy="2413000"/>
        </a:xfrm>
        <a:prstGeom prst="rect">
          <a:avLst/>
        </a:prstGeom>
        <a:solidFill>
          <a:schemeClr val="bg1"/>
        </a:solidFill>
        <a:ln w="1905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28</xdr:col>
      <xdr:colOff>165100</xdr:colOff>
      <xdr:row>55</xdr:row>
      <xdr:rowOff>158750</xdr:rowOff>
    </xdr:from>
    <xdr:to>
      <xdr:col>46</xdr:col>
      <xdr:colOff>203200</xdr:colOff>
      <xdr:row>57</xdr:row>
      <xdr:rowOff>69850</xdr:rowOff>
    </xdr:to>
    <xdr:sp macro="" textlink="">
      <xdr:nvSpPr>
        <xdr:cNvPr id="107" name="正方形/長方形 106">
          <a:extLst>
            <a:ext uri="{FF2B5EF4-FFF2-40B4-BE49-F238E27FC236}">
              <a16:creationId xmlns:a16="http://schemas.microsoft.com/office/drawing/2014/main" id="{00000000-0008-0000-0300-00006B000000}"/>
            </a:ext>
          </a:extLst>
        </xdr:cNvPr>
        <xdr:cNvSpPr/>
      </xdr:nvSpPr>
      <xdr:spPr>
        <a:xfrm>
          <a:off x="6032500" y="9588500"/>
          <a:ext cx="3810000" cy="254000"/>
        </a:xfrm>
        <a:prstGeom prst="rect">
          <a:avLst/>
        </a:prstGeom>
        <a:noFill/>
        <a:ln w="19050" cap="flat" cmpd="sng" algn="ctr">
          <a:noFill/>
          <a:prstDash val="solid"/>
        </a:ln>
        <a:effec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b"/>
        <a:lstStyle/>
        <a:p>
          <a:pPr algn="l"/>
          <a:r>
            <a:rPr kumimoji="1" lang="ja-JP" altLang="en-US" sz="1100" b="1" i="1">
              <a:solidFill>
                <a:srgbClr val="FF0000"/>
              </a:solidFill>
              <a:latin typeface="ＭＳ Ｐゴシック"/>
              <a:ea typeface="ＭＳ Ｐゴシック"/>
            </a:rPr>
            <a:t>経常収支比率の分析欄</a:t>
          </a:r>
        </a:p>
      </xdr:txBody>
    </xdr:sp>
    <xdr:clientData/>
  </xdr:twoCellAnchor>
  <xdr:twoCellAnchor>
    <xdr:from>
      <xdr:col>29</xdr:col>
      <xdr:colOff>82550</xdr:colOff>
      <xdr:row>57</xdr:row>
      <xdr:rowOff>133350</xdr:rowOff>
    </xdr:from>
    <xdr:to>
      <xdr:col>56</xdr:col>
      <xdr:colOff>203200</xdr:colOff>
      <xdr:row>69</xdr:row>
      <xdr:rowOff>107950</xdr:rowOff>
    </xdr:to>
    <xdr:sp macro="" textlink="" fLocksText="0">
      <xdr:nvSpPr>
        <xdr:cNvPr id="108" name="テキスト ボックス 107">
          <a:extLst>
            <a:ext uri="{FF2B5EF4-FFF2-40B4-BE49-F238E27FC236}">
              <a16:creationId xmlns:a16="http://schemas.microsoft.com/office/drawing/2014/main" id="{00000000-0008-0000-0300-00006C000000}"/>
            </a:ext>
          </a:extLst>
        </xdr:cNvPr>
        <xdr:cNvSpPr txBox="1"/>
      </xdr:nvSpPr>
      <xdr:spPr>
        <a:xfrm>
          <a:off x="6159500" y="9906000"/>
          <a:ext cx="5778500" cy="2032000"/>
        </a:xfrm>
        <a:prstGeom prst="rect">
          <a:avLst/>
        </a:prstGeom>
        <a:solidFill>
          <a:schemeClr val="lt1"/>
        </a:solidFill>
        <a:ln w="9525" cmpd="sng">
          <a:noFill/>
        </a:ln>
        <a:effectLst/>
      </xdr:spPr>
      <xdr:style>
        <a:lnRef idx="0">
          <a:srgbClr val="000000"/>
        </a:lnRef>
        <a:fillRef idx="0">
          <a:srgbClr val="000000"/>
        </a:fillRef>
        <a:effectRef idx="0">
          <a:srgbClr val="000000"/>
        </a:effectRef>
        <a:fontRef idx="minor">
          <a:schemeClr val="dk1"/>
        </a:fontRef>
      </xdr:style>
      <xdr:txBody>
        <a:bodyPr vertOverflow="clip" horzOverflow="clip" rtlCol="0" anchor="t"/>
        <a:lstStyle/>
        <a:p>
          <a:pPr marL="0" marR="0" lvl="0" indent="0" defTabSz="914400" eaLnBrk="1" fontAlgn="auto" latinLnBrk="0" hangingPunct="1">
            <a:lnSpc>
              <a:spcPct val="100000"/>
            </a:lnSpc>
            <a:spcBef>
              <a:spcPts val="0"/>
            </a:spcBef>
            <a:spcAft>
              <a:spcPts val="0"/>
            </a:spcAft>
            <a:defRPr/>
          </a:pPr>
          <a:r>
            <a:rPr kumimoji="1" lang="ja-JP" altLang="en-US" sz="1100" b="0" i="0" u="none" strike="noStrike" kern="0" cap="none" spc="0" normalizeH="0" baseline="0" noProof="0">
              <a:ln>
                <a:noFill/>
              </a:ln>
              <a:solidFill>
                <a:prstClr val="black"/>
              </a:solidFill>
              <a:effectLst/>
              <a:uLnTx/>
              <a:uFillTx/>
              <a:latin typeface="+mn-lt"/>
              <a:ea typeface="+mn-ea"/>
              <a:cs typeface="+mn-cs"/>
            </a:rPr>
            <a:t>地方交付税は前年度より</a:t>
          </a:r>
          <a:r>
            <a:rPr kumimoji="1" lang="en-US" altLang="ja-JP" sz="1100" b="0" i="0" u="none" strike="noStrike" kern="0" cap="none" spc="0" normalizeH="0" baseline="0" noProof="0">
              <a:ln>
                <a:noFill/>
              </a:ln>
              <a:solidFill>
                <a:prstClr val="black"/>
              </a:solidFill>
              <a:effectLst/>
              <a:uLnTx/>
              <a:uFillTx/>
              <a:latin typeface="+mn-lt"/>
              <a:ea typeface="+mn-ea"/>
              <a:cs typeface="+mn-cs"/>
            </a:rPr>
            <a:t>159</a:t>
          </a:r>
          <a:r>
            <a:rPr kumimoji="1" lang="ja-JP" altLang="en-US" sz="1100" b="0" i="0" u="none" strike="noStrike" kern="0" cap="none" spc="0" normalizeH="0" baseline="0" noProof="0">
              <a:ln>
                <a:noFill/>
              </a:ln>
              <a:solidFill>
                <a:prstClr val="black"/>
              </a:solidFill>
              <a:effectLst/>
              <a:uLnTx/>
              <a:uFillTx/>
              <a:latin typeface="+mn-lt"/>
              <a:ea typeface="+mn-ea"/>
              <a:cs typeface="+mn-cs"/>
            </a:rPr>
            <a:t>百万円増となったが、人口減少による地方税の</a:t>
          </a:r>
          <a:r>
            <a:rPr kumimoji="1" lang="en-US" altLang="ja-JP" sz="1100" b="0" i="0" u="none" strike="noStrike" kern="0" cap="none" spc="0" normalizeH="0" baseline="0" noProof="0">
              <a:ln>
                <a:noFill/>
              </a:ln>
              <a:solidFill>
                <a:prstClr val="black"/>
              </a:solidFill>
              <a:effectLst/>
              <a:uLnTx/>
              <a:uFillTx/>
              <a:latin typeface="+mn-lt"/>
              <a:ea typeface="+mn-ea"/>
              <a:cs typeface="+mn-cs"/>
            </a:rPr>
            <a:t>47</a:t>
          </a:r>
          <a:r>
            <a:rPr kumimoji="1" lang="ja-JP" altLang="en-US" sz="1100" b="0" i="0" u="none" strike="noStrike" kern="0" cap="none" spc="0" normalizeH="0" baseline="0" noProof="0">
              <a:ln>
                <a:noFill/>
              </a:ln>
              <a:solidFill>
                <a:prstClr val="black"/>
              </a:solidFill>
              <a:effectLst/>
              <a:uLnTx/>
              <a:uFillTx/>
              <a:latin typeface="+mn-lt"/>
              <a:ea typeface="+mn-ea"/>
              <a:cs typeface="+mn-cs"/>
            </a:rPr>
            <a:t>百万円の減や経常人件費が前年度より</a:t>
          </a:r>
          <a:r>
            <a:rPr kumimoji="1" lang="en-US" altLang="ja-JP" sz="1100" b="0" i="0" u="none" strike="noStrike" kern="0" cap="none" spc="0" normalizeH="0" baseline="0" noProof="0">
              <a:ln>
                <a:noFill/>
              </a:ln>
              <a:solidFill>
                <a:prstClr val="black"/>
              </a:solidFill>
              <a:effectLst/>
              <a:uLnTx/>
              <a:uFillTx/>
              <a:latin typeface="+mn-lt"/>
              <a:ea typeface="+mn-ea"/>
              <a:cs typeface="+mn-cs"/>
            </a:rPr>
            <a:t>265</a:t>
          </a:r>
          <a:r>
            <a:rPr kumimoji="1" lang="ja-JP" altLang="en-US" sz="1100" b="0" i="0" u="none" strike="noStrike" kern="0" cap="none" spc="0" normalizeH="0" baseline="0" noProof="0">
              <a:ln>
                <a:noFill/>
              </a:ln>
              <a:solidFill>
                <a:prstClr val="black"/>
              </a:solidFill>
              <a:effectLst/>
              <a:uLnTx/>
              <a:uFillTx/>
              <a:latin typeface="+mn-lt"/>
              <a:ea typeface="+mn-ea"/>
              <a:cs typeface="+mn-cs"/>
            </a:rPr>
            <a:t>百万円の増となり、経常収支比率は前年度より</a:t>
          </a:r>
          <a:r>
            <a:rPr kumimoji="1" lang="en-US" altLang="ja-JP" sz="1100" b="0" i="0" u="none" strike="noStrike" kern="0" cap="none" spc="0" normalizeH="0" baseline="0" noProof="0">
              <a:ln>
                <a:noFill/>
              </a:ln>
              <a:solidFill>
                <a:prstClr val="black"/>
              </a:solidFill>
              <a:effectLst/>
              <a:uLnTx/>
              <a:uFillTx/>
              <a:latin typeface="+mn-lt"/>
              <a:ea typeface="+mn-ea"/>
              <a:cs typeface="+mn-cs"/>
            </a:rPr>
            <a:t>1.6</a:t>
          </a:r>
          <a:r>
            <a:rPr kumimoji="1" lang="ja-JP" altLang="en-US" sz="1100" b="0" i="0" u="none" strike="noStrike" kern="0" cap="none" spc="0" normalizeH="0" baseline="0" noProof="0">
              <a:ln>
                <a:noFill/>
              </a:ln>
              <a:solidFill>
                <a:prstClr val="black"/>
              </a:solidFill>
              <a:effectLst/>
              <a:uLnTx/>
              <a:uFillTx/>
              <a:latin typeface="+mn-lt"/>
              <a:ea typeface="+mn-ea"/>
              <a:cs typeface="+mn-cs"/>
            </a:rPr>
            <a:t>ポイント増となった。</a:t>
          </a:r>
          <a:endParaRPr kumimoji="1" lang="en-US" altLang="ja-JP" sz="1100" b="0" i="0" u="none" strike="noStrike" kern="0" cap="none" spc="0" normalizeH="0" baseline="0" noProof="0">
            <a:ln>
              <a:noFill/>
            </a:ln>
            <a:solidFill>
              <a:prstClr val="black"/>
            </a:solidFill>
            <a:effectLst/>
            <a:uLnTx/>
            <a:uFillTx/>
            <a:latin typeface="+mn-lt"/>
            <a:ea typeface="+mn-ea"/>
            <a:cs typeface="+mn-cs"/>
          </a:endParaRPr>
        </a:p>
        <a:p>
          <a:pPr marL="0" marR="0" lvl="0" indent="0" defTabSz="914400" eaLnBrk="1" fontAlgn="auto" latinLnBrk="0" hangingPunct="1">
            <a:lnSpc>
              <a:spcPct val="100000"/>
            </a:lnSpc>
            <a:spcBef>
              <a:spcPts val="0"/>
            </a:spcBef>
            <a:spcAft>
              <a:spcPts val="0"/>
            </a:spcAft>
            <a:defRPr/>
          </a:pPr>
          <a:r>
            <a:rPr kumimoji="1" lang="ja-JP" altLang="en-US" sz="1100" b="0" i="0" u="none" strike="noStrike" kern="0" cap="none" spc="0" normalizeH="0" baseline="0" noProof="0">
              <a:ln>
                <a:noFill/>
              </a:ln>
              <a:solidFill>
                <a:prstClr val="black"/>
              </a:solidFill>
              <a:effectLst/>
              <a:uLnTx/>
              <a:uFillTx/>
              <a:latin typeface="+mn-lt"/>
              <a:ea typeface="+mn-ea"/>
              <a:cs typeface="+mn-cs"/>
            </a:rPr>
            <a:t>類似団体平均より</a:t>
          </a:r>
          <a:r>
            <a:rPr kumimoji="1" lang="en-US" altLang="ja-JP" sz="1100" b="0" i="0" u="none" strike="noStrike" kern="0" cap="none" spc="0" normalizeH="0" baseline="0" noProof="0">
              <a:ln>
                <a:noFill/>
              </a:ln>
              <a:solidFill>
                <a:prstClr val="black"/>
              </a:solidFill>
              <a:effectLst/>
              <a:uLnTx/>
              <a:uFillTx/>
              <a:latin typeface="+mn-lt"/>
              <a:ea typeface="+mn-ea"/>
              <a:cs typeface="+mn-cs"/>
            </a:rPr>
            <a:t>1.2</a:t>
          </a:r>
          <a:r>
            <a:rPr kumimoji="1" lang="ja-JP" altLang="en-US" sz="1100" b="0" i="0" u="none" strike="noStrike" kern="0" cap="none" spc="0" normalizeH="0" baseline="0" noProof="0">
              <a:ln>
                <a:noFill/>
              </a:ln>
              <a:solidFill>
                <a:prstClr val="black"/>
              </a:solidFill>
              <a:effectLst/>
              <a:uLnTx/>
              <a:uFillTx/>
              <a:latin typeface="+mn-lt"/>
              <a:ea typeface="+mn-ea"/>
              <a:cs typeface="+mn-cs"/>
            </a:rPr>
            <a:t>ポイント下回っているものの依然として経常収支比率は高い数値となっていることから、経常経費の見直しや抑制を検討し、弾力性の向上に努める。</a:t>
          </a:r>
          <a:endParaRPr kumimoji="1" lang="en-US" altLang="ja-JP" sz="1100" b="0" i="0" u="none" strike="noStrike" kern="0" cap="none" spc="0" normalizeH="0" baseline="0" noProof="0">
            <a:ln>
              <a:noFill/>
            </a:ln>
            <a:solidFill>
              <a:prstClr val="black"/>
            </a:solidFill>
            <a:effectLst/>
            <a:uLnTx/>
            <a:uFillTx/>
            <a:latin typeface="+mn-lt"/>
            <a:ea typeface="+mn-ea"/>
            <a:cs typeface="+mn-cs"/>
          </a:endParaRPr>
        </a:p>
        <a:p>
          <a:pPr marL="0" marR="0" lvl="0" indent="0" defTabSz="914400" eaLnBrk="1" fontAlgn="auto" latinLnBrk="0" hangingPunct="1">
            <a:lnSpc>
              <a:spcPct val="100000"/>
            </a:lnSpc>
            <a:spcBef>
              <a:spcPts val="0"/>
            </a:spcBef>
            <a:spcAft>
              <a:spcPts val="0"/>
            </a:spcAft>
            <a:defRPr/>
          </a:pPr>
          <a:endParaRPr kumimoji="1" lang="en-US" altLang="ja-JP" sz="1100" b="0" i="0" u="none" strike="noStrike" kern="0" cap="none" spc="0" normalizeH="0" baseline="0" noProof="0">
            <a:ln>
              <a:noFill/>
            </a:ln>
            <a:solidFill>
              <a:prstClr val="black"/>
            </a:solidFill>
            <a:effectLst/>
            <a:uLnTx/>
            <a:uFillTx/>
            <a:latin typeface="+mn-lt"/>
            <a:ea typeface="+mn-ea"/>
            <a:cs typeface="+mn-cs"/>
          </a:endParaRPr>
        </a:p>
      </xdr:txBody>
    </xdr:sp>
    <xdr:clientData/>
  </xdr:twoCellAnchor>
  <xdr:oneCellAnchor>
    <xdr:from>
      <xdr:col>3</xdr:col>
      <xdr:colOff>95250</xdr:colOff>
      <xdr:row>54</xdr:row>
      <xdr:rowOff>139700</xdr:rowOff>
    </xdr:from>
    <xdr:ext cx="298450" cy="225425"/>
    <xdr:sp macro="" textlink="">
      <xdr:nvSpPr>
        <xdr:cNvPr id="109" name="テキスト ボックス 108">
          <a:extLst>
            <a:ext uri="{FF2B5EF4-FFF2-40B4-BE49-F238E27FC236}">
              <a16:creationId xmlns:a16="http://schemas.microsoft.com/office/drawing/2014/main" id="{00000000-0008-0000-0300-00006D000000}"/>
            </a:ext>
          </a:extLst>
        </xdr:cNvPr>
        <xdr:cNvSpPr txBox="1"/>
      </xdr:nvSpPr>
      <xdr:spPr>
        <a:xfrm>
          <a:off x="723900" y="9398000"/>
          <a:ext cx="298450" cy="225425"/>
        </a:xfrm>
        <a:prstGeom prst="rect">
          <a:avLst/>
        </a:prstGeom>
        <a:noFill/>
      </xdr:spPr>
      <xdr:style>
        <a:lnRef idx="0">
          <a:srgbClr val="000000"/>
        </a:lnRef>
        <a:fillRef idx="0">
          <a:srgbClr val="000000"/>
        </a:fillRef>
        <a:effectRef idx="0">
          <a:srgbClr val="000000"/>
        </a:effectRef>
        <a:fontRef idx="minor">
          <a:schemeClr val="tx1"/>
        </a:fontRef>
      </xdr:style>
      <xdr:txBody>
        <a:bodyPr vertOverflow="clip" horzOverflow="clip" wrap="none" rtlCol="0" anchor="t">
          <a:spAutoFit/>
        </a:bodyPr>
        <a:lstStyle/>
        <a:p>
          <a:r>
            <a:rPr kumimoji="1" lang="en-US" altLang="ja-JP" sz="800">
              <a:latin typeface="ＭＳ Ｐゴシック"/>
              <a:ea typeface="ＭＳ Ｐゴシック"/>
            </a:rPr>
            <a:t>(%)</a:t>
          </a:r>
          <a:endParaRPr kumimoji="1" lang="ja-JP" altLang="en-US" sz="800">
            <a:latin typeface="ＭＳ Ｐゴシック"/>
            <a:ea typeface="ＭＳ Ｐゴシック"/>
          </a:endParaRPr>
        </a:p>
      </xdr:txBody>
    </xdr:sp>
    <xdr:clientData/>
  </xdr:oneCellAnchor>
  <xdr:twoCellAnchor>
    <xdr:from>
      <xdr:col>3</xdr:col>
      <xdr:colOff>133350</xdr:colOff>
      <xdr:row>70</xdr:row>
      <xdr:rowOff>0</xdr:rowOff>
    </xdr:from>
    <xdr:to>
      <xdr:col>27</xdr:col>
      <xdr:colOff>184150</xdr:colOff>
      <xdr:row>70</xdr:row>
      <xdr:rowOff>0</xdr:rowOff>
    </xdr:to>
    <xdr:cxnSp macro="">
      <xdr:nvCxnSpPr>
        <xdr:cNvPr id="110" name="直線コネクタ 109">
          <a:extLst>
            <a:ext uri="{FF2B5EF4-FFF2-40B4-BE49-F238E27FC236}">
              <a16:creationId xmlns:a16="http://schemas.microsoft.com/office/drawing/2014/main" id="{00000000-0008-0000-0300-00006E000000}"/>
            </a:ext>
          </a:extLst>
        </xdr:cNvPr>
        <xdr:cNvCxnSpPr/>
      </xdr:nvCxnSpPr>
      <xdr:spPr>
        <a:xfrm>
          <a:off x="762000" y="12001500"/>
          <a:ext cx="5080000" cy="0"/>
        </a:xfrm>
        <a:prstGeom prst="straightConnector1">
          <a:avLst/>
        </a:prstGeom>
        <a:ln>
          <a:solidFill>
            <a:srgbClr val="D8D8D8"/>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0</xdr:col>
      <xdr:colOff>0</xdr:colOff>
      <xdr:row>69</xdr:row>
      <xdr:rowOff>29210</xdr:rowOff>
    </xdr:from>
    <xdr:ext cx="762000" cy="257810"/>
    <xdr:sp macro="" textlink="">
      <xdr:nvSpPr>
        <xdr:cNvPr id="111" name="テキスト ボックス 110">
          <a:extLst>
            <a:ext uri="{FF2B5EF4-FFF2-40B4-BE49-F238E27FC236}">
              <a16:creationId xmlns:a16="http://schemas.microsoft.com/office/drawing/2014/main" id="{00000000-0008-0000-0300-00006F000000}"/>
            </a:ext>
          </a:extLst>
        </xdr:cNvPr>
        <xdr:cNvSpPr txBox="1"/>
      </xdr:nvSpPr>
      <xdr:spPr>
        <a:xfrm>
          <a:off x="0" y="11859260"/>
          <a:ext cx="762000" cy="257810"/>
        </a:xfrm>
        <a:prstGeom prst="rect">
          <a:avLst/>
        </a:prstGeom>
        <a:noFill/>
      </xdr:spPr>
      <xdr:style>
        <a:lnRef idx="0">
          <a:srgbClr val="000000"/>
        </a:lnRef>
        <a:fillRef idx="0">
          <a:srgbClr val="000000"/>
        </a:fillRef>
        <a:effectRef idx="0">
          <a:srgbClr val="000000"/>
        </a:effectRef>
        <a:fontRef idx="minor">
          <a:schemeClr val="tx1"/>
        </a:fontRef>
      </xdr:style>
      <xdr:txBody>
        <a:bodyPr vertOverflow="clip" horzOverflow="clip" rtlCol="0" anchor="ctr">
          <a:spAutoFit/>
        </a:bodyPr>
        <a:lstStyle/>
        <a:p>
          <a:pPr algn="r"/>
          <a:r>
            <a:rPr kumimoji="1" lang="en-US" altLang="ja-JP" sz="1000">
              <a:latin typeface="ＭＳ Ｐゴシック"/>
              <a:ea typeface="ＭＳ Ｐゴシック"/>
            </a:rPr>
            <a:t>140.0</a:t>
          </a:r>
          <a:endParaRPr kumimoji="1" lang="ja-JP" altLang="en-US" sz="1000">
            <a:latin typeface="ＭＳ Ｐゴシック"/>
            <a:ea typeface="ＭＳ Ｐゴシック"/>
          </a:endParaRPr>
        </a:p>
      </xdr:txBody>
    </xdr:sp>
    <xdr:clientData/>
  </xdr:oneCellAnchor>
  <xdr:twoCellAnchor>
    <xdr:from>
      <xdr:col>3</xdr:col>
      <xdr:colOff>133350</xdr:colOff>
      <xdr:row>67</xdr:row>
      <xdr:rowOff>169545</xdr:rowOff>
    </xdr:from>
    <xdr:to>
      <xdr:col>27</xdr:col>
      <xdr:colOff>184150</xdr:colOff>
      <xdr:row>67</xdr:row>
      <xdr:rowOff>169545</xdr:rowOff>
    </xdr:to>
    <xdr:cxnSp macro="">
      <xdr:nvCxnSpPr>
        <xdr:cNvPr id="112" name="直線コネクタ 111">
          <a:extLst>
            <a:ext uri="{FF2B5EF4-FFF2-40B4-BE49-F238E27FC236}">
              <a16:creationId xmlns:a16="http://schemas.microsoft.com/office/drawing/2014/main" id="{00000000-0008-0000-0300-000070000000}"/>
            </a:ext>
          </a:extLst>
        </xdr:cNvPr>
        <xdr:cNvCxnSpPr/>
      </xdr:nvCxnSpPr>
      <xdr:spPr>
        <a:xfrm>
          <a:off x="762000" y="11656695"/>
          <a:ext cx="5080000" cy="0"/>
        </a:xfrm>
        <a:prstGeom prst="straightConnector1">
          <a:avLst/>
        </a:prstGeom>
        <a:ln>
          <a:solidFill>
            <a:srgbClr val="D8D8D8"/>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0</xdr:col>
      <xdr:colOff>0</xdr:colOff>
      <xdr:row>67</xdr:row>
      <xdr:rowOff>27305</xdr:rowOff>
    </xdr:from>
    <xdr:ext cx="762000" cy="259080"/>
    <xdr:sp macro="" textlink="">
      <xdr:nvSpPr>
        <xdr:cNvPr id="113" name="テキスト ボックス 112">
          <a:extLst>
            <a:ext uri="{FF2B5EF4-FFF2-40B4-BE49-F238E27FC236}">
              <a16:creationId xmlns:a16="http://schemas.microsoft.com/office/drawing/2014/main" id="{00000000-0008-0000-0300-000071000000}"/>
            </a:ext>
          </a:extLst>
        </xdr:cNvPr>
        <xdr:cNvSpPr txBox="1"/>
      </xdr:nvSpPr>
      <xdr:spPr>
        <a:xfrm>
          <a:off x="0" y="11514455"/>
          <a:ext cx="762000" cy="259080"/>
        </a:xfrm>
        <a:prstGeom prst="rect">
          <a:avLst/>
        </a:prstGeom>
        <a:noFill/>
      </xdr:spPr>
      <xdr:style>
        <a:lnRef idx="0">
          <a:srgbClr val="000000"/>
        </a:lnRef>
        <a:fillRef idx="0">
          <a:srgbClr val="000000"/>
        </a:fillRef>
        <a:effectRef idx="0">
          <a:srgbClr val="000000"/>
        </a:effectRef>
        <a:fontRef idx="minor">
          <a:schemeClr val="tx1"/>
        </a:fontRef>
      </xdr:style>
      <xdr:txBody>
        <a:bodyPr vertOverflow="clip" horzOverflow="clip" rtlCol="0" anchor="ctr">
          <a:spAutoFit/>
        </a:bodyPr>
        <a:lstStyle/>
        <a:p>
          <a:pPr algn="r"/>
          <a:r>
            <a:rPr kumimoji="1" lang="en-US" altLang="ja-JP" sz="1000">
              <a:latin typeface="ＭＳ Ｐゴシック"/>
              <a:ea typeface="ＭＳ Ｐゴシック"/>
            </a:rPr>
            <a:t>130.0</a:t>
          </a:r>
          <a:endParaRPr kumimoji="1" lang="ja-JP" altLang="en-US" sz="1000">
            <a:latin typeface="ＭＳ Ｐゴシック"/>
            <a:ea typeface="ＭＳ Ｐゴシック"/>
          </a:endParaRPr>
        </a:p>
      </xdr:txBody>
    </xdr:sp>
    <xdr:clientData/>
  </xdr:oneCellAnchor>
  <xdr:twoCellAnchor>
    <xdr:from>
      <xdr:col>3</xdr:col>
      <xdr:colOff>133350</xdr:colOff>
      <xdr:row>65</xdr:row>
      <xdr:rowOff>167640</xdr:rowOff>
    </xdr:from>
    <xdr:to>
      <xdr:col>27</xdr:col>
      <xdr:colOff>184150</xdr:colOff>
      <xdr:row>65</xdr:row>
      <xdr:rowOff>167640</xdr:rowOff>
    </xdr:to>
    <xdr:cxnSp macro="">
      <xdr:nvCxnSpPr>
        <xdr:cNvPr id="114" name="直線コネクタ 113">
          <a:extLst>
            <a:ext uri="{FF2B5EF4-FFF2-40B4-BE49-F238E27FC236}">
              <a16:creationId xmlns:a16="http://schemas.microsoft.com/office/drawing/2014/main" id="{00000000-0008-0000-0300-000072000000}"/>
            </a:ext>
          </a:extLst>
        </xdr:cNvPr>
        <xdr:cNvCxnSpPr/>
      </xdr:nvCxnSpPr>
      <xdr:spPr>
        <a:xfrm>
          <a:off x="762000" y="11311890"/>
          <a:ext cx="5080000" cy="0"/>
        </a:xfrm>
        <a:prstGeom prst="straightConnector1">
          <a:avLst/>
        </a:prstGeom>
        <a:ln>
          <a:solidFill>
            <a:srgbClr val="D8D8D8"/>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0</xdr:col>
      <xdr:colOff>0</xdr:colOff>
      <xdr:row>65</xdr:row>
      <xdr:rowOff>25400</xdr:rowOff>
    </xdr:from>
    <xdr:ext cx="762000" cy="259080"/>
    <xdr:sp macro="" textlink="">
      <xdr:nvSpPr>
        <xdr:cNvPr id="115" name="テキスト ボックス 114">
          <a:extLst>
            <a:ext uri="{FF2B5EF4-FFF2-40B4-BE49-F238E27FC236}">
              <a16:creationId xmlns:a16="http://schemas.microsoft.com/office/drawing/2014/main" id="{00000000-0008-0000-0300-000073000000}"/>
            </a:ext>
          </a:extLst>
        </xdr:cNvPr>
        <xdr:cNvSpPr txBox="1"/>
      </xdr:nvSpPr>
      <xdr:spPr>
        <a:xfrm>
          <a:off x="0" y="11169650"/>
          <a:ext cx="762000" cy="259080"/>
        </a:xfrm>
        <a:prstGeom prst="rect">
          <a:avLst/>
        </a:prstGeom>
        <a:noFill/>
      </xdr:spPr>
      <xdr:style>
        <a:lnRef idx="0">
          <a:srgbClr val="000000"/>
        </a:lnRef>
        <a:fillRef idx="0">
          <a:srgbClr val="000000"/>
        </a:fillRef>
        <a:effectRef idx="0">
          <a:srgbClr val="000000"/>
        </a:effectRef>
        <a:fontRef idx="minor">
          <a:schemeClr val="tx1"/>
        </a:fontRef>
      </xdr:style>
      <xdr:txBody>
        <a:bodyPr vertOverflow="clip" horzOverflow="clip" rtlCol="0" anchor="ctr">
          <a:spAutoFit/>
        </a:bodyPr>
        <a:lstStyle/>
        <a:p>
          <a:pPr algn="r"/>
          <a:r>
            <a:rPr kumimoji="1" lang="en-US" altLang="ja-JP" sz="1000">
              <a:latin typeface="ＭＳ Ｐゴシック"/>
              <a:ea typeface="ＭＳ Ｐゴシック"/>
            </a:rPr>
            <a:t>120.0</a:t>
          </a:r>
          <a:endParaRPr kumimoji="1" lang="ja-JP" altLang="en-US" sz="1000">
            <a:latin typeface="ＭＳ Ｐゴシック"/>
            <a:ea typeface="ＭＳ Ｐゴシック"/>
          </a:endParaRPr>
        </a:p>
      </xdr:txBody>
    </xdr:sp>
    <xdr:clientData/>
  </xdr:oneCellAnchor>
  <xdr:twoCellAnchor>
    <xdr:from>
      <xdr:col>3</xdr:col>
      <xdr:colOff>133350</xdr:colOff>
      <xdr:row>63</xdr:row>
      <xdr:rowOff>166370</xdr:rowOff>
    </xdr:from>
    <xdr:to>
      <xdr:col>27</xdr:col>
      <xdr:colOff>184150</xdr:colOff>
      <xdr:row>63</xdr:row>
      <xdr:rowOff>166370</xdr:rowOff>
    </xdr:to>
    <xdr:cxnSp macro="">
      <xdr:nvCxnSpPr>
        <xdr:cNvPr id="116" name="直線コネクタ 115">
          <a:extLst>
            <a:ext uri="{FF2B5EF4-FFF2-40B4-BE49-F238E27FC236}">
              <a16:creationId xmlns:a16="http://schemas.microsoft.com/office/drawing/2014/main" id="{00000000-0008-0000-0300-000074000000}"/>
            </a:ext>
          </a:extLst>
        </xdr:cNvPr>
        <xdr:cNvCxnSpPr/>
      </xdr:nvCxnSpPr>
      <xdr:spPr>
        <a:xfrm>
          <a:off x="762000" y="10967720"/>
          <a:ext cx="5080000" cy="0"/>
        </a:xfrm>
        <a:prstGeom prst="straightConnector1">
          <a:avLst/>
        </a:prstGeom>
        <a:ln>
          <a:solidFill>
            <a:srgbClr val="D8D8D8"/>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0</xdr:col>
      <xdr:colOff>0</xdr:colOff>
      <xdr:row>63</xdr:row>
      <xdr:rowOff>23495</xdr:rowOff>
    </xdr:from>
    <xdr:ext cx="762000" cy="259080"/>
    <xdr:sp macro="" textlink="">
      <xdr:nvSpPr>
        <xdr:cNvPr id="117" name="テキスト ボックス 116">
          <a:extLst>
            <a:ext uri="{FF2B5EF4-FFF2-40B4-BE49-F238E27FC236}">
              <a16:creationId xmlns:a16="http://schemas.microsoft.com/office/drawing/2014/main" id="{00000000-0008-0000-0300-000075000000}"/>
            </a:ext>
          </a:extLst>
        </xdr:cNvPr>
        <xdr:cNvSpPr txBox="1"/>
      </xdr:nvSpPr>
      <xdr:spPr>
        <a:xfrm>
          <a:off x="0" y="10824845"/>
          <a:ext cx="762000" cy="259080"/>
        </a:xfrm>
        <a:prstGeom prst="rect">
          <a:avLst/>
        </a:prstGeom>
        <a:noFill/>
      </xdr:spPr>
      <xdr:style>
        <a:lnRef idx="0">
          <a:srgbClr val="000000"/>
        </a:lnRef>
        <a:fillRef idx="0">
          <a:srgbClr val="000000"/>
        </a:fillRef>
        <a:effectRef idx="0">
          <a:srgbClr val="000000"/>
        </a:effectRef>
        <a:fontRef idx="minor">
          <a:schemeClr val="tx1"/>
        </a:fontRef>
      </xdr:style>
      <xdr:txBody>
        <a:bodyPr vertOverflow="clip" horzOverflow="clip" rtlCol="0" anchor="ctr">
          <a:spAutoFit/>
        </a:bodyPr>
        <a:lstStyle/>
        <a:p>
          <a:pPr algn="r"/>
          <a:r>
            <a:rPr kumimoji="1" lang="en-US" altLang="ja-JP" sz="1000">
              <a:latin typeface="ＭＳ Ｐゴシック"/>
              <a:ea typeface="ＭＳ Ｐゴシック"/>
            </a:rPr>
            <a:t>110.0</a:t>
          </a:r>
          <a:endParaRPr kumimoji="1" lang="ja-JP" altLang="en-US" sz="1000">
            <a:latin typeface="ＭＳ Ｐゴシック"/>
            <a:ea typeface="ＭＳ Ｐゴシック"/>
          </a:endParaRPr>
        </a:p>
      </xdr:txBody>
    </xdr:sp>
    <xdr:clientData/>
  </xdr:oneCellAnchor>
  <xdr:twoCellAnchor>
    <xdr:from>
      <xdr:col>3</xdr:col>
      <xdr:colOff>133350</xdr:colOff>
      <xdr:row>61</xdr:row>
      <xdr:rowOff>164465</xdr:rowOff>
    </xdr:from>
    <xdr:to>
      <xdr:col>27</xdr:col>
      <xdr:colOff>184150</xdr:colOff>
      <xdr:row>61</xdr:row>
      <xdr:rowOff>164465</xdr:rowOff>
    </xdr:to>
    <xdr:cxnSp macro="">
      <xdr:nvCxnSpPr>
        <xdr:cNvPr id="118" name="直線コネクタ 117">
          <a:extLst>
            <a:ext uri="{FF2B5EF4-FFF2-40B4-BE49-F238E27FC236}">
              <a16:creationId xmlns:a16="http://schemas.microsoft.com/office/drawing/2014/main" id="{00000000-0008-0000-0300-000076000000}"/>
            </a:ext>
          </a:extLst>
        </xdr:cNvPr>
        <xdr:cNvCxnSpPr/>
      </xdr:nvCxnSpPr>
      <xdr:spPr>
        <a:xfrm>
          <a:off x="762000" y="10622915"/>
          <a:ext cx="5080000" cy="0"/>
        </a:xfrm>
        <a:prstGeom prst="straightConnector1">
          <a:avLst/>
        </a:prstGeom>
        <a:ln>
          <a:solidFill>
            <a:srgbClr val="D8D8D8"/>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0</xdr:col>
      <xdr:colOff>0</xdr:colOff>
      <xdr:row>61</xdr:row>
      <xdr:rowOff>22225</xdr:rowOff>
    </xdr:from>
    <xdr:ext cx="762000" cy="258445"/>
    <xdr:sp macro="" textlink="">
      <xdr:nvSpPr>
        <xdr:cNvPr id="119" name="テキスト ボックス 118">
          <a:extLst>
            <a:ext uri="{FF2B5EF4-FFF2-40B4-BE49-F238E27FC236}">
              <a16:creationId xmlns:a16="http://schemas.microsoft.com/office/drawing/2014/main" id="{00000000-0008-0000-0300-000077000000}"/>
            </a:ext>
          </a:extLst>
        </xdr:cNvPr>
        <xdr:cNvSpPr txBox="1"/>
      </xdr:nvSpPr>
      <xdr:spPr>
        <a:xfrm>
          <a:off x="0" y="10480675"/>
          <a:ext cx="762000" cy="258445"/>
        </a:xfrm>
        <a:prstGeom prst="rect">
          <a:avLst/>
        </a:prstGeom>
        <a:noFill/>
      </xdr:spPr>
      <xdr:style>
        <a:lnRef idx="0">
          <a:srgbClr val="000000"/>
        </a:lnRef>
        <a:fillRef idx="0">
          <a:srgbClr val="000000"/>
        </a:fillRef>
        <a:effectRef idx="0">
          <a:srgbClr val="000000"/>
        </a:effectRef>
        <a:fontRef idx="minor">
          <a:schemeClr val="tx1"/>
        </a:fontRef>
      </xdr:style>
      <xdr:txBody>
        <a:bodyPr vertOverflow="clip" horzOverflow="clip" rtlCol="0" anchor="ctr">
          <a:spAutoFit/>
        </a:bodyPr>
        <a:lstStyle/>
        <a:p>
          <a:pPr algn="r"/>
          <a:r>
            <a:rPr kumimoji="1" lang="en-US" altLang="ja-JP" sz="1000">
              <a:latin typeface="ＭＳ Ｐゴシック"/>
              <a:ea typeface="ＭＳ Ｐゴシック"/>
            </a:rPr>
            <a:t>100.0</a:t>
          </a:r>
          <a:endParaRPr kumimoji="1" lang="ja-JP" altLang="en-US" sz="1000">
            <a:latin typeface="ＭＳ Ｐゴシック"/>
            <a:ea typeface="ＭＳ Ｐゴシック"/>
          </a:endParaRPr>
        </a:p>
      </xdr:txBody>
    </xdr:sp>
    <xdr:clientData/>
  </xdr:oneCellAnchor>
  <xdr:twoCellAnchor>
    <xdr:from>
      <xdr:col>3</xdr:col>
      <xdr:colOff>133350</xdr:colOff>
      <xdr:row>59</xdr:row>
      <xdr:rowOff>162560</xdr:rowOff>
    </xdr:from>
    <xdr:to>
      <xdr:col>27</xdr:col>
      <xdr:colOff>184150</xdr:colOff>
      <xdr:row>59</xdr:row>
      <xdr:rowOff>162560</xdr:rowOff>
    </xdr:to>
    <xdr:cxnSp macro="">
      <xdr:nvCxnSpPr>
        <xdr:cNvPr id="120" name="直線コネクタ 119">
          <a:extLst>
            <a:ext uri="{FF2B5EF4-FFF2-40B4-BE49-F238E27FC236}">
              <a16:creationId xmlns:a16="http://schemas.microsoft.com/office/drawing/2014/main" id="{00000000-0008-0000-0300-000078000000}"/>
            </a:ext>
          </a:extLst>
        </xdr:cNvPr>
        <xdr:cNvCxnSpPr/>
      </xdr:nvCxnSpPr>
      <xdr:spPr>
        <a:xfrm>
          <a:off x="762000" y="10278110"/>
          <a:ext cx="5080000" cy="0"/>
        </a:xfrm>
        <a:prstGeom prst="straightConnector1">
          <a:avLst/>
        </a:prstGeom>
        <a:ln>
          <a:solidFill>
            <a:srgbClr val="D8D8D8"/>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0</xdr:col>
      <xdr:colOff>0</xdr:colOff>
      <xdr:row>59</xdr:row>
      <xdr:rowOff>20320</xdr:rowOff>
    </xdr:from>
    <xdr:ext cx="762000" cy="257810"/>
    <xdr:sp macro="" textlink="">
      <xdr:nvSpPr>
        <xdr:cNvPr id="121" name="テキスト ボックス 120">
          <a:extLst>
            <a:ext uri="{FF2B5EF4-FFF2-40B4-BE49-F238E27FC236}">
              <a16:creationId xmlns:a16="http://schemas.microsoft.com/office/drawing/2014/main" id="{00000000-0008-0000-0300-000079000000}"/>
            </a:ext>
          </a:extLst>
        </xdr:cNvPr>
        <xdr:cNvSpPr txBox="1"/>
      </xdr:nvSpPr>
      <xdr:spPr>
        <a:xfrm>
          <a:off x="0" y="10135870"/>
          <a:ext cx="762000" cy="257810"/>
        </a:xfrm>
        <a:prstGeom prst="rect">
          <a:avLst/>
        </a:prstGeom>
        <a:noFill/>
      </xdr:spPr>
      <xdr:style>
        <a:lnRef idx="0">
          <a:srgbClr val="000000"/>
        </a:lnRef>
        <a:fillRef idx="0">
          <a:srgbClr val="000000"/>
        </a:fillRef>
        <a:effectRef idx="0">
          <a:srgbClr val="000000"/>
        </a:effectRef>
        <a:fontRef idx="minor">
          <a:schemeClr val="tx1"/>
        </a:fontRef>
      </xdr:style>
      <xdr:txBody>
        <a:bodyPr vertOverflow="clip" horzOverflow="clip" rtlCol="0" anchor="ctr">
          <a:spAutoFit/>
        </a:bodyPr>
        <a:lstStyle/>
        <a:p>
          <a:pPr algn="r"/>
          <a:r>
            <a:rPr kumimoji="1" lang="en-US" altLang="ja-JP" sz="1000">
              <a:latin typeface="ＭＳ Ｐゴシック"/>
              <a:ea typeface="ＭＳ Ｐゴシック"/>
            </a:rPr>
            <a:t>90.0</a:t>
          </a:r>
          <a:endParaRPr kumimoji="1" lang="ja-JP" altLang="en-US" sz="1000">
            <a:latin typeface="ＭＳ Ｐゴシック"/>
            <a:ea typeface="ＭＳ Ｐゴシック"/>
          </a:endParaRPr>
        </a:p>
      </xdr:txBody>
    </xdr:sp>
    <xdr:clientData/>
  </xdr:oneCellAnchor>
  <xdr:twoCellAnchor>
    <xdr:from>
      <xdr:col>3</xdr:col>
      <xdr:colOff>133350</xdr:colOff>
      <xdr:row>57</xdr:row>
      <xdr:rowOff>160655</xdr:rowOff>
    </xdr:from>
    <xdr:to>
      <xdr:col>27</xdr:col>
      <xdr:colOff>184150</xdr:colOff>
      <xdr:row>57</xdr:row>
      <xdr:rowOff>160655</xdr:rowOff>
    </xdr:to>
    <xdr:cxnSp macro="">
      <xdr:nvCxnSpPr>
        <xdr:cNvPr id="122" name="直線コネクタ 121">
          <a:extLst>
            <a:ext uri="{FF2B5EF4-FFF2-40B4-BE49-F238E27FC236}">
              <a16:creationId xmlns:a16="http://schemas.microsoft.com/office/drawing/2014/main" id="{00000000-0008-0000-0300-00007A000000}"/>
            </a:ext>
          </a:extLst>
        </xdr:cNvPr>
        <xdr:cNvCxnSpPr/>
      </xdr:nvCxnSpPr>
      <xdr:spPr>
        <a:xfrm>
          <a:off x="762000" y="9933305"/>
          <a:ext cx="5080000" cy="0"/>
        </a:xfrm>
        <a:prstGeom prst="straightConnector1">
          <a:avLst/>
        </a:prstGeom>
        <a:ln>
          <a:solidFill>
            <a:srgbClr val="D8D8D8"/>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0</xdr:col>
      <xdr:colOff>0</xdr:colOff>
      <xdr:row>57</xdr:row>
      <xdr:rowOff>18415</xdr:rowOff>
    </xdr:from>
    <xdr:ext cx="762000" cy="257810"/>
    <xdr:sp macro="" textlink="">
      <xdr:nvSpPr>
        <xdr:cNvPr id="123" name="テキスト ボックス 122">
          <a:extLst>
            <a:ext uri="{FF2B5EF4-FFF2-40B4-BE49-F238E27FC236}">
              <a16:creationId xmlns:a16="http://schemas.microsoft.com/office/drawing/2014/main" id="{00000000-0008-0000-0300-00007B000000}"/>
            </a:ext>
          </a:extLst>
        </xdr:cNvPr>
        <xdr:cNvSpPr txBox="1"/>
      </xdr:nvSpPr>
      <xdr:spPr>
        <a:xfrm>
          <a:off x="0" y="9791065"/>
          <a:ext cx="762000" cy="257810"/>
        </a:xfrm>
        <a:prstGeom prst="rect">
          <a:avLst/>
        </a:prstGeom>
        <a:noFill/>
      </xdr:spPr>
      <xdr:style>
        <a:lnRef idx="0">
          <a:srgbClr val="000000"/>
        </a:lnRef>
        <a:fillRef idx="0">
          <a:srgbClr val="000000"/>
        </a:fillRef>
        <a:effectRef idx="0">
          <a:srgbClr val="000000"/>
        </a:effectRef>
        <a:fontRef idx="minor">
          <a:schemeClr val="tx1"/>
        </a:fontRef>
      </xdr:style>
      <xdr:txBody>
        <a:bodyPr vertOverflow="clip" horzOverflow="clip" rtlCol="0" anchor="ctr">
          <a:spAutoFit/>
        </a:bodyPr>
        <a:lstStyle/>
        <a:p>
          <a:pPr algn="r"/>
          <a:r>
            <a:rPr kumimoji="1" lang="en-US" altLang="ja-JP" sz="1000">
              <a:latin typeface="ＭＳ Ｐゴシック"/>
              <a:ea typeface="ＭＳ Ｐゴシック"/>
            </a:rPr>
            <a:t>80.0</a:t>
          </a:r>
          <a:endParaRPr kumimoji="1" lang="ja-JP" altLang="en-US" sz="1000">
            <a:latin typeface="ＭＳ Ｐゴシック"/>
            <a:ea typeface="ＭＳ Ｐゴシック"/>
          </a:endParaRPr>
        </a:p>
      </xdr:txBody>
    </xdr:sp>
    <xdr:clientData/>
  </xdr:oneCellAnchor>
  <xdr:twoCellAnchor>
    <xdr:from>
      <xdr:col>3</xdr:col>
      <xdr:colOff>133350</xdr:colOff>
      <xdr:row>55</xdr:row>
      <xdr:rowOff>158750</xdr:rowOff>
    </xdr:from>
    <xdr:to>
      <xdr:col>27</xdr:col>
      <xdr:colOff>184150</xdr:colOff>
      <xdr:row>55</xdr:row>
      <xdr:rowOff>158750</xdr:rowOff>
    </xdr:to>
    <xdr:cxnSp macro="">
      <xdr:nvCxnSpPr>
        <xdr:cNvPr id="124" name="直線コネクタ 123">
          <a:extLst>
            <a:ext uri="{FF2B5EF4-FFF2-40B4-BE49-F238E27FC236}">
              <a16:creationId xmlns:a16="http://schemas.microsoft.com/office/drawing/2014/main" id="{00000000-0008-0000-0300-00007C000000}"/>
            </a:ext>
          </a:extLst>
        </xdr:cNvPr>
        <xdr:cNvCxnSpPr/>
      </xdr:nvCxnSpPr>
      <xdr:spPr>
        <a:xfrm>
          <a:off x="762000" y="9588500"/>
          <a:ext cx="5080000" cy="0"/>
        </a:xfrm>
        <a:prstGeom prst="straightConnector1">
          <a:avLst/>
        </a:prstGeom>
        <a:ln>
          <a:solidFill>
            <a:srgbClr val="D8D8D8"/>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0</xdr:col>
      <xdr:colOff>0</xdr:colOff>
      <xdr:row>55</xdr:row>
      <xdr:rowOff>16510</xdr:rowOff>
    </xdr:from>
    <xdr:ext cx="762000" cy="259080"/>
    <xdr:sp macro="" textlink="">
      <xdr:nvSpPr>
        <xdr:cNvPr id="125" name="テキスト ボックス 124">
          <a:extLst>
            <a:ext uri="{FF2B5EF4-FFF2-40B4-BE49-F238E27FC236}">
              <a16:creationId xmlns:a16="http://schemas.microsoft.com/office/drawing/2014/main" id="{00000000-0008-0000-0300-00007D000000}"/>
            </a:ext>
          </a:extLst>
        </xdr:cNvPr>
        <xdr:cNvSpPr txBox="1"/>
      </xdr:nvSpPr>
      <xdr:spPr>
        <a:xfrm>
          <a:off x="0" y="9446260"/>
          <a:ext cx="762000" cy="259080"/>
        </a:xfrm>
        <a:prstGeom prst="rect">
          <a:avLst/>
        </a:prstGeom>
        <a:noFill/>
      </xdr:spPr>
      <xdr:style>
        <a:lnRef idx="0">
          <a:srgbClr val="000000"/>
        </a:lnRef>
        <a:fillRef idx="0">
          <a:srgbClr val="000000"/>
        </a:fillRef>
        <a:effectRef idx="0">
          <a:srgbClr val="000000"/>
        </a:effectRef>
        <a:fontRef idx="minor">
          <a:schemeClr val="tx1"/>
        </a:fontRef>
      </xdr:style>
      <xdr:txBody>
        <a:bodyPr vertOverflow="clip" horzOverflow="clip" rtlCol="0" anchor="ctr">
          <a:spAutoFit/>
        </a:bodyPr>
        <a:lstStyle/>
        <a:p>
          <a:pPr algn="r"/>
          <a:r>
            <a:rPr kumimoji="1" lang="en-US" altLang="ja-JP" sz="1000">
              <a:latin typeface="ＭＳ Ｐゴシック"/>
              <a:ea typeface="ＭＳ Ｐゴシック"/>
            </a:rPr>
            <a:t>70.0</a:t>
          </a:r>
          <a:endParaRPr kumimoji="1" lang="ja-JP" altLang="en-US" sz="1000">
            <a:latin typeface="ＭＳ Ｐゴシック"/>
            <a:ea typeface="ＭＳ Ｐゴシック"/>
          </a:endParaRPr>
        </a:p>
      </xdr:txBody>
    </xdr:sp>
    <xdr:clientData/>
  </xdr:oneCellAnchor>
  <xdr:twoCellAnchor>
    <xdr:from>
      <xdr:col>3</xdr:col>
      <xdr:colOff>133350</xdr:colOff>
      <xdr:row>55</xdr:row>
      <xdr:rowOff>158750</xdr:rowOff>
    </xdr:from>
    <xdr:to>
      <xdr:col>27</xdr:col>
      <xdr:colOff>184150</xdr:colOff>
      <xdr:row>70</xdr:row>
      <xdr:rowOff>0</xdr:rowOff>
    </xdr:to>
    <xdr:sp macro="" textlink="">
      <xdr:nvSpPr>
        <xdr:cNvPr id="126" name="財政構造の弾力性グラフ枠">
          <a:extLst>
            <a:ext uri="{FF2B5EF4-FFF2-40B4-BE49-F238E27FC236}">
              <a16:creationId xmlns:a16="http://schemas.microsoft.com/office/drawing/2014/main" id="{00000000-0008-0000-0300-00007E000000}"/>
            </a:ext>
          </a:extLst>
        </xdr:cNvPr>
        <xdr:cNvSpPr/>
      </xdr:nvSpPr>
      <xdr:spPr>
        <a:xfrm>
          <a:off x="762000" y="9588500"/>
          <a:ext cx="5080000" cy="2413000"/>
        </a:xfrm>
        <a:prstGeom prst="rect">
          <a:avLst/>
        </a:prstGeom>
        <a:noFill/>
        <a:ln w="19050">
          <a:solidFill>
            <a:srgbClr val="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23</xdr:col>
      <xdr:colOff>133350</xdr:colOff>
      <xdr:row>57</xdr:row>
      <xdr:rowOff>126365</xdr:rowOff>
    </xdr:from>
    <xdr:to>
      <xdr:col>23</xdr:col>
      <xdr:colOff>133350</xdr:colOff>
      <xdr:row>67</xdr:row>
      <xdr:rowOff>17780</xdr:rowOff>
    </xdr:to>
    <xdr:cxnSp macro="">
      <xdr:nvCxnSpPr>
        <xdr:cNvPr id="127" name="直線コネクタ 126">
          <a:extLst>
            <a:ext uri="{FF2B5EF4-FFF2-40B4-BE49-F238E27FC236}">
              <a16:creationId xmlns:a16="http://schemas.microsoft.com/office/drawing/2014/main" id="{00000000-0008-0000-0300-00007F000000}"/>
            </a:ext>
          </a:extLst>
        </xdr:cNvPr>
        <xdr:cNvCxnSpPr/>
      </xdr:nvCxnSpPr>
      <xdr:spPr>
        <a:xfrm flipV="1">
          <a:off x="4953000" y="9899015"/>
          <a:ext cx="0" cy="1605915"/>
        </a:xfrm>
        <a:prstGeom prst="straightConnector1">
          <a:avLst/>
        </a:prstGeom>
        <a:ln w="63500">
          <a:solidFill>
            <a:srgbClr val="80808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24</xdr:col>
      <xdr:colOff>12700</xdr:colOff>
      <xdr:row>66</xdr:row>
      <xdr:rowOff>161290</xdr:rowOff>
    </xdr:from>
    <xdr:ext cx="762000" cy="259080"/>
    <xdr:sp macro="" textlink="">
      <xdr:nvSpPr>
        <xdr:cNvPr id="128" name="財政構造の弾力性最小値テキスト">
          <a:extLst>
            <a:ext uri="{FF2B5EF4-FFF2-40B4-BE49-F238E27FC236}">
              <a16:creationId xmlns:a16="http://schemas.microsoft.com/office/drawing/2014/main" id="{00000000-0008-0000-0300-000080000000}"/>
            </a:ext>
          </a:extLst>
        </xdr:cNvPr>
        <xdr:cNvSpPr txBox="1"/>
      </xdr:nvSpPr>
      <xdr:spPr>
        <a:xfrm>
          <a:off x="5041900" y="11476990"/>
          <a:ext cx="762000" cy="259080"/>
        </a:xfrm>
        <a:prstGeom prst="rect">
          <a:avLst/>
        </a:prstGeom>
        <a:noFill/>
      </xdr:spPr>
      <xdr:style>
        <a:lnRef idx="0">
          <a:srgbClr val="000000"/>
        </a:lnRef>
        <a:fillRef idx="0">
          <a:srgbClr val="000000"/>
        </a:fillRef>
        <a:effectRef idx="0">
          <a:srgbClr val="000000"/>
        </a:effectRef>
        <a:fontRef idx="minor">
          <a:schemeClr val="tx1"/>
        </a:fontRef>
      </xdr:style>
      <xdr:txBody>
        <a:bodyPr vertOverflow="clip" horzOverflow="clip" rtlCol="0" anchor="ctr">
          <a:spAutoFit/>
        </a:bodyPr>
        <a:lstStyle/>
        <a:p>
          <a:pPr algn="l"/>
          <a:r>
            <a:rPr kumimoji="1" lang="en-US" altLang="ja-JP" sz="1000" b="1">
              <a:latin typeface="ＭＳ Ｐゴシック"/>
              <a:ea typeface="ＭＳ Ｐゴシック"/>
            </a:rPr>
            <a:t>125.6</a:t>
          </a:r>
          <a:endParaRPr kumimoji="1" lang="ja-JP" altLang="en-US" sz="1000" b="1">
            <a:latin typeface="ＭＳ Ｐゴシック"/>
            <a:ea typeface="ＭＳ Ｐゴシック"/>
          </a:endParaRPr>
        </a:p>
      </xdr:txBody>
    </xdr:sp>
    <xdr:clientData/>
  </xdr:oneCellAnchor>
  <xdr:twoCellAnchor>
    <xdr:from>
      <xdr:col>23</xdr:col>
      <xdr:colOff>44450</xdr:colOff>
      <xdr:row>67</xdr:row>
      <xdr:rowOff>17780</xdr:rowOff>
    </xdr:from>
    <xdr:to>
      <xdr:col>24</xdr:col>
      <xdr:colOff>12700</xdr:colOff>
      <xdr:row>67</xdr:row>
      <xdr:rowOff>17780</xdr:rowOff>
    </xdr:to>
    <xdr:cxnSp macro="">
      <xdr:nvCxnSpPr>
        <xdr:cNvPr id="129" name="直線コネクタ 128">
          <a:extLst>
            <a:ext uri="{FF2B5EF4-FFF2-40B4-BE49-F238E27FC236}">
              <a16:creationId xmlns:a16="http://schemas.microsoft.com/office/drawing/2014/main" id="{00000000-0008-0000-0300-000081000000}"/>
            </a:ext>
          </a:extLst>
        </xdr:cNvPr>
        <xdr:cNvCxnSpPr/>
      </xdr:nvCxnSpPr>
      <xdr:spPr>
        <a:xfrm>
          <a:off x="4864100" y="11504930"/>
          <a:ext cx="177800" cy="0"/>
        </a:xfrm>
        <a:prstGeom prst="straightConnector1">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24</xdr:col>
      <xdr:colOff>12700</xdr:colOff>
      <xdr:row>56</xdr:row>
      <xdr:rowOff>41275</xdr:rowOff>
    </xdr:from>
    <xdr:ext cx="762000" cy="257810"/>
    <xdr:sp macro="" textlink="">
      <xdr:nvSpPr>
        <xdr:cNvPr id="130" name="財政構造の弾力性最大値テキスト">
          <a:extLst>
            <a:ext uri="{FF2B5EF4-FFF2-40B4-BE49-F238E27FC236}">
              <a16:creationId xmlns:a16="http://schemas.microsoft.com/office/drawing/2014/main" id="{00000000-0008-0000-0300-000082000000}"/>
            </a:ext>
          </a:extLst>
        </xdr:cNvPr>
        <xdr:cNvSpPr txBox="1"/>
      </xdr:nvSpPr>
      <xdr:spPr>
        <a:xfrm>
          <a:off x="5041900" y="9642475"/>
          <a:ext cx="762000" cy="257810"/>
        </a:xfrm>
        <a:prstGeom prst="rect">
          <a:avLst/>
        </a:prstGeom>
        <a:noFill/>
      </xdr:spPr>
      <xdr:style>
        <a:lnRef idx="0">
          <a:srgbClr val="000000"/>
        </a:lnRef>
        <a:fillRef idx="0">
          <a:srgbClr val="000000"/>
        </a:fillRef>
        <a:effectRef idx="0">
          <a:srgbClr val="000000"/>
        </a:effectRef>
        <a:fontRef idx="minor">
          <a:schemeClr val="tx1"/>
        </a:fontRef>
      </xdr:style>
      <xdr:txBody>
        <a:bodyPr vertOverflow="clip" horzOverflow="clip" rtlCol="0" anchor="ctr">
          <a:spAutoFit/>
        </a:bodyPr>
        <a:lstStyle/>
        <a:p>
          <a:pPr algn="l"/>
          <a:r>
            <a:rPr kumimoji="1" lang="en-US" altLang="ja-JP" sz="1000" b="1">
              <a:latin typeface="ＭＳ Ｐゴシック"/>
              <a:ea typeface="ＭＳ Ｐゴシック"/>
            </a:rPr>
            <a:t>79.0</a:t>
          </a:r>
          <a:endParaRPr kumimoji="1" lang="ja-JP" altLang="en-US" sz="1000" b="1">
            <a:latin typeface="ＭＳ Ｐゴシック"/>
            <a:ea typeface="ＭＳ Ｐゴシック"/>
          </a:endParaRPr>
        </a:p>
      </xdr:txBody>
    </xdr:sp>
    <xdr:clientData/>
  </xdr:oneCellAnchor>
  <xdr:twoCellAnchor>
    <xdr:from>
      <xdr:col>23</xdr:col>
      <xdr:colOff>44450</xdr:colOff>
      <xdr:row>57</xdr:row>
      <xdr:rowOff>126365</xdr:rowOff>
    </xdr:from>
    <xdr:to>
      <xdr:col>24</xdr:col>
      <xdr:colOff>12700</xdr:colOff>
      <xdr:row>57</xdr:row>
      <xdr:rowOff>126365</xdr:rowOff>
    </xdr:to>
    <xdr:cxnSp macro="">
      <xdr:nvCxnSpPr>
        <xdr:cNvPr id="131" name="直線コネクタ 130">
          <a:extLst>
            <a:ext uri="{FF2B5EF4-FFF2-40B4-BE49-F238E27FC236}">
              <a16:creationId xmlns:a16="http://schemas.microsoft.com/office/drawing/2014/main" id="{00000000-0008-0000-0300-000083000000}"/>
            </a:ext>
          </a:extLst>
        </xdr:cNvPr>
        <xdr:cNvCxnSpPr/>
      </xdr:nvCxnSpPr>
      <xdr:spPr>
        <a:xfrm>
          <a:off x="4864100" y="9899015"/>
          <a:ext cx="177800" cy="0"/>
        </a:xfrm>
        <a:prstGeom prst="straightConnector1">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19</xdr:col>
      <xdr:colOff>133350</xdr:colOff>
      <xdr:row>60</xdr:row>
      <xdr:rowOff>8255</xdr:rowOff>
    </xdr:from>
    <xdr:to>
      <xdr:col>23</xdr:col>
      <xdr:colOff>133350</xdr:colOff>
      <xdr:row>60</xdr:row>
      <xdr:rowOff>63500</xdr:rowOff>
    </xdr:to>
    <xdr:cxnSp macro="">
      <xdr:nvCxnSpPr>
        <xdr:cNvPr id="132" name="直線コネクタ 131">
          <a:extLst>
            <a:ext uri="{FF2B5EF4-FFF2-40B4-BE49-F238E27FC236}">
              <a16:creationId xmlns:a16="http://schemas.microsoft.com/office/drawing/2014/main" id="{00000000-0008-0000-0300-000084000000}"/>
            </a:ext>
          </a:extLst>
        </xdr:cNvPr>
        <xdr:cNvCxnSpPr/>
      </xdr:nvCxnSpPr>
      <xdr:spPr>
        <a:xfrm>
          <a:off x="4114800" y="10295255"/>
          <a:ext cx="838200" cy="55245"/>
        </a:xfrm>
        <a:prstGeom prst="straightConnector1">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24</xdr:col>
      <xdr:colOff>12700</xdr:colOff>
      <xdr:row>60</xdr:row>
      <xdr:rowOff>26035</xdr:rowOff>
    </xdr:from>
    <xdr:ext cx="762000" cy="259080"/>
    <xdr:sp macro="" textlink="">
      <xdr:nvSpPr>
        <xdr:cNvPr id="133" name="財政構造の弾力性平均値テキスト">
          <a:extLst>
            <a:ext uri="{FF2B5EF4-FFF2-40B4-BE49-F238E27FC236}">
              <a16:creationId xmlns:a16="http://schemas.microsoft.com/office/drawing/2014/main" id="{00000000-0008-0000-0300-000085000000}"/>
            </a:ext>
          </a:extLst>
        </xdr:cNvPr>
        <xdr:cNvSpPr txBox="1"/>
      </xdr:nvSpPr>
      <xdr:spPr>
        <a:xfrm>
          <a:off x="5041900" y="10313035"/>
          <a:ext cx="762000" cy="259080"/>
        </a:xfrm>
        <a:prstGeom prst="rect">
          <a:avLst/>
        </a:prstGeom>
        <a:noFill/>
        <a:ln>
          <a:noFill/>
        </a:ln>
      </xdr:spPr>
      <xdr:style>
        <a:lnRef idx="0">
          <a:srgbClr val="000000"/>
        </a:lnRef>
        <a:fillRef idx="0">
          <a:srgbClr val="000000"/>
        </a:fillRef>
        <a:effectRef idx="0">
          <a:srgbClr val="000000"/>
        </a:effectRef>
        <a:fontRef idx="minor">
          <a:schemeClr val="tx1"/>
        </a:fontRef>
      </xdr:style>
      <xdr:txBody>
        <a:bodyPr vertOverflow="clip" horzOverflow="clip" rtlCol="0" anchor="ctr">
          <a:spAutoFit/>
        </a:bodyPr>
        <a:lstStyle/>
        <a:p>
          <a:pPr algn="l"/>
          <a:r>
            <a:rPr kumimoji="1" lang="en-US" altLang="ja-JP" sz="1000" b="1">
              <a:solidFill>
                <a:srgbClr val="000080"/>
              </a:solidFill>
              <a:latin typeface="ＭＳ Ｐゴシック"/>
              <a:ea typeface="ＭＳ Ｐゴシック"/>
            </a:rPr>
            <a:t>93.3</a:t>
          </a:r>
          <a:endParaRPr kumimoji="1" lang="ja-JP" altLang="en-US" sz="1000" b="1">
            <a:solidFill>
              <a:srgbClr val="000080"/>
            </a:solidFill>
            <a:latin typeface="ＭＳ Ｐゴシック"/>
            <a:ea typeface="ＭＳ Ｐゴシック"/>
          </a:endParaRPr>
        </a:p>
      </xdr:txBody>
    </xdr:sp>
    <xdr:clientData/>
  </xdr:oneCellAnchor>
  <xdr:twoCellAnchor>
    <xdr:from>
      <xdr:col>23</xdr:col>
      <xdr:colOff>82550</xdr:colOff>
      <xdr:row>60</xdr:row>
      <xdr:rowOff>53975</xdr:rowOff>
    </xdr:from>
    <xdr:to>
      <xdr:col>23</xdr:col>
      <xdr:colOff>184150</xdr:colOff>
      <xdr:row>60</xdr:row>
      <xdr:rowOff>155575</xdr:rowOff>
    </xdr:to>
    <xdr:sp macro="" textlink="">
      <xdr:nvSpPr>
        <xdr:cNvPr id="134" name="フローチャート: 判断 133">
          <a:extLst>
            <a:ext uri="{FF2B5EF4-FFF2-40B4-BE49-F238E27FC236}">
              <a16:creationId xmlns:a16="http://schemas.microsoft.com/office/drawing/2014/main" id="{00000000-0008-0000-0300-000086000000}"/>
            </a:ext>
          </a:extLst>
        </xdr:cNvPr>
        <xdr:cNvSpPr/>
      </xdr:nvSpPr>
      <xdr:spPr>
        <a:xfrm>
          <a:off x="4902200" y="10340975"/>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15</xdr:col>
      <xdr:colOff>82550</xdr:colOff>
      <xdr:row>60</xdr:row>
      <xdr:rowOff>8255</xdr:rowOff>
    </xdr:from>
    <xdr:to>
      <xdr:col>19</xdr:col>
      <xdr:colOff>133350</xdr:colOff>
      <xdr:row>60</xdr:row>
      <xdr:rowOff>22225</xdr:rowOff>
    </xdr:to>
    <xdr:cxnSp macro="">
      <xdr:nvCxnSpPr>
        <xdr:cNvPr id="135" name="直線コネクタ 134">
          <a:extLst>
            <a:ext uri="{FF2B5EF4-FFF2-40B4-BE49-F238E27FC236}">
              <a16:creationId xmlns:a16="http://schemas.microsoft.com/office/drawing/2014/main" id="{00000000-0008-0000-0300-000087000000}"/>
            </a:ext>
          </a:extLst>
        </xdr:cNvPr>
        <xdr:cNvCxnSpPr/>
      </xdr:nvCxnSpPr>
      <xdr:spPr>
        <a:xfrm flipV="1">
          <a:off x="3225800" y="10295255"/>
          <a:ext cx="889000" cy="13970"/>
        </a:xfrm>
        <a:prstGeom prst="straightConnector1">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19</xdr:col>
      <xdr:colOff>82550</xdr:colOff>
      <xdr:row>60</xdr:row>
      <xdr:rowOff>43815</xdr:rowOff>
    </xdr:from>
    <xdr:to>
      <xdr:col>19</xdr:col>
      <xdr:colOff>184150</xdr:colOff>
      <xdr:row>60</xdr:row>
      <xdr:rowOff>145415</xdr:rowOff>
    </xdr:to>
    <xdr:sp macro="" textlink="">
      <xdr:nvSpPr>
        <xdr:cNvPr id="136" name="フローチャート: 判断 135">
          <a:extLst>
            <a:ext uri="{FF2B5EF4-FFF2-40B4-BE49-F238E27FC236}">
              <a16:creationId xmlns:a16="http://schemas.microsoft.com/office/drawing/2014/main" id="{00000000-0008-0000-0300-000088000000}"/>
            </a:ext>
          </a:extLst>
        </xdr:cNvPr>
        <xdr:cNvSpPr/>
      </xdr:nvSpPr>
      <xdr:spPr>
        <a:xfrm>
          <a:off x="4064000" y="10330815"/>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17</xdr:col>
      <xdr:colOff>171450</xdr:colOff>
      <xdr:row>60</xdr:row>
      <xdr:rowOff>130175</xdr:rowOff>
    </xdr:from>
    <xdr:ext cx="736600" cy="259080"/>
    <xdr:sp macro="" textlink="">
      <xdr:nvSpPr>
        <xdr:cNvPr id="137" name="テキスト ボックス 136">
          <a:extLst>
            <a:ext uri="{FF2B5EF4-FFF2-40B4-BE49-F238E27FC236}">
              <a16:creationId xmlns:a16="http://schemas.microsoft.com/office/drawing/2014/main" id="{00000000-0008-0000-0300-000089000000}"/>
            </a:ext>
          </a:extLst>
        </xdr:cNvPr>
        <xdr:cNvSpPr txBox="1"/>
      </xdr:nvSpPr>
      <xdr:spPr>
        <a:xfrm>
          <a:off x="3733800" y="10417175"/>
          <a:ext cx="736600" cy="259080"/>
        </a:xfrm>
        <a:prstGeom prst="rect">
          <a:avLst/>
        </a:prstGeom>
        <a:noFill/>
      </xdr:spPr>
      <xdr:style>
        <a:lnRef idx="0">
          <a:srgbClr val="000000"/>
        </a:lnRef>
        <a:fillRef idx="0">
          <a:srgbClr val="000000"/>
        </a:fillRef>
        <a:effectRef idx="0">
          <a:srgbClr val="000000"/>
        </a:effectRef>
        <a:fontRef idx="minor">
          <a:schemeClr val="tx1"/>
        </a:fontRef>
      </xdr:style>
      <xdr:txBody>
        <a:bodyPr vertOverflow="clip" horzOverflow="clip" rtlCol="0" anchor="ctr">
          <a:spAutoFit/>
        </a:bodyPr>
        <a:lstStyle/>
        <a:p>
          <a:pPr algn="ctr"/>
          <a:r>
            <a:rPr kumimoji="1" lang="en-US" altLang="ja-JP" sz="1000" b="1">
              <a:solidFill>
                <a:srgbClr val="000080"/>
              </a:solidFill>
              <a:latin typeface="ＭＳ Ｐゴシック"/>
              <a:ea typeface="ＭＳ Ｐゴシック"/>
            </a:rPr>
            <a:t>93.0</a:t>
          </a:r>
          <a:endParaRPr kumimoji="1" lang="ja-JP" altLang="en-US" sz="1000" b="1">
            <a:solidFill>
              <a:srgbClr val="000080"/>
            </a:solidFill>
            <a:latin typeface="ＭＳ Ｐゴシック"/>
            <a:ea typeface="ＭＳ Ｐゴシック"/>
          </a:endParaRPr>
        </a:p>
      </xdr:txBody>
    </xdr:sp>
    <xdr:clientData/>
  </xdr:oneCellAnchor>
  <xdr:twoCellAnchor>
    <xdr:from>
      <xdr:col>11</xdr:col>
      <xdr:colOff>31750</xdr:colOff>
      <xdr:row>59</xdr:row>
      <xdr:rowOff>141605</xdr:rowOff>
    </xdr:from>
    <xdr:to>
      <xdr:col>15</xdr:col>
      <xdr:colOff>82550</xdr:colOff>
      <xdr:row>60</xdr:row>
      <xdr:rowOff>22225</xdr:rowOff>
    </xdr:to>
    <xdr:cxnSp macro="">
      <xdr:nvCxnSpPr>
        <xdr:cNvPr id="138" name="直線コネクタ 137">
          <a:extLst>
            <a:ext uri="{FF2B5EF4-FFF2-40B4-BE49-F238E27FC236}">
              <a16:creationId xmlns:a16="http://schemas.microsoft.com/office/drawing/2014/main" id="{00000000-0008-0000-0300-00008A000000}"/>
            </a:ext>
          </a:extLst>
        </xdr:cNvPr>
        <xdr:cNvCxnSpPr/>
      </xdr:nvCxnSpPr>
      <xdr:spPr>
        <a:xfrm>
          <a:off x="2336800" y="10257155"/>
          <a:ext cx="889000" cy="52070"/>
        </a:xfrm>
        <a:prstGeom prst="straightConnector1">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15</xdr:col>
      <xdr:colOff>31750</xdr:colOff>
      <xdr:row>60</xdr:row>
      <xdr:rowOff>19685</xdr:rowOff>
    </xdr:from>
    <xdr:to>
      <xdr:col>15</xdr:col>
      <xdr:colOff>133350</xdr:colOff>
      <xdr:row>60</xdr:row>
      <xdr:rowOff>121285</xdr:rowOff>
    </xdr:to>
    <xdr:sp macro="" textlink="">
      <xdr:nvSpPr>
        <xdr:cNvPr id="139" name="フローチャート: 判断 138">
          <a:extLst>
            <a:ext uri="{FF2B5EF4-FFF2-40B4-BE49-F238E27FC236}">
              <a16:creationId xmlns:a16="http://schemas.microsoft.com/office/drawing/2014/main" id="{00000000-0008-0000-0300-00008B000000}"/>
            </a:ext>
          </a:extLst>
        </xdr:cNvPr>
        <xdr:cNvSpPr/>
      </xdr:nvSpPr>
      <xdr:spPr>
        <a:xfrm>
          <a:off x="3175000" y="10306685"/>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13</xdr:col>
      <xdr:colOff>120650</xdr:colOff>
      <xdr:row>60</xdr:row>
      <xdr:rowOff>106045</xdr:rowOff>
    </xdr:from>
    <xdr:ext cx="762000" cy="259080"/>
    <xdr:sp macro="" textlink="">
      <xdr:nvSpPr>
        <xdr:cNvPr id="140" name="テキスト ボックス 139">
          <a:extLst>
            <a:ext uri="{FF2B5EF4-FFF2-40B4-BE49-F238E27FC236}">
              <a16:creationId xmlns:a16="http://schemas.microsoft.com/office/drawing/2014/main" id="{00000000-0008-0000-0300-00008C000000}"/>
            </a:ext>
          </a:extLst>
        </xdr:cNvPr>
        <xdr:cNvSpPr txBox="1"/>
      </xdr:nvSpPr>
      <xdr:spPr>
        <a:xfrm>
          <a:off x="2844800" y="10393045"/>
          <a:ext cx="762000" cy="259080"/>
        </a:xfrm>
        <a:prstGeom prst="rect">
          <a:avLst/>
        </a:prstGeom>
        <a:noFill/>
      </xdr:spPr>
      <xdr:style>
        <a:lnRef idx="0">
          <a:srgbClr val="000000"/>
        </a:lnRef>
        <a:fillRef idx="0">
          <a:srgbClr val="000000"/>
        </a:fillRef>
        <a:effectRef idx="0">
          <a:srgbClr val="000000"/>
        </a:effectRef>
        <a:fontRef idx="minor">
          <a:schemeClr val="tx1"/>
        </a:fontRef>
      </xdr:style>
      <xdr:txBody>
        <a:bodyPr vertOverflow="clip" horzOverflow="clip" rtlCol="0" anchor="ctr">
          <a:spAutoFit/>
        </a:bodyPr>
        <a:lstStyle/>
        <a:p>
          <a:pPr algn="ctr"/>
          <a:r>
            <a:rPr kumimoji="1" lang="en-US" altLang="ja-JP" sz="1000" b="1">
              <a:solidFill>
                <a:srgbClr val="000080"/>
              </a:solidFill>
              <a:latin typeface="ＭＳ Ｐゴシック"/>
              <a:ea typeface="ＭＳ Ｐゴシック"/>
            </a:rPr>
            <a:t>92.3</a:t>
          </a:r>
          <a:endParaRPr kumimoji="1" lang="ja-JP" altLang="en-US" sz="1000" b="1">
            <a:solidFill>
              <a:srgbClr val="000080"/>
            </a:solidFill>
            <a:latin typeface="ＭＳ Ｐゴシック"/>
            <a:ea typeface="ＭＳ Ｐゴシック"/>
          </a:endParaRPr>
        </a:p>
      </xdr:txBody>
    </xdr:sp>
    <xdr:clientData/>
  </xdr:oneCellAnchor>
  <xdr:twoCellAnchor>
    <xdr:from>
      <xdr:col>6</xdr:col>
      <xdr:colOff>190500</xdr:colOff>
      <xdr:row>59</xdr:row>
      <xdr:rowOff>141605</xdr:rowOff>
    </xdr:from>
    <xdr:to>
      <xdr:col>11</xdr:col>
      <xdr:colOff>31750</xdr:colOff>
      <xdr:row>60</xdr:row>
      <xdr:rowOff>146050</xdr:rowOff>
    </xdr:to>
    <xdr:cxnSp macro="">
      <xdr:nvCxnSpPr>
        <xdr:cNvPr id="141" name="直線コネクタ 140">
          <a:extLst>
            <a:ext uri="{FF2B5EF4-FFF2-40B4-BE49-F238E27FC236}">
              <a16:creationId xmlns:a16="http://schemas.microsoft.com/office/drawing/2014/main" id="{00000000-0008-0000-0300-00008D000000}"/>
            </a:ext>
          </a:extLst>
        </xdr:cNvPr>
        <xdr:cNvCxnSpPr/>
      </xdr:nvCxnSpPr>
      <xdr:spPr>
        <a:xfrm flipV="1">
          <a:off x="1447800" y="10257155"/>
          <a:ext cx="889000" cy="175895"/>
        </a:xfrm>
        <a:prstGeom prst="straightConnector1">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10</xdr:col>
      <xdr:colOff>190500</xdr:colOff>
      <xdr:row>59</xdr:row>
      <xdr:rowOff>59690</xdr:rowOff>
    </xdr:from>
    <xdr:to>
      <xdr:col>11</xdr:col>
      <xdr:colOff>82550</xdr:colOff>
      <xdr:row>59</xdr:row>
      <xdr:rowOff>161290</xdr:rowOff>
    </xdr:to>
    <xdr:sp macro="" textlink="">
      <xdr:nvSpPr>
        <xdr:cNvPr id="142" name="フローチャート: 判断 141">
          <a:extLst>
            <a:ext uri="{FF2B5EF4-FFF2-40B4-BE49-F238E27FC236}">
              <a16:creationId xmlns:a16="http://schemas.microsoft.com/office/drawing/2014/main" id="{00000000-0008-0000-0300-00008E000000}"/>
            </a:ext>
          </a:extLst>
        </xdr:cNvPr>
        <xdr:cNvSpPr/>
      </xdr:nvSpPr>
      <xdr:spPr>
        <a:xfrm>
          <a:off x="2286000" y="10175240"/>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9</xdr:col>
      <xdr:colOff>69850</xdr:colOff>
      <xdr:row>58</xdr:row>
      <xdr:rowOff>0</xdr:rowOff>
    </xdr:from>
    <xdr:ext cx="762000" cy="259080"/>
    <xdr:sp macro="" textlink="">
      <xdr:nvSpPr>
        <xdr:cNvPr id="143" name="テキスト ボックス 142">
          <a:extLst>
            <a:ext uri="{FF2B5EF4-FFF2-40B4-BE49-F238E27FC236}">
              <a16:creationId xmlns:a16="http://schemas.microsoft.com/office/drawing/2014/main" id="{00000000-0008-0000-0300-00008F000000}"/>
            </a:ext>
          </a:extLst>
        </xdr:cNvPr>
        <xdr:cNvSpPr txBox="1"/>
      </xdr:nvSpPr>
      <xdr:spPr>
        <a:xfrm>
          <a:off x="1955800" y="9944100"/>
          <a:ext cx="762000" cy="259080"/>
        </a:xfrm>
        <a:prstGeom prst="rect">
          <a:avLst/>
        </a:prstGeom>
        <a:noFill/>
      </xdr:spPr>
      <xdr:style>
        <a:lnRef idx="0">
          <a:srgbClr val="000000"/>
        </a:lnRef>
        <a:fillRef idx="0">
          <a:srgbClr val="000000"/>
        </a:fillRef>
        <a:effectRef idx="0">
          <a:srgbClr val="000000"/>
        </a:effectRef>
        <a:fontRef idx="minor">
          <a:schemeClr val="tx1"/>
        </a:fontRef>
      </xdr:style>
      <xdr:txBody>
        <a:bodyPr vertOverflow="clip" horzOverflow="clip" rtlCol="0" anchor="ctr">
          <a:spAutoFit/>
        </a:bodyPr>
        <a:lstStyle/>
        <a:p>
          <a:pPr algn="ctr"/>
          <a:r>
            <a:rPr kumimoji="1" lang="en-US" altLang="ja-JP" sz="1000" b="1">
              <a:solidFill>
                <a:srgbClr val="000080"/>
              </a:solidFill>
              <a:latin typeface="ＭＳ Ｐゴシック"/>
              <a:ea typeface="ＭＳ Ｐゴシック"/>
            </a:rPr>
            <a:t>88.5</a:t>
          </a:r>
          <a:endParaRPr kumimoji="1" lang="ja-JP" altLang="en-US" sz="1000" b="1">
            <a:solidFill>
              <a:srgbClr val="000080"/>
            </a:solidFill>
            <a:latin typeface="ＭＳ Ｐゴシック"/>
            <a:ea typeface="ＭＳ Ｐゴシック"/>
          </a:endParaRPr>
        </a:p>
      </xdr:txBody>
    </xdr:sp>
    <xdr:clientData/>
  </xdr:oneCellAnchor>
  <xdr:twoCellAnchor>
    <xdr:from>
      <xdr:col>6</xdr:col>
      <xdr:colOff>139700</xdr:colOff>
      <xdr:row>59</xdr:row>
      <xdr:rowOff>156210</xdr:rowOff>
    </xdr:from>
    <xdr:to>
      <xdr:col>7</xdr:col>
      <xdr:colOff>31750</xdr:colOff>
      <xdr:row>60</xdr:row>
      <xdr:rowOff>86360</xdr:rowOff>
    </xdr:to>
    <xdr:sp macro="" textlink="">
      <xdr:nvSpPr>
        <xdr:cNvPr id="144" name="フローチャート: 判断 143">
          <a:extLst>
            <a:ext uri="{FF2B5EF4-FFF2-40B4-BE49-F238E27FC236}">
              <a16:creationId xmlns:a16="http://schemas.microsoft.com/office/drawing/2014/main" id="{00000000-0008-0000-0300-000090000000}"/>
            </a:ext>
          </a:extLst>
        </xdr:cNvPr>
        <xdr:cNvSpPr/>
      </xdr:nvSpPr>
      <xdr:spPr>
        <a:xfrm>
          <a:off x="1397000" y="10271760"/>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5</xdr:col>
      <xdr:colOff>19050</xdr:colOff>
      <xdr:row>58</xdr:row>
      <xdr:rowOff>96520</xdr:rowOff>
    </xdr:from>
    <xdr:ext cx="762000" cy="259080"/>
    <xdr:sp macro="" textlink="">
      <xdr:nvSpPr>
        <xdr:cNvPr id="145" name="テキスト ボックス 144">
          <a:extLst>
            <a:ext uri="{FF2B5EF4-FFF2-40B4-BE49-F238E27FC236}">
              <a16:creationId xmlns:a16="http://schemas.microsoft.com/office/drawing/2014/main" id="{00000000-0008-0000-0300-000091000000}"/>
            </a:ext>
          </a:extLst>
        </xdr:cNvPr>
        <xdr:cNvSpPr txBox="1"/>
      </xdr:nvSpPr>
      <xdr:spPr>
        <a:xfrm>
          <a:off x="1066800" y="10040620"/>
          <a:ext cx="762000" cy="259080"/>
        </a:xfrm>
        <a:prstGeom prst="rect">
          <a:avLst/>
        </a:prstGeom>
        <a:noFill/>
      </xdr:spPr>
      <xdr:style>
        <a:lnRef idx="0">
          <a:srgbClr val="000000"/>
        </a:lnRef>
        <a:fillRef idx="0">
          <a:srgbClr val="000000"/>
        </a:fillRef>
        <a:effectRef idx="0">
          <a:srgbClr val="000000"/>
        </a:effectRef>
        <a:fontRef idx="minor">
          <a:schemeClr val="tx1"/>
        </a:fontRef>
      </xdr:style>
      <xdr:txBody>
        <a:bodyPr vertOverflow="clip" horzOverflow="clip" rtlCol="0" anchor="ctr">
          <a:spAutoFit/>
        </a:bodyPr>
        <a:lstStyle/>
        <a:p>
          <a:pPr algn="ctr"/>
          <a:r>
            <a:rPr kumimoji="1" lang="en-US" altLang="ja-JP" sz="1000" b="1">
              <a:solidFill>
                <a:srgbClr val="000080"/>
              </a:solidFill>
              <a:latin typeface="ＭＳ Ｐゴシック"/>
              <a:ea typeface="ＭＳ Ｐゴシック"/>
            </a:rPr>
            <a:t>91.3</a:t>
          </a:r>
          <a:endParaRPr kumimoji="1" lang="ja-JP" altLang="en-US" sz="1000" b="1">
            <a:solidFill>
              <a:srgbClr val="000080"/>
            </a:solidFill>
            <a:latin typeface="ＭＳ Ｐゴシック"/>
            <a:ea typeface="ＭＳ Ｐゴシック"/>
          </a:endParaRPr>
        </a:p>
      </xdr:txBody>
    </xdr:sp>
    <xdr:clientData/>
  </xdr:oneCellAnchor>
  <xdr:oneCellAnchor>
    <xdr:from>
      <xdr:col>22</xdr:col>
      <xdr:colOff>127000</xdr:colOff>
      <xdr:row>69</xdr:row>
      <xdr:rowOff>168910</xdr:rowOff>
    </xdr:from>
    <xdr:ext cx="762000" cy="257810"/>
    <xdr:sp macro="" textlink="">
      <xdr:nvSpPr>
        <xdr:cNvPr id="146" name="テキスト ボックス 145">
          <a:extLst>
            <a:ext uri="{FF2B5EF4-FFF2-40B4-BE49-F238E27FC236}">
              <a16:creationId xmlns:a16="http://schemas.microsoft.com/office/drawing/2014/main" id="{00000000-0008-0000-0300-000092000000}"/>
            </a:ext>
          </a:extLst>
        </xdr:cNvPr>
        <xdr:cNvSpPr txBox="1"/>
      </xdr:nvSpPr>
      <xdr:spPr>
        <a:xfrm>
          <a:off x="4737100" y="11998960"/>
          <a:ext cx="762000" cy="257810"/>
        </a:xfrm>
        <a:prstGeom prst="rect">
          <a:avLst/>
        </a:prstGeom>
        <a:noFill/>
      </xdr:spPr>
      <xdr:style>
        <a:lnRef idx="0">
          <a:srgbClr val="000000"/>
        </a:lnRef>
        <a:fillRef idx="0">
          <a:srgbClr val="000000"/>
        </a:fillRef>
        <a:effectRef idx="0">
          <a:srgbClr val="000000"/>
        </a:effectRef>
        <a:fontRef idx="minor">
          <a:schemeClr val="tx1"/>
        </a:fontRef>
      </xdr:style>
      <xdr:txBody>
        <a:bodyPr vertOverflow="clip" horzOverflow="clip" rtlCol="0" anchor="ctr">
          <a:spAutoFit/>
        </a:bodyPr>
        <a:lstStyle/>
        <a:p>
          <a:pPr algn="l"/>
          <a:r>
            <a:rPr kumimoji="1" lang="en-US" altLang="ja-JP" sz="1000">
              <a:latin typeface="ＭＳ Ｐゴシック"/>
              <a:ea typeface="ＭＳ Ｐゴシック"/>
            </a:rPr>
            <a:t>R06</a:t>
          </a:r>
          <a:endParaRPr kumimoji="1" lang="ja-JP" altLang="en-US" sz="1000">
            <a:latin typeface="ＭＳ Ｐゴシック"/>
            <a:ea typeface="ＭＳ Ｐゴシック"/>
          </a:endParaRPr>
        </a:p>
      </xdr:txBody>
    </xdr:sp>
    <xdr:clientData/>
  </xdr:oneCellAnchor>
  <xdr:oneCellAnchor>
    <xdr:from>
      <xdr:col>18</xdr:col>
      <xdr:colOff>127000</xdr:colOff>
      <xdr:row>69</xdr:row>
      <xdr:rowOff>168910</xdr:rowOff>
    </xdr:from>
    <xdr:ext cx="762000" cy="257810"/>
    <xdr:sp macro="" textlink="">
      <xdr:nvSpPr>
        <xdr:cNvPr id="147" name="テキスト ボックス 146">
          <a:extLst>
            <a:ext uri="{FF2B5EF4-FFF2-40B4-BE49-F238E27FC236}">
              <a16:creationId xmlns:a16="http://schemas.microsoft.com/office/drawing/2014/main" id="{00000000-0008-0000-0300-000093000000}"/>
            </a:ext>
          </a:extLst>
        </xdr:cNvPr>
        <xdr:cNvSpPr txBox="1"/>
      </xdr:nvSpPr>
      <xdr:spPr>
        <a:xfrm>
          <a:off x="3898900" y="11998960"/>
          <a:ext cx="762000" cy="257810"/>
        </a:xfrm>
        <a:prstGeom prst="rect">
          <a:avLst/>
        </a:prstGeom>
        <a:noFill/>
      </xdr:spPr>
      <xdr:style>
        <a:lnRef idx="0">
          <a:srgbClr val="000000"/>
        </a:lnRef>
        <a:fillRef idx="0">
          <a:srgbClr val="000000"/>
        </a:fillRef>
        <a:effectRef idx="0">
          <a:srgbClr val="000000"/>
        </a:effectRef>
        <a:fontRef idx="minor">
          <a:schemeClr val="tx1"/>
        </a:fontRef>
      </xdr:style>
      <xdr:txBody>
        <a:bodyPr vertOverflow="clip" horzOverflow="clip" rtlCol="0" anchor="ctr">
          <a:spAutoFit/>
        </a:bodyPr>
        <a:lstStyle/>
        <a:p>
          <a:pPr algn="l"/>
          <a:r>
            <a:rPr kumimoji="1" lang="en-US" altLang="ja-JP" sz="1000">
              <a:latin typeface="ＭＳ Ｐゴシック"/>
              <a:ea typeface="ＭＳ Ｐゴシック"/>
            </a:rPr>
            <a:t>R05</a:t>
          </a:r>
          <a:endParaRPr kumimoji="1" lang="ja-JP" altLang="en-US" sz="1000">
            <a:latin typeface="ＭＳ Ｐゴシック"/>
            <a:ea typeface="ＭＳ Ｐゴシック"/>
          </a:endParaRPr>
        </a:p>
      </xdr:txBody>
    </xdr:sp>
    <xdr:clientData/>
  </xdr:oneCellAnchor>
  <xdr:oneCellAnchor>
    <xdr:from>
      <xdr:col>14</xdr:col>
      <xdr:colOff>76200</xdr:colOff>
      <xdr:row>69</xdr:row>
      <xdr:rowOff>168910</xdr:rowOff>
    </xdr:from>
    <xdr:ext cx="762000" cy="257810"/>
    <xdr:sp macro="" textlink="">
      <xdr:nvSpPr>
        <xdr:cNvPr id="148" name="テキスト ボックス 147">
          <a:extLst>
            <a:ext uri="{FF2B5EF4-FFF2-40B4-BE49-F238E27FC236}">
              <a16:creationId xmlns:a16="http://schemas.microsoft.com/office/drawing/2014/main" id="{00000000-0008-0000-0300-000094000000}"/>
            </a:ext>
          </a:extLst>
        </xdr:cNvPr>
        <xdr:cNvSpPr txBox="1"/>
      </xdr:nvSpPr>
      <xdr:spPr>
        <a:xfrm>
          <a:off x="3009900" y="11998960"/>
          <a:ext cx="762000" cy="257810"/>
        </a:xfrm>
        <a:prstGeom prst="rect">
          <a:avLst/>
        </a:prstGeom>
        <a:noFill/>
      </xdr:spPr>
      <xdr:style>
        <a:lnRef idx="0">
          <a:srgbClr val="000000"/>
        </a:lnRef>
        <a:fillRef idx="0">
          <a:srgbClr val="000000"/>
        </a:fillRef>
        <a:effectRef idx="0">
          <a:srgbClr val="000000"/>
        </a:effectRef>
        <a:fontRef idx="minor">
          <a:schemeClr val="tx1"/>
        </a:fontRef>
      </xdr:style>
      <xdr:txBody>
        <a:bodyPr vertOverflow="clip" horzOverflow="clip" rtlCol="0" anchor="ctr">
          <a:spAutoFit/>
        </a:bodyPr>
        <a:lstStyle/>
        <a:p>
          <a:pPr algn="l"/>
          <a:r>
            <a:rPr kumimoji="1" lang="en-US" altLang="ja-JP" sz="1000">
              <a:latin typeface="ＭＳ Ｐゴシック"/>
              <a:ea typeface="ＭＳ Ｐゴシック"/>
            </a:rPr>
            <a:t>R04</a:t>
          </a:r>
          <a:endParaRPr kumimoji="1" lang="ja-JP" altLang="en-US" sz="1000">
            <a:latin typeface="ＭＳ Ｐゴシック"/>
            <a:ea typeface="ＭＳ Ｐゴシック"/>
          </a:endParaRPr>
        </a:p>
      </xdr:txBody>
    </xdr:sp>
    <xdr:clientData/>
  </xdr:oneCellAnchor>
  <xdr:oneCellAnchor>
    <xdr:from>
      <xdr:col>10</xdr:col>
      <xdr:colOff>25400</xdr:colOff>
      <xdr:row>69</xdr:row>
      <xdr:rowOff>168910</xdr:rowOff>
    </xdr:from>
    <xdr:ext cx="762000" cy="257810"/>
    <xdr:sp macro="" textlink="">
      <xdr:nvSpPr>
        <xdr:cNvPr id="149" name="テキスト ボックス 148">
          <a:extLst>
            <a:ext uri="{FF2B5EF4-FFF2-40B4-BE49-F238E27FC236}">
              <a16:creationId xmlns:a16="http://schemas.microsoft.com/office/drawing/2014/main" id="{00000000-0008-0000-0300-000095000000}"/>
            </a:ext>
          </a:extLst>
        </xdr:cNvPr>
        <xdr:cNvSpPr txBox="1"/>
      </xdr:nvSpPr>
      <xdr:spPr>
        <a:xfrm>
          <a:off x="2120900" y="11998960"/>
          <a:ext cx="762000" cy="257810"/>
        </a:xfrm>
        <a:prstGeom prst="rect">
          <a:avLst/>
        </a:prstGeom>
        <a:noFill/>
      </xdr:spPr>
      <xdr:style>
        <a:lnRef idx="0">
          <a:srgbClr val="000000"/>
        </a:lnRef>
        <a:fillRef idx="0">
          <a:srgbClr val="000000"/>
        </a:fillRef>
        <a:effectRef idx="0">
          <a:srgbClr val="000000"/>
        </a:effectRef>
        <a:fontRef idx="minor">
          <a:schemeClr val="tx1"/>
        </a:fontRef>
      </xdr:style>
      <xdr:txBody>
        <a:bodyPr vertOverflow="clip" horzOverflow="clip" rtlCol="0" anchor="ctr">
          <a:spAutoFit/>
        </a:bodyPr>
        <a:lstStyle/>
        <a:p>
          <a:pPr algn="l"/>
          <a:r>
            <a:rPr kumimoji="1" lang="en-US" altLang="ja-JP" sz="1000">
              <a:latin typeface="ＭＳ Ｐゴシック"/>
              <a:ea typeface="ＭＳ Ｐゴシック"/>
            </a:rPr>
            <a:t>R03</a:t>
          </a:r>
          <a:endParaRPr kumimoji="1" lang="ja-JP" altLang="en-US" sz="1000">
            <a:latin typeface="ＭＳ Ｐゴシック"/>
            <a:ea typeface="ＭＳ Ｐゴシック"/>
          </a:endParaRPr>
        </a:p>
      </xdr:txBody>
    </xdr:sp>
    <xdr:clientData/>
  </xdr:oneCellAnchor>
  <xdr:oneCellAnchor>
    <xdr:from>
      <xdr:col>5</xdr:col>
      <xdr:colOff>184150</xdr:colOff>
      <xdr:row>69</xdr:row>
      <xdr:rowOff>168910</xdr:rowOff>
    </xdr:from>
    <xdr:ext cx="762000" cy="257810"/>
    <xdr:sp macro="" textlink="">
      <xdr:nvSpPr>
        <xdr:cNvPr id="150" name="テキスト ボックス 149">
          <a:extLst>
            <a:ext uri="{FF2B5EF4-FFF2-40B4-BE49-F238E27FC236}">
              <a16:creationId xmlns:a16="http://schemas.microsoft.com/office/drawing/2014/main" id="{00000000-0008-0000-0300-000096000000}"/>
            </a:ext>
          </a:extLst>
        </xdr:cNvPr>
        <xdr:cNvSpPr txBox="1"/>
      </xdr:nvSpPr>
      <xdr:spPr>
        <a:xfrm>
          <a:off x="1231900" y="11998960"/>
          <a:ext cx="762000" cy="257810"/>
        </a:xfrm>
        <a:prstGeom prst="rect">
          <a:avLst/>
        </a:prstGeom>
        <a:noFill/>
      </xdr:spPr>
      <xdr:style>
        <a:lnRef idx="0">
          <a:srgbClr val="000000"/>
        </a:lnRef>
        <a:fillRef idx="0">
          <a:srgbClr val="000000"/>
        </a:fillRef>
        <a:effectRef idx="0">
          <a:srgbClr val="000000"/>
        </a:effectRef>
        <a:fontRef idx="minor">
          <a:schemeClr val="tx1"/>
        </a:fontRef>
      </xdr:style>
      <xdr:txBody>
        <a:bodyPr vertOverflow="clip" horzOverflow="clip" rtlCol="0" anchor="ctr">
          <a:spAutoFit/>
        </a:bodyPr>
        <a:lstStyle/>
        <a:p>
          <a:pPr algn="l"/>
          <a:r>
            <a:rPr kumimoji="1" lang="en-US" altLang="ja-JP" sz="1000">
              <a:latin typeface="ＭＳ Ｐゴシック"/>
              <a:ea typeface="ＭＳ Ｐゴシック"/>
            </a:rPr>
            <a:t>R02</a:t>
          </a:r>
          <a:endParaRPr kumimoji="1" lang="ja-JP" altLang="en-US" sz="1000">
            <a:latin typeface="ＭＳ Ｐゴシック"/>
            <a:ea typeface="ＭＳ Ｐゴシック"/>
          </a:endParaRPr>
        </a:p>
      </xdr:txBody>
    </xdr:sp>
    <xdr:clientData/>
  </xdr:oneCellAnchor>
  <xdr:twoCellAnchor>
    <xdr:from>
      <xdr:col>23</xdr:col>
      <xdr:colOff>82550</xdr:colOff>
      <xdr:row>60</xdr:row>
      <xdr:rowOff>12700</xdr:rowOff>
    </xdr:from>
    <xdr:to>
      <xdr:col>23</xdr:col>
      <xdr:colOff>184150</xdr:colOff>
      <xdr:row>60</xdr:row>
      <xdr:rowOff>114300</xdr:rowOff>
    </xdr:to>
    <xdr:sp macro="" textlink="">
      <xdr:nvSpPr>
        <xdr:cNvPr id="151" name="楕円 150">
          <a:extLst>
            <a:ext uri="{FF2B5EF4-FFF2-40B4-BE49-F238E27FC236}">
              <a16:creationId xmlns:a16="http://schemas.microsoft.com/office/drawing/2014/main" id="{00000000-0008-0000-0300-000097000000}"/>
            </a:ext>
          </a:extLst>
        </xdr:cNvPr>
        <xdr:cNvSpPr/>
      </xdr:nvSpPr>
      <xdr:spPr>
        <a:xfrm>
          <a:off x="4902200" y="10299700"/>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24</xdr:col>
      <xdr:colOff>12700</xdr:colOff>
      <xdr:row>59</xdr:row>
      <xdr:rowOff>29210</xdr:rowOff>
    </xdr:from>
    <xdr:ext cx="762000" cy="257810"/>
    <xdr:sp macro="" textlink="">
      <xdr:nvSpPr>
        <xdr:cNvPr id="152" name="財政構造の弾力性該当値テキスト">
          <a:extLst>
            <a:ext uri="{FF2B5EF4-FFF2-40B4-BE49-F238E27FC236}">
              <a16:creationId xmlns:a16="http://schemas.microsoft.com/office/drawing/2014/main" id="{00000000-0008-0000-0300-000098000000}"/>
            </a:ext>
          </a:extLst>
        </xdr:cNvPr>
        <xdr:cNvSpPr txBox="1"/>
      </xdr:nvSpPr>
      <xdr:spPr>
        <a:xfrm>
          <a:off x="5041900" y="10144760"/>
          <a:ext cx="762000" cy="257810"/>
        </a:xfrm>
        <a:prstGeom prst="rect">
          <a:avLst/>
        </a:prstGeom>
        <a:noFill/>
      </xdr:spPr>
      <xdr:style>
        <a:lnRef idx="0">
          <a:srgbClr val="000000"/>
        </a:lnRef>
        <a:fillRef idx="0">
          <a:srgbClr val="000000"/>
        </a:fillRef>
        <a:effectRef idx="0">
          <a:srgbClr val="000000"/>
        </a:effectRef>
        <a:fontRef idx="minor">
          <a:schemeClr val="tx1"/>
        </a:fontRef>
      </xdr:style>
      <xdr:txBody>
        <a:bodyPr vertOverflow="clip" horzOverflow="clip" rtlCol="0" anchor="ctr">
          <a:spAutoFit/>
        </a:bodyPr>
        <a:lstStyle/>
        <a:p>
          <a:pPr algn="l"/>
          <a:r>
            <a:rPr kumimoji="1" lang="en-US" altLang="ja-JP" sz="1000" b="1">
              <a:solidFill>
                <a:srgbClr val="FF0000"/>
              </a:solidFill>
              <a:latin typeface="ＭＳ Ｐゴシック"/>
              <a:ea typeface="ＭＳ Ｐゴシック"/>
            </a:rPr>
            <a:t>92.1</a:t>
          </a:r>
          <a:endParaRPr kumimoji="1" lang="ja-JP" altLang="en-US" sz="1000" b="1">
            <a:solidFill>
              <a:srgbClr val="FF0000"/>
            </a:solidFill>
            <a:latin typeface="ＭＳ Ｐゴシック"/>
            <a:ea typeface="ＭＳ Ｐゴシック"/>
          </a:endParaRPr>
        </a:p>
      </xdr:txBody>
    </xdr:sp>
    <xdr:clientData/>
  </xdr:oneCellAnchor>
  <xdr:twoCellAnchor>
    <xdr:from>
      <xdr:col>19</xdr:col>
      <xdr:colOff>82550</xdr:colOff>
      <xdr:row>59</xdr:row>
      <xdr:rowOff>128905</xdr:rowOff>
    </xdr:from>
    <xdr:to>
      <xdr:col>19</xdr:col>
      <xdr:colOff>184150</xdr:colOff>
      <xdr:row>60</xdr:row>
      <xdr:rowOff>59055</xdr:rowOff>
    </xdr:to>
    <xdr:sp macro="" textlink="">
      <xdr:nvSpPr>
        <xdr:cNvPr id="153" name="楕円 152">
          <a:extLst>
            <a:ext uri="{FF2B5EF4-FFF2-40B4-BE49-F238E27FC236}">
              <a16:creationId xmlns:a16="http://schemas.microsoft.com/office/drawing/2014/main" id="{00000000-0008-0000-0300-000099000000}"/>
            </a:ext>
          </a:extLst>
        </xdr:cNvPr>
        <xdr:cNvSpPr/>
      </xdr:nvSpPr>
      <xdr:spPr>
        <a:xfrm>
          <a:off x="4064000" y="10244455"/>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17</xdr:col>
      <xdr:colOff>171450</xdr:colOff>
      <xdr:row>58</xdr:row>
      <xdr:rowOff>69215</xdr:rowOff>
    </xdr:from>
    <xdr:ext cx="736600" cy="259080"/>
    <xdr:sp macro="" textlink="">
      <xdr:nvSpPr>
        <xdr:cNvPr id="154" name="テキスト ボックス 153">
          <a:extLst>
            <a:ext uri="{FF2B5EF4-FFF2-40B4-BE49-F238E27FC236}">
              <a16:creationId xmlns:a16="http://schemas.microsoft.com/office/drawing/2014/main" id="{00000000-0008-0000-0300-00009A000000}"/>
            </a:ext>
          </a:extLst>
        </xdr:cNvPr>
        <xdr:cNvSpPr txBox="1"/>
      </xdr:nvSpPr>
      <xdr:spPr>
        <a:xfrm>
          <a:off x="3733800" y="10013315"/>
          <a:ext cx="736600" cy="259080"/>
        </a:xfrm>
        <a:prstGeom prst="rect">
          <a:avLst/>
        </a:prstGeom>
        <a:noFill/>
      </xdr:spPr>
      <xdr:style>
        <a:lnRef idx="0">
          <a:srgbClr val="000000"/>
        </a:lnRef>
        <a:fillRef idx="0">
          <a:srgbClr val="000000"/>
        </a:fillRef>
        <a:effectRef idx="0">
          <a:srgbClr val="000000"/>
        </a:effectRef>
        <a:fontRef idx="minor">
          <a:schemeClr val="tx1"/>
        </a:fontRef>
      </xdr:style>
      <xdr:txBody>
        <a:bodyPr vertOverflow="clip" horzOverflow="clip" rtlCol="0" anchor="ctr">
          <a:spAutoFit/>
        </a:bodyPr>
        <a:lstStyle/>
        <a:p>
          <a:pPr algn="ctr"/>
          <a:r>
            <a:rPr kumimoji="1" lang="en-US" altLang="ja-JP" sz="1000" b="1">
              <a:solidFill>
                <a:srgbClr val="FF0000"/>
              </a:solidFill>
              <a:latin typeface="ＭＳ Ｐゴシック"/>
              <a:ea typeface="ＭＳ Ｐゴシック"/>
            </a:rPr>
            <a:t>90.5</a:t>
          </a:r>
          <a:endParaRPr kumimoji="1" lang="ja-JP" altLang="en-US" sz="1000" b="1">
            <a:solidFill>
              <a:srgbClr val="FF0000"/>
            </a:solidFill>
            <a:latin typeface="ＭＳ Ｐゴシック"/>
            <a:ea typeface="ＭＳ Ｐゴシック"/>
          </a:endParaRPr>
        </a:p>
      </xdr:txBody>
    </xdr:sp>
    <xdr:clientData/>
  </xdr:oneCellAnchor>
  <xdr:twoCellAnchor>
    <xdr:from>
      <xdr:col>15</xdr:col>
      <xdr:colOff>31750</xdr:colOff>
      <xdr:row>59</xdr:row>
      <xdr:rowOff>143510</xdr:rowOff>
    </xdr:from>
    <xdr:to>
      <xdr:col>15</xdr:col>
      <xdr:colOff>133350</xdr:colOff>
      <xdr:row>60</xdr:row>
      <xdr:rowOff>73025</xdr:rowOff>
    </xdr:to>
    <xdr:sp macro="" textlink="">
      <xdr:nvSpPr>
        <xdr:cNvPr id="155" name="楕円 154">
          <a:extLst>
            <a:ext uri="{FF2B5EF4-FFF2-40B4-BE49-F238E27FC236}">
              <a16:creationId xmlns:a16="http://schemas.microsoft.com/office/drawing/2014/main" id="{00000000-0008-0000-0300-00009B000000}"/>
            </a:ext>
          </a:extLst>
        </xdr:cNvPr>
        <xdr:cNvSpPr/>
      </xdr:nvSpPr>
      <xdr:spPr>
        <a:xfrm>
          <a:off x="3175000" y="10259060"/>
          <a:ext cx="101600" cy="100965"/>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13</xdr:col>
      <xdr:colOff>120650</xdr:colOff>
      <xdr:row>58</xdr:row>
      <xdr:rowOff>83185</xdr:rowOff>
    </xdr:from>
    <xdr:ext cx="762000" cy="259080"/>
    <xdr:sp macro="" textlink="">
      <xdr:nvSpPr>
        <xdr:cNvPr id="156" name="テキスト ボックス 155">
          <a:extLst>
            <a:ext uri="{FF2B5EF4-FFF2-40B4-BE49-F238E27FC236}">
              <a16:creationId xmlns:a16="http://schemas.microsoft.com/office/drawing/2014/main" id="{00000000-0008-0000-0300-00009C000000}"/>
            </a:ext>
          </a:extLst>
        </xdr:cNvPr>
        <xdr:cNvSpPr txBox="1"/>
      </xdr:nvSpPr>
      <xdr:spPr>
        <a:xfrm>
          <a:off x="2844800" y="10027285"/>
          <a:ext cx="762000" cy="259080"/>
        </a:xfrm>
        <a:prstGeom prst="rect">
          <a:avLst/>
        </a:prstGeom>
        <a:noFill/>
      </xdr:spPr>
      <xdr:style>
        <a:lnRef idx="0">
          <a:srgbClr val="000000"/>
        </a:lnRef>
        <a:fillRef idx="0">
          <a:srgbClr val="000000"/>
        </a:fillRef>
        <a:effectRef idx="0">
          <a:srgbClr val="000000"/>
        </a:effectRef>
        <a:fontRef idx="minor">
          <a:schemeClr val="tx1"/>
        </a:fontRef>
      </xdr:style>
      <xdr:txBody>
        <a:bodyPr vertOverflow="clip" horzOverflow="clip" rtlCol="0" anchor="ctr">
          <a:spAutoFit/>
        </a:bodyPr>
        <a:lstStyle/>
        <a:p>
          <a:pPr algn="ctr"/>
          <a:r>
            <a:rPr kumimoji="1" lang="en-US" altLang="ja-JP" sz="1000" b="1">
              <a:solidFill>
                <a:srgbClr val="FF0000"/>
              </a:solidFill>
              <a:latin typeface="ＭＳ Ｐゴシック"/>
              <a:ea typeface="ＭＳ Ｐゴシック"/>
            </a:rPr>
            <a:t>90.9</a:t>
          </a:r>
          <a:endParaRPr kumimoji="1" lang="ja-JP" altLang="en-US" sz="1000" b="1">
            <a:solidFill>
              <a:srgbClr val="FF0000"/>
            </a:solidFill>
            <a:latin typeface="ＭＳ Ｐゴシック"/>
            <a:ea typeface="ＭＳ Ｐゴシック"/>
          </a:endParaRPr>
        </a:p>
      </xdr:txBody>
    </xdr:sp>
    <xdr:clientData/>
  </xdr:oneCellAnchor>
  <xdr:twoCellAnchor>
    <xdr:from>
      <xdr:col>10</xdr:col>
      <xdr:colOff>190500</xdr:colOff>
      <xdr:row>59</xdr:row>
      <xdr:rowOff>90805</xdr:rowOff>
    </xdr:from>
    <xdr:to>
      <xdr:col>11</xdr:col>
      <xdr:colOff>82550</xdr:colOff>
      <xdr:row>60</xdr:row>
      <xdr:rowOff>20955</xdr:rowOff>
    </xdr:to>
    <xdr:sp macro="" textlink="">
      <xdr:nvSpPr>
        <xdr:cNvPr id="157" name="楕円 156">
          <a:extLst>
            <a:ext uri="{FF2B5EF4-FFF2-40B4-BE49-F238E27FC236}">
              <a16:creationId xmlns:a16="http://schemas.microsoft.com/office/drawing/2014/main" id="{00000000-0008-0000-0300-00009D000000}"/>
            </a:ext>
          </a:extLst>
        </xdr:cNvPr>
        <xdr:cNvSpPr/>
      </xdr:nvSpPr>
      <xdr:spPr>
        <a:xfrm>
          <a:off x="2286000" y="10206355"/>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9</xdr:col>
      <xdr:colOff>69850</xdr:colOff>
      <xdr:row>60</xdr:row>
      <xdr:rowOff>6350</xdr:rowOff>
    </xdr:from>
    <xdr:ext cx="762000" cy="257810"/>
    <xdr:sp macro="" textlink="">
      <xdr:nvSpPr>
        <xdr:cNvPr id="158" name="テキスト ボックス 157">
          <a:extLst>
            <a:ext uri="{FF2B5EF4-FFF2-40B4-BE49-F238E27FC236}">
              <a16:creationId xmlns:a16="http://schemas.microsoft.com/office/drawing/2014/main" id="{00000000-0008-0000-0300-00009E000000}"/>
            </a:ext>
          </a:extLst>
        </xdr:cNvPr>
        <xdr:cNvSpPr txBox="1"/>
      </xdr:nvSpPr>
      <xdr:spPr>
        <a:xfrm>
          <a:off x="1955800" y="10293350"/>
          <a:ext cx="762000" cy="257810"/>
        </a:xfrm>
        <a:prstGeom prst="rect">
          <a:avLst/>
        </a:prstGeom>
        <a:noFill/>
      </xdr:spPr>
      <xdr:style>
        <a:lnRef idx="0">
          <a:srgbClr val="000000"/>
        </a:lnRef>
        <a:fillRef idx="0">
          <a:srgbClr val="000000"/>
        </a:fillRef>
        <a:effectRef idx="0">
          <a:srgbClr val="000000"/>
        </a:effectRef>
        <a:fontRef idx="minor">
          <a:schemeClr val="tx1"/>
        </a:fontRef>
      </xdr:style>
      <xdr:txBody>
        <a:bodyPr vertOverflow="clip" horzOverflow="clip" rtlCol="0" anchor="ctr">
          <a:spAutoFit/>
        </a:bodyPr>
        <a:lstStyle/>
        <a:p>
          <a:pPr algn="ctr"/>
          <a:r>
            <a:rPr kumimoji="1" lang="en-US" altLang="ja-JP" sz="1000" b="1">
              <a:solidFill>
                <a:srgbClr val="FF0000"/>
              </a:solidFill>
              <a:latin typeface="ＭＳ Ｐゴシック"/>
              <a:ea typeface="ＭＳ Ｐゴシック"/>
            </a:rPr>
            <a:t>89.4</a:t>
          </a:r>
          <a:endParaRPr kumimoji="1" lang="ja-JP" altLang="en-US" sz="1000" b="1">
            <a:solidFill>
              <a:srgbClr val="FF0000"/>
            </a:solidFill>
            <a:latin typeface="ＭＳ Ｐゴシック"/>
            <a:ea typeface="ＭＳ Ｐゴシック"/>
          </a:endParaRPr>
        </a:p>
      </xdr:txBody>
    </xdr:sp>
    <xdr:clientData/>
  </xdr:oneCellAnchor>
  <xdr:twoCellAnchor>
    <xdr:from>
      <xdr:col>6</xdr:col>
      <xdr:colOff>139700</xdr:colOff>
      <xdr:row>60</xdr:row>
      <xdr:rowOff>95250</xdr:rowOff>
    </xdr:from>
    <xdr:to>
      <xdr:col>7</xdr:col>
      <xdr:colOff>31750</xdr:colOff>
      <xdr:row>61</xdr:row>
      <xdr:rowOff>25400</xdr:rowOff>
    </xdr:to>
    <xdr:sp macro="" textlink="">
      <xdr:nvSpPr>
        <xdr:cNvPr id="159" name="楕円 158">
          <a:extLst>
            <a:ext uri="{FF2B5EF4-FFF2-40B4-BE49-F238E27FC236}">
              <a16:creationId xmlns:a16="http://schemas.microsoft.com/office/drawing/2014/main" id="{00000000-0008-0000-0300-00009F000000}"/>
            </a:ext>
          </a:extLst>
        </xdr:cNvPr>
        <xdr:cNvSpPr/>
      </xdr:nvSpPr>
      <xdr:spPr>
        <a:xfrm>
          <a:off x="1397000" y="10382250"/>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5</xdr:col>
      <xdr:colOff>19050</xdr:colOff>
      <xdr:row>61</xdr:row>
      <xdr:rowOff>10160</xdr:rowOff>
    </xdr:from>
    <xdr:ext cx="762000" cy="259080"/>
    <xdr:sp macro="" textlink="">
      <xdr:nvSpPr>
        <xdr:cNvPr id="160" name="テキスト ボックス 159">
          <a:extLst>
            <a:ext uri="{FF2B5EF4-FFF2-40B4-BE49-F238E27FC236}">
              <a16:creationId xmlns:a16="http://schemas.microsoft.com/office/drawing/2014/main" id="{00000000-0008-0000-0300-0000A0000000}"/>
            </a:ext>
          </a:extLst>
        </xdr:cNvPr>
        <xdr:cNvSpPr txBox="1"/>
      </xdr:nvSpPr>
      <xdr:spPr>
        <a:xfrm>
          <a:off x="1066800" y="10468610"/>
          <a:ext cx="762000" cy="259080"/>
        </a:xfrm>
        <a:prstGeom prst="rect">
          <a:avLst/>
        </a:prstGeom>
        <a:noFill/>
      </xdr:spPr>
      <xdr:style>
        <a:lnRef idx="0">
          <a:srgbClr val="000000"/>
        </a:lnRef>
        <a:fillRef idx="0">
          <a:srgbClr val="000000"/>
        </a:fillRef>
        <a:effectRef idx="0">
          <a:srgbClr val="000000"/>
        </a:effectRef>
        <a:fontRef idx="minor">
          <a:schemeClr val="tx1"/>
        </a:fontRef>
      </xdr:style>
      <xdr:txBody>
        <a:bodyPr vertOverflow="clip" horzOverflow="clip" rtlCol="0" anchor="ctr">
          <a:spAutoFit/>
        </a:bodyPr>
        <a:lstStyle/>
        <a:p>
          <a:pPr algn="ctr"/>
          <a:r>
            <a:rPr kumimoji="1" lang="en-US" altLang="ja-JP" sz="1000" b="1">
              <a:solidFill>
                <a:srgbClr val="FF0000"/>
              </a:solidFill>
              <a:latin typeface="ＭＳ Ｐゴシック"/>
              <a:ea typeface="ＭＳ Ｐゴシック"/>
            </a:rPr>
            <a:t>94.5</a:t>
          </a:r>
          <a:endParaRPr kumimoji="1" lang="ja-JP" altLang="en-US" sz="1000" b="1">
            <a:solidFill>
              <a:srgbClr val="FF0000"/>
            </a:solidFill>
            <a:latin typeface="ＭＳ Ｐゴシック"/>
            <a:ea typeface="ＭＳ Ｐゴシック"/>
          </a:endParaRPr>
        </a:p>
      </xdr:txBody>
    </xdr:sp>
    <xdr:clientData/>
  </xdr:oneCellAnchor>
  <xdr:twoCellAnchor>
    <xdr:from>
      <xdr:col>3</xdr:col>
      <xdr:colOff>133350</xdr:colOff>
      <xdr:row>73</xdr:row>
      <xdr:rowOff>120650</xdr:rowOff>
    </xdr:from>
    <xdr:to>
      <xdr:col>27</xdr:col>
      <xdr:colOff>184150</xdr:colOff>
      <xdr:row>75</xdr:row>
      <xdr:rowOff>95250</xdr:rowOff>
    </xdr:to>
    <xdr:sp macro="" textlink="">
      <xdr:nvSpPr>
        <xdr:cNvPr id="161" name="正方形/長方形 160">
          <a:extLst>
            <a:ext uri="{FF2B5EF4-FFF2-40B4-BE49-F238E27FC236}">
              <a16:creationId xmlns:a16="http://schemas.microsoft.com/office/drawing/2014/main" id="{00000000-0008-0000-0300-0000A1000000}"/>
            </a:ext>
          </a:extLst>
        </xdr:cNvPr>
        <xdr:cNvSpPr/>
      </xdr:nvSpPr>
      <xdr:spPr>
        <a:xfrm>
          <a:off x="762000" y="12636500"/>
          <a:ext cx="5080000" cy="317500"/>
        </a:xfrm>
        <a:prstGeom prst="rect">
          <a:avLst/>
        </a:prstGeom>
        <a:solidFill>
          <a:schemeClr val="bg1"/>
        </a:solidFill>
        <a:ln w="1905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600" b="1">
              <a:solidFill>
                <a:sysClr val="windowText" lastClr="000000"/>
              </a:solidFill>
              <a:latin typeface="ＭＳ Ｐゴシック"/>
              <a:ea typeface="ＭＳ Ｐゴシック"/>
            </a:rPr>
            <a:t>人件費・物件費等の状況</a:t>
          </a:r>
        </a:p>
      </xdr:txBody>
    </xdr:sp>
    <xdr:clientData/>
  </xdr:twoCellAnchor>
  <xdr:oneCellAnchor>
    <xdr:from>
      <xdr:col>3</xdr:col>
      <xdr:colOff>175260</xdr:colOff>
      <xdr:row>75</xdr:row>
      <xdr:rowOff>139700</xdr:rowOff>
    </xdr:from>
    <xdr:ext cx="3218815" cy="309245"/>
    <xdr:sp macro="" textlink="">
      <xdr:nvSpPr>
        <xdr:cNvPr id="162" name="テキスト ボックス 161">
          <a:extLst>
            <a:ext uri="{FF2B5EF4-FFF2-40B4-BE49-F238E27FC236}">
              <a16:creationId xmlns:a16="http://schemas.microsoft.com/office/drawing/2014/main" id="{00000000-0008-0000-0300-0000A2000000}"/>
            </a:ext>
          </a:extLst>
        </xdr:cNvPr>
        <xdr:cNvSpPr txBox="1"/>
      </xdr:nvSpPr>
      <xdr:spPr>
        <a:xfrm>
          <a:off x="803910" y="12998450"/>
          <a:ext cx="3218815" cy="309245"/>
        </a:xfrm>
        <a:prstGeom prst="rect">
          <a:avLst/>
        </a:prstGeom>
        <a:noFill/>
        <a:ln>
          <a:noFill/>
        </a:ln>
      </xdr:spPr>
      <xdr:style>
        <a:lnRef idx="0">
          <a:srgbClr val="000000"/>
        </a:lnRef>
        <a:fillRef idx="0">
          <a:srgbClr val="000000"/>
        </a:fillRef>
        <a:effectRef idx="0">
          <a:srgbClr val="000000"/>
        </a:effectRef>
        <a:fontRef idx="minor">
          <a:schemeClr val="tx1"/>
        </a:fontRef>
      </xdr:style>
      <xdr:txBody>
        <a:bodyPr vertOverflow="clip" horzOverflow="clip" wrap="none" rtlCol="0" anchor="b"/>
        <a:lstStyle/>
        <a:p>
          <a:pPr algn="ctr"/>
          <a:r>
            <a:rPr kumimoji="1" lang="ja-JP" altLang="en-US" sz="1300" b="1">
              <a:latin typeface="ＭＳ Ｐゴシック"/>
              <a:ea typeface="ＭＳ Ｐゴシック"/>
            </a:rPr>
            <a:t>人口</a:t>
          </a:r>
          <a:r>
            <a:rPr kumimoji="1" lang="en-US" altLang="ja-JP" sz="1300" b="1">
              <a:latin typeface="ＭＳ Ｐゴシック"/>
              <a:ea typeface="ＭＳ Ｐゴシック"/>
            </a:rPr>
            <a:t>1</a:t>
          </a:r>
          <a:r>
            <a:rPr kumimoji="1" lang="ja-JP" altLang="en-US" sz="1300" b="1">
              <a:latin typeface="ＭＳ Ｐゴシック"/>
              <a:ea typeface="ＭＳ Ｐゴシック"/>
            </a:rPr>
            <a:t>人当たり人件費・物件費等決算額</a:t>
          </a:r>
        </a:p>
      </xdr:txBody>
    </xdr:sp>
    <xdr:clientData/>
  </xdr:oneCellAnchor>
  <xdr:oneCellAnchor>
    <xdr:from>
      <xdr:col>19</xdr:col>
      <xdr:colOff>167640</xdr:colOff>
      <xdr:row>75</xdr:row>
      <xdr:rowOff>114300</xdr:rowOff>
    </xdr:from>
    <xdr:ext cx="1649730" cy="358775"/>
    <xdr:sp macro="" textlink="">
      <xdr:nvSpPr>
        <xdr:cNvPr id="163" name="テキスト ボックス 162">
          <a:extLst>
            <a:ext uri="{FF2B5EF4-FFF2-40B4-BE49-F238E27FC236}">
              <a16:creationId xmlns:a16="http://schemas.microsoft.com/office/drawing/2014/main" id="{00000000-0008-0000-0300-0000A3000000}"/>
            </a:ext>
          </a:extLst>
        </xdr:cNvPr>
        <xdr:cNvSpPr txBox="1"/>
      </xdr:nvSpPr>
      <xdr:spPr>
        <a:xfrm>
          <a:off x="4149090" y="12973050"/>
          <a:ext cx="1649730" cy="358775"/>
        </a:xfrm>
        <a:prstGeom prst="rect">
          <a:avLst/>
        </a:prstGeom>
        <a:noFill/>
        <a:ln>
          <a:noFill/>
        </a:ln>
      </xdr:spPr>
      <xdr:style>
        <a:lnRef idx="0">
          <a:srgbClr val="000000"/>
        </a:lnRef>
        <a:fillRef idx="0">
          <a:srgbClr val="000000"/>
        </a:fillRef>
        <a:effectRef idx="0">
          <a:srgbClr val="000000"/>
        </a:effectRef>
        <a:fontRef idx="minor">
          <a:schemeClr val="tx1"/>
        </a:fontRef>
      </xdr:style>
      <xdr:txBody>
        <a:bodyPr vertOverflow="clip" horzOverflow="clip" rtlCol="0" anchor="b">
          <a:spAutoFit/>
        </a:bodyPr>
        <a:lstStyle/>
        <a:p>
          <a:pPr algn="l"/>
          <a:r>
            <a:rPr kumimoji="1" lang="en-US" altLang="ja-JP" sz="1600" b="1">
              <a:solidFill>
                <a:srgbClr val="FF0000"/>
              </a:solidFill>
              <a:latin typeface="ＭＳ Ｐゴシック"/>
              <a:ea typeface="ＭＳ Ｐゴシック"/>
            </a:rPr>
            <a:t>[352,789</a:t>
          </a:r>
          <a:r>
            <a:rPr kumimoji="1" lang="ja-JP" altLang="en-US" sz="1600" b="1">
              <a:solidFill>
                <a:srgbClr val="FF0000"/>
              </a:solidFill>
              <a:latin typeface="ＭＳ Ｐゴシック"/>
              <a:ea typeface="ＭＳ Ｐゴシック"/>
            </a:rPr>
            <a:t>円</a:t>
          </a:r>
          <a:r>
            <a:rPr kumimoji="1" lang="en-US" altLang="ja-JP" sz="1600" b="1">
              <a:solidFill>
                <a:srgbClr val="FF0000"/>
              </a:solidFill>
              <a:latin typeface="ＭＳ Ｐゴシック"/>
              <a:ea typeface="ＭＳ Ｐゴシック"/>
            </a:rPr>
            <a:t>]</a:t>
          </a:r>
          <a:r>
            <a:rPr kumimoji="1" lang="ja-JP" altLang="en-US" sz="1600" b="1">
              <a:solidFill>
                <a:srgbClr val="FF0000"/>
              </a:solidFill>
              <a:latin typeface="ＭＳ Ｐゴシック"/>
              <a:ea typeface="ＭＳ Ｐゴシック"/>
            </a:rPr>
            <a:t>　</a:t>
          </a:r>
        </a:p>
      </xdr:txBody>
    </xdr:sp>
    <xdr:clientData/>
  </xdr:oneCellAnchor>
  <xdr:twoCellAnchor>
    <xdr:from>
      <xdr:col>28</xdr:col>
      <xdr:colOff>38100</xdr:colOff>
      <xdr:row>75</xdr:row>
      <xdr:rowOff>31750</xdr:rowOff>
    </xdr:from>
    <xdr:to>
      <xdr:col>35</xdr:col>
      <xdr:colOff>95250</xdr:colOff>
      <xdr:row>76</xdr:row>
      <xdr:rowOff>114300</xdr:rowOff>
    </xdr:to>
    <xdr:sp macro="" textlink="">
      <xdr:nvSpPr>
        <xdr:cNvPr id="164" name="正方形/長方形 163">
          <a:extLst>
            <a:ext uri="{FF2B5EF4-FFF2-40B4-BE49-F238E27FC236}">
              <a16:creationId xmlns:a16="http://schemas.microsoft.com/office/drawing/2014/main" id="{00000000-0008-0000-0300-0000A4000000}"/>
            </a:ext>
          </a:extLst>
        </xdr:cNvPr>
        <xdr:cNvSpPr/>
      </xdr:nvSpPr>
      <xdr:spPr>
        <a:xfrm>
          <a:off x="5905500" y="12890500"/>
          <a:ext cx="1524000" cy="254000"/>
        </a:xfrm>
        <a:prstGeom prst="rect">
          <a:avLst/>
        </a:prstGeom>
        <a:noFill/>
        <a:ln w="19050" cap="flat" cmpd="sng" algn="ctr">
          <a:noFill/>
          <a:prstDash val="solid"/>
        </a:ln>
        <a:effec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a:ea typeface="ＭＳ Ｐゴシック"/>
            </a:rPr>
            <a:t>類似団体内順位</a:t>
          </a:r>
        </a:p>
      </xdr:txBody>
    </xdr:sp>
    <xdr:clientData/>
  </xdr:twoCellAnchor>
  <xdr:twoCellAnchor>
    <xdr:from>
      <xdr:col>28</xdr:col>
      <xdr:colOff>38100</xdr:colOff>
      <xdr:row>76</xdr:row>
      <xdr:rowOff>50800</xdr:rowOff>
    </xdr:from>
    <xdr:to>
      <xdr:col>35</xdr:col>
      <xdr:colOff>95250</xdr:colOff>
      <xdr:row>77</xdr:row>
      <xdr:rowOff>133350</xdr:rowOff>
    </xdr:to>
    <xdr:sp macro="" textlink="">
      <xdr:nvSpPr>
        <xdr:cNvPr id="165" name="正方形/長方形 164">
          <a:extLst>
            <a:ext uri="{FF2B5EF4-FFF2-40B4-BE49-F238E27FC236}">
              <a16:creationId xmlns:a16="http://schemas.microsoft.com/office/drawing/2014/main" id="{00000000-0008-0000-0300-0000A5000000}"/>
            </a:ext>
          </a:extLst>
        </xdr:cNvPr>
        <xdr:cNvSpPr/>
      </xdr:nvSpPr>
      <xdr:spPr>
        <a:xfrm>
          <a:off x="5905500" y="13081000"/>
          <a:ext cx="1524000" cy="254000"/>
        </a:xfrm>
        <a:prstGeom prst="rect">
          <a:avLst/>
        </a:prstGeom>
        <a:noFill/>
        <a:ln w="19050" cap="flat" cmpd="sng" algn="ctr">
          <a:noFill/>
          <a:prstDash val="solid"/>
        </a:ln>
        <a:effec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a:ea typeface="ＭＳ Ｐゴシック"/>
            </a:rPr>
            <a:t>119/132</a:t>
          </a:r>
          <a:endParaRPr kumimoji="1" lang="ja-JP" altLang="en-US" sz="1200" b="1" i="1">
            <a:solidFill>
              <a:srgbClr val="4080FF"/>
            </a:solidFill>
            <a:latin typeface="ＭＳ Ｐゴシック"/>
            <a:ea typeface="ＭＳ Ｐゴシック"/>
          </a:endParaRPr>
        </a:p>
      </xdr:txBody>
    </xdr:sp>
    <xdr:clientData/>
  </xdr:twoCellAnchor>
  <xdr:twoCellAnchor>
    <xdr:from>
      <xdr:col>36</xdr:col>
      <xdr:colOff>12700</xdr:colOff>
      <xdr:row>75</xdr:row>
      <xdr:rowOff>31750</xdr:rowOff>
    </xdr:from>
    <xdr:to>
      <xdr:col>42</xdr:col>
      <xdr:colOff>25400</xdr:colOff>
      <xdr:row>76</xdr:row>
      <xdr:rowOff>114300</xdr:rowOff>
    </xdr:to>
    <xdr:sp macro="" textlink="">
      <xdr:nvSpPr>
        <xdr:cNvPr id="166" name="正方形/長方形 165">
          <a:extLst>
            <a:ext uri="{FF2B5EF4-FFF2-40B4-BE49-F238E27FC236}">
              <a16:creationId xmlns:a16="http://schemas.microsoft.com/office/drawing/2014/main" id="{00000000-0008-0000-0300-0000A6000000}"/>
            </a:ext>
          </a:extLst>
        </xdr:cNvPr>
        <xdr:cNvSpPr/>
      </xdr:nvSpPr>
      <xdr:spPr>
        <a:xfrm>
          <a:off x="7556500" y="12890500"/>
          <a:ext cx="1270000" cy="254000"/>
        </a:xfrm>
        <a:prstGeom prst="rect">
          <a:avLst/>
        </a:prstGeom>
        <a:noFill/>
        <a:ln w="19050" cap="flat" cmpd="sng" algn="ctr">
          <a:noFill/>
          <a:prstDash val="solid"/>
        </a:ln>
        <a:effec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a:ea typeface="ＭＳ Ｐゴシック"/>
            </a:rPr>
            <a:t>全国平均</a:t>
          </a:r>
        </a:p>
      </xdr:txBody>
    </xdr:sp>
    <xdr:clientData/>
  </xdr:twoCellAnchor>
  <xdr:twoCellAnchor>
    <xdr:from>
      <xdr:col>36</xdr:col>
      <xdr:colOff>12700</xdr:colOff>
      <xdr:row>76</xdr:row>
      <xdr:rowOff>50800</xdr:rowOff>
    </xdr:from>
    <xdr:to>
      <xdr:col>42</xdr:col>
      <xdr:colOff>25400</xdr:colOff>
      <xdr:row>77</xdr:row>
      <xdr:rowOff>133350</xdr:rowOff>
    </xdr:to>
    <xdr:sp macro="" textlink="">
      <xdr:nvSpPr>
        <xdr:cNvPr id="167" name="正方形/長方形 166">
          <a:extLst>
            <a:ext uri="{FF2B5EF4-FFF2-40B4-BE49-F238E27FC236}">
              <a16:creationId xmlns:a16="http://schemas.microsoft.com/office/drawing/2014/main" id="{00000000-0008-0000-0300-0000A7000000}"/>
            </a:ext>
          </a:extLst>
        </xdr:cNvPr>
        <xdr:cNvSpPr/>
      </xdr:nvSpPr>
      <xdr:spPr>
        <a:xfrm>
          <a:off x="7556500" y="13081000"/>
          <a:ext cx="1270000" cy="254000"/>
        </a:xfrm>
        <a:prstGeom prst="rect">
          <a:avLst/>
        </a:prstGeom>
        <a:noFill/>
        <a:ln w="19050" cap="flat" cmpd="sng" algn="ctr">
          <a:noFill/>
          <a:prstDash val="solid"/>
        </a:ln>
        <a:effec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a:ea typeface="ＭＳ Ｐゴシック"/>
            </a:rPr>
            <a:t>169,281</a:t>
          </a:r>
          <a:endParaRPr kumimoji="1" lang="ja-JP" altLang="en-US" sz="1200" b="1" i="1">
            <a:solidFill>
              <a:srgbClr val="4080FF"/>
            </a:solidFill>
            <a:latin typeface="ＭＳ Ｐゴシック"/>
            <a:ea typeface="ＭＳ Ｐゴシック"/>
          </a:endParaRPr>
        </a:p>
      </xdr:txBody>
    </xdr:sp>
    <xdr:clientData/>
  </xdr:twoCellAnchor>
  <xdr:twoCellAnchor>
    <xdr:from>
      <xdr:col>43</xdr:col>
      <xdr:colOff>6350</xdr:colOff>
      <xdr:row>75</xdr:row>
      <xdr:rowOff>31750</xdr:rowOff>
    </xdr:from>
    <xdr:to>
      <xdr:col>49</xdr:col>
      <xdr:colOff>19050</xdr:colOff>
      <xdr:row>76</xdr:row>
      <xdr:rowOff>114300</xdr:rowOff>
    </xdr:to>
    <xdr:sp macro="" textlink="">
      <xdr:nvSpPr>
        <xdr:cNvPr id="168" name="正方形/長方形 167">
          <a:extLst>
            <a:ext uri="{FF2B5EF4-FFF2-40B4-BE49-F238E27FC236}">
              <a16:creationId xmlns:a16="http://schemas.microsoft.com/office/drawing/2014/main" id="{00000000-0008-0000-0300-0000A8000000}"/>
            </a:ext>
          </a:extLst>
        </xdr:cNvPr>
        <xdr:cNvSpPr/>
      </xdr:nvSpPr>
      <xdr:spPr>
        <a:xfrm>
          <a:off x="9017000" y="12890500"/>
          <a:ext cx="1270000" cy="254000"/>
        </a:xfrm>
        <a:prstGeom prst="rect">
          <a:avLst/>
        </a:prstGeom>
        <a:noFill/>
        <a:ln w="19050" cap="flat" cmpd="sng" algn="ctr">
          <a:noFill/>
          <a:prstDash val="solid"/>
        </a:ln>
        <a:effec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a:ea typeface="ＭＳ Ｐゴシック"/>
            </a:rPr>
            <a:t>岩手県平均</a:t>
          </a:r>
        </a:p>
      </xdr:txBody>
    </xdr:sp>
    <xdr:clientData/>
  </xdr:twoCellAnchor>
  <xdr:twoCellAnchor>
    <xdr:from>
      <xdr:col>43</xdr:col>
      <xdr:colOff>6350</xdr:colOff>
      <xdr:row>76</xdr:row>
      <xdr:rowOff>50800</xdr:rowOff>
    </xdr:from>
    <xdr:to>
      <xdr:col>49</xdr:col>
      <xdr:colOff>19050</xdr:colOff>
      <xdr:row>77</xdr:row>
      <xdr:rowOff>133350</xdr:rowOff>
    </xdr:to>
    <xdr:sp macro="" textlink="">
      <xdr:nvSpPr>
        <xdr:cNvPr id="169" name="正方形/長方形 168">
          <a:extLst>
            <a:ext uri="{FF2B5EF4-FFF2-40B4-BE49-F238E27FC236}">
              <a16:creationId xmlns:a16="http://schemas.microsoft.com/office/drawing/2014/main" id="{00000000-0008-0000-0300-0000A9000000}"/>
            </a:ext>
          </a:extLst>
        </xdr:cNvPr>
        <xdr:cNvSpPr/>
      </xdr:nvSpPr>
      <xdr:spPr>
        <a:xfrm>
          <a:off x="9017000" y="13081000"/>
          <a:ext cx="1270000" cy="254000"/>
        </a:xfrm>
        <a:prstGeom prst="rect">
          <a:avLst/>
        </a:prstGeom>
        <a:noFill/>
        <a:ln w="19050" cap="flat" cmpd="sng" algn="ctr">
          <a:noFill/>
          <a:prstDash val="solid"/>
        </a:ln>
        <a:effec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a:ea typeface="ＭＳ Ｐゴシック"/>
            </a:rPr>
            <a:t>196,952</a:t>
          </a:r>
          <a:endParaRPr kumimoji="1" lang="ja-JP" altLang="en-US" sz="1200" b="1" i="1">
            <a:solidFill>
              <a:srgbClr val="4080FF"/>
            </a:solidFill>
            <a:latin typeface="ＭＳ Ｐゴシック"/>
            <a:ea typeface="ＭＳ Ｐゴシック"/>
          </a:endParaRPr>
        </a:p>
      </xdr:txBody>
    </xdr:sp>
    <xdr:clientData/>
  </xdr:twoCellAnchor>
  <xdr:twoCellAnchor>
    <xdr:from>
      <xdr:col>3</xdr:col>
      <xdr:colOff>133350</xdr:colOff>
      <xdr:row>78</xdr:row>
      <xdr:rowOff>25400</xdr:rowOff>
    </xdr:from>
    <xdr:to>
      <xdr:col>27</xdr:col>
      <xdr:colOff>184150</xdr:colOff>
      <xdr:row>92</xdr:row>
      <xdr:rowOff>38100</xdr:rowOff>
    </xdr:to>
    <xdr:sp macro="" textlink="">
      <xdr:nvSpPr>
        <xdr:cNvPr id="170" name="正方形/長方形 169">
          <a:extLst>
            <a:ext uri="{FF2B5EF4-FFF2-40B4-BE49-F238E27FC236}">
              <a16:creationId xmlns:a16="http://schemas.microsoft.com/office/drawing/2014/main" id="{00000000-0008-0000-0300-0000AA000000}"/>
            </a:ext>
          </a:extLst>
        </xdr:cNvPr>
        <xdr:cNvSpPr/>
      </xdr:nvSpPr>
      <xdr:spPr>
        <a:xfrm>
          <a:off x="762000" y="13398500"/>
          <a:ext cx="5080000" cy="2413000"/>
        </a:xfrm>
        <a:prstGeom prst="rect">
          <a:avLst/>
        </a:prstGeom>
        <a:solidFill>
          <a:srgbClr val="FFFFC8"/>
        </a:solidFill>
        <a:ln w="19050" cap="flat" cmpd="sng" algn="ctr">
          <a:noFill/>
          <a:prstDash val="solid"/>
        </a:ln>
        <a:effec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28</xdr:col>
      <xdr:colOff>165100</xdr:colOff>
      <xdr:row>78</xdr:row>
      <xdr:rowOff>25400</xdr:rowOff>
    </xdr:from>
    <xdr:to>
      <xdr:col>57</xdr:col>
      <xdr:colOff>120650</xdr:colOff>
      <xdr:row>92</xdr:row>
      <xdr:rowOff>38100</xdr:rowOff>
    </xdr:to>
    <xdr:sp macro="" textlink="">
      <xdr:nvSpPr>
        <xdr:cNvPr id="171" name="正方形/長方形 170">
          <a:extLst>
            <a:ext uri="{FF2B5EF4-FFF2-40B4-BE49-F238E27FC236}">
              <a16:creationId xmlns:a16="http://schemas.microsoft.com/office/drawing/2014/main" id="{00000000-0008-0000-0300-0000AB000000}"/>
            </a:ext>
          </a:extLst>
        </xdr:cNvPr>
        <xdr:cNvSpPr/>
      </xdr:nvSpPr>
      <xdr:spPr>
        <a:xfrm>
          <a:off x="6032500" y="13398500"/>
          <a:ext cx="6032500" cy="2413000"/>
        </a:xfrm>
        <a:prstGeom prst="rect">
          <a:avLst/>
        </a:prstGeom>
        <a:solidFill>
          <a:schemeClr val="bg1"/>
        </a:solidFill>
        <a:ln w="1905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28</xdr:col>
      <xdr:colOff>165100</xdr:colOff>
      <xdr:row>78</xdr:row>
      <xdr:rowOff>25400</xdr:rowOff>
    </xdr:from>
    <xdr:to>
      <xdr:col>46</xdr:col>
      <xdr:colOff>203200</xdr:colOff>
      <xdr:row>79</xdr:row>
      <xdr:rowOff>107950</xdr:rowOff>
    </xdr:to>
    <xdr:sp macro="" textlink="">
      <xdr:nvSpPr>
        <xdr:cNvPr id="172" name="正方形/長方形 171">
          <a:extLst>
            <a:ext uri="{FF2B5EF4-FFF2-40B4-BE49-F238E27FC236}">
              <a16:creationId xmlns:a16="http://schemas.microsoft.com/office/drawing/2014/main" id="{00000000-0008-0000-0300-0000AC000000}"/>
            </a:ext>
          </a:extLst>
        </xdr:cNvPr>
        <xdr:cNvSpPr/>
      </xdr:nvSpPr>
      <xdr:spPr>
        <a:xfrm>
          <a:off x="6032500" y="13398500"/>
          <a:ext cx="3810000" cy="254000"/>
        </a:xfrm>
        <a:prstGeom prst="rect">
          <a:avLst/>
        </a:prstGeom>
        <a:noFill/>
        <a:ln w="19050" cap="flat" cmpd="sng" algn="ctr">
          <a:noFill/>
          <a:prstDash val="solid"/>
        </a:ln>
        <a:effec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b"/>
        <a:lstStyle/>
        <a:p>
          <a:pPr algn="l"/>
          <a:r>
            <a:rPr kumimoji="1" lang="ja-JP" altLang="en-US" sz="1100" b="1" i="1">
              <a:solidFill>
                <a:srgbClr val="FF0000"/>
              </a:solidFill>
              <a:latin typeface="ＭＳ Ｐゴシック"/>
              <a:ea typeface="ＭＳ Ｐゴシック"/>
            </a:rPr>
            <a:t>人口</a:t>
          </a:r>
          <a:r>
            <a:rPr kumimoji="1" lang="en-US" altLang="ja-JP" sz="1100" b="1" i="1">
              <a:solidFill>
                <a:srgbClr val="FF0000"/>
              </a:solidFill>
              <a:latin typeface="ＭＳ Ｐゴシック"/>
              <a:ea typeface="ＭＳ Ｐゴシック"/>
            </a:rPr>
            <a:t>1</a:t>
          </a:r>
          <a:r>
            <a:rPr kumimoji="1" lang="ja-JP" altLang="en-US" sz="1100" b="1" i="1">
              <a:solidFill>
                <a:srgbClr val="FF0000"/>
              </a:solidFill>
              <a:latin typeface="ＭＳ Ｐゴシック"/>
              <a:ea typeface="ＭＳ Ｐゴシック"/>
            </a:rPr>
            <a:t>人当たり人件費・物件費等決算額の分析欄</a:t>
          </a:r>
        </a:p>
      </xdr:txBody>
    </xdr:sp>
    <xdr:clientData/>
  </xdr:twoCellAnchor>
  <xdr:twoCellAnchor>
    <xdr:from>
      <xdr:col>29</xdr:col>
      <xdr:colOff>82550</xdr:colOff>
      <xdr:row>80</xdr:row>
      <xdr:rowOff>0</xdr:rowOff>
    </xdr:from>
    <xdr:to>
      <xdr:col>56</xdr:col>
      <xdr:colOff>203200</xdr:colOff>
      <xdr:row>91</xdr:row>
      <xdr:rowOff>146050</xdr:rowOff>
    </xdr:to>
    <xdr:sp macro="" textlink="" fLocksText="0">
      <xdr:nvSpPr>
        <xdr:cNvPr id="173" name="テキスト ボックス 172">
          <a:extLst>
            <a:ext uri="{FF2B5EF4-FFF2-40B4-BE49-F238E27FC236}">
              <a16:creationId xmlns:a16="http://schemas.microsoft.com/office/drawing/2014/main" id="{00000000-0008-0000-0300-0000AD000000}"/>
            </a:ext>
          </a:extLst>
        </xdr:cNvPr>
        <xdr:cNvSpPr txBox="1"/>
      </xdr:nvSpPr>
      <xdr:spPr>
        <a:xfrm>
          <a:off x="6159500" y="13716000"/>
          <a:ext cx="5778500" cy="2032000"/>
        </a:xfrm>
        <a:prstGeom prst="rect">
          <a:avLst/>
        </a:prstGeom>
        <a:solidFill>
          <a:schemeClr val="lt1"/>
        </a:solidFill>
        <a:ln w="9525" cmpd="sng">
          <a:noFill/>
        </a:ln>
        <a:effectLst/>
      </xdr:spPr>
      <xdr:style>
        <a:lnRef idx="0">
          <a:srgbClr val="000000"/>
        </a:lnRef>
        <a:fillRef idx="0">
          <a:srgbClr val="000000"/>
        </a:fillRef>
        <a:effectRef idx="0">
          <a:srgbClr val="000000"/>
        </a:effectRef>
        <a:fontRef idx="minor">
          <a:schemeClr val="dk1"/>
        </a:fontRef>
      </xdr:style>
      <xdr:txBody>
        <a:bodyPr vertOverflow="clip" horzOverflow="clip" rtlCol="0" anchor="t"/>
        <a:lstStyle/>
        <a:p>
          <a:pPr marL="0" marR="0" lvl="0" indent="0" defTabSz="914400" eaLnBrk="1" fontAlgn="auto" latinLnBrk="0" hangingPunct="1">
            <a:lnSpc>
              <a:spcPct val="100000"/>
            </a:lnSpc>
            <a:spcBef>
              <a:spcPts val="0"/>
            </a:spcBef>
            <a:spcAft>
              <a:spcPts val="0"/>
            </a:spcAft>
            <a:defRPr/>
          </a:pPr>
          <a:r>
            <a:rPr kumimoji="1" lang="ja-JP" altLang="en-US" sz="1100" b="0" i="0" u="none" strike="noStrike" kern="0" cap="none" spc="0" normalizeH="0" baseline="0" noProof="0">
              <a:ln>
                <a:noFill/>
              </a:ln>
              <a:solidFill>
                <a:prstClr val="black"/>
              </a:solidFill>
              <a:effectLst/>
              <a:uLnTx/>
              <a:uFillTx/>
              <a:latin typeface="+mn-lt"/>
              <a:ea typeface="+mn-ea"/>
              <a:cs typeface="+mn-cs"/>
            </a:rPr>
            <a:t>経費全般的に増傾向となっており、物件費については、旧矢作小学校解体費用や小中学校の電子黒板等購入が増要因となっている。また、人件費については、給与改定等により前年度より187百万円の増となっている。これらの要因により、人口1人当たりの人件費・物件費等決算額は</a:t>
          </a:r>
          <a:r>
            <a:rPr kumimoji="1" lang="en-US" altLang="ja-JP" sz="1100" b="0" i="0" u="none" strike="noStrike" kern="0" cap="none" spc="0" normalizeH="0" baseline="0" noProof="0">
              <a:ln>
                <a:noFill/>
              </a:ln>
              <a:solidFill>
                <a:prstClr val="black"/>
              </a:solidFill>
              <a:effectLst/>
              <a:uLnTx/>
              <a:uFillTx/>
              <a:latin typeface="+mn-lt"/>
              <a:ea typeface="+mn-ea"/>
              <a:cs typeface="+mn-cs"/>
            </a:rPr>
            <a:t>32,012</a:t>
          </a:r>
          <a:r>
            <a:rPr kumimoji="1" lang="ja-JP" altLang="en-US" sz="1100" b="0" i="0" u="none" strike="noStrike" kern="0" cap="none" spc="0" normalizeH="0" baseline="0" noProof="0">
              <a:ln>
                <a:noFill/>
              </a:ln>
              <a:solidFill>
                <a:prstClr val="black"/>
              </a:solidFill>
              <a:effectLst/>
              <a:uLnTx/>
              <a:uFillTx/>
              <a:latin typeface="+mn-lt"/>
              <a:ea typeface="+mn-ea"/>
              <a:cs typeface="+mn-cs"/>
            </a:rPr>
            <a:t>円の増となった。人件費の抑制に努め、公共施設等の指定管理制度や包括管理業務委託への導入を進めコスト低減を図っていく。</a:t>
          </a:r>
          <a:endParaRPr kumimoji="1" lang="en-US" altLang="ja-JP" sz="1100" b="0" i="0" u="none" strike="noStrike" kern="0" cap="none" spc="0" normalizeH="0" baseline="0" noProof="0">
            <a:ln>
              <a:noFill/>
            </a:ln>
            <a:solidFill>
              <a:prstClr val="black"/>
            </a:solidFill>
            <a:effectLst/>
            <a:uLnTx/>
            <a:uFillTx/>
            <a:latin typeface="+mn-lt"/>
            <a:ea typeface="+mn-ea"/>
            <a:cs typeface="+mn-cs"/>
          </a:endParaRPr>
        </a:p>
        <a:p>
          <a:pPr marL="0" marR="0" lvl="0" indent="0" defTabSz="914400" eaLnBrk="1" fontAlgn="auto" latinLnBrk="0" hangingPunct="1">
            <a:lnSpc>
              <a:spcPct val="100000"/>
            </a:lnSpc>
            <a:spcBef>
              <a:spcPts val="0"/>
            </a:spcBef>
            <a:spcAft>
              <a:spcPts val="0"/>
            </a:spcAft>
            <a:defRPr/>
          </a:pPr>
          <a:endParaRPr kumimoji="1" lang="en-US" altLang="ja-JP" sz="700" b="0" i="0" u="none" strike="noStrike" kern="0" cap="none" spc="0" normalizeH="0" baseline="0" noProof="0">
            <a:ln>
              <a:noFill/>
            </a:ln>
            <a:solidFill>
              <a:prstClr val="black"/>
            </a:solidFill>
            <a:effectLst/>
            <a:uLnTx/>
            <a:uFillTx/>
            <a:latin typeface="+mn-lt"/>
            <a:ea typeface="+mn-ea"/>
            <a:cs typeface="+mn-cs"/>
          </a:endParaRPr>
        </a:p>
      </xdr:txBody>
    </xdr:sp>
    <xdr:clientData/>
  </xdr:twoCellAnchor>
  <xdr:oneCellAnchor>
    <xdr:from>
      <xdr:col>3</xdr:col>
      <xdr:colOff>95250</xdr:colOff>
      <xdr:row>77</xdr:row>
      <xdr:rowOff>6350</xdr:rowOff>
    </xdr:from>
    <xdr:ext cx="349885" cy="224155"/>
    <xdr:sp macro="" textlink="">
      <xdr:nvSpPr>
        <xdr:cNvPr id="174" name="テキスト ボックス 173">
          <a:extLst>
            <a:ext uri="{FF2B5EF4-FFF2-40B4-BE49-F238E27FC236}">
              <a16:creationId xmlns:a16="http://schemas.microsoft.com/office/drawing/2014/main" id="{00000000-0008-0000-0300-0000AE000000}"/>
            </a:ext>
          </a:extLst>
        </xdr:cNvPr>
        <xdr:cNvSpPr txBox="1"/>
      </xdr:nvSpPr>
      <xdr:spPr>
        <a:xfrm>
          <a:off x="723900" y="13208000"/>
          <a:ext cx="349885" cy="224155"/>
        </a:xfrm>
        <a:prstGeom prst="rect">
          <a:avLst/>
        </a:prstGeom>
        <a:noFill/>
      </xdr:spPr>
      <xdr:style>
        <a:lnRef idx="0">
          <a:srgbClr val="000000"/>
        </a:lnRef>
        <a:fillRef idx="0">
          <a:srgbClr val="000000"/>
        </a:fillRef>
        <a:effectRef idx="0">
          <a:srgbClr val="000000"/>
        </a:effectRef>
        <a:fontRef idx="minor">
          <a:schemeClr val="tx1"/>
        </a:fontRef>
      </xdr:style>
      <xdr:txBody>
        <a:bodyPr vertOverflow="clip" horzOverflow="clip" wrap="none" rtlCol="0" anchor="t">
          <a:spAutoFit/>
        </a:bodyPr>
        <a:lstStyle/>
        <a:p>
          <a:r>
            <a:rPr kumimoji="1" lang="en-US" altLang="ja-JP" sz="800">
              <a:latin typeface="ＭＳ Ｐゴシック"/>
              <a:ea typeface="ＭＳ Ｐゴシック"/>
            </a:rPr>
            <a:t>(</a:t>
          </a:r>
          <a:r>
            <a:rPr kumimoji="1" lang="ja-JP" altLang="en-US" sz="800">
              <a:latin typeface="ＭＳ Ｐゴシック"/>
              <a:ea typeface="ＭＳ Ｐゴシック"/>
            </a:rPr>
            <a:t>円</a:t>
          </a:r>
          <a:r>
            <a:rPr kumimoji="1" lang="en-US" altLang="ja-JP" sz="800">
              <a:latin typeface="ＭＳ Ｐゴシック"/>
              <a:ea typeface="ＭＳ Ｐゴシック"/>
            </a:rPr>
            <a:t>)</a:t>
          </a:r>
          <a:endParaRPr kumimoji="1" lang="ja-JP" altLang="en-US" sz="800">
            <a:latin typeface="ＭＳ Ｐゴシック"/>
            <a:ea typeface="ＭＳ Ｐゴシック"/>
          </a:endParaRPr>
        </a:p>
      </xdr:txBody>
    </xdr:sp>
    <xdr:clientData/>
  </xdr:oneCellAnchor>
  <xdr:twoCellAnchor>
    <xdr:from>
      <xdr:col>3</xdr:col>
      <xdr:colOff>133350</xdr:colOff>
      <xdr:row>92</xdr:row>
      <xdr:rowOff>38100</xdr:rowOff>
    </xdr:from>
    <xdr:to>
      <xdr:col>27</xdr:col>
      <xdr:colOff>184150</xdr:colOff>
      <xdr:row>92</xdr:row>
      <xdr:rowOff>38100</xdr:rowOff>
    </xdr:to>
    <xdr:cxnSp macro="">
      <xdr:nvCxnSpPr>
        <xdr:cNvPr id="175" name="直線コネクタ 174">
          <a:extLst>
            <a:ext uri="{FF2B5EF4-FFF2-40B4-BE49-F238E27FC236}">
              <a16:creationId xmlns:a16="http://schemas.microsoft.com/office/drawing/2014/main" id="{00000000-0008-0000-0300-0000AF000000}"/>
            </a:ext>
          </a:extLst>
        </xdr:cNvPr>
        <xdr:cNvCxnSpPr/>
      </xdr:nvCxnSpPr>
      <xdr:spPr>
        <a:xfrm>
          <a:off x="762000" y="15811500"/>
          <a:ext cx="5080000" cy="0"/>
        </a:xfrm>
        <a:prstGeom prst="straightConnector1">
          <a:avLst/>
        </a:prstGeom>
        <a:ln>
          <a:solidFill>
            <a:srgbClr val="D8D8D8"/>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0</xdr:col>
      <xdr:colOff>0</xdr:colOff>
      <xdr:row>91</xdr:row>
      <xdr:rowOff>67310</xdr:rowOff>
    </xdr:from>
    <xdr:ext cx="762000" cy="259080"/>
    <xdr:sp macro="" textlink="">
      <xdr:nvSpPr>
        <xdr:cNvPr id="176" name="テキスト ボックス 175">
          <a:extLst>
            <a:ext uri="{FF2B5EF4-FFF2-40B4-BE49-F238E27FC236}">
              <a16:creationId xmlns:a16="http://schemas.microsoft.com/office/drawing/2014/main" id="{00000000-0008-0000-0300-0000B0000000}"/>
            </a:ext>
          </a:extLst>
        </xdr:cNvPr>
        <xdr:cNvSpPr txBox="1"/>
      </xdr:nvSpPr>
      <xdr:spPr>
        <a:xfrm>
          <a:off x="0" y="15669260"/>
          <a:ext cx="762000" cy="259080"/>
        </a:xfrm>
        <a:prstGeom prst="rect">
          <a:avLst/>
        </a:prstGeom>
        <a:noFill/>
      </xdr:spPr>
      <xdr:style>
        <a:lnRef idx="0">
          <a:srgbClr val="000000"/>
        </a:lnRef>
        <a:fillRef idx="0">
          <a:srgbClr val="000000"/>
        </a:fillRef>
        <a:effectRef idx="0">
          <a:srgbClr val="000000"/>
        </a:effectRef>
        <a:fontRef idx="minor">
          <a:schemeClr val="tx1"/>
        </a:fontRef>
      </xdr:style>
      <xdr:txBody>
        <a:bodyPr vertOverflow="clip" horzOverflow="clip" rtlCol="0" anchor="ctr">
          <a:spAutoFit/>
        </a:bodyPr>
        <a:lstStyle/>
        <a:p>
          <a:pPr algn="r"/>
          <a:r>
            <a:rPr kumimoji="1" lang="en-US" altLang="ja-JP" sz="1000">
              <a:latin typeface="ＭＳ Ｐゴシック"/>
              <a:ea typeface="ＭＳ Ｐゴシック"/>
            </a:rPr>
            <a:t>8,000,000</a:t>
          </a:r>
          <a:endParaRPr kumimoji="1" lang="ja-JP" altLang="en-US" sz="1000">
            <a:latin typeface="ＭＳ Ｐゴシック"/>
            <a:ea typeface="ＭＳ Ｐゴシック"/>
          </a:endParaRPr>
        </a:p>
      </xdr:txBody>
    </xdr:sp>
    <xdr:clientData/>
  </xdr:oneCellAnchor>
  <xdr:twoCellAnchor>
    <xdr:from>
      <xdr:col>3</xdr:col>
      <xdr:colOff>133350</xdr:colOff>
      <xdr:row>89</xdr:row>
      <xdr:rowOff>69850</xdr:rowOff>
    </xdr:from>
    <xdr:to>
      <xdr:col>27</xdr:col>
      <xdr:colOff>184150</xdr:colOff>
      <xdr:row>89</xdr:row>
      <xdr:rowOff>69850</xdr:rowOff>
    </xdr:to>
    <xdr:cxnSp macro="">
      <xdr:nvCxnSpPr>
        <xdr:cNvPr id="177" name="直線コネクタ 176">
          <a:extLst>
            <a:ext uri="{FF2B5EF4-FFF2-40B4-BE49-F238E27FC236}">
              <a16:creationId xmlns:a16="http://schemas.microsoft.com/office/drawing/2014/main" id="{00000000-0008-0000-0300-0000B1000000}"/>
            </a:ext>
          </a:extLst>
        </xdr:cNvPr>
        <xdr:cNvCxnSpPr/>
      </xdr:nvCxnSpPr>
      <xdr:spPr>
        <a:xfrm>
          <a:off x="762000" y="15328900"/>
          <a:ext cx="5080000" cy="0"/>
        </a:xfrm>
        <a:prstGeom prst="straightConnector1">
          <a:avLst/>
        </a:prstGeom>
        <a:ln>
          <a:solidFill>
            <a:srgbClr val="D8D8D8"/>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0</xdr:col>
      <xdr:colOff>0</xdr:colOff>
      <xdr:row>88</xdr:row>
      <xdr:rowOff>99060</xdr:rowOff>
    </xdr:from>
    <xdr:ext cx="762000" cy="257810"/>
    <xdr:sp macro="" textlink="">
      <xdr:nvSpPr>
        <xdr:cNvPr id="178" name="テキスト ボックス 177">
          <a:extLst>
            <a:ext uri="{FF2B5EF4-FFF2-40B4-BE49-F238E27FC236}">
              <a16:creationId xmlns:a16="http://schemas.microsoft.com/office/drawing/2014/main" id="{00000000-0008-0000-0300-0000B2000000}"/>
            </a:ext>
          </a:extLst>
        </xdr:cNvPr>
        <xdr:cNvSpPr txBox="1"/>
      </xdr:nvSpPr>
      <xdr:spPr>
        <a:xfrm>
          <a:off x="0" y="15186660"/>
          <a:ext cx="762000" cy="257810"/>
        </a:xfrm>
        <a:prstGeom prst="rect">
          <a:avLst/>
        </a:prstGeom>
        <a:noFill/>
      </xdr:spPr>
      <xdr:style>
        <a:lnRef idx="0">
          <a:srgbClr val="000000"/>
        </a:lnRef>
        <a:fillRef idx="0">
          <a:srgbClr val="000000"/>
        </a:fillRef>
        <a:effectRef idx="0">
          <a:srgbClr val="000000"/>
        </a:effectRef>
        <a:fontRef idx="minor">
          <a:schemeClr val="tx1"/>
        </a:fontRef>
      </xdr:style>
      <xdr:txBody>
        <a:bodyPr vertOverflow="clip" horzOverflow="clip" rtlCol="0" anchor="ctr">
          <a:spAutoFit/>
        </a:bodyPr>
        <a:lstStyle/>
        <a:p>
          <a:pPr algn="r"/>
          <a:r>
            <a:rPr kumimoji="1" lang="en-US" altLang="ja-JP" sz="1000">
              <a:latin typeface="ＭＳ Ｐゴシック"/>
              <a:ea typeface="ＭＳ Ｐゴシック"/>
            </a:rPr>
            <a:t>6,000,000</a:t>
          </a:r>
          <a:endParaRPr kumimoji="1" lang="ja-JP" altLang="en-US" sz="1000">
            <a:latin typeface="ＭＳ Ｐゴシック"/>
            <a:ea typeface="ＭＳ Ｐゴシック"/>
          </a:endParaRPr>
        </a:p>
      </xdr:txBody>
    </xdr:sp>
    <xdr:clientData/>
  </xdr:oneCellAnchor>
  <xdr:twoCellAnchor>
    <xdr:from>
      <xdr:col>3</xdr:col>
      <xdr:colOff>133350</xdr:colOff>
      <xdr:row>86</xdr:row>
      <xdr:rowOff>101600</xdr:rowOff>
    </xdr:from>
    <xdr:to>
      <xdr:col>27</xdr:col>
      <xdr:colOff>184150</xdr:colOff>
      <xdr:row>86</xdr:row>
      <xdr:rowOff>101600</xdr:rowOff>
    </xdr:to>
    <xdr:cxnSp macro="">
      <xdr:nvCxnSpPr>
        <xdr:cNvPr id="179" name="直線コネクタ 178">
          <a:extLst>
            <a:ext uri="{FF2B5EF4-FFF2-40B4-BE49-F238E27FC236}">
              <a16:creationId xmlns:a16="http://schemas.microsoft.com/office/drawing/2014/main" id="{00000000-0008-0000-0300-0000B3000000}"/>
            </a:ext>
          </a:extLst>
        </xdr:cNvPr>
        <xdr:cNvCxnSpPr/>
      </xdr:nvCxnSpPr>
      <xdr:spPr>
        <a:xfrm>
          <a:off x="762000" y="14846300"/>
          <a:ext cx="5080000" cy="0"/>
        </a:xfrm>
        <a:prstGeom prst="straightConnector1">
          <a:avLst/>
        </a:prstGeom>
        <a:ln>
          <a:solidFill>
            <a:srgbClr val="D8D8D8"/>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0</xdr:col>
      <xdr:colOff>0</xdr:colOff>
      <xdr:row>85</xdr:row>
      <xdr:rowOff>130810</xdr:rowOff>
    </xdr:from>
    <xdr:ext cx="762000" cy="259080"/>
    <xdr:sp macro="" textlink="">
      <xdr:nvSpPr>
        <xdr:cNvPr id="180" name="テキスト ボックス 179">
          <a:extLst>
            <a:ext uri="{FF2B5EF4-FFF2-40B4-BE49-F238E27FC236}">
              <a16:creationId xmlns:a16="http://schemas.microsoft.com/office/drawing/2014/main" id="{00000000-0008-0000-0300-0000B4000000}"/>
            </a:ext>
          </a:extLst>
        </xdr:cNvPr>
        <xdr:cNvSpPr txBox="1"/>
      </xdr:nvSpPr>
      <xdr:spPr>
        <a:xfrm>
          <a:off x="0" y="14704060"/>
          <a:ext cx="762000" cy="259080"/>
        </a:xfrm>
        <a:prstGeom prst="rect">
          <a:avLst/>
        </a:prstGeom>
        <a:noFill/>
      </xdr:spPr>
      <xdr:style>
        <a:lnRef idx="0">
          <a:srgbClr val="000000"/>
        </a:lnRef>
        <a:fillRef idx="0">
          <a:srgbClr val="000000"/>
        </a:fillRef>
        <a:effectRef idx="0">
          <a:srgbClr val="000000"/>
        </a:effectRef>
        <a:fontRef idx="minor">
          <a:schemeClr val="tx1"/>
        </a:fontRef>
      </xdr:style>
      <xdr:txBody>
        <a:bodyPr vertOverflow="clip" horzOverflow="clip" rtlCol="0" anchor="ctr">
          <a:spAutoFit/>
        </a:bodyPr>
        <a:lstStyle/>
        <a:p>
          <a:pPr algn="r"/>
          <a:r>
            <a:rPr kumimoji="1" lang="en-US" altLang="ja-JP" sz="1000">
              <a:latin typeface="ＭＳ Ｐゴシック"/>
              <a:ea typeface="ＭＳ Ｐゴシック"/>
            </a:rPr>
            <a:t>4,000,000</a:t>
          </a:r>
          <a:endParaRPr kumimoji="1" lang="ja-JP" altLang="en-US" sz="1000">
            <a:latin typeface="ＭＳ Ｐゴシック"/>
            <a:ea typeface="ＭＳ Ｐゴシック"/>
          </a:endParaRPr>
        </a:p>
      </xdr:txBody>
    </xdr:sp>
    <xdr:clientData/>
  </xdr:oneCellAnchor>
  <xdr:twoCellAnchor>
    <xdr:from>
      <xdr:col>3</xdr:col>
      <xdr:colOff>133350</xdr:colOff>
      <xdr:row>83</xdr:row>
      <xdr:rowOff>133350</xdr:rowOff>
    </xdr:from>
    <xdr:to>
      <xdr:col>27</xdr:col>
      <xdr:colOff>184150</xdr:colOff>
      <xdr:row>83</xdr:row>
      <xdr:rowOff>133350</xdr:rowOff>
    </xdr:to>
    <xdr:cxnSp macro="">
      <xdr:nvCxnSpPr>
        <xdr:cNvPr id="181" name="直線コネクタ 180">
          <a:extLst>
            <a:ext uri="{FF2B5EF4-FFF2-40B4-BE49-F238E27FC236}">
              <a16:creationId xmlns:a16="http://schemas.microsoft.com/office/drawing/2014/main" id="{00000000-0008-0000-0300-0000B5000000}"/>
            </a:ext>
          </a:extLst>
        </xdr:cNvPr>
        <xdr:cNvCxnSpPr/>
      </xdr:nvCxnSpPr>
      <xdr:spPr>
        <a:xfrm>
          <a:off x="762000" y="14363700"/>
          <a:ext cx="5080000" cy="0"/>
        </a:xfrm>
        <a:prstGeom prst="straightConnector1">
          <a:avLst/>
        </a:prstGeom>
        <a:ln>
          <a:solidFill>
            <a:srgbClr val="D8D8D8"/>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0</xdr:col>
      <xdr:colOff>0</xdr:colOff>
      <xdr:row>82</xdr:row>
      <xdr:rowOff>162560</xdr:rowOff>
    </xdr:from>
    <xdr:ext cx="762000" cy="259080"/>
    <xdr:sp macro="" textlink="">
      <xdr:nvSpPr>
        <xdr:cNvPr id="182" name="テキスト ボックス 181">
          <a:extLst>
            <a:ext uri="{FF2B5EF4-FFF2-40B4-BE49-F238E27FC236}">
              <a16:creationId xmlns:a16="http://schemas.microsoft.com/office/drawing/2014/main" id="{00000000-0008-0000-0300-0000B6000000}"/>
            </a:ext>
          </a:extLst>
        </xdr:cNvPr>
        <xdr:cNvSpPr txBox="1"/>
      </xdr:nvSpPr>
      <xdr:spPr>
        <a:xfrm>
          <a:off x="0" y="14221460"/>
          <a:ext cx="762000" cy="259080"/>
        </a:xfrm>
        <a:prstGeom prst="rect">
          <a:avLst/>
        </a:prstGeom>
        <a:noFill/>
      </xdr:spPr>
      <xdr:style>
        <a:lnRef idx="0">
          <a:srgbClr val="000000"/>
        </a:lnRef>
        <a:fillRef idx="0">
          <a:srgbClr val="000000"/>
        </a:fillRef>
        <a:effectRef idx="0">
          <a:srgbClr val="000000"/>
        </a:effectRef>
        <a:fontRef idx="minor">
          <a:schemeClr val="tx1"/>
        </a:fontRef>
      </xdr:style>
      <xdr:txBody>
        <a:bodyPr vertOverflow="clip" horzOverflow="clip" rtlCol="0" anchor="ctr">
          <a:spAutoFit/>
        </a:bodyPr>
        <a:lstStyle/>
        <a:p>
          <a:pPr algn="r"/>
          <a:r>
            <a:rPr kumimoji="1" lang="en-US" altLang="ja-JP" sz="1000">
              <a:latin typeface="ＭＳ Ｐゴシック"/>
              <a:ea typeface="ＭＳ Ｐゴシック"/>
            </a:rPr>
            <a:t>2,000,000</a:t>
          </a:r>
          <a:endParaRPr kumimoji="1" lang="ja-JP" altLang="en-US" sz="1000">
            <a:latin typeface="ＭＳ Ｐゴシック"/>
            <a:ea typeface="ＭＳ Ｐゴシック"/>
          </a:endParaRPr>
        </a:p>
      </xdr:txBody>
    </xdr:sp>
    <xdr:clientData/>
  </xdr:oneCellAnchor>
  <xdr:twoCellAnchor>
    <xdr:from>
      <xdr:col>3</xdr:col>
      <xdr:colOff>133350</xdr:colOff>
      <xdr:row>80</xdr:row>
      <xdr:rowOff>165100</xdr:rowOff>
    </xdr:from>
    <xdr:to>
      <xdr:col>27</xdr:col>
      <xdr:colOff>184150</xdr:colOff>
      <xdr:row>80</xdr:row>
      <xdr:rowOff>165100</xdr:rowOff>
    </xdr:to>
    <xdr:cxnSp macro="">
      <xdr:nvCxnSpPr>
        <xdr:cNvPr id="183" name="直線コネクタ 182">
          <a:extLst>
            <a:ext uri="{FF2B5EF4-FFF2-40B4-BE49-F238E27FC236}">
              <a16:creationId xmlns:a16="http://schemas.microsoft.com/office/drawing/2014/main" id="{00000000-0008-0000-0300-0000B7000000}"/>
            </a:ext>
          </a:extLst>
        </xdr:cNvPr>
        <xdr:cNvCxnSpPr/>
      </xdr:nvCxnSpPr>
      <xdr:spPr>
        <a:xfrm>
          <a:off x="762000" y="13881100"/>
          <a:ext cx="5080000" cy="0"/>
        </a:xfrm>
        <a:prstGeom prst="straightConnector1">
          <a:avLst/>
        </a:prstGeom>
        <a:ln>
          <a:solidFill>
            <a:srgbClr val="D8D8D8"/>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0</xdr:col>
      <xdr:colOff>0</xdr:colOff>
      <xdr:row>80</xdr:row>
      <xdr:rowOff>22860</xdr:rowOff>
    </xdr:from>
    <xdr:ext cx="762000" cy="259080"/>
    <xdr:sp macro="" textlink="">
      <xdr:nvSpPr>
        <xdr:cNvPr id="184" name="テキスト ボックス 183">
          <a:extLst>
            <a:ext uri="{FF2B5EF4-FFF2-40B4-BE49-F238E27FC236}">
              <a16:creationId xmlns:a16="http://schemas.microsoft.com/office/drawing/2014/main" id="{00000000-0008-0000-0300-0000B8000000}"/>
            </a:ext>
          </a:extLst>
        </xdr:cNvPr>
        <xdr:cNvSpPr txBox="1"/>
      </xdr:nvSpPr>
      <xdr:spPr>
        <a:xfrm>
          <a:off x="0" y="13738860"/>
          <a:ext cx="762000" cy="259080"/>
        </a:xfrm>
        <a:prstGeom prst="rect">
          <a:avLst/>
        </a:prstGeom>
        <a:noFill/>
      </xdr:spPr>
      <xdr:style>
        <a:lnRef idx="0">
          <a:srgbClr val="000000"/>
        </a:lnRef>
        <a:fillRef idx="0">
          <a:srgbClr val="000000"/>
        </a:fillRef>
        <a:effectRef idx="0">
          <a:srgbClr val="000000"/>
        </a:effectRef>
        <a:fontRef idx="minor">
          <a:schemeClr val="tx1"/>
        </a:fontRef>
      </xdr:style>
      <xdr:txBody>
        <a:bodyPr vertOverflow="clip" horzOverflow="clip" rtlCol="0" anchor="ctr">
          <a:spAutoFit/>
        </a:bodyPr>
        <a:lstStyle/>
        <a:p>
          <a:pPr algn="r"/>
          <a:r>
            <a:rPr kumimoji="1" lang="en-US" altLang="ja-JP" sz="1000">
              <a:latin typeface="ＭＳ Ｐゴシック"/>
              <a:ea typeface="ＭＳ Ｐゴシック"/>
            </a:rPr>
            <a:t>0</a:t>
          </a:r>
          <a:endParaRPr kumimoji="1" lang="ja-JP" altLang="en-US" sz="1000">
            <a:latin typeface="ＭＳ Ｐゴシック"/>
            <a:ea typeface="ＭＳ Ｐゴシック"/>
          </a:endParaRPr>
        </a:p>
      </xdr:txBody>
    </xdr:sp>
    <xdr:clientData/>
  </xdr:oneCellAnchor>
  <xdr:twoCellAnchor>
    <xdr:from>
      <xdr:col>3</xdr:col>
      <xdr:colOff>133350</xdr:colOff>
      <xdr:row>78</xdr:row>
      <xdr:rowOff>25400</xdr:rowOff>
    </xdr:from>
    <xdr:to>
      <xdr:col>27</xdr:col>
      <xdr:colOff>184150</xdr:colOff>
      <xdr:row>78</xdr:row>
      <xdr:rowOff>25400</xdr:rowOff>
    </xdr:to>
    <xdr:cxnSp macro="">
      <xdr:nvCxnSpPr>
        <xdr:cNvPr id="185" name="直線コネクタ 184">
          <a:extLst>
            <a:ext uri="{FF2B5EF4-FFF2-40B4-BE49-F238E27FC236}">
              <a16:creationId xmlns:a16="http://schemas.microsoft.com/office/drawing/2014/main" id="{00000000-0008-0000-0300-0000B9000000}"/>
            </a:ext>
          </a:extLst>
        </xdr:cNvPr>
        <xdr:cNvCxnSpPr/>
      </xdr:nvCxnSpPr>
      <xdr:spPr>
        <a:xfrm>
          <a:off x="762000" y="13398500"/>
          <a:ext cx="5080000" cy="0"/>
        </a:xfrm>
        <a:prstGeom prst="straightConnector1">
          <a:avLst/>
        </a:prstGeom>
        <a:ln>
          <a:solidFill>
            <a:srgbClr val="D8D8D8"/>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133350</xdr:colOff>
      <xdr:row>78</xdr:row>
      <xdr:rowOff>25400</xdr:rowOff>
    </xdr:from>
    <xdr:to>
      <xdr:col>27</xdr:col>
      <xdr:colOff>184150</xdr:colOff>
      <xdr:row>92</xdr:row>
      <xdr:rowOff>38100</xdr:rowOff>
    </xdr:to>
    <xdr:sp macro="" textlink="">
      <xdr:nvSpPr>
        <xdr:cNvPr id="186" name="人件費・物件費等の状況グラフ枠">
          <a:extLst>
            <a:ext uri="{FF2B5EF4-FFF2-40B4-BE49-F238E27FC236}">
              <a16:creationId xmlns:a16="http://schemas.microsoft.com/office/drawing/2014/main" id="{00000000-0008-0000-0300-0000BA000000}"/>
            </a:ext>
          </a:extLst>
        </xdr:cNvPr>
        <xdr:cNvSpPr/>
      </xdr:nvSpPr>
      <xdr:spPr>
        <a:xfrm>
          <a:off x="762000" y="13398500"/>
          <a:ext cx="5080000" cy="2413000"/>
        </a:xfrm>
        <a:prstGeom prst="rect">
          <a:avLst/>
        </a:prstGeom>
        <a:noFill/>
        <a:ln w="19050">
          <a:solidFill>
            <a:srgbClr val="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23</xdr:col>
      <xdr:colOff>133350</xdr:colOff>
      <xdr:row>81</xdr:row>
      <xdr:rowOff>24130</xdr:rowOff>
    </xdr:from>
    <xdr:to>
      <xdr:col>23</xdr:col>
      <xdr:colOff>133350</xdr:colOff>
      <xdr:row>88</xdr:row>
      <xdr:rowOff>68580</xdr:rowOff>
    </xdr:to>
    <xdr:cxnSp macro="">
      <xdr:nvCxnSpPr>
        <xdr:cNvPr id="187" name="直線コネクタ 186">
          <a:extLst>
            <a:ext uri="{FF2B5EF4-FFF2-40B4-BE49-F238E27FC236}">
              <a16:creationId xmlns:a16="http://schemas.microsoft.com/office/drawing/2014/main" id="{00000000-0008-0000-0300-0000BB000000}"/>
            </a:ext>
          </a:extLst>
        </xdr:cNvPr>
        <xdr:cNvCxnSpPr/>
      </xdr:nvCxnSpPr>
      <xdr:spPr>
        <a:xfrm flipV="1">
          <a:off x="4953000" y="13911580"/>
          <a:ext cx="0" cy="1244600"/>
        </a:xfrm>
        <a:prstGeom prst="straightConnector1">
          <a:avLst/>
        </a:prstGeom>
        <a:ln w="63500">
          <a:solidFill>
            <a:srgbClr val="80808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24</xdr:col>
      <xdr:colOff>12700</xdr:colOff>
      <xdr:row>88</xdr:row>
      <xdr:rowOff>40640</xdr:rowOff>
    </xdr:from>
    <xdr:ext cx="762000" cy="257810"/>
    <xdr:sp macro="" textlink="">
      <xdr:nvSpPr>
        <xdr:cNvPr id="188" name="人件費・物件費等の状況最小値テキスト">
          <a:extLst>
            <a:ext uri="{FF2B5EF4-FFF2-40B4-BE49-F238E27FC236}">
              <a16:creationId xmlns:a16="http://schemas.microsoft.com/office/drawing/2014/main" id="{00000000-0008-0000-0300-0000BC000000}"/>
            </a:ext>
          </a:extLst>
        </xdr:cNvPr>
        <xdr:cNvSpPr txBox="1"/>
      </xdr:nvSpPr>
      <xdr:spPr>
        <a:xfrm>
          <a:off x="5041900" y="15128240"/>
          <a:ext cx="762000" cy="257810"/>
        </a:xfrm>
        <a:prstGeom prst="rect">
          <a:avLst/>
        </a:prstGeom>
        <a:noFill/>
      </xdr:spPr>
      <xdr:style>
        <a:lnRef idx="0">
          <a:srgbClr val="000000"/>
        </a:lnRef>
        <a:fillRef idx="0">
          <a:srgbClr val="000000"/>
        </a:fillRef>
        <a:effectRef idx="0">
          <a:srgbClr val="000000"/>
        </a:effectRef>
        <a:fontRef idx="minor">
          <a:schemeClr val="tx1"/>
        </a:fontRef>
      </xdr:style>
      <xdr:txBody>
        <a:bodyPr vertOverflow="clip" horzOverflow="clip" rtlCol="0" anchor="ctr">
          <a:spAutoFit/>
        </a:bodyPr>
        <a:lstStyle/>
        <a:p>
          <a:pPr algn="l"/>
          <a:r>
            <a:rPr kumimoji="1" lang="en-US" altLang="ja-JP" sz="1000" b="1">
              <a:latin typeface="ＭＳ Ｐゴシック"/>
              <a:ea typeface="ＭＳ Ｐゴシック"/>
            </a:rPr>
            <a:t>5,283,793</a:t>
          </a:r>
          <a:endParaRPr kumimoji="1" lang="ja-JP" altLang="en-US" sz="1000" b="1">
            <a:latin typeface="ＭＳ Ｐゴシック"/>
            <a:ea typeface="ＭＳ Ｐゴシック"/>
          </a:endParaRPr>
        </a:p>
      </xdr:txBody>
    </xdr:sp>
    <xdr:clientData/>
  </xdr:oneCellAnchor>
  <xdr:twoCellAnchor>
    <xdr:from>
      <xdr:col>23</xdr:col>
      <xdr:colOff>44450</xdr:colOff>
      <xdr:row>88</xdr:row>
      <xdr:rowOff>68580</xdr:rowOff>
    </xdr:from>
    <xdr:to>
      <xdr:col>24</xdr:col>
      <xdr:colOff>12700</xdr:colOff>
      <xdr:row>88</xdr:row>
      <xdr:rowOff>68580</xdr:rowOff>
    </xdr:to>
    <xdr:cxnSp macro="">
      <xdr:nvCxnSpPr>
        <xdr:cNvPr id="189" name="直線コネクタ 188">
          <a:extLst>
            <a:ext uri="{FF2B5EF4-FFF2-40B4-BE49-F238E27FC236}">
              <a16:creationId xmlns:a16="http://schemas.microsoft.com/office/drawing/2014/main" id="{00000000-0008-0000-0300-0000BD000000}"/>
            </a:ext>
          </a:extLst>
        </xdr:cNvPr>
        <xdr:cNvCxnSpPr/>
      </xdr:nvCxnSpPr>
      <xdr:spPr>
        <a:xfrm>
          <a:off x="4864100" y="15156180"/>
          <a:ext cx="177800" cy="0"/>
        </a:xfrm>
        <a:prstGeom prst="straightConnector1">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24</xdr:col>
      <xdr:colOff>12700</xdr:colOff>
      <xdr:row>79</xdr:row>
      <xdr:rowOff>110490</xdr:rowOff>
    </xdr:from>
    <xdr:ext cx="762000" cy="257810"/>
    <xdr:sp macro="" textlink="">
      <xdr:nvSpPr>
        <xdr:cNvPr id="190" name="人件費・物件費等の状況最大値テキスト">
          <a:extLst>
            <a:ext uri="{FF2B5EF4-FFF2-40B4-BE49-F238E27FC236}">
              <a16:creationId xmlns:a16="http://schemas.microsoft.com/office/drawing/2014/main" id="{00000000-0008-0000-0300-0000BE000000}"/>
            </a:ext>
          </a:extLst>
        </xdr:cNvPr>
        <xdr:cNvSpPr txBox="1"/>
      </xdr:nvSpPr>
      <xdr:spPr>
        <a:xfrm>
          <a:off x="5041900" y="13655040"/>
          <a:ext cx="762000" cy="257810"/>
        </a:xfrm>
        <a:prstGeom prst="rect">
          <a:avLst/>
        </a:prstGeom>
        <a:noFill/>
      </xdr:spPr>
      <xdr:style>
        <a:lnRef idx="0">
          <a:srgbClr val="000000"/>
        </a:lnRef>
        <a:fillRef idx="0">
          <a:srgbClr val="000000"/>
        </a:fillRef>
        <a:effectRef idx="0">
          <a:srgbClr val="000000"/>
        </a:effectRef>
        <a:fontRef idx="minor">
          <a:schemeClr val="tx1"/>
        </a:fontRef>
      </xdr:style>
      <xdr:txBody>
        <a:bodyPr vertOverflow="clip" horzOverflow="clip" rtlCol="0" anchor="ctr">
          <a:spAutoFit/>
        </a:bodyPr>
        <a:lstStyle/>
        <a:p>
          <a:pPr algn="l"/>
          <a:r>
            <a:rPr kumimoji="1" lang="en-US" altLang="ja-JP" sz="1000" b="1">
              <a:latin typeface="ＭＳ Ｐゴシック"/>
              <a:ea typeface="ＭＳ Ｐゴシック"/>
            </a:rPr>
            <a:t>126,751</a:t>
          </a:r>
          <a:endParaRPr kumimoji="1" lang="ja-JP" altLang="en-US" sz="1000" b="1">
            <a:latin typeface="ＭＳ Ｐゴシック"/>
            <a:ea typeface="ＭＳ Ｐゴシック"/>
          </a:endParaRPr>
        </a:p>
      </xdr:txBody>
    </xdr:sp>
    <xdr:clientData/>
  </xdr:oneCellAnchor>
  <xdr:twoCellAnchor>
    <xdr:from>
      <xdr:col>23</xdr:col>
      <xdr:colOff>44450</xdr:colOff>
      <xdr:row>81</xdr:row>
      <xdr:rowOff>24130</xdr:rowOff>
    </xdr:from>
    <xdr:to>
      <xdr:col>24</xdr:col>
      <xdr:colOff>12700</xdr:colOff>
      <xdr:row>81</xdr:row>
      <xdr:rowOff>24130</xdr:rowOff>
    </xdr:to>
    <xdr:cxnSp macro="">
      <xdr:nvCxnSpPr>
        <xdr:cNvPr id="191" name="直線コネクタ 190">
          <a:extLst>
            <a:ext uri="{FF2B5EF4-FFF2-40B4-BE49-F238E27FC236}">
              <a16:creationId xmlns:a16="http://schemas.microsoft.com/office/drawing/2014/main" id="{00000000-0008-0000-0300-0000BF000000}"/>
            </a:ext>
          </a:extLst>
        </xdr:cNvPr>
        <xdr:cNvCxnSpPr/>
      </xdr:nvCxnSpPr>
      <xdr:spPr>
        <a:xfrm>
          <a:off x="4864100" y="13911580"/>
          <a:ext cx="177800" cy="0"/>
        </a:xfrm>
        <a:prstGeom prst="straightConnector1">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19</xdr:col>
      <xdr:colOff>133350</xdr:colOff>
      <xdr:row>81</xdr:row>
      <xdr:rowOff>71120</xdr:rowOff>
    </xdr:from>
    <xdr:to>
      <xdr:col>23</xdr:col>
      <xdr:colOff>133350</xdr:colOff>
      <xdr:row>81</xdr:row>
      <xdr:rowOff>78740</xdr:rowOff>
    </xdr:to>
    <xdr:cxnSp macro="">
      <xdr:nvCxnSpPr>
        <xdr:cNvPr id="192" name="直線コネクタ 191">
          <a:extLst>
            <a:ext uri="{FF2B5EF4-FFF2-40B4-BE49-F238E27FC236}">
              <a16:creationId xmlns:a16="http://schemas.microsoft.com/office/drawing/2014/main" id="{00000000-0008-0000-0300-0000C0000000}"/>
            </a:ext>
          </a:extLst>
        </xdr:cNvPr>
        <xdr:cNvCxnSpPr/>
      </xdr:nvCxnSpPr>
      <xdr:spPr>
        <a:xfrm>
          <a:off x="4114800" y="13958570"/>
          <a:ext cx="838200" cy="7620"/>
        </a:xfrm>
        <a:prstGeom prst="straightConnector1">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24</xdr:col>
      <xdr:colOff>12700</xdr:colOff>
      <xdr:row>80</xdr:row>
      <xdr:rowOff>53340</xdr:rowOff>
    </xdr:from>
    <xdr:ext cx="762000" cy="257810"/>
    <xdr:sp macro="" textlink="">
      <xdr:nvSpPr>
        <xdr:cNvPr id="193" name="人件費・物件費等の状況平均値テキスト">
          <a:extLst>
            <a:ext uri="{FF2B5EF4-FFF2-40B4-BE49-F238E27FC236}">
              <a16:creationId xmlns:a16="http://schemas.microsoft.com/office/drawing/2014/main" id="{00000000-0008-0000-0300-0000C1000000}"/>
            </a:ext>
          </a:extLst>
        </xdr:cNvPr>
        <xdr:cNvSpPr txBox="1"/>
      </xdr:nvSpPr>
      <xdr:spPr>
        <a:xfrm>
          <a:off x="5041900" y="13769340"/>
          <a:ext cx="762000" cy="257810"/>
        </a:xfrm>
        <a:prstGeom prst="rect">
          <a:avLst/>
        </a:prstGeom>
        <a:noFill/>
        <a:ln>
          <a:noFill/>
        </a:ln>
      </xdr:spPr>
      <xdr:style>
        <a:lnRef idx="0">
          <a:srgbClr val="000000"/>
        </a:lnRef>
        <a:fillRef idx="0">
          <a:srgbClr val="000000"/>
        </a:fillRef>
        <a:effectRef idx="0">
          <a:srgbClr val="000000"/>
        </a:effectRef>
        <a:fontRef idx="minor">
          <a:schemeClr val="tx1"/>
        </a:fontRef>
      </xdr:style>
      <xdr:txBody>
        <a:bodyPr vertOverflow="clip" horzOverflow="clip" rtlCol="0" anchor="ctr">
          <a:spAutoFit/>
        </a:bodyPr>
        <a:lstStyle/>
        <a:p>
          <a:pPr algn="l"/>
          <a:r>
            <a:rPr kumimoji="1" lang="en-US" altLang="ja-JP" sz="1000" b="1">
              <a:solidFill>
                <a:srgbClr val="000080"/>
              </a:solidFill>
              <a:latin typeface="ＭＳ Ｐゴシック"/>
              <a:ea typeface="ＭＳ Ｐゴシック"/>
            </a:rPr>
            <a:t>234,201</a:t>
          </a:r>
          <a:endParaRPr kumimoji="1" lang="ja-JP" altLang="en-US" sz="1000" b="1">
            <a:solidFill>
              <a:srgbClr val="000080"/>
            </a:solidFill>
            <a:latin typeface="ＭＳ Ｐゴシック"/>
            <a:ea typeface="ＭＳ Ｐゴシック"/>
          </a:endParaRPr>
        </a:p>
      </xdr:txBody>
    </xdr:sp>
    <xdr:clientData/>
  </xdr:oneCellAnchor>
  <xdr:twoCellAnchor>
    <xdr:from>
      <xdr:col>23</xdr:col>
      <xdr:colOff>82550</xdr:colOff>
      <xdr:row>80</xdr:row>
      <xdr:rowOff>170815</xdr:rowOff>
    </xdr:from>
    <xdr:to>
      <xdr:col>23</xdr:col>
      <xdr:colOff>184150</xdr:colOff>
      <xdr:row>81</xdr:row>
      <xdr:rowOff>100965</xdr:rowOff>
    </xdr:to>
    <xdr:sp macro="" textlink="">
      <xdr:nvSpPr>
        <xdr:cNvPr id="194" name="フローチャート: 判断 193">
          <a:extLst>
            <a:ext uri="{FF2B5EF4-FFF2-40B4-BE49-F238E27FC236}">
              <a16:creationId xmlns:a16="http://schemas.microsoft.com/office/drawing/2014/main" id="{00000000-0008-0000-0300-0000C2000000}"/>
            </a:ext>
          </a:extLst>
        </xdr:cNvPr>
        <xdr:cNvSpPr/>
      </xdr:nvSpPr>
      <xdr:spPr>
        <a:xfrm>
          <a:off x="4902200" y="13886815"/>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15</xdr:col>
      <xdr:colOff>82550</xdr:colOff>
      <xdr:row>81</xdr:row>
      <xdr:rowOff>70485</xdr:rowOff>
    </xdr:from>
    <xdr:to>
      <xdr:col>19</xdr:col>
      <xdr:colOff>133350</xdr:colOff>
      <xdr:row>81</xdr:row>
      <xdr:rowOff>71120</xdr:rowOff>
    </xdr:to>
    <xdr:cxnSp macro="">
      <xdr:nvCxnSpPr>
        <xdr:cNvPr id="195" name="直線コネクタ 194">
          <a:extLst>
            <a:ext uri="{FF2B5EF4-FFF2-40B4-BE49-F238E27FC236}">
              <a16:creationId xmlns:a16="http://schemas.microsoft.com/office/drawing/2014/main" id="{00000000-0008-0000-0300-0000C3000000}"/>
            </a:ext>
          </a:extLst>
        </xdr:cNvPr>
        <xdr:cNvCxnSpPr/>
      </xdr:nvCxnSpPr>
      <xdr:spPr>
        <a:xfrm>
          <a:off x="3225800" y="13957935"/>
          <a:ext cx="889000" cy="635"/>
        </a:xfrm>
        <a:prstGeom prst="straightConnector1">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19</xdr:col>
      <xdr:colOff>82550</xdr:colOff>
      <xdr:row>80</xdr:row>
      <xdr:rowOff>167005</xdr:rowOff>
    </xdr:from>
    <xdr:to>
      <xdr:col>19</xdr:col>
      <xdr:colOff>184150</xdr:colOff>
      <xdr:row>81</xdr:row>
      <xdr:rowOff>97790</xdr:rowOff>
    </xdr:to>
    <xdr:sp macro="" textlink="">
      <xdr:nvSpPr>
        <xdr:cNvPr id="196" name="フローチャート: 判断 195">
          <a:extLst>
            <a:ext uri="{FF2B5EF4-FFF2-40B4-BE49-F238E27FC236}">
              <a16:creationId xmlns:a16="http://schemas.microsoft.com/office/drawing/2014/main" id="{00000000-0008-0000-0300-0000C4000000}"/>
            </a:ext>
          </a:extLst>
        </xdr:cNvPr>
        <xdr:cNvSpPr/>
      </xdr:nvSpPr>
      <xdr:spPr>
        <a:xfrm>
          <a:off x="4064000" y="13883005"/>
          <a:ext cx="101600" cy="102235"/>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17</xdr:col>
      <xdr:colOff>171450</xdr:colOff>
      <xdr:row>79</xdr:row>
      <xdr:rowOff>107315</xdr:rowOff>
    </xdr:from>
    <xdr:ext cx="736600" cy="259080"/>
    <xdr:sp macro="" textlink="">
      <xdr:nvSpPr>
        <xdr:cNvPr id="197" name="テキスト ボックス 196">
          <a:extLst>
            <a:ext uri="{FF2B5EF4-FFF2-40B4-BE49-F238E27FC236}">
              <a16:creationId xmlns:a16="http://schemas.microsoft.com/office/drawing/2014/main" id="{00000000-0008-0000-0300-0000C5000000}"/>
            </a:ext>
          </a:extLst>
        </xdr:cNvPr>
        <xdr:cNvSpPr txBox="1"/>
      </xdr:nvSpPr>
      <xdr:spPr>
        <a:xfrm>
          <a:off x="3733800" y="13651865"/>
          <a:ext cx="736600" cy="259080"/>
        </a:xfrm>
        <a:prstGeom prst="rect">
          <a:avLst/>
        </a:prstGeom>
        <a:noFill/>
      </xdr:spPr>
      <xdr:style>
        <a:lnRef idx="0">
          <a:srgbClr val="000000"/>
        </a:lnRef>
        <a:fillRef idx="0">
          <a:srgbClr val="000000"/>
        </a:fillRef>
        <a:effectRef idx="0">
          <a:srgbClr val="000000"/>
        </a:effectRef>
        <a:fontRef idx="minor">
          <a:schemeClr val="tx1"/>
        </a:fontRef>
      </xdr:style>
      <xdr:txBody>
        <a:bodyPr vertOverflow="clip" horzOverflow="clip" rtlCol="0" anchor="ctr">
          <a:spAutoFit/>
        </a:bodyPr>
        <a:lstStyle/>
        <a:p>
          <a:pPr algn="ctr"/>
          <a:r>
            <a:rPr kumimoji="1" lang="en-US" altLang="ja-JP" sz="1000" b="1">
              <a:solidFill>
                <a:srgbClr val="000080"/>
              </a:solidFill>
              <a:latin typeface="ＭＳ Ｐゴシック"/>
              <a:ea typeface="ＭＳ Ｐゴシック"/>
            </a:rPr>
            <a:t>218,296</a:t>
          </a:r>
          <a:endParaRPr kumimoji="1" lang="ja-JP" altLang="en-US" sz="1000" b="1">
            <a:solidFill>
              <a:srgbClr val="000080"/>
            </a:solidFill>
            <a:latin typeface="ＭＳ Ｐゴシック"/>
            <a:ea typeface="ＭＳ Ｐゴシック"/>
          </a:endParaRPr>
        </a:p>
      </xdr:txBody>
    </xdr:sp>
    <xdr:clientData/>
  </xdr:oneCellAnchor>
  <xdr:twoCellAnchor>
    <xdr:from>
      <xdr:col>11</xdr:col>
      <xdr:colOff>31750</xdr:colOff>
      <xdr:row>81</xdr:row>
      <xdr:rowOff>66040</xdr:rowOff>
    </xdr:from>
    <xdr:to>
      <xdr:col>15</xdr:col>
      <xdr:colOff>82550</xdr:colOff>
      <xdr:row>81</xdr:row>
      <xdr:rowOff>70485</xdr:rowOff>
    </xdr:to>
    <xdr:cxnSp macro="">
      <xdr:nvCxnSpPr>
        <xdr:cNvPr id="198" name="直線コネクタ 197">
          <a:extLst>
            <a:ext uri="{FF2B5EF4-FFF2-40B4-BE49-F238E27FC236}">
              <a16:creationId xmlns:a16="http://schemas.microsoft.com/office/drawing/2014/main" id="{00000000-0008-0000-0300-0000C6000000}"/>
            </a:ext>
          </a:extLst>
        </xdr:cNvPr>
        <xdr:cNvCxnSpPr/>
      </xdr:nvCxnSpPr>
      <xdr:spPr>
        <a:xfrm>
          <a:off x="2336800" y="13953490"/>
          <a:ext cx="889000" cy="4445"/>
        </a:xfrm>
        <a:prstGeom prst="straightConnector1">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15</xdr:col>
      <xdr:colOff>31750</xdr:colOff>
      <xdr:row>80</xdr:row>
      <xdr:rowOff>166370</xdr:rowOff>
    </xdr:from>
    <xdr:to>
      <xdr:col>15</xdr:col>
      <xdr:colOff>133350</xdr:colOff>
      <xdr:row>81</xdr:row>
      <xdr:rowOff>95885</xdr:rowOff>
    </xdr:to>
    <xdr:sp macro="" textlink="">
      <xdr:nvSpPr>
        <xdr:cNvPr id="199" name="フローチャート: 判断 198">
          <a:extLst>
            <a:ext uri="{FF2B5EF4-FFF2-40B4-BE49-F238E27FC236}">
              <a16:creationId xmlns:a16="http://schemas.microsoft.com/office/drawing/2014/main" id="{00000000-0008-0000-0300-0000C7000000}"/>
            </a:ext>
          </a:extLst>
        </xdr:cNvPr>
        <xdr:cNvSpPr/>
      </xdr:nvSpPr>
      <xdr:spPr>
        <a:xfrm>
          <a:off x="3175000" y="13882370"/>
          <a:ext cx="101600" cy="100965"/>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13</xdr:col>
      <xdr:colOff>120650</xdr:colOff>
      <xdr:row>79</xdr:row>
      <xdr:rowOff>106045</xdr:rowOff>
    </xdr:from>
    <xdr:ext cx="762000" cy="259080"/>
    <xdr:sp macro="" textlink="">
      <xdr:nvSpPr>
        <xdr:cNvPr id="200" name="テキスト ボックス 199">
          <a:extLst>
            <a:ext uri="{FF2B5EF4-FFF2-40B4-BE49-F238E27FC236}">
              <a16:creationId xmlns:a16="http://schemas.microsoft.com/office/drawing/2014/main" id="{00000000-0008-0000-0300-0000C8000000}"/>
            </a:ext>
          </a:extLst>
        </xdr:cNvPr>
        <xdr:cNvSpPr txBox="1"/>
      </xdr:nvSpPr>
      <xdr:spPr>
        <a:xfrm>
          <a:off x="2844800" y="13650595"/>
          <a:ext cx="762000" cy="259080"/>
        </a:xfrm>
        <a:prstGeom prst="rect">
          <a:avLst/>
        </a:prstGeom>
        <a:noFill/>
      </xdr:spPr>
      <xdr:style>
        <a:lnRef idx="0">
          <a:srgbClr val="000000"/>
        </a:lnRef>
        <a:fillRef idx="0">
          <a:srgbClr val="000000"/>
        </a:fillRef>
        <a:effectRef idx="0">
          <a:srgbClr val="000000"/>
        </a:effectRef>
        <a:fontRef idx="minor">
          <a:schemeClr val="tx1"/>
        </a:fontRef>
      </xdr:style>
      <xdr:txBody>
        <a:bodyPr vertOverflow="clip" horzOverflow="clip" rtlCol="0" anchor="ctr">
          <a:spAutoFit/>
        </a:bodyPr>
        <a:lstStyle/>
        <a:p>
          <a:pPr algn="ctr"/>
          <a:r>
            <a:rPr kumimoji="1" lang="en-US" altLang="ja-JP" sz="1000" b="1">
              <a:solidFill>
                <a:srgbClr val="000080"/>
              </a:solidFill>
              <a:latin typeface="ＭＳ Ｐゴシック"/>
              <a:ea typeface="ＭＳ Ｐゴシック"/>
            </a:rPr>
            <a:t>213,409</a:t>
          </a:r>
          <a:endParaRPr kumimoji="1" lang="ja-JP" altLang="en-US" sz="1000" b="1">
            <a:solidFill>
              <a:srgbClr val="000080"/>
            </a:solidFill>
            <a:latin typeface="ＭＳ Ｐゴシック"/>
            <a:ea typeface="ＭＳ Ｐゴシック"/>
          </a:endParaRPr>
        </a:p>
      </xdr:txBody>
    </xdr:sp>
    <xdr:clientData/>
  </xdr:oneCellAnchor>
  <xdr:twoCellAnchor>
    <xdr:from>
      <xdr:col>6</xdr:col>
      <xdr:colOff>190500</xdr:colOff>
      <xdr:row>81</xdr:row>
      <xdr:rowOff>66040</xdr:rowOff>
    </xdr:from>
    <xdr:to>
      <xdr:col>11</xdr:col>
      <xdr:colOff>31750</xdr:colOff>
      <xdr:row>81</xdr:row>
      <xdr:rowOff>69850</xdr:rowOff>
    </xdr:to>
    <xdr:cxnSp macro="">
      <xdr:nvCxnSpPr>
        <xdr:cNvPr id="201" name="直線コネクタ 200">
          <a:extLst>
            <a:ext uri="{FF2B5EF4-FFF2-40B4-BE49-F238E27FC236}">
              <a16:creationId xmlns:a16="http://schemas.microsoft.com/office/drawing/2014/main" id="{00000000-0008-0000-0300-0000C9000000}"/>
            </a:ext>
          </a:extLst>
        </xdr:cNvPr>
        <xdr:cNvCxnSpPr/>
      </xdr:nvCxnSpPr>
      <xdr:spPr>
        <a:xfrm flipV="1">
          <a:off x="1447800" y="13953490"/>
          <a:ext cx="889000" cy="3810"/>
        </a:xfrm>
        <a:prstGeom prst="straightConnector1">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10</xdr:col>
      <xdr:colOff>190500</xdr:colOff>
      <xdr:row>80</xdr:row>
      <xdr:rowOff>164465</xdr:rowOff>
    </xdr:from>
    <xdr:to>
      <xdr:col>11</xdr:col>
      <xdr:colOff>82550</xdr:colOff>
      <xdr:row>81</xdr:row>
      <xdr:rowOff>94615</xdr:rowOff>
    </xdr:to>
    <xdr:sp macro="" textlink="">
      <xdr:nvSpPr>
        <xdr:cNvPr id="202" name="フローチャート: 判断 201">
          <a:extLst>
            <a:ext uri="{FF2B5EF4-FFF2-40B4-BE49-F238E27FC236}">
              <a16:creationId xmlns:a16="http://schemas.microsoft.com/office/drawing/2014/main" id="{00000000-0008-0000-0300-0000CA000000}"/>
            </a:ext>
          </a:extLst>
        </xdr:cNvPr>
        <xdr:cNvSpPr/>
      </xdr:nvSpPr>
      <xdr:spPr>
        <a:xfrm>
          <a:off x="2286000" y="13880465"/>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9</xdr:col>
      <xdr:colOff>69850</xdr:colOff>
      <xdr:row>79</xdr:row>
      <xdr:rowOff>104775</xdr:rowOff>
    </xdr:from>
    <xdr:ext cx="762000" cy="259080"/>
    <xdr:sp macro="" textlink="">
      <xdr:nvSpPr>
        <xdr:cNvPr id="203" name="テキスト ボックス 202">
          <a:extLst>
            <a:ext uri="{FF2B5EF4-FFF2-40B4-BE49-F238E27FC236}">
              <a16:creationId xmlns:a16="http://schemas.microsoft.com/office/drawing/2014/main" id="{00000000-0008-0000-0300-0000CB000000}"/>
            </a:ext>
          </a:extLst>
        </xdr:cNvPr>
        <xdr:cNvSpPr txBox="1"/>
      </xdr:nvSpPr>
      <xdr:spPr>
        <a:xfrm>
          <a:off x="1955800" y="13649325"/>
          <a:ext cx="762000" cy="259080"/>
        </a:xfrm>
        <a:prstGeom prst="rect">
          <a:avLst/>
        </a:prstGeom>
        <a:noFill/>
      </xdr:spPr>
      <xdr:style>
        <a:lnRef idx="0">
          <a:srgbClr val="000000"/>
        </a:lnRef>
        <a:fillRef idx="0">
          <a:srgbClr val="000000"/>
        </a:fillRef>
        <a:effectRef idx="0">
          <a:srgbClr val="000000"/>
        </a:effectRef>
        <a:fontRef idx="minor">
          <a:schemeClr val="tx1"/>
        </a:fontRef>
      </xdr:style>
      <xdr:txBody>
        <a:bodyPr vertOverflow="clip" horzOverflow="clip" rtlCol="0" anchor="ctr">
          <a:spAutoFit/>
        </a:bodyPr>
        <a:lstStyle/>
        <a:p>
          <a:pPr algn="ctr"/>
          <a:r>
            <a:rPr kumimoji="1" lang="en-US" altLang="ja-JP" sz="1000" b="1">
              <a:solidFill>
                <a:srgbClr val="000080"/>
              </a:solidFill>
              <a:latin typeface="ＭＳ Ｐゴシック"/>
              <a:ea typeface="ＭＳ Ｐゴシック"/>
            </a:rPr>
            <a:t>206,717</a:t>
          </a:r>
          <a:endParaRPr kumimoji="1" lang="ja-JP" altLang="en-US" sz="1000" b="1">
            <a:solidFill>
              <a:srgbClr val="000080"/>
            </a:solidFill>
            <a:latin typeface="ＭＳ Ｐゴシック"/>
            <a:ea typeface="ＭＳ Ｐゴシック"/>
          </a:endParaRPr>
        </a:p>
      </xdr:txBody>
    </xdr:sp>
    <xdr:clientData/>
  </xdr:oneCellAnchor>
  <xdr:twoCellAnchor>
    <xdr:from>
      <xdr:col>6</xdr:col>
      <xdr:colOff>139700</xdr:colOff>
      <xdr:row>80</xdr:row>
      <xdr:rowOff>159385</xdr:rowOff>
    </xdr:from>
    <xdr:to>
      <xdr:col>7</xdr:col>
      <xdr:colOff>31750</xdr:colOff>
      <xdr:row>81</xdr:row>
      <xdr:rowOff>89535</xdr:rowOff>
    </xdr:to>
    <xdr:sp macro="" textlink="">
      <xdr:nvSpPr>
        <xdr:cNvPr id="204" name="フローチャート: 判断 203">
          <a:extLst>
            <a:ext uri="{FF2B5EF4-FFF2-40B4-BE49-F238E27FC236}">
              <a16:creationId xmlns:a16="http://schemas.microsoft.com/office/drawing/2014/main" id="{00000000-0008-0000-0300-0000CC000000}"/>
            </a:ext>
          </a:extLst>
        </xdr:cNvPr>
        <xdr:cNvSpPr/>
      </xdr:nvSpPr>
      <xdr:spPr>
        <a:xfrm>
          <a:off x="1397000" y="13875385"/>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5</xdr:col>
      <xdr:colOff>19050</xdr:colOff>
      <xdr:row>79</xdr:row>
      <xdr:rowOff>99695</xdr:rowOff>
    </xdr:from>
    <xdr:ext cx="762000" cy="257810"/>
    <xdr:sp macro="" textlink="">
      <xdr:nvSpPr>
        <xdr:cNvPr id="205" name="テキスト ボックス 204">
          <a:extLst>
            <a:ext uri="{FF2B5EF4-FFF2-40B4-BE49-F238E27FC236}">
              <a16:creationId xmlns:a16="http://schemas.microsoft.com/office/drawing/2014/main" id="{00000000-0008-0000-0300-0000CD000000}"/>
            </a:ext>
          </a:extLst>
        </xdr:cNvPr>
        <xdr:cNvSpPr txBox="1"/>
      </xdr:nvSpPr>
      <xdr:spPr>
        <a:xfrm>
          <a:off x="1066800" y="13644245"/>
          <a:ext cx="762000" cy="257810"/>
        </a:xfrm>
        <a:prstGeom prst="rect">
          <a:avLst/>
        </a:prstGeom>
        <a:noFill/>
      </xdr:spPr>
      <xdr:style>
        <a:lnRef idx="0">
          <a:srgbClr val="000000"/>
        </a:lnRef>
        <a:fillRef idx="0">
          <a:srgbClr val="000000"/>
        </a:fillRef>
        <a:effectRef idx="0">
          <a:srgbClr val="000000"/>
        </a:effectRef>
        <a:fontRef idx="minor">
          <a:schemeClr val="tx1"/>
        </a:fontRef>
      </xdr:style>
      <xdr:txBody>
        <a:bodyPr vertOverflow="clip" horzOverflow="clip" rtlCol="0" anchor="ctr">
          <a:spAutoFit/>
        </a:bodyPr>
        <a:lstStyle/>
        <a:p>
          <a:pPr algn="ctr"/>
          <a:r>
            <a:rPr kumimoji="1" lang="en-US" altLang="ja-JP" sz="1000" b="1">
              <a:solidFill>
                <a:srgbClr val="000080"/>
              </a:solidFill>
              <a:latin typeface="ＭＳ Ｐゴシック"/>
              <a:ea typeface="ＭＳ Ｐゴシック"/>
            </a:rPr>
            <a:t>187,287</a:t>
          </a:r>
          <a:endParaRPr kumimoji="1" lang="ja-JP" altLang="en-US" sz="1000" b="1">
            <a:solidFill>
              <a:srgbClr val="000080"/>
            </a:solidFill>
            <a:latin typeface="ＭＳ Ｐゴシック"/>
            <a:ea typeface="ＭＳ Ｐゴシック"/>
          </a:endParaRPr>
        </a:p>
      </xdr:txBody>
    </xdr:sp>
    <xdr:clientData/>
  </xdr:oneCellAnchor>
  <xdr:oneCellAnchor>
    <xdr:from>
      <xdr:col>22</xdr:col>
      <xdr:colOff>127000</xdr:colOff>
      <xdr:row>92</xdr:row>
      <xdr:rowOff>35560</xdr:rowOff>
    </xdr:from>
    <xdr:ext cx="762000" cy="259080"/>
    <xdr:sp macro="" textlink="">
      <xdr:nvSpPr>
        <xdr:cNvPr id="206" name="テキスト ボックス 205">
          <a:extLst>
            <a:ext uri="{FF2B5EF4-FFF2-40B4-BE49-F238E27FC236}">
              <a16:creationId xmlns:a16="http://schemas.microsoft.com/office/drawing/2014/main" id="{00000000-0008-0000-0300-0000CE000000}"/>
            </a:ext>
          </a:extLst>
        </xdr:cNvPr>
        <xdr:cNvSpPr txBox="1"/>
      </xdr:nvSpPr>
      <xdr:spPr>
        <a:xfrm>
          <a:off x="4737100" y="15808960"/>
          <a:ext cx="762000" cy="259080"/>
        </a:xfrm>
        <a:prstGeom prst="rect">
          <a:avLst/>
        </a:prstGeom>
        <a:noFill/>
      </xdr:spPr>
      <xdr:style>
        <a:lnRef idx="0">
          <a:srgbClr val="000000"/>
        </a:lnRef>
        <a:fillRef idx="0">
          <a:srgbClr val="000000"/>
        </a:fillRef>
        <a:effectRef idx="0">
          <a:srgbClr val="000000"/>
        </a:effectRef>
        <a:fontRef idx="minor">
          <a:schemeClr val="tx1"/>
        </a:fontRef>
      </xdr:style>
      <xdr:txBody>
        <a:bodyPr vertOverflow="clip" horzOverflow="clip" rtlCol="0" anchor="ctr">
          <a:spAutoFit/>
        </a:bodyPr>
        <a:lstStyle/>
        <a:p>
          <a:pPr algn="l"/>
          <a:r>
            <a:rPr kumimoji="1" lang="en-US" altLang="ja-JP" sz="1000">
              <a:latin typeface="ＭＳ Ｐゴシック"/>
              <a:ea typeface="ＭＳ Ｐゴシック"/>
            </a:rPr>
            <a:t>R06</a:t>
          </a:r>
          <a:endParaRPr kumimoji="1" lang="ja-JP" altLang="en-US" sz="1000">
            <a:latin typeface="ＭＳ Ｐゴシック"/>
            <a:ea typeface="ＭＳ Ｐゴシック"/>
          </a:endParaRPr>
        </a:p>
      </xdr:txBody>
    </xdr:sp>
    <xdr:clientData/>
  </xdr:oneCellAnchor>
  <xdr:oneCellAnchor>
    <xdr:from>
      <xdr:col>18</xdr:col>
      <xdr:colOff>127000</xdr:colOff>
      <xdr:row>92</xdr:row>
      <xdr:rowOff>35560</xdr:rowOff>
    </xdr:from>
    <xdr:ext cx="762000" cy="259080"/>
    <xdr:sp macro="" textlink="">
      <xdr:nvSpPr>
        <xdr:cNvPr id="207" name="テキスト ボックス 206">
          <a:extLst>
            <a:ext uri="{FF2B5EF4-FFF2-40B4-BE49-F238E27FC236}">
              <a16:creationId xmlns:a16="http://schemas.microsoft.com/office/drawing/2014/main" id="{00000000-0008-0000-0300-0000CF000000}"/>
            </a:ext>
          </a:extLst>
        </xdr:cNvPr>
        <xdr:cNvSpPr txBox="1"/>
      </xdr:nvSpPr>
      <xdr:spPr>
        <a:xfrm>
          <a:off x="3898900" y="15808960"/>
          <a:ext cx="762000" cy="259080"/>
        </a:xfrm>
        <a:prstGeom prst="rect">
          <a:avLst/>
        </a:prstGeom>
        <a:noFill/>
      </xdr:spPr>
      <xdr:style>
        <a:lnRef idx="0">
          <a:srgbClr val="000000"/>
        </a:lnRef>
        <a:fillRef idx="0">
          <a:srgbClr val="000000"/>
        </a:fillRef>
        <a:effectRef idx="0">
          <a:srgbClr val="000000"/>
        </a:effectRef>
        <a:fontRef idx="minor">
          <a:schemeClr val="tx1"/>
        </a:fontRef>
      </xdr:style>
      <xdr:txBody>
        <a:bodyPr vertOverflow="clip" horzOverflow="clip" rtlCol="0" anchor="ctr">
          <a:spAutoFit/>
        </a:bodyPr>
        <a:lstStyle/>
        <a:p>
          <a:pPr algn="l"/>
          <a:r>
            <a:rPr kumimoji="1" lang="en-US" altLang="ja-JP" sz="1000">
              <a:latin typeface="ＭＳ Ｐゴシック"/>
              <a:ea typeface="ＭＳ Ｐゴシック"/>
            </a:rPr>
            <a:t>R05</a:t>
          </a:r>
          <a:endParaRPr kumimoji="1" lang="ja-JP" altLang="en-US" sz="1000">
            <a:latin typeface="ＭＳ Ｐゴシック"/>
            <a:ea typeface="ＭＳ Ｐゴシック"/>
          </a:endParaRPr>
        </a:p>
      </xdr:txBody>
    </xdr:sp>
    <xdr:clientData/>
  </xdr:oneCellAnchor>
  <xdr:oneCellAnchor>
    <xdr:from>
      <xdr:col>14</xdr:col>
      <xdr:colOff>76200</xdr:colOff>
      <xdr:row>92</xdr:row>
      <xdr:rowOff>35560</xdr:rowOff>
    </xdr:from>
    <xdr:ext cx="762000" cy="259080"/>
    <xdr:sp macro="" textlink="">
      <xdr:nvSpPr>
        <xdr:cNvPr id="208" name="テキスト ボックス 207">
          <a:extLst>
            <a:ext uri="{FF2B5EF4-FFF2-40B4-BE49-F238E27FC236}">
              <a16:creationId xmlns:a16="http://schemas.microsoft.com/office/drawing/2014/main" id="{00000000-0008-0000-0300-0000D0000000}"/>
            </a:ext>
          </a:extLst>
        </xdr:cNvPr>
        <xdr:cNvSpPr txBox="1"/>
      </xdr:nvSpPr>
      <xdr:spPr>
        <a:xfrm>
          <a:off x="3009900" y="15808960"/>
          <a:ext cx="762000" cy="259080"/>
        </a:xfrm>
        <a:prstGeom prst="rect">
          <a:avLst/>
        </a:prstGeom>
        <a:noFill/>
      </xdr:spPr>
      <xdr:style>
        <a:lnRef idx="0">
          <a:srgbClr val="000000"/>
        </a:lnRef>
        <a:fillRef idx="0">
          <a:srgbClr val="000000"/>
        </a:fillRef>
        <a:effectRef idx="0">
          <a:srgbClr val="000000"/>
        </a:effectRef>
        <a:fontRef idx="minor">
          <a:schemeClr val="tx1"/>
        </a:fontRef>
      </xdr:style>
      <xdr:txBody>
        <a:bodyPr vertOverflow="clip" horzOverflow="clip" rtlCol="0" anchor="ctr">
          <a:spAutoFit/>
        </a:bodyPr>
        <a:lstStyle/>
        <a:p>
          <a:pPr algn="l"/>
          <a:r>
            <a:rPr kumimoji="1" lang="en-US" altLang="ja-JP" sz="1000">
              <a:latin typeface="ＭＳ Ｐゴシック"/>
              <a:ea typeface="ＭＳ Ｐゴシック"/>
            </a:rPr>
            <a:t>R04</a:t>
          </a:r>
          <a:endParaRPr kumimoji="1" lang="ja-JP" altLang="en-US" sz="1000">
            <a:latin typeface="ＭＳ Ｐゴシック"/>
            <a:ea typeface="ＭＳ Ｐゴシック"/>
          </a:endParaRPr>
        </a:p>
      </xdr:txBody>
    </xdr:sp>
    <xdr:clientData/>
  </xdr:oneCellAnchor>
  <xdr:oneCellAnchor>
    <xdr:from>
      <xdr:col>10</xdr:col>
      <xdr:colOff>25400</xdr:colOff>
      <xdr:row>92</xdr:row>
      <xdr:rowOff>35560</xdr:rowOff>
    </xdr:from>
    <xdr:ext cx="762000" cy="259080"/>
    <xdr:sp macro="" textlink="">
      <xdr:nvSpPr>
        <xdr:cNvPr id="209" name="テキスト ボックス 208">
          <a:extLst>
            <a:ext uri="{FF2B5EF4-FFF2-40B4-BE49-F238E27FC236}">
              <a16:creationId xmlns:a16="http://schemas.microsoft.com/office/drawing/2014/main" id="{00000000-0008-0000-0300-0000D1000000}"/>
            </a:ext>
          </a:extLst>
        </xdr:cNvPr>
        <xdr:cNvSpPr txBox="1"/>
      </xdr:nvSpPr>
      <xdr:spPr>
        <a:xfrm>
          <a:off x="2120900" y="15808960"/>
          <a:ext cx="762000" cy="259080"/>
        </a:xfrm>
        <a:prstGeom prst="rect">
          <a:avLst/>
        </a:prstGeom>
        <a:noFill/>
      </xdr:spPr>
      <xdr:style>
        <a:lnRef idx="0">
          <a:srgbClr val="000000"/>
        </a:lnRef>
        <a:fillRef idx="0">
          <a:srgbClr val="000000"/>
        </a:fillRef>
        <a:effectRef idx="0">
          <a:srgbClr val="000000"/>
        </a:effectRef>
        <a:fontRef idx="minor">
          <a:schemeClr val="tx1"/>
        </a:fontRef>
      </xdr:style>
      <xdr:txBody>
        <a:bodyPr vertOverflow="clip" horzOverflow="clip" rtlCol="0" anchor="ctr">
          <a:spAutoFit/>
        </a:bodyPr>
        <a:lstStyle/>
        <a:p>
          <a:pPr algn="l"/>
          <a:r>
            <a:rPr kumimoji="1" lang="en-US" altLang="ja-JP" sz="1000">
              <a:latin typeface="ＭＳ Ｐゴシック"/>
              <a:ea typeface="ＭＳ Ｐゴシック"/>
            </a:rPr>
            <a:t>R03</a:t>
          </a:r>
          <a:endParaRPr kumimoji="1" lang="ja-JP" altLang="en-US" sz="1000">
            <a:latin typeface="ＭＳ Ｐゴシック"/>
            <a:ea typeface="ＭＳ Ｐゴシック"/>
          </a:endParaRPr>
        </a:p>
      </xdr:txBody>
    </xdr:sp>
    <xdr:clientData/>
  </xdr:oneCellAnchor>
  <xdr:oneCellAnchor>
    <xdr:from>
      <xdr:col>5</xdr:col>
      <xdr:colOff>184150</xdr:colOff>
      <xdr:row>92</xdr:row>
      <xdr:rowOff>35560</xdr:rowOff>
    </xdr:from>
    <xdr:ext cx="762000" cy="259080"/>
    <xdr:sp macro="" textlink="">
      <xdr:nvSpPr>
        <xdr:cNvPr id="210" name="テキスト ボックス 209">
          <a:extLst>
            <a:ext uri="{FF2B5EF4-FFF2-40B4-BE49-F238E27FC236}">
              <a16:creationId xmlns:a16="http://schemas.microsoft.com/office/drawing/2014/main" id="{00000000-0008-0000-0300-0000D2000000}"/>
            </a:ext>
          </a:extLst>
        </xdr:cNvPr>
        <xdr:cNvSpPr txBox="1"/>
      </xdr:nvSpPr>
      <xdr:spPr>
        <a:xfrm>
          <a:off x="1231900" y="15808960"/>
          <a:ext cx="762000" cy="259080"/>
        </a:xfrm>
        <a:prstGeom prst="rect">
          <a:avLst/>
        </a:prstGeom>
        <a:noFill/>
      </xdr:spPr>
      <xdr:style>
        <a:lnRef idx="0">
          <a:srgbClr val="000000"/>
        </a:lnRef>
        <a:fillRef idx="0">
          <a:srgbClr val="000000"/>
        </a:fillRef>
        <a:effectRef idx="0">
          <a:srgbClr val="000000"/>
        </a:effectRef>
        <a:fontRef idx="minor">
          <a:schemeClr val="tx1"/>
        </a:fontRef>
      </xdr:style>
      <xdr:txBody>
        <a:bodyPr vertOverflow="clip" horzOverflow="clip" rtlCol="0" anchor="ctr">
          <a:spAutoFit/>
        </a:bodyPr>
        <a:lstStyle/>
        <a:p>
          <a:pPr algn="l"/>
          <a:r>
            <a:rPr kumimoji="1" lang="en-US" altLang="ja-JP" sz="1000">
              <a:latin typeface="ＭＳ Ｐゴシック"/>
              <a:ea typeface="ＭＳ Ｐゴシック"/>
            </a:rPr>
            <a:t>R02</a:t>
          </a:r>
          <a:endParaRPr kumimoji="1" lang="ja-JP" altLang="en-US" sz="1000">
            <a:latin typeface="ＭＳ Ｐゴシック"/>
            <a:ea typeface="ＭＳ Ｐゴシック"/>
          </a:endParaRPr>
        </a:p>
      </xdr:txBody>
    </xdr:sp>
    <xdr:clientData/>
  </xdr:oneCellAnchor>
  <xdr:twoCellAnchor>
    <xdr:from>
      <xdr:col>23</xdr:col>
      <xdr:colOff>82550</xdr:colOff>
      <xdr:row>81</xdr:row>
      <xdr:rowOff>27940</xdr:rowOff>
    </xdr:from>
    <xdr:to>
      <xdr:col>23</xdr:col>
      <xdr:colOff>184150</xdr:colOff>
      <xdr:row>81</xdr:row>
      <xdr:rowOff>129540</xdr:rowOff>
    </xdr:to>
    <xdr:sp macro="" textlink="">
      <xdr:nvSpPr>
        <xdr:cNvPr id="211" name="楕円 210">
          <a:extLst>
            <a:ext uri="{FF2B5EF4-FFF2-40B4-BE49-F238E27FC236}">
              <a16:creationId xmlns:a16="http://schemas.microsoft.com/office/drawing/2014/main" id="{00000000-0008-0000-0300-0000D3000000}"/>
            </a:ext>
          </a:extLst>
        </xdr:cNvPr>
        <xdr:cNvSpPr/>
      </xdr:nvSpPr>
      <xdr:spPr>
        <a:xfrm>
          <a:off x="4902200" y="13915390"/>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24</xdr:col>
      <xdr:colOff>12700</xdr:colOff>
      <xdr:row>81</xdr:row>
      <xdr:rowOff>76200</xdr:rowOff>
    </xdr:from>
    <xdr:ext cx="762000" cy="257810"/>
    <xdr:sp macro="" textlink="">
      <xdr:nvSpPr>
        <xdr:cNvPr id="212" name="人件費・物件費等の状況該当値テキスト">
          <a:extLst>
            <a:ext uri="{FF2B5EF4-FFF2-40B4-BE49-F238E27FC236}">
              <a16:creationId xmlns:a16="http://schemas.microsoft.com/office/drawing/2014/main" id="{00000000-0008-0000-0300-0000D4000000}"/>
            </a:ext>
          </a:extLst>
        </xdr:cNvPr>
        <xdr:cNvSpPr txBox="1"/>
      </xdr:nvSpPr>
      <xdr:spPr>
        <a:xfrm>
          <a:off x="5041900" y="13963650"/>
          <a:ext cx="762000" cy="257810"/>
        </a:xfrm>
        <a:prstGeom prst="rect">
          <a:avLst/>
        </a:prstGeom>
        <a:noFill/>
      </xdr:spPr>
      <xdr:style>
        <a:lnRef idx="0">
          <a:srgbClr val="000000"/>
        </a:lnRef>
        <a:fillRef idx="0">
          <a:srgbClr val="000000"/>
        </a:fillRef>
        <a:effectRef idx="0">
          <a:srgbClr val="000000"/>
        </a:effectRef>
        <a:fontRef idx="minor">
          <a:schemeClr val="tx1"/>
        </a:fontRef>
      </xdr:style>
      <xdr:txBody>
        <a:bodyPr vertOverflow="clip" horzOverflow="clip" rtlCol="0" anchor="ctr">
          <a:spAutoFit/>
        </a:bodyPr>
        <a:lstStyle/>
        <a:p>
          <a:pPr algn="l"/>
          <a:r>
            <a:rPr kumimoji="1" lang="en-US" altLang="ja-JP" sz="1000" b="1">
              <a:solidFill>
                <a:srgbClr val="FF0000"/>
              </a:solidFill>
              <a:latin typeface="ＭＳ Ｐゴシック"/>
              <a:ea typeface="ＭＳ Ｐゴシック"/>
            </a:rPr>
            <a:t>352,789</a:t>
          </a:r>
          <a:endParaRPr kumimoji="1" lang="ja-JP" altLang="en-US" sz="1000" b="1">
            <a:solidFill>
              <a:srgbClr val="FF0000"/>
            </a:solidFill>
            <a:latin typeface="ＭＳ Ｐゴシック"/>
            <a:ea typeface="ＭＳ Ｐゴシック"/>
          </a:endParaRPr>
        </a:p>
      </xdr:txBody>
    </xdr:sp>
    <xdr:clientData/>
  </xdr:oneCellAnchor>
  <xdr:twoCellAnchor>
    <xdr:from>
      <xdr:col>19</xdr:col>
      <xdr:colOff>82550</xdr:colOff>
      <xdr:row>81</xdr:row>
      <xdr:rowOff>20320</xdr:rowOff>
    </xdr:from>
    <xdr:to>
      <xdr:col>19</xdr:col>
      <xdr:colOff>184150</xdr:colOff>
      <xdr:row>81</xdr:row>
      <xdr:rowOff>121920</xdr:rowOff>
    </xdr:to>
    <xdr:sp macro="" textlink="">
      <xdr:nvSpPr>
        <xdr:cNvPr id="213" name="楕円 212">
          <a:extLst>
            <a:ext uri="{FF2B5EF4-FFF2-40B4-BE49-F238E27FC236}">
              <a16:creationId xmlns:a16="http://schemas.microsoft.com/office/drawing/2014/main" id="{00000000-0008-0000-0300-0000D5000000}"/>
            </a:ext>
          </a:extLst>
        </xdr:cNvPr>
        <xdr:cNvSpPr/>
      </xdr:nvSpPr>
      <xdr:spPr>
        <a:xfrm>
          <a:off x="4064000" y="13907770"/>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17</xdr:col>
      <xdr:colOff>171450</xdr:colOff>
      <xdr:row>81</xdr:row>
      <xdr:rowOff>106680</xdr:rowOff>
    </xdr:from>
    <xdr:ext cx="736600" cy="259080"/>
    <xdr:sp macro="" textlink="">
      <xdr:nvSpPr>
        <xdr:cNvPr id="214" name="テキスト ボックス 213">
          <a:extLst>
            <a:ext uri="{FF2B5EF4-FFF2-40B4-BE49-F238E27FC236}">
              <a16:creationId xmlns:a16="http://schemas.microsoft.com/office/drawing/2014/main" id="{00000000-0008-0000-0300-0000D6000000}"/>
            </a:ext>
          </a:extLst>
        </xdr:cNvPr>
        <xdr:cNvSpPr txBox="1"/>
      </xdr:nvSpPr>
      <xdr:spPr>
        <a:xfrm>
          <a:off x="3733800" y="13994130"/>
          <a:ext cx="736600" cy="259080"/>
        </a:xfrm>
        <a:prstGeom prst="rect">
          <a:avLst/>
        </a:prstGeom>
        <a:noFill/>
      </xdr:spPr>
      <xdr:style>
        <a:lnRef idx="0">
          <a:srgbClr val="000000"/>
        </a:lnRef>
        <a:fillRef idx="0">
          <a:srgbClr val="000000"/>
        </a:fillRef>
        <a:effectRef idx="0">
          <a:srgbClr val="000000"/>
        </a:effectRef>
        <a:fontRef idx="minor">
          <a:schemeClr val="tx1"/>
        </a:fontRef>
      </xdr:style>
      <xdr:txBody>
        <a:bodyPr vertOverflow="clip" horzOverflow="clip" rtlCol="0" anchor="ctr">
          <a:spAutoFit/>
        </a:bodyPr>
        <a:lstStyle/>
        <a:p>
          <a:pPr algn="ctr"/>
          <a:r>
            <a:rPr kumimoji="1" lang="en-US" altLang="ja-JP" sz="1000" b="1">
              <a:solidFill>
                <a:srgbClr val="FF0000"/>
              </a:solidFill>
              <a:latin typeface="ＭＳ Ｐゴシック"/>
              <a:ea typeface="ＭＳ Ｐゴシック"/>
            </a:rPr>
            <a:t>320,777</a:t>
          </a:r>
          <a:endParaRPr kumimoji="1" lang="ja-JP" altLang="en-US" sz="1000" b="1">
            <a:solidFill>
              <a:srgbClr val="FF0000"/>
            </a:solidFill>
            <a:latin typeface="ＭＳ Ｐゴシック"/>
            <a:ea typeface="ＭＳ Ｐゴシック"/>
          </a:endParaRPr>
        </a:p>
      </xdr:txBody>
    </xdr:sp>
    <xdr:clientData/>
  </xdr:oneCellAnchor>
  <xdr:twoCellAnchor>
    <xdr:from>
      <xdr:col>15</xdr:col>
      <xdr:colOff>31750</xdr:colOff>
      <xdr:row>81</xdr:row>
      <xdr:rowOff>19685</xdr:rowOff>
    </xdr:from>
    <xdr:to>
      <xdr:col>15</xdr:col>
      <xdr:colOff>133350</xdr:colOff>
      <xdr:row>81</xdr:row>
      <xdr:rowOff>121285</xdr:rowOff>
    </xdr:to>
    <xdr:sp macro="" textlink="">
      <xdr:nvSpPr>
        <xdr:cNvPr id="215" name="楕円 214">
          <a:extLst>
            <a:ext uri="{FF2B5EF4-FFF2-40B4-BE49-F238E27FC236}">
              <a16:creationId xmlns:a16="http://schemas.microsoft.com/office/drawing/2014/main" id="{00000000-0008-0000-0300-0000D7000000}"/>
            </a:ext>
          </a:extLst>
        </xdr:cNvPr>
        <xdr:cNvSpPr/>
      </xdr:nvSpPr>
      <xdr:spPr>
        <a:xfrm>
          <a:off x="3175000" y="13907135"/>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13</xdr:col>
      <xdr:colOff>120650</xdr:colOff>
      <xdr:row>81</xdr:row>
      <xdr:rowOff>106045</xdr:rowOff>
    </xdr:from>
    <xdr:ext cx="762000" cy="259080"/>
    <xdr:sp macro="" textlink="">
      <xdr:nvSpPr>
        <xdr:cNvPr id="216" name="テキスト ボックス 215">
          <a:extLst>
            <a:ext uri="{FF2B5EF4-FFF2-40B4-BE49-F238E27FC236}">
              <a16:creationId xmlns:a16="http://schemas.microsoft.com/office/drawing/2014/main" id="{00000000-0008-0000-0300-0000D8000000}"/>
            </a:ext>
          </a:extLst>
        </xdr:cNvPr>
        <xdr:cNvSpPr txBox="1"/>
      </xdr:nvSpPr>
      <xdr:spPr>
        <a:xfrm>
          <a:off x="2844800" y="13993495"/>
          <a:ext cx="762000" cy="259080"/>
        </a:xfrm>
        <a:prstGeom prst="rect">
          <a:avLst/>
        </a:prstGeom>
        <a:noFill/>
      </xdr:spPr>
      <xdr:style>
        <a:lnRef idx="0">
          <a:srgbClr val="000000"/>
        </a:lnRef>
        <a:fillRef idx="0">
          <a:srgbClr val="000000"/>
        </a:fillRef>
        <a:effectRef idx="0">
          <a:srgbClr val="000000"/>
        </a:effectRef>
        <a:fontRef idx="minor">
          <a:schemeClr val="tx1"/>
        </a:fontRef>
      </xdr:style>
      <xdr:txBody>
        <a:bodyPr vertOverflow="clip" horzOverflow="clip" rtlCol="0" anchor="ctr">
          <a:spAutoFit/>
        </a:bodyPr>
        <a:lstStyle/>
        <a:p>
          <a:pPr algn="ctr"/>
          <a:r>
            <a:rPr kumimoji="1" lang="en-US" altLang="ja-JP" sz="1000" b="1">
              <a:solidFill>
                <a:srgbClr val="FF0000"/>
              </a:solidFill>
              <a:latin typeface="ＭＳ Ｐゴシック"/>
              <a:ea typeface="ＭＳ Ｐゴシック"/>
            </a:rPr>
            <a:t>318,743</a:t>
          </a:r>
          <a:endParaRPr kumimoji="1" lang="ja-JP" altLang="en-US" sz="1000" b="1">
            <a:solidFill>
              <a:srgbClr val="FF0000"/>
            </a:solidFill>
            <a:latin typeface="ＭＳ Ｐゴシック"/>
            <a:ea typeface="ＭＳ Ｐゴシック"/>
          </a:endParaRPr>
        </a:p>
      </xdr:txBody>
    </xdr:sp>
    <xdr:clientData/>
  </xdr:oneCellAnchor>
  <xdr:twoCellAnchor>
    <xdr:from>
      <xdr:col>10</xdr:col>
      <xdr:colOff>190500</xdr:colOff>
      <xdr:row>81</xdr:row>
      <xdr:rowOff>15240</xdr:rowOff>
    </xdr:from>
    <xdr:to>
      <xdr:col>11</xdr:col>
      <xdr:colOff>82550</xdr:colOff>
      <xdr:row>81</xdr:row>
      <xdr:rowOff>116840</xdr:rowOff>
    </xdr:to>
    <xdr:sp macro="" textlink="">
      <xdr:nvSpPr>
        <xdr:cNvPr id="217" name="楕円 216">
          <a:extLst>
            <a:ext uri="{FF2B5EF4-FFF2-40B4-BE49-F238E27FC236}">
              <a16:creationId xmlns:a16="http://schemas.microsoft.com/office/drawing/2014/main" id="{00000000-0008-0000-0300-0000D9000000}"/>
            </a:ext>
          </a:extLst>
        </xdr:cNvPr>
        <xdr:cNvSpPr/>
      </xdr:nvSpPr>
      <xdr:spPr>
        <a:xfrm>
          <a:off x="2286000" y="13902690"/>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9</xdr:col>
      <xdr:colOff>69850</xdr:colOff>
      <xdr:row>81</xdr:row>
      <xdr:rowOff>101600</xdr:rowOff>
    </xdr:from>
    <xdr:ext cx="762000" cy="259080"/>
    <xdr:sp macro="" textlink="">
      <xdr:nvSpPr>
        <xdr:cNvPr id="218" name="テキスト ボックス 217">
          <a:extLst>
            <a:ext uri="{FF2B5EF4-FFF2-40B4-BE49-F238E27FC236}">
              <a16:creationId xmlns:a16="http://schemas.microsoft.com/office/drawing/2014/main" id="{00000000-0008-0000-0300-0000DA000000}"/>
            </a:ext>
          </a:extLst>
        </xdr:cNvPr>
        <xdr:cNvSpPr txBox="1"/>
      </xdr:nvSpPr>
      <xdr:spPr>
        <a:xfrm>
          <a:off x="1955800" y="13989050"/>
          <a:ext cx="762000" cy="259080"/>
        </a:xfrm>
        <a:prstGeom prst="rect">
          <a:avLst/>
        </a:prstGeom>
        <a:noFill/>
      </xdr:spPr>
      <xdr:style>
        <a:lnRef idx="0">
          <a:srgbClr val="000000"/>
        </a:lnRef>
        <a:fillRef idx="0">
          <a:srgbClr val="000000"/>
        </a:fillRef>
        <a:effectRef idx="0">
          <a:srgbClr val="000000"/>
        </a:effectRef>
        <a:fontRef idx="minor">
          <a:schemeClr val="tx1"/>
        </a:fontRef>
      </xdr:style>
      <xdr:txBody>
        <a:bodyPr vertOverflow="clip" horzOverflow="clip" rtlCol="0" anchor="ctr">
          <a:spAutoFit/>
        </a:bodyPr>
        <a:lstStyle/>
        <a:p>
          <a:pPr algn="ctr"/>
          <a:r>
            <a:rPr kumimoji="1" lang="en-US" altLang="ja-JP" sz="1000" b="1">
              <a:solidFill>
                <a:srgbClr val="FF0000"/>
              </a:solidFill>
              <a:latin typeface="ＭＳ Ｐゴシック"/>
              <a:ea typeface="ＭＳ Ｐゴシック"/>
            </a:rPr>
            <a:t>299,828</a:t>
          </a:r>
          <a:endParaRPr kumimoji="1" lang="ja-JP" altLang="en-US" sz="1000" b="1">
            <a:solidFill>
              <a:srgbClr val="FF0000"/>
            </a:solidFill>
            <a:latin typeface="ＭＳ Ｐゴシック"/>
            <a:ea typeface="ＭＳ Ｐゴシック"/>
          </a:endParaRPr>
        </a:p>
      </xdr:txBody>
    </xdr:sp>
    <xdr:clientData/>
  </xdr:oneCellAnchor>
  <xdr:twoCellAnchor>
    <xdr:from>
      <xdr:col>6</xdr:col>
      <xdr:colOff>139700</xdr:colOff>
      <xdr:row>81</xdr:row>
      <xdr:rowOff>19050</xdr:rowOff>
    </xdr:from>
    <xdr:to>
      <xdr:col>7</xdr:col>
      <xdr:colOff>31750</xdr:colOff>
      <xdr:row>81</xdr:row>
      <xdr:rowOff>120650</xdr:rowOff>
    </xdr:to>
    <xdr:sp macro="" textlink="">
      <xdr:nvSpPr>
        <xdr:cNvPr id="219" name="楕円 218">
          <a:extLst>
            <a:ext uri="{FF2B5EF4-FFF2-40B4-BE49-F238E27FC236}">
              <a16:creationId xmlns:a16="http://schemas.microsoft.com/office/drawing/2014/main" id="{00000000-0008-0000-0300-0000DB000000}"/>
            </a:ext>
          </a:extLst>
        </xdr:cNvPr>
        <xdr:cNvSpPr/>
      </xdr:nvSpPr>
      <xdr:spPr>
        <a:xfrm>
          <a:off x="1397000" y="13906500"/>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5</xdr:col>
      <xdr:colOff>19050</xdr:colOff>
      <xdr:row>81</xdr:row>
      <xdr:rowOff>105410</xdr:rowOff>
    </xdr:from>
    <xdr:ext cx="762000" cy="259080"/>
    <xdr:sp macro="" textlink="">
      <xdr:nvSpPr>
        <xdr:cNvPr id="220" name="テキスト ボックス 219">
          <a:extLst>
            <a:ext uri="{FF2B5EF4-FFF2-40B4-BE49-F238E27FC236}">
              <a16:creationId xmlns:a16="http://schemas.microsoft.com/office/drawing/2014/main" id="{00000000-0008-0000-0300-0000DC000000}"/>
            </a:ext>
          </a:extLst>
        </xdr:cNvPr>
        <xdr:cNvSpPr txBox="1"/>
      </xdr:nvSpPr>
      <xdr:spPr>
        <a:xfrm>
          <a:off x="1066800" y="13992860"/>
          <a:ext cx="762000" cy="259080"/>
        </a:xfrm>
        <a:prstGeom prst="rect">
          <a:avLst/>
        </a:prstGeom>
        <a:noFill/>
      </xdr:spPr>
      <xdr:style>
        <a:lnRef idx="0">
          <a:srgbClr val="000000"/>
        </a:lnRef>
        <a:fillRef idx="0">
          <a:srgbClr val="000000"/>
        </a:fillRef>
        <a:effectRef idx="0">
          <a:srgbClr val="000000"/>
        </a:effectRef>
        <a:fontRef idx="minor">
          <a:schemeClr val="tx1"/>
        </a:fontRef>
      </xdr:style>
      <xdr:txBody>
        <a:bodyPr vertOverflow="clip" horzOverflow="clip" rtlCol="0" anchor="ctr">
          <a:spAutoFit/>
        </a:bodyPr>
        <a:lstStyle/>
        <a:p>
          <a:pPr algn="ctr"/>
          <a:r>
            <a:rPr kumimoji="1" lang="en-US" altLang="ja-JP" sz="1000" b="1">
              <a:solidFill>
                <a:srgbClr val="FF0000"/>
              </a:solidFill>
              <a:latin typeface="ＭＳ Ｐゴシック"/>
              <a:ea typeface="ＭＳ Ｐゴシック"/>
            </a:rPr>
            <a:t>316,948</a:t>
          </a:r>
          <a:endParaRPr kumimoji="1" lang="ja-JP" altLang="en-US" sz="1000" b="1">
            <a:solidFill>
              <a:srgbClr val="FF0000"/>
            </a:solidFill>
            <a:latin typeface="ＭＳ Ｐゴシック"/>
            <a:ea typeface="ＭＳ Ｐゴシック"/>
          </a:endParaRPr>
        </a:p>
      </xdr:txBody>
    </xdr:sp>
    <xdr:clientData/>
  </xdr:oneCellAnchor>
  <xdr:twoCellAnchor>
    <xdr:from>
      <xdr:col>61</xdr:col>
      <xdr:colOff>44450</xdr:colOff>
      <xdr:row>73</xdr:row>
      <xdr:rowOff>120650</xdr:rowOff>
    </xdr:from>
    <xdr:to>
      <xdr:col>85</xdr:col>
      <xdr:colOff>95250</xdr:colOff>
      <xdr:row>75</xdr:row>
      <xdr:rowOff>95250</xdr:rowOff>
    </xdr:to>
    <xdr:sp macro="" textlink="">
      <xdr:nvSpPr>
        <xdr:cNvPr id="221" name="正方形/長方形 220">
          <a:extLst>
            <a:ext uri="{FF2B5EF4-FFF2-40B4-BE49-F238E27FC236}">
              <a16:creationId xmlns:a16="http://schemas.microsoft.com/office/drawing/2014/main" id="{00000000-0008-0000-0300-0000DD000000}"/>
            </a:ext>
          </a:extLst>
        </xdr:cNvPr>
        <xdr:cNvSpPr/>
      </xdr:nvSpPr>
      <xdr:spPr>
        <a:xfrm>
          <a:off x="12827000" y="12636500"/>
          <a:ext cx="5080000" cy="317500"/>
        </a:xfrm>
        <a:prstGeom prst="rect">
          <a:avLst/>
        </a:prstGeom>
        <a:solidFill>
          <a:schemeClr val="bg1"/>
        </a:solidFill>
        <a:ln w="1905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600" b="1">
              <a:solidFill>
                <a:sysClr val="windowText" lastClr="000000"/>
              </a:solidFill>
              <a:latin typeface="ＭＳ Ｐゴシック"/>
              <a:ea typeface="ＭＳ Ｐゴシック"/>
            </a:rPr>
            <a:t>給与水準   （国との比較）</a:t>
          </a:r>
        </a:p>
      </xdr:txBody>
    </xdr:sp>
    <xdr:clientData/>
  </xdr:twoCellAnchor>
  <xdr:oneCellAnchor>
    <xdr:from>
      <xdr:col>65</xdr:col>
      <xdr:colOff>30480</xdr:colOff>
      <xdr:row>75</xdr:row>
      <xdr:rowOff>139700</xdr:rowOff>
    </xdr:from>
    <xdr:ext cx="1653540" cy="309245"/>
    <xdr:sp macro="" textlink="">
      <xdr:nvSpPr>
        <xdr:cNvPr id="222" name="テキスト ボックス 221">
          <a:extLst>
            <a:ext uri="{FF2B5EF4-FFF2-40B4-BE49-F238E27FC236}">
              <a16:creationId xmlns:a16="http://schemas.microsoft.com/office/drawing/2014/main" id="{00000000-0008-0000-0300-0000DE000000}"/>
            </a:ext>
          </a:extLst>
        </xdr:cNvPr>
        <xdr:cNvSpPr txBox="1"/>
      </xdr:nvSpPr>
      <xdr:spPr>
        <a:xfrm>
          <a:off x="13651230" y="12998450"/>
          <a:ext cx="1653540" cy="309245"/>
        </a:xfrm>
        <a:prstGeom prst="rect">
          <a:avLst/>
        </a:prstGeom>
        <a:noFill/>
        <a:ln>
          <a:noFill/>
        </a:ln>
      </xdr:spPr>
      <xdr:style>
        <a:lnRef idx="0">
          <a:srgbClr val="000000"/>
        </a:lnRef>
        <a:fillRef idx="0">
          <a:srgbClr val="000000"/>
        </a:fillRef>
        <a:effectRef idx="0">
          <a:srgbClr val="000000"/>
        </a:effectRef>
        <a:fontRef idx="minor">
          <a:schemeClr val="tx1"/>
        </a:fontRef>
      </xdr:style>
      <xdr:txBody>
        <a:bodyPr vertOverflow="clip" horzOverflow="clip" wrap="none" rtlCol="0" anchor="b"/>
        <a:lstStyle/>
        <a:p>
          <a:pPr algn="ctr"/>
          <a:r>
            <a:rPr kumimoji="1" lang="ja-JP" altLang="en-US" sz="1300" b="1">
              <a:latin typeface="ＭＳ Ｐゴシック"/>
              <a:ea typeface="ＭＳ Ｐゴシック"/>
            </a:rPr>
            <a:t>ラスパイレス指数</a:t>
          </a:r>
        </a:p>
      </xdr:txBody>
    </xdr:sp>
    <xdr:clientData/>
  </xdr:oneCellAnchor>
  <xdr:oneCellAnchor>
    <xdr:from>
      <xdr:col>73</xdr:col>
      <xdr:colOff>134620</xdr:colOff>
      <xdr:row>75</xdr:row>
      <xdr:rowOff>114300</xdr:rowOff>
    </xdr:from>
    <xdr:ext cx="1649730" cy="358775"/>
    <xdr:sp macro="" textlink="">
      <xdr:nvSpPr>
        <xdr:cNvPr id="223" name="テキスト ボックス 222">
          <a:extLst>
            <a:ext uri="{FF2B5EF4-FFF2-40B4-BE49-F238E27FC236}">
              <a16:creationId xmlns:a16="http://schemas.microsoft.com/office/drawing/2014/main" id="{00000000-0008-0000-0300-0000DF000000}"/>
            </a:ext>
          </a:extLst>
        </xdr:cNvPr>
        <xdr:cNvSpPr txBox="1"/>
      </xdr:nvSpPr>
      <xdr:spPr>
        <a:xfrm>
          <a:off x="15431770" y="12973050"/>
          <a:ext cx="1649730" cy="358775"/>
        </a:xfrm>
        <a:prstGeom prst="rect">
          <a:avLst/>
        </a:prstGeom>
        <a:noFill/>
        <a:ln>
          <a:noFill/>
        </a:ln>
      </xdr:spPr>
      <xdr:style>
        <a:lnRef idx="0">
          <a:srgbClr val="000000"/>
        </a:lnRef>
        <a:fillRef idx="0">
          <a:srgbClr val="000000"/>
        </a:fillRef>
        <a:effectRef idx="0">
          <a:srgbClr val="000000"/>
        </a:effectRef>
        <a:fontRef idx="minor">
          <a:schemeClr val="tx1"/>
        </a:fontRef>
      </xdr:style>
      <xdr:txBody>
        <a:bodyPr vertOverflow="clip" horzOverflow="clip" rtlCol="0" anchor="b">
          <a:spAutoFit/>
        </a:bodyPr>
        <a:lstStyle/>
        <a:p>
          <a:pPr algn="l"/>
          <a:r>
            <a:rPr kumimoji="1" lang="en-US" altLang="ja-JP" sz="1600" b="1">
              <a:solidFill>
                <a:srgbClr val="FF0000"/>
              </a:solidFill>
              <a:latin typeface="ＭＳ Ｐゴシック"/>
              <a:ea typeface="ＭＳ Ｐゴシック"/>
            </a:rPr>
            <a:t>[95.5]</a:t>
          </a:r>
          <a:r>
            <a:rPr kumimoji="1" lang="ja-JP" altLang="en-US" sz="1600" b="1">
              <a:solidFill>
                <a:srgbClr val="FF0000"/>
              </a:solidFill>
              <a:latin typeface="ＭＳ Ｐゴシック"/>
              <a:ea typeface="ＭＳ Ｐゴシック"/>
            </a:rPr>
            <a:t>　</a:t>
          </a:r>
        </a:p>
      </xdr:txBody>
    </xdr:sp>
    <xdr:clientData/>
  </xdr:oneCellAnchor>
  <xdr:twoCellAnchor>
    <xdr:from>
      <xdr:col>85</xdr:col>
      <xdr:colOff>158750</xdr:colOff>
      <xdr:row>75</xdr:row>
      <xdr:rowOff>31750</xdr:rowOff>
    </xdr:from>
    <xdr:to>
      <xdr:col>93</xdr:col>
      <xdr:colOff>6350</xdr:colOff>
      <xdr:row>76</xdr:row>
      <xdr:rowOff>114300</xdr:rowOff>
    </xdr:to>
    <xdr:sp macro="" textlink="">
      <xdr:nvSpPr>
        <xdr:cNvPr id="224" name="正方形/長方形 223">
          <a:extLst>
            <a:ext uri="{FF2B5EF4-FFF2-40B4-BE49-F238E27FC236}">
              <a16:creationId xmlns:a16="http://schemas.microsoft.com/office/drawing/2014/main" id="{00000000-0008-0000-0300-0000E0000000}"/>
            </a:ext>
          </a:extLst>
        </xdr:cNvPr>
        <xdr:cNvSpPr/>
      </xdr:nvSpPr>
      <xdr:spPr>
        <a:xfrm>
          <a:off x="17970500" y="12890500"/>
          <a:ext cx="1524000" cy="254000"/>
        </a:xfrm>
        <a:prstGeom prst="rect">
          <a:avLst/>
        </a:prstGeom>
        <a:noFill/>
        <a:ln w="19050" cap="flat" cmpd="sng" algn="ctr">
          <a:noFill/>
          <a:prstDash val="solid"/>
        </a:ln>
        <a:effec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a:ea typeface="ＭＳ Ｐゴシック"/>
            </a:rPr>
            <a:t>類似団体内順位</a:t>
          </a:r>
        </a:p>
      </xdr:txBody>
    </xdr:sp>
    <xdr:clientData/>
  </xdr:twoCellAnchor>
  <xdr:twoCellAnchor>
    <xdr:from>
      <xdr:col>85</xdr:col>
      <xdr:colOff>158750</xdr:colOff>
      <xdr:row>76</xdr:row>
      <xdr:rowOff>50800</xdr:rowOff>
    </xdr:from>
    <xdr:to>
      <xdr:col>93</xdr:col>
      <xdr:colOff>6350</xdr:colOff>
      <xdr:row>77</xdr:row>
      <xdr:rowOff>133350</xdr:rowOff>
    </xdr:to>
    <xdr:sp macro="" textlink="">
      <xdr:nvSpPr>
        <xdr:cNvPr id="225" name="正方形/長方形 224">
          <a:extLst>
            <a:ext uri="{FF2B5EF4-FFF2-40B4-BE49-F238E27FC236}">
              <a16:creationId xmlns:a16="http://schemas.microsoft.com/office/drawing/2014/main" id="{00000000-0008-0000-0300-0000E1000000}"/>
            </a:ext>
          </a:extLst>
        </xdr:cNvPr>
        <xdr:cNvSpPr/>
      </xdr:nvSpPr>
      <xdr:spPr>
        <a:xfrm>
          <a:off x="17970500" y="13081000"/>
          <a:ext cx="1524000" cy="254000"/>
        </a:xfrm>
        <a:prstGeom prst="rect">
          <a:avLst/>
        </a:prstGeom>
        <a:noFill/>
        <a:ln w="19050" cap="flat" cmpd="sng" algn="ctr">
          <a:noFill/>
          <a:prstDash val="solid"/>
        </a:ln>
        <a:effec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a:ea typeface="ＭＳ Ｐゴシック"/>
            </a:rPr>
            <a:t>18/132</a:t>
          </a:r>
          <a:endParaRPr kumimoji="1" lang="ja-JP" altLang="en-US" sz="1200" b="1" i="1">
            <a:solidFill>
              <a:srgbClr val="4080FF"/>
            </a:solidFill>
            <a:latin typeface="ＭＳ Ｐゴシック"/>
            <a:ea typeface="ＭＳ Ｐゴシック"/>
          </a:endParaRPr>
        </a:p>
      </xdr:txBody>
    </xdr:sp>
    <xdr:clientData/>
  </xdr:twoCellAnchor>
  <xdr:twoCellAnchor>
    <xdr:from>
      <xdr:col>93</xdr:col>
      <xdr:colOff>133350</xdr:colOff>
      <xdr:row>75</xdr:row>
      <xdr:rowOff>31750</xdr:rowOff>
    </xdr:from>
    <xdr:to>
      <xdr:col>99</xdr:col>
      <xdr:colOff>146050</xdr:colOff>
      <xdr:row>76</xdr:row>
      <xdr:rowOff>114300</xdr:rowOff>
    </xdr:to>
    <xdr:sp macro="" textlink="">
      <xdr:nvSpPr>
        <xdr:cNvPr id="226" name="正方形/長方形 225">
          <a:extLst>
            <a:ext uri="{FF2B5EF4-FFF2-40B4-BE49-F238E27FC236}">
              <a16:creationId xmlns:a16="http://schemas.microsoft.com/office/drawing/2014/main" id="{00000000-0008-0000-0300-0000E2000000}"/>
            </a:ext>
          </a:extLst>
        </xdr:cNvPr>
        <xdr:cNvSpPr/>
      </xdr:nvSpPr>
      <xdr:spPr>
        <a:xfrm>
          <a:off x="19621500" y="12890500"/>
          <a:ext cx="1270000" cy="254000"/>
        </a:xfrm>
        <a:prstGeom prst="rect">
          <a:avLst/>
        </a:prstGeom>
        <a:noFill/>
        <a:ln w="19050" cap="flat" cmpd="sng" algn="ctr">
          <a:noFill/>
          <a:prstDash val="solid"/>
        </a:ln>
        <a:effec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a:ea typeface="ＭＳ Ｐゴシック"/>
            </a:rPr>
            <a:t>全国市平均</a:t>
          </a:r>
        </a:p>
      </xdr:txBody>
    </xdr:sp>
    <xdr:clientData/>
  </xdr:twoCellAnchor>
  <xdr:twoCellAnchor>
    <xdr:from>
      <xdr:col>93</xdr:col>
      <xdr:colOff>133350</xdr:colOff>
      <xdr:row>76</xdr:row>
      <xdr:rowOff>50800</xdr:rowOff>
    </xdr:from>
    <xdr:to>
      <xdr:col>99</xdr:col>
      <xdr:colOff>146050</xdr:colOff>
      <xdr:row>77</xdr:row>
      <xdr:rowOff>133350</xdr:rowOff>
    </xdr:to>
    <xdr:sp macro="" textlink="">
      <xdr:nvSpPr>
        <xdr:cNvPr id="227" name="正方形/長方形 226">
          <a:extLst>
            <a:ext uri="{FF2B5EF4-FFF2-40B4-BE49-F238E27FC236}">
              <a16:creationId xmlns:a16="http://schemas.microsoft.com/office/drawing/2014/main" id="{00000000-0008-0000-0300-0000E3000000}"/>
            </a:ext>
          </a:extLst>
        </xdr:cNvPr>
        <xdr:cNvSpPr/>
      </xdr:nvSpPr>
      <xdr:spPr>
        <a:xfrm>
          <a:off x="19621500" y="13081000"/>
          <a:ext cx="1270000" cy="254000"/>
        </a:xfrm>
        <a:prstGeom prst="rect">
          <a:avLst/>
        </a:prstGeom>
        <a:noFill/>
        <a:ln w="19050" cap="flat" cmpd="sng" algn="ctr">
          <a:noFill/>
          <a:prstDash val="solid"/>
        </a:ln>
        <a:effec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a:ea typeface="ＭＳ Ｐゴシック"/>
            </a:rPr>
            <a:t>98.6</a:t>
          </a:r>
          <a:endParaRPr kumimoji="1" lang="ja-JP" altLang="en-US" sz="1200" b="1" i="1">
            <a:solidFill>
              <a:srgbClr val="4080FF"/>
            </a:solidFill>
            <a:latin typeface="ＭＳ Ｐゴシック"/>
            <a:ea typeface="ＭＳ Ｐゴシック"/>
          </a:endParaRPr>
        </a:p>
      </xdr:txBody>
    </xdr:sp>
    <xdr:clientData/>
  </xdr:twoCellAnchor>
  <xdr:twoCellAnchor>
    <xdr:from>
      <xdr:col>100</xdr:col>
      <xdr:colOff>127000</xdr:colOff>
      <xdr:row>75</xdr:row>
      <xdr:rowOff>31750</xdr:rowOff>
    </xdr:from>
    <xdr:to>
      <xdr:col>106</xdr:col>
      <xdr:colOff>139700</xdr:colOff>
      <xdr:row>76</xdr:row>
      <xdr:rowOff>114300</xdr:rowOff>
    </xdr:to>
    <xdr:sp macro="" textlink="">
      <xdr:nvSpPr>
        <xdr:cNvPr id="228" name="正方形/長方形 227">
          <a:extLst>
            <a:ext uri="{FF2B5EF4-FFF2-40B4-BE49-F238E27FC236}">
              <a16:creationId xmlns:a16="http://schemas.microsoft.com/office/drawing/2014/main" id="{00000000-0008-0000-0300-0000E4000000}"/>
            </a:ext>
          </a:extLst>
        </xdr:cNvPr>
        <xdr:cNvSpPr/>
      </xdr:nvSpPr>
      <xdr:spPr>
        <a:xfrm>
          <a:off x="21082000" y="12890500"/>
          <a:ext cx="1270000" cy="254000"/>
        </a:xfrm>
        <a:prstGeom prst="rect">
          <a:avLst/>
        </a:prstGeom>
        <a:noFill/>
        <a:ln w="19050" cap="flat" cmpd="sng" algn="ctr">
          <a:noFill/>
          <a:prstDash val="solid"/>
        </a:ln>
        <a:effec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a:ea typeface="ＭＳ Ｐゴシック"/>
            </a:rPr>
            <a:t>全国町村平均</a:t>
          </a:r>
        </a:p>
      </xdr:txBody>
    </xdr:sp>
    <xdr:clientData/>
  </xdr:twoCellAnchor>
  <xdr:twoCellAnchor>
    <xdr:from>
      <xdr:col>100</xdr:col>
      <xdr:colOff>127000</xdr:colOff>
      <xdr:row>76</xdr:row>
      <xdr:rowOff>50800</xdr:rowOff>
    </xdr:from>
    <xdr:to>
      <xdr:col>106</xdr:col>
      <xdr:colOff>139700</xdr:colOff>
      <xdr:row>77</xdr:row>
      <xdr:rowOff>133350</xdr:rowOff>
    </xdr:to>
    <xdr:sp macro="" textlink="">
      <xdr:nvSpPr>
        <xdr:cNvPr id="229" name="正方形/長方形 228">
          <a:extLst>
            <a:ext uri="{FF2B5EF4-FFF2-40B4-BE49-F238E27FC236}">
              <a16:creationId xmlns:a16="http://schemas.microsoft.com/office/drawing/2014/main" id="{00000000-0008-0000-0300-0000E5000000}"/>
            </a:ext>
          </a:extLst>
        </xdr:cNvPr>
        <xdr:cNvSpPr/>
      </xdr:nvSpPr>
      <xdr:spPr>
        <a:xfrm>
          <a:off x="21082000" y="13081000"/>
          <a:ext cx="1270000" cy="254000"/>
        </a:xfrm>
        <a:prstGeom prst="rect">
          <a:avLst/>
        </a:prstGeom>
        <a:noFill/>
        <a:ln w="19050" cap="flat" cmpd="sng" algn="ctr">
          <a:noFill/>
          <a:prstDash val="solid"/>
        </a:ln>
        <a:effec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a:ea typeface="ＭＳ Ｐゴシック"/>
            </a:rPr>
            <a:t>96.4</a:t>
          </a:r>
          <a:endParaRPr kumimoji="1" lang="ja-JP" altLang="en-US" sz="1200" b="1" i="1">
            <a:solidFill>
              <a:srgbClr val="4080FF"/>
            </a:solidFill>
            <a:latin typeface="ＭＳ Ｐゴシック"/>
            <a:ea typeface="ＭＳ Ｐゴシック"/>
          </a:endParaRPr>
        </a:p>
      </xdr:txBody>
    </xdr:sp>
    <xdr:clientData/>
  </xdr:twoCellAnchor>
  <xdr:twoCellAnchor>
    <xdr:from>
      <xdr:col>61</xdr:col>
      <xdr:colOff>44450</xdr:colOff>
      <xdr:row>78</xdr:row>
      <xdr:rowOff>25400</xdr:rowOff>
    </xdr:from>
    <xdr:to>
      <xdr:col>85</xdr:col>
      <xdr:colOff>95250</xdr:colOff>
      <xdr:row>92</xdr:row>
      <xdr:rowOff>38100</xdr:rowOff>
    </xdr:to>
    <xdr:sp macro="" textlink="">
      <xdr:nvSpPr>
        <xdr:cNvPr id="230" name="正方形/長方形 229">
          <a:extLst>
            <a:ext uri="{FF2B5EF4-FFF2-40B4-BE49-F238E27FC236}">
              <a16:creationId xmlns:a16="http://schemas.microsoft.com/office/drawing/2014/main" id="{00000000-0008-0000-0300-0000E6000000}"/>
            </a:ext>
          </a:extLst>
        </xdr:cNvPr>
        <xdr:cNvSpPr/>
      </xdr:nvSpPr>
      <xdr:spPr>
        <a:xfrm>
          <a:off x="12827000" y="13398500"/>
          <a:ext cx="5080000" cy="2413000"/>
        </a:xfrm>
        <a:prstGeom prst="rect">
          <a:avLst/>
        </a:prstGeom>
        <a:solidFill>
          <a:srgbClr val="FFFFC8"/>
        </a:solidFill>
        <a:ln w="19050" cap="flat" cmpd="sng" algn="ctr">
          <a:noFill/>
          <a:prstDash val="solid"/>
        </a:ln>
        <a:effec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86</xdr:col>
      <xdr:colOff>76200</xdr:colOff>
      <xdr:row>78</xdr:row>
      <xdr:rowOff>25400</xdr:rowOff>
    </xdr:from>
    <xdr:to>
      <xdr:col>115</xdr:col>
      <xdr:colOff>31750</xdr:colOff>
      <xdr:row>92</xdr:row>
      <xdr:rowOff>38100</xdr:rowOff>
    </xdr:to>
    <xdr:sp macro="" textlink="">
      <xdr:nvSpPr>
        <xdr:cNvPr id="231" name="正方形/長方形 230">
          <a:extLst>
            <a:ext uri="{FF2B5EF4-FFF2-40B4-BE49-F238E27FC236}">
              <a16:creationId xmlns:a16="http://schemas.microsoft.com/office/drawing/2014/main" id="{00000000-0008-0000-0300-0000E7000000}"/>
            </a:ext>
          </a:extLst>
        </xdr:cNvPr>
        <xdr:cNvSpPr/>
      </xdr:nvSpPr>
      <xdr:spPr>
        <a:xfrm>
          <a:off x="18097500" y="13398500"/>
          <a:ext cx="6032500" cy="2413000"/>
        </a:xfrm>
        <a:prstGeom prst="rect">
          <a:avLst/>
        </a:prstGeom>
        <a:solidFill>
          <a:schemeClr val="bg1"/>
        </a:solidFill>
        <a:ln w="1905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86</xdr:col>
      <xdr:colOff>76200</xdr:colOff>
      <xdr:row>78</xdr:row>
      <xdr:rowOff>25400</xdr:rowOff>
    </xdr:from>
    <xdr:to>
      <xdr:col>104</xdr:col>
      <xdr:colOff>114300</xdr:colOff>
      <xdr:row>79</xdr:row>
      <xdr:rowOff>107950</xdr:rowOff>
    </xdr:to>
    <xdr:sp macro="" textlink="">
      <xdr:nvSpPr>
        <xdr:cNvPr id="232" name="正方形/長方形 231">
          <a:extLst>
            <a:ext uri="{FF2B5EF4-FFF2-40B4-BE49-F238E27FC236}">
              <a16:creationId xmlns:a16="http://schemas.microsoft.com/office/drawing/2014/main" id="{00000000-0008-0000-0300-0000E8000000}"/>
            </a:ext>
          </a:extLst>
        </xdr:cNvPr>
        <xdr:cNvSpPr/>
      </xdr:nvSpPr>
      <xdr:spPr>
        <a:xfrm>
          <a:off x="18097500" y="13398500"/>
          <a:ext cx="3810000" cy="254000"/>
        </a:xfrm>
        <a:prstGeom prst="rect">
          <a:avLst/>
        </a:prstGeom>
        <a:noFill/>
        <a:ln w="19050" cap="flat" cmpd="sng" algn="ctr">
          <a:noFill/>
          <a:prstDash val="solid"/>
        </a:ln>
        <a:effec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b"/>
        <a:lstStyle/>
        <a:p>
          <a:pPr algn="l"/>
          <a:r>
            <a:rPr kumimoji="1" lang="ja-JP" altLang="en-US" sz="1100" b="1" i="1">
              <a:solidFill>
                <a:srgbClr val="FF0000"/>
              </a:solidFill>
              <a:latin typeface="ＭＳ Ｐゴシック"/>
              <a:ea typeface="ＭＳ Ｐゴシック"/>
            </a:rPr>
            <a:t>ラスパイレス指数の分析欄</a:t>
          </a:r>
        </a:p>
      </xdr:txBody>
    </xdr:sp>
    <xdr:clientData/>
  </xdr:twoCellAnchor>
  <xdr:twoCellAnchor>
    <xdr:from>
      <xdr:col>86</xdr:col>
      <xdr:colOff>203200</xdr:colOff>
      <xdr:row>80</xdr:row>
      <xdr:rowOff>0</xdr:rowOff>
    </xdr:from>
    <xdr:to>
      <xdr:col>114</xdr:col>
      <xdr:colOff>114300</xdr:colOff>
      <xdr:row>91</xdr:row>
      <xdr:rowOff>146050</xdr:rowOff>
    </xdr:to>
    <xdr:sp macro="" textlink="" fLocksText="0">
      <xdr:nvSpPr>
        <xdr:cNvPr id="233" name="テキスト ボックス 232">
          <a:extLst>
            <a:ext uri="{FF2B5EF4-FFF2-40B4-BE49-F238E27FC236}">
              <a16:creationId xmlns:a16="http://schemas.microsoft.com/office/drawing/2014/main" id="{00000000-0008-0000-0300-0000E9000000}"/>
            </a:ext>
          </a:extLst>
        </xdr:cNvPr>
        <xdr:cNvSpPr txBox="1"/>
      </xdr:nvSpPr>
      <xdr:spPr>
        <a:xfrm>
          <a:off x="18224500" y="13716000"/>
          <a:ext cx="5778500" cy="2032000"/>
        </a:xfrm>
        <a:prstGeom prst="rect">
          <a:avLst/>
        </a:prstGeom>
        <a:solidFill>
          <a:schemeClr val="lt1"/>
        </a:solidFill>
        <a:ln w="9525" cmpd="sng">
          <a:noFill/>
        </a:ln>
        <a:effectLst/>
      </xdr:spPr>
      <xdr:style>
        <a:lnRef idx="0">
          <a:srgbClr val="000000"/>
        </a:lnRef>
        <a:fillRef idx="0">
          <a:srgbClr val="000000"/>
        </a:fillRef>
        <a:effectRef idx="0">
          <a:srgbClr val="000000"/>
        </a:effectRef>
        <a:fontRef idx="minor">
          <a:schemeClr val="dk1"/>
        </a:fontRef>
      </xdr:style>
      <xdr:txBody>
        <a:bodyPr vertOverflow="clip" horzOverflow="clip" rtlCol="0" anchor="t"/>
        <a:lstStyle/>
        <a:p>
          <a:pPr marL="0" marR="0" lvl="0" indent="0" defTabSz="914400" eaLnBrk="1" fontAlgn="auto" latinLnBrk="0" hangingPunct="1">
            <a:lnSpc>
              <a:spcPct val="100000"/>
            </a:lnSpc>
            <a:spcBef>
              <a:spcPts val="0"/>
            </a:spcBef>
            <a:spcAft>
              <a:spcPts val="0"/>
            </a:spcAft>
            <a:defRPr/>
          </a:pPr>
          <a:r>
            <a:rPr kumimoji="1" lang="ja-JP" altLang="en-US" sz="1100" b="0" i="0" u="none" strike="noStrike" kern="0" cap="none" spc="0" normalizeH="0" baseline="0" noProof="0">
              <a:ln>
                <a:noFill/>
              </a:ln>
              <a:solidFill>
                <a:prstClr val="black"/>
              </a:solidFill>
              <a:effectLst/>
              <a:uLnTx/>
              <a:uFillTx/>
              <a:latin typeface="+mn-lt"/>
              <a:ea typeface="+mn-ea"/>
              <a:cs typeface="+mn-cs"/>
            </a:rPr>
            <a:t>国及び他自治体の動向に応じ適正化に努めているほか、震災後の業務増に対応するため、民間経験者等、年齢にとらわれず任期付職員として採用していることから、震災前から働く同年代の職員より給与が低くなることとなり、結果全国市平均を下回る状況となっている。</a:t>
          </a:r>
        </a:p>
      </xdr:txBody>
    </xdr:sp>
    <xdr:clientData/>
  </xdr:twoCellAnchor>
  <xdr:twoCellAnchor>
    <xdr:from>
      <xdr:col>61</xdr:col>
      <xdr:colOff>44450</xdr:colOff>
      <xdr:row>92</xdr:row>
      <xdr:rowOff>38100</xdr:rowOff>
    </xdr:from>
    <xdr:to>
      <xdr:col>85</xdr:col>
      <xdr:colOff>95250</xdr:colOff>
      <xdr:row>92</xdr:row>
      <xdr:rowOff>38100</xdr:rowOff>
    </xdr:to>
    <xdr:cxnSp macro="">
      <xdr:nvCxnSpPr>
        <xdr:cNvPr id="234" name="直線コネクタ 233">
          <a:extLst>
            <a:ext uri="{FF2B5EF4-FFF2-40B4-BE49-F238E27FC236}">
              <a16:creationId xmlns:a16="http://schemas.microsoft.com/office/drawing/2014/main" id="{00000000-0008-0000-0300-0000EA000000}"/>
            </a:ext>
          </a:extLst>
        </xdr:cNvPr>
        <xdr:cNvCxnSpPr/>
      </xdr:nvCxnSpPr>
      <xdr:spPr>
        <a:xfrm>
          <a:off x="12827000" y="15811500"/>
          <a:ext cx="5080000" cy="0"/>
        </a:xfrm>
        <a:prstGeom prst="straightConnector1">
          <a:avLst/>
        </a:prstGeom>
        <a:ln>
          <a:solidFill>
            <a:srgbClr val="D8D8D8"/>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57</xdr:col>
      <xdr:colOff>120650</xdr:colOff>
      <xdr:row>91</xdr:row>
      <xdr:rowOff>67310</xdr:rowOff>
    </xdr:from>
    <xdr:ext cx="762000" cy="259080"/>
    <xdr:sp macro="" textlink="">
      <xdr:nvSpPr>
        <xdr:cNvPr id="235" name="テキスト ボックス 234">
          <a:extLst>
            <a:ext uri="{FF2B5EF4-FFF2-40B4-BE49-F238E27FC236}">
              <a16:creationId xmlns:a16="http://schemas.microsoft.com/office/drawing/2014/main" id="{00000000-0008-0000-0300-0000EB000000}"/>
            </a:ext>
          </a:extLst>
        </xdr:cNvPr>
        <xdr:cNvSpPr txBox="1"/>
      </xdr:nvSpPr>
      <xdr:spPr>
        <a:xfrm>
          <a:off x="12065000" y="15669260"/>
          <a:ext cx="762000" cy="259080"/>
        </a:xfrm>
        <a:prstGeom prst="rect">
          <a:avLst/>
        </a:prstGeom>
        <a:noFill/>
      </xdr:spPr>
      <xdr:style>
        <a:lnRef idx="0">
          <a:srgbClr val="000000"/>
        </a:lnRef>
        <a:fillRef idx="0">
          <a:srgbClr val="000000"/>
        </a:fillRef>
        <a:effectRef idx="0">
          <a:srgbClr val="000000"/>
        </a:effectRef>
        <a:fontRef idx="minor">
          <a:schemeClr val="tx1"/>
        </a:fontRef>
      </xdr:style>
      <xdr:txBody>
        <a:bodyPr vertOverflow="clip" horzOverflow="clip" rtlCol="0" anchor="ctr">
          <a:spAutoFit/>
        </a:bodyPr>
        <a:lstStyle/>
        <a:p>
          <a:pPr algn="r"/>
          <a:r>
            <a:rPr kumimoji="1" lang="en-US" altLang="ja-JP" sz="1000">
              <a:latin typeface="ＭＳ Ｐゴシック"/>
              <a:ea typeface="ＭＳ Ｐゴシック"/>
            </a:rPr>
            <a:t>104.0</a:t>
          </a:r>
          <a:endParaRPr kumimoji="1" lang="ja-JP" altLang="en-US" sz="1000">
            <a:latin typeface="ＭＳ Ｐゴシック"/>
            <a:ea typeface="ＭＳ Ｐゴシック"/>
          </a:endParaRPr>
        </a:p>
      </xdr:txBody>
    </xdr:sp>
    <xdr:clientData/>
  </xdr:oneCellAnchor>
  <xdr:twoCellAnchor>
    <xdr:from>
      <xdr:col>61</xdr:col>
      <xdr:colOff>44450</xdr:colOff>
      <xdr:row>90</xdr:row>
      <xdr:rowOff>36195</xdr:rowOff>
    </xdr:from>
    <xdr:to>
      <xdr:col>85</xdr:col>
      <xdr:colOff>95250</xdr:colOff>
      <xdr:row>90</xdr:row>
      <xdr:rowOff>36195</xdr:rowOff>
    </xdr:to>
    <xdr:cxnSp macro="">
      <xdr:nvCxnSpPr>
        <xdr:cNvPr id="236" name="直線コネクタ 235">
          <a:extLst>
            <a:ext uri="{FF2B5EF4-FFF2-40B4-BE49-F238E27FC236}">
              <a16:creationId xmlns:a16="http://schemas.microsoft.com/office/drawing/2014/main" id="{00000000-0008-0000-0300-0000EC000000}"/>
            </a:ext>
          </a:extLst>
        </xdr:cNvPr>
        <xdr:cNvCxnSpPr/>
      </xdr:nvCxnSpPr>
      <xdr:spPr>
        <a:xfrm>
          <a:off x="12827000" y="15466695"/>
          <a:ext cx="5080000" cy="0"/>
        </a:xfrm>
        <a:prstGeom prst="straightConnector1">
          <a:avLst/>
        </a:prstGeom>
        <a:ln>
          <a:solidFill>
            <a:srgbClr val="D8D8D8"/>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57</xdr:col>
      <xdr:colOff>120650</xdr:colOff>
      <xdr:row>89</xdr:row>
      <xdr:rowOff>65405</xdr:rowOff>
    </xdr:from>
    <xdr:ext cx="762000" cy="257810"/>
    <xdr:sp macro="" textlink="">
      <xdr:nvSpPr>
        <xdr:cNvPr id="237" name="テキスト ボックス 236">
          <a:extLst>
            <a:ext uri="{FF2B5EF4-FFF2-40B4-BE49-F238E27FC236}">
              <a16:creationId xmlns:a16="http://schemas.microsoft.com/office/drawing/2014/main" id="{00000000-0008-0000-0300-0000ED000000}"/>
            </a:ext>
          </a:extLst>
        </xdr:cNvPr>
        <xdr:cNvSpPr txBox="1"/>
      </xdr:nvSpPr>
      <xdr:spPr>
        <a:xfrm>
          <a:off x="12065000" y="15324455"/>
          <a:ext cx="762000" cy="257810"/>
        </a:xfrm>
        <a:prstGeom prst="rect">
          <a:avLst/>
        </a:prstGeom>
        <a:noFill/>
      </xdr:spPr>
      <xdr:style>
        <a:lnRef idx="0">
          <a:srgbClr val="000000"/>
        </a:lnRef>
        <a:fillRef idx="0">
          <a:srgbClr val="000000"/>
        </a:fillRef>
        <a:effectRef idx="0">
          <a:srgbClr val="000000"/>
        </a:effectRef>
        <a:fontRef idx="minor">
          <a:schemeClr val="tx1"/>
        </a:fontRef>
      </xdr:style>
      <xdr:txBody>
        <a:bodyPr vertOverflow="clip" horzOverflow="clip" rtlCol="0" anchor="ctr">
          <a:spAutoFit/>
        </a:bodyPr>
        <a:lstStyle/>
        <a:p>
          <a:pPr algn="r"/>
          <a:r>
            <a:rPr kumimoji="1" lang="en-US" altLang="ja-JP" sz="1000">
              <a:latin typeface="ＭＳ Ｐゴシック"/>
              <a:ea typeface="ＭＳ Ｐゴシック"/>
            </a:rPr>
            <a:t>102.0</a:t>
          </a:r>
          <a:endParaRPr kumimoji="1" lang="ja-JP" altLang="en-US" sz="1000">
            <a:latin typeface="ＭＳ Ｐゴシック"/>
            <a:ea typeface="ＭＳ Ｐゴシック"/>
          </a:endParaRPr>
        </a:p>
      </xdr:txBody>
    </xdr:sp>
    <xdr:clientData/>
  </xdr:oneCellAnchor>
  <xdr:twoCellAnchor>
    <xdr:from>
      <xdr:col>61</xdr:col>
      <xdr:colOff>44450</xdr:colOff>
      <xdr:row>88</xdr:row>
      <xdr:rowOff>34290</xdr:rowOff>
    </xdr:from>
    <xdr:to>
      <xdr:col>85</xdr:col>
      <xdr:colOff>95250</xdr:colOff>
      <xdr:row>88</xdr:row>
      <xdr:rowOff>34290</xdr:rowOff>
    </xdr:to>
    <xdr:cxnSp macro="">
      <xdr:nvCxnSpPr>
        <xdr:cNvPr id="238" name="直線コネクタ 237">
          <a:extLst>
            <a:ext uri="{FF2B5EF4-FFF2-40B4-BE49-F238E27FC236}">
              <a16:creationId xmlns:a16="http://schemas.microsoft.com/office/drawing/2014/main" id="{00000000-0008-0000-0300-0000EE000000}"/>
            </a:ext>
          </a:extLst>
        </xdr:cNvPr>
        <xdr:cNvCxnSpPr/>
      </xdr:nvCxnSpPr>
      <xdr:spPr>
        <a:xfrm>
          <a:off x="12827000" y="15121890"/>
          <a:ext cx="5080000" cy="0"/>
        </a:xfrm>
        <a:prstGeom prst="straightConnector1">
          <a:avLst/>
        </a:prstGeom>
        <a:ln>
          <a:solidFill>
            <a:srgbClr val="D8D8D8"/>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57</xdr:col>
      <xdr:colOff>120650</xdr:colOff>
      <xdr:row>87</xdr:row>
      <xdr:rowOff>63500</xdr:rowOff>
    </xdr:from>
    <xdr:ext cx="762000" cy="257810"/>
    <xdr:sp macro="" textlink="">
      <xdr:nvSpPr>
        <xdr:cNvPr id="239" name="テキスト ボックス 238">
          <a:extLst>
            <a:ext uri="{FF2B5EF4-FFF2-40B4-BE49-F238E27FC236}">
              <a16:creationId xmlns:a16="http://schemas.microsoft.com/office/drawing/2014/main" id="{00000000-0008-0000-0300-0000EF000000}"/>
            </a:ext>
          </a:extLst>
        </xdr:cNvPr>
        <xdr:cNvSpPr txBox="1"/>
      </xdr:nvSpPr>
      <xdr:spPr>
        <a:xfrm>
          <a:off x="12065000" y="14979650"/>
          <a:ext cx="762000" cy="257810"/>
        </a:xfrm>
        <a:prstGeom prst="rect">
          <a:avLst/>
        </a:prstGeom>
        <a:noFill/>
      </xdr:spPr>
      <xdr:style>
        <a:lnRef idx="0">
          <a:srgbClr val="000000"/>
        </a:lnRef>
        <a:fillRef idx="0">
          <a:srgbClr val="000000"/>
        </a:fillRef>
        <a:effectRef idx="0">
          <a:srgbClr val="000000"/>
        </a:effectRef>
        <a:fontRef idx="minor">
          <a:schemeClr val="tx1"/>
        </a:fontRef>
      </xdr:style>
      <xdr:txBody>
        <a:bodyPr vertOverflow="clip" horzOverflow="clip" rtlCol="0" anchor="ctr">
          <a:spAutoFit/>
        </a:bodyPr>
        <a:lstStyle/>
        <a:p>
          <a:pPr algn="r"/>
          <a:r>
            <a:rPr kumimoji="1" lang="en-US" altLang="ja-JP" sz="1000">
              <a:latin typeface="ＭＳ Ｐゴシック"/>
              <a:ea typeface="ＭＳ Ｐゴシック"/>
            </a:rPr>
            <a:t>100.0</a:t>
          </a:r>
          <a:endParaRPr kumimoji="1" lang="ja-JP" altLang="en-US" sz="1000">
            <a:latin typeface="ＭＳ Ｐゴシック"/>
            <a:ea typeface="ＭＳ Ｐゴシック"/>
          </a:endParaRPr>
        </a:p>
      </xdr:txBody>
    </xdr:sp>
    <xdr:clientData/>
  </xdr:oneCellAnchor>
  <xdr:twoCellAnchor>
    <xdr:from>
      <xdr:col>61</xdr:col>
      <xdr:colOff>44450</xdr:colOff>
      <xdr:row>86</xdr:row>
      <xdr:rowOff>32385</xdr:rowOff>
    </xdr:from>
    <xdr:to>
      <xdr:col>85</xdr:col>
      <xdr:colOff>95250</xdr:colOff>
      <xdr:row>86</xdr:row>
      <xdr:rowOff>32385</xdr:rowOff>
    </xdr:to>
    <xdr:cxnSp macro="">
      <xdr:nvCxnSpPr>
        <xdr:cNvPr id="240" name="直線コネクタ 239">
          <a:extLst>
            <a:ext uri="{FF2B5EF4-FFF2-40B4-BE49-F238E27FC236}">
              <a16:creationId xmlns:a16="http://schemas.microsoft.com/office/drawing/2014/main" id="{00000000-0008-0000-0300-0000F0000000}"/>
            </a:ext>
          </a:extLst>
        </xdr:cNvPr>
        <xdr:cNvCxnSpPr/>
      </xdr:nvCxnSpPr>
      <xdr:spPr>
        <a:xfrm>
          <a:off x="12827000" y="14777085"/>
          <a:ext cx="5080000" cy="0"/>
        </a:xfrm>
        <a:prstGeom prst="straightConnector1">
          <a:avLst/>
        </a:prstGeom>
        <a:ln>
          <a:solidFill>
            <a:srgbClr val="D8D8D8"/>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57</xdr:col>
      <xdr:colOff>120650</xdr:colOff>
      <xdr:row>85</xdr:row>
      <xdr:rowOff>61595</xdr:rowOff>
    </xdr:from>
    <xdr:ext cx="762000" cy="259080"/>
    <xdr:sp macro="" textlink="">
      <xdr:nvSpPr>
        <xdr:cNvPr id="241" name="テキスト ボックス 240">
          <a:extLst>
            <a:ext uri="{FF2B5EF4-FFF2-40B4-BE49-F238E27FC236}">
              <a16:creationId xmlns:a16="http://schemas.microsoft.com/office/drawing/2014/main" id="{00000000-0008-0000-0300-0000F1000000}"/>
            </a:ext>
          </a:extLst>
        </xdr:cNvPr>
        <xdr:cNvSpPr txBox="1"/>
      </xdr:nvSpPr>
      <xdr:spPr>
        <a:xfrm>
          <a:off x="12065000" y="14634845"/>
          <a:ext cx="762000" cy="259080"/>
        </a:xfrm>
        <a:prstGeom prst="rect">
          <a:avLst/>
        </a:prstGeom>
        <a:noFill/>
      </xdr:spPr>
      <xdr:style>
        <a:lnRef idx="0">
          <a:srgbClr val="000000"/>
        </a:lnRef>
        <a:fillRef idx="0">
          <a:srgbClr val="000000"/>
        </a:fillRef>
        <a:effectRef idx="0">
          <a:srgbClr val="000000"/>
        </a:effectRef>
        <a:fontRef idx="minor">
          <a:schemeClr val="tx1"/>
        </a:fontRef>
      </xdr:style>
      <xdr:txBody>
        <a:bodyPr vertOverflow="clip" horzOverflow="clip" rtlCol="0" anchor="ctr">
          <a:spAutoFit/>
        </a:bodyPr>
        <a:lstStyle/>
        <a:p>
          <a:pPr algn="r"/>
          <a:r>
            <a:rPr kumimoji="1" lang="en-US" altLang="ja-JP" sz="1000">
              <a:latin typeface="ＭＳ Ｐゴシック"/>
              <a:ea typeface="ＭＳ Ｐゴシック"/>
            </a:rPr>
            <a:t>98.0</a:t>
          </a:r>
          <a:endParaRPr kumimoji="1" lang="ja-JP" altLang="en-US" sz="1000">
            <a:latin typeface="ＭＳ Ｐゴシック"/>
            <a:ea typeface="ＭＳ Ｐゴシック"/>
          </a:endParaRPr>
        </a:p>
      </xdr:txBody>
    </xdr:sp>
    <xdr:clientData/>
  </xdr:oneCellAnchor>
  <xdr:twoCellAnchor>
    <xdr:from>
      <xdr:col>61</xdr:col>
      <xdr:colOff>44450</xdr:colOff>
      <xdr:row>84</xdr:row>
      <xdr:rowOff>31115</xdr:rowOff>
    </xdr:from>
    <xdr:to>
      <xdr:col>85</xdr:col>
      <xdr:colOff>95250</xdr:colOff>
      <xdr:row>84</xdr:row>
      <xdr:rowOff>31115</xdr:rowOff>
    </xdr:to>
    <xdr:cxnSp macro="">
      <xdr:nvCxnSpPr>
        <xdr:cNvPr id="242" name="直線コネクタ 241">
          <a:extLst>
            <a:ext uri="{FF2B5EF4-FFF2-40B4-BE49-F238E27FC236}">
              <a16:creationId xmlns:a16="http://schemas.microsoft.com/office/drawing/2014/main" id="{00000000-0008-0000-0300-0000F2000000}"/>
            </a:ext>
          </a:extLst>
        </xdr:cNvPr>
        <xdr:cNvCxnSpPr/>
      </xdr:nvCxnSpPr>
      <xdr:spPr>
        <a:xfrm>
          <a:off x="12827000" y="14432915"/>
          <a:ext cx="5080000" cy="0"/>
        </a:xfrm>
        <a:prstGeom prst="straightConnector1">
          <a:avLst/>
        </a:prstGeom>
        <a:ln>
          <a:solidFill>
            <a:srgbClr val="D8D8D8"/>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57</xdr:col>
      <xdr:colOff>120650</xdr:colOff>
      <xdr:row>83</xdr:row>
      <xdr:rowOff>60325</xdr:rowOff>
    </xdr:from>
    <xdr:ext cx="762000" cy="259080"/>
    <xdr:sp macro="" textlink="">
      <xdr:nvSpPr>
        <xdr:cNvPr id="243" name="テキスト ボックス 242">
          <a:extLst>
            <a:ext uri="{FF2B5EF4-FFF2-40B4-BE49-F238E27FC236}">
              <a16:creationId xmlns:a16="http://schemas.microsoft.com/office/drawing/2014/main" id="{00000000-0008-0000-0300-0000F3000000}"/>
            </a:ext>
          </a:extLst>
        </xdr:cNvPr>
        <xdr:cNvSpPr txBox="1"/>
      </xdr:nvSpPr>
      <xdr:spPr>
        <a:xfrm>
          <a:off x="12065000" y="14290675"/>
          <a:ext cx="762000" cy="259080"/>
        </a:xfrm>
        <a:prstGeom prst="rect">
          <a:avLst/>
        </a:prstGeom>
        <a:noFill/>
      </xdr:spPr>
      <xdr:style>
        <a:lnRef idx="0">
          <a:srgbClr val="000000"/>
        </a:lnRef>
        <a:fillRef idx="0">
          <a:srgbClr val="000000"/>
        </a:fillRef>
        <a:effectRef idx="0">
          <a:srgbClr val="000000"/>
        </a:effectRef>
        <a:fontRef idx="minor">
          <a:schemeClr val="tx1"/>
        </a:fontRef>
      </xdr:style>
      <xdr:txBody>
        <a:bodyPr vertOverflow="clip" horzOverflow="clip" rtlCol="0" anchor="ctr">
          <a:spAutoFit/>
        </a:bodyPr>
        <a:lstStyle/>
        <a:p>
          <a:pPr algn="r"/>
          <a:r>
            <a:rPr kumimoji="1" lang="en-US" altLang="ja-JP" sz="1000">
              <a:latin typeface="ＭＳ Ｐゴシック"/>
              <a:ea typeface="ＭＳ Ｐゴシック"/>
            </a:rPr>
            <a:t>96.0</a:t>
          </a:r>
          <a:endParaRPr kumimoji="1" lang="ja-JP" altLang="en-US" sz="1000">
            <a:latin typeface="ＭＳ Ｐゴシック"/>
            <a:ea typeface="ＭＳ Ｐゴシック"/>
          </a:endParaRPr>
        </a:p>
      </xdr:txBody>
    </xdr:sp>
    <xdr:clientData/>
  </xdr:oneCellAnchor>
  <xdr:twoCellAnchor>
    <xdr:from>
      <xdr:col>61</xdr:col>
      <xdr:colOff>44450</xdr:colOff>
      <xdr:row>82</xdr:row>
      <xdr:rowOff>29210</xdr:rowOff>
    </xdr:from>
    <xdr:to>
      <xdr:col>85</xdr:col>
      <xdr:colOff>95250</xdr:colOff>
      <xdr:row>82</xdr:row>
      <xdr:rowOff>29210</xdr:rowOff>
    </xdr:to>
    <xdr:cxnSp macro="">
      <xdr:nvCxnSpPr>
        <xdr:cNvPr id="244" name="直線コネクタ 243">
          <a:extLst>
            <a:ext uri="{FF2B5EF4-FFF2-40B4-BE49-F238E27FC236}">
              <a16:creationId xmlns:a16="http://schemas.microsoft.com/office/drawing/2014/main" id="{00000000-0008-0000-0300-0000F4000000}"/>
            </a:ext>
          </a:extLst>
        </xdr:cNvPr>
        <xdr:cNvCxnSpPr/>
      </xdr:nvCxnSpPr>
      <xdr:spPr>
        <a:xfrm>
          <a:off x="12827000" y="14088110"/>
          <a:ext cx="5080000" cy="0"/>
        </a:xfrm>
        <a:prstGeom prst="straightConnector1">
          <a:avLst/>
        </a:prstGeom>
        <a:ln>
          <a:solidFill>
            <a:srgbClr val="D8D8D8"/>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57</xdr:col>
      <xdr:colOff>120650</xdr:colOff>
      <xdr:row>81</xdr:row>
      <xdr:rowOff>58420</xdr:rowOff>
    </xdr:from>
    <xdr:ext cx="762000" cy="259080"/>
    <xdr:sp macro="" textlink="">
      <xdr:nvSpPr>
        <xdr:cNvPr id="245" name="テキスト ボックス 244">
          <a:extLst>
            <a:ext uri="{FF2B5EF4-FFF2-40B4-BE49-F238E27FC236}">
              <a16:creationId xmlns:a16="http://schemas.microsoft.com/office/drawing/2014/main" id="{00000000-0008-0000-0300-0000F5000000}"/>
            </a:ext>
          </a:extLst>
        </xdr:cNvPr>
        <xdr:cNvSpPr txBox="1"/>
      </xdr:nvSpPr>
      <xdr:spPr>
        <a:xfrm>
          <a:off x="12065000" y="13945870"/>
          <a:ext cx="762000" cy="259080"/>
        </a:xfrm>
        <a:prstGeom prst="rect">
          <a:avLst/>
        </a:prstGeom>
        <a:noFill/>
      </xdr:spPr>
      <xdr:style>
        <a:lnRef idx="0">
          <a:srgbClr val="000000"/>
        </a:lnRef>
        <a:fillRef idx="0">
          <a:srgbClr val="000000"/>
        </a:fillRef>
        <a:effectRef idx="0">
          <a:srgbClr val="000000"/>
        </a:effectRef>
        <a:fontRef idx="minor">
          <a:schemeClr val="tx1"/>
        </a:fontRef>
      </xdr:style>
      <xdr:txBody>
        <a:bodyPr vertOverflow="clip" horzOverflow="clip" rtlCol="0" anchor="ctr">
          <a:spAutoFit/>
        </a:bodyPr>
        <a:lstStyle/>
        <a:p>
          <a:pPr algn="r"/>
          <a:r>
            <a:rPr kumimoji="1" lang="en-US" altLang="ja-JP" sz="1000">
              <a:latin typeface="ＭＳ Ｐゴシック"/>
              <a:ea typeface="ＭＳ Ｐゴシック"/>
            </a:rPr>
            <a:t>94.0</a:t>
          </a:r>
          <a:endParaRPr kumimoji="1" lang="ja-JP" altLang="en-US" sz="1000">
            <a:latin typeface="ＭＳ Ｐゴシック"/>
            <a:ea typeface="ＭＳ Ｐゴシック"/>
          </a:endParaRPr>
        </a:p>
      </xdr:txBody>
    </xdr:sp>
    <xdr:clientData/>
  </xdr:oneCellAnchor>
  <xdr:twoCellAnchor>
    <xdr:from>
      <xdr:col>61</xdr:col>
      <xdr:colOff>44450</xdr:colOff>
      <xdr:row>80</xdr:row>
      <xdr:rowOff>27305</xdr:rowOff>
    </xdr:from>
    <xdr:to>
      <xdr:col>85</xdr:col>
      <xdr:colOff>95250</xdr:colOff>
      <xdr:row>80</xdr:row>
      <xdr:rowOff>27305</xdr:rowOff>
    </xdr:to>
    <xdr:cxnSp macro="">
      <xdr:nvCxnSpPr>
        <xdr:cNvPr id="246" name="直線コネクタ 245">
          <a:extLst>
            <a:ext uri="{FF2B5EF4-FFF2-40B4-BE49-F238E27FC236}">
              <a16:creationId xmlns:a16="http://schemas.microsoft.com/office/drawing/2014/main" id="{00000000-0008-0000-0300-0000F6000000}"/>
            </a:ext>
          </a:extLst>
        </xdr:cNvPr>
        <xdr:cNvCxnSpPr/>
      </xdr:nvCxnSpPr>
      <xdr:spPr>
        <a:xfrm>
          <a:off x="12827000" y="13743305"/>
          <a:ext cx="5080000" cy="0"/>
        </a:xfrm>
        <a:prstGeom prst="straightConnector1">
          <a:avLst/>
        </a:prstGeom>
        <a:ln>
          <a:solidFill>
            <a:srgbClr val="D8D8D8"/>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57</xdr:col>
      <xdr:colOff>120650</xdr:colOff>
      <xdr:row>79</xdr:row>
      <xdr:rowOff>56515</xdr:rowOff>
    </xdr:from>
    <xdr:ext cx="762000" cy="258445"/>
    <xdr:sp macro="" textlink="">
      <xdr:nvSpPr>
        <xdr:cNvPr id="247" name="テキスト ボックス 246">
          <a:extLst>
            <a:ext uri="{FF2B5EF4-FFF2-40B4-BE49-F238E27FC236}">
              <a16:creationId xmlns:a16="http://schemas.microsoft.com/office/drawing/2014/main" id="{00000000-0008-0000-0300-0000F7000000}"/>
            </a:ext>
          </a:extLst>
        </xdr:cNvPr>
        <xdr:cNvSpPr txBox="1"/>
      </xdr:nvSpPr>
      <xdr:spPr>
        <a:xfrm>
          <a:off x="12065000" y="13601065"/>
          <a:ext cx="762000" cy="258445"/>
        </a:xfrm>
        <a:prstGeom prst="rect">
          <a:avLst/>
        </a:prstGeom>
        <a:noFill/>
      </xdr:spPr>
      <xdr:style>
        <a:lnRef idx="0">
          <a:srgbClr val="000000"/>
        </a:lnRef>
        <a:fillRef idx="0">
          <a:srgbClr val="000000"/>
        </a:fillRef>
        <a:effectRef idx="0">
          <a:srgbClr val="000000"/>
        </a:effectRef>
        <a:fontRef idx="minor">
          <a:schemeClr val="tx1"/>
        </a:fontRef>
      </xdr:style>
      <xdr:txBody>
        <a:bodyPr vertOverflow="clip" horzOverflow="clip" rtlCol="0" anchor="ctr">
          <a:spAutoFit/>
        </a:bodyPr>
        <a:lstStyle/>
        <a:p>
          <a:pPr algn="r"/>
          <a:r>
            <a:rPr kumimoji="1" lang="en-US" altLang="ja-JP" sz="1000">
              <a:latin typeface="ＭＳ Ｐゴシック"/>
              <a:ea typeface="ＭＳ Ｐゴシック"/>
            </a:rPr>
            <a:t>92.0</a:t>
          </a:r>
          <a:endParaRPr kumimoji="1" lang="ja-JP" altLang="en-US" sz="1000">
            <a:latin typeface="ＭＳ Ｐゴシック"/>
            <a:ea typeface="ＭＳ Ｐゴシック"/>
          </a:endParaRPr>
        </a:p>
      </xdr:txBody>
    </xdr:sp>
    <xdr:clientData/>
  </xdr:oneCellAnchor>
  <xdr:twoCellAnchor>
    <xdr:from>
      <xdr:col>61</xdr:col>
      <xdr:colOff>44450</xdr:colOff>
      <xdr:row>78</xdr:row>
      <xdr:rowOff>25400</xdr:rowOff>
    </xdr:from>
    <xdr:to>
      <xdr:col>85</xdr:col>
      <xdr:colOff>95250</xdr:colOff>
      <xdr:row>78</xdr:row>
      <xdr:rowOff>25400</xdr:rowOff>
    </xdr:to>
    <xdr:cxnSp macro="">
      <xdr:nvCxnSpPr>
        <xdr:cNvPr id="248" name="直線コネクタ 247">
          <a:extLst>
            <a:ext uri="{FF2B5EF4-FFF2-40B4-BE49-F238E27FC236}">
              <a16:creationId xmlns:a16="http://schemas.microsoft.com/office/drawing/2014/main" id="{00000000-0008-0000-0300-0000F8000000}"/>
            </a:ext>
          </a:extLst>
        </xdr:cNvPr>
        <xdr:cNvCxnSpPr/>
      </xdr:nvCxnSpPr>
      <xdr:spPr>
        <a:xfrm>
          <a:off x="12827000" y="13398500"/>
          <a:ext cx="5080000" cy="0"/>
        </a:xfrm>
        <a:prstGeom prst="straightConnector1">
          <a:avLst/>
        </a:prstGeom>
        <a:ln>
          <a:solidFill>
            <a:srgbClr val="D8D8D8"/>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57</xdr:col>
      <xdr:colOff>120650</xdr:colOff>
      <xdr:row>77</xdr:row>
      <xdr:rowOff>54610</xdr:rowOff>
    </xdr:from>
    <xdr:ext cx="762000" cy="257810"/>
    <xdr:sp macro="" textlink="">
      <xdr:nvSpPr>
        <xdr:cNvPr id="249" name="テキスト ボックス 248">
          <a:extLst>
            <a:ext uri="{FF2B5EF4-FFF2-40B4-BE49-F238E27FC236}">
              <a16:creationId xmlns:a16="http://schemas.microsoft.com/office/drawing/2014/main" id="{00000000-0008-0000-0300-0000F9000000}"/>
            </a:ext>
          </a:extLst>
        </xdr:cNvPr>
        <xdr:cNvSpPr txBox="1"/>
      </xdr:nvSpPr>
      <xdr:spPr>
        <a:xfrm>
          <a:off x="12065000" y="13256260"/>
          <a:ext cx="762000" cy="257810"/>
        </a:xfrm>
        <a:prstGeom prst="rect">
          <a:avLst/>
        </a:prstGeom>
        <a:noFill/>
      </xdr:spPr>
      <xdr:style>
        <a:lnRef idx="0">
          <a:srgbClr val="000000"/>
        </a:lnRef>
        <a:fillRef idx="0">
          <a:srgbClr val="000000"/>
        </a:fillRef>
        <a:effectRef idx="0">
          <a:srgbClr val="000000"/>
        </a:effectRef>
        <a:fontRef idx="minor">
          <a:schemeClr val="tx1"/>
        </a:fontRef>
      </xdr:style>
      <xdr:txBody>
        <a:bodyPr vertOverflow="clip" horzOverflow="clip" rtlCol="0" anchor="ctr">
          <a:spAutoFit/>
        </a:bodyPr>
        <a:lstStyle/>
        <a:p>
          <a:pPr algn="r"/>
          <a:r>
            <a:rPr kumimoji="1" lang="en-US" altLang="ja-JP" sz="1000">
              <a:latin typeface="ＭＳ Ｐゴシック"/>
              <a:ea typeface="ＭＳ Ｐゴシック"/>
            </a:rPr>
            <a:t>90.0</a:t>
          </a:r>
          <a:endParaRPr kumimoji="1" lang="ja-JP" altLang="en-US" sz="1000">
            <a:latin typeface="ＭＳ Ｐゴシック"/>
            <a:ea typeface="ＭＳ Ｐゴシック"/>
          </a:endParaRPr>
        </a:p>
      </xdr:txBody>
    </xdr:sp>
    <xdr:clientData/>
  </xdr:oneCellAnchor>
  <xdr:twoCellAnchor>
    <xdr:from>
      <xdr:col>61</xdr:col>
      <xdr:colOff>44450</xdr:colOff>
      <xdr:row>78</xdr:row>
      <xdr:rowOff>25400</xdr:rowOff>
    </xdr:from>
    <xdr:to>
      <xdr:col>85</xdr:col>
      <xdr:colOff>95250</xdr:colOff>
      <xdr:row>92</xdr:row>
      <xdr:rowOff>38100</xdr:rowOff>
    </xdr:to>
    <xdr:sp macro="" textlink="">
      <xdr:nvSpPr>
        <xdr:cNvPr id="250" name="給与水準   （国との比較）グラフ枠">
          <a:extLst>
            <a:ext uri="{FF2B5EF4-FFF2-40B4-BE49-F238E27FC236}">
              <a16:creationId xmlns:a16="http://schemas.microsoft.com/office/drawing/2014/main" id="{00000000-0008-0000-0300-0000FA000000}"/>
            </a:ext>
          </a:extLst>
        </xdr:cNvPr>
        <xdr:cNvSpPr/>
      </xdr:nvSpPr>
      <xdr:spPr>
        <a:xfrm>
          <a:off x="12827000" y="13398500"/>
          <a:ext cx="5080000" cy="2413000"/>
        </a:xfrm>
        <a:prstGeom prst="rect">
          <a:avLst/>
        </a:prstGeom>
        <a:noFill/>
        <a:ln w="19050">
          <a:solidFill>
            <a:srgbClr val="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81</xdr:col>
      <xdr:colOff>44450</xdr:colOff>
      <xdr:row>79</xdr:row>
      <xdr:rowOff>112395</xdr:rowOff>
    </xdr:from>
    <xdr:to>
      <xdr:col>81</xdr:col>
      <xdr:colOff>44450</xdr:colOff>
      <xdr:row>89</xdr:row>
      <xdr:rowOff>18415</xdr:rowOff>
    </xdr:to>
    <xdr:cxnSp macro="">
      <xdr:nvCxnSpPr>
        <xdr:cNvPr id="251" name="直線コネクタ 250">
          <a:extLst>
            <a:ext uri="{FF2B5EF4-FFF2-40B4-BE49-F238E27FC236}">
              <a16:creationId xmlns:a16="http://schemas.microsoft.com/office/drawing/2014/main" id="{00000000-0008-0000-0300-0000FB000000}"/>
            </a:ext>
          </a:extLst>
        </xdr:cNvPr>
        <xdr:cNvCxnSpPr/>
      </xdr:nvCxnSpPr>
      <xdr:spPr>
        <a:xfrm flipV="1">
          <a:off x="17018000" y="13656945"/>
          <a:ext cx="0" cy="1620520"/>
        </a:xfrm>
        <a:prstGeom prst="straightConnector1">
          <a:avLst/>
        </a:prstGeom>
        <a:ln w="63500">
          <a:solidFill>
            <a:srgbClr val="80808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81</xdr:col>
      <xdr:colOff>133350</xdr:colOff>
      <xdr:row>88</xdr:row>
      <xdr:rowOff>161925</xdr:rowOff>
    </xdr:from>
    <xdr:ext cx="762000" cy="259080"/>
    <xdr:sp macro="" textlink="">
      <xdr:nvSpPr>
        <xdr:cNvPr id="252" name="給与水準   （国との比較）最小値テキスト">
          <a:extLst>
            <a:ext uri="{FF2B5EF4-FFF2-40B4-BE49-F238E27FC236}">
              <a16:creationId xmlns:a16="http://schemas.microsoft.com/office/drawing/2014/main" id="{00000000-0008-0000-0300-0000FC000000}"/>
            </a:ext>
          </a:extLst>
        </xdr:cNvPr>
        <xdr:cNvSpPr txBox="1"/>
      </xdr:nvSpPr>
      <xdr:spPr>
        <a:xfrm>
          <a:off x="17106900" y="15249525"/>
          <a:ext cx="762000" cy="259080"/>
        </a:xfrm>
        <a:prstGeom prst="rect">
          <a:avLst/>
        </a:prstGeom>
        <a:noFill/>
      </xdr:spPr>
      <xdr:style>
        <a:lnRef idx="0">
          <a:srgbClr val="000000"/>
        </a:lnRef>
        <a:fillRef idx="0">
          <a:srgbClr val="000000"/>
        </a:fillRef>
        <a:effectRef idx="0">
          <a:srgbClr val="000000"/>
        </a:effectRef>
        <a:fontRef idx="minor">
          <a:schemeClr val="tx1"/>
        </a:fontRef>
      </xdr:style>
      <xdr:txBody>
        <a:bodyPr vertOverflow="clip" horzOverflow="clip" rtlCol="0" anchor="ctr">
          <a:spAutoFit/>
        </a:bodyPr>
        <a:lstStyle/>
        <a:p>
          <a:pPr algn="l"/>
          <a:r>
            <a:rPr kumimoji="1" lang="en-US" altLang="ja-JP" sz="1000" b="1">
              <a:latin typeface="ＭＳ Ｐゴシック"/>
              <a:ea typeface="ＭＳ Ｐゴシック"/>
            </a:rPr>
            <a:t>100.9</a:t>
          </a:r>
          <a:endParaRPr kumimoji="1" lang="ja-JP" altLang="en-US" sz="1000" b="1">
            <a:latin typeface="ＭＳ Ｐゴシック"/>
            <a:ea typeface="ＭＳ Ｐゴシック"/>
          </a:endParaRPr>
        </a:p>
      </xdr:txBody>
    </xdr:sp>
    <xdr:clientData/>
  </xdr:oneCellAnchor>
  <xdr:twoCellAnchor>
    <xdr:from>
      <xdr:col>80</xdr:col>
      <xdr:colOff>165100</xdr:colOff>
      <xdr:row>89</xdr:row>
      <xdr:rowOff>18415</xdr:rowOff>
    </xdr:from>
    <xdr:to>
      <xdr:col>81</xdr:col>
      <xdr:colOff>133350</xdr:colOff>
      <xdr:row>89</xdr:row>
      <xdr:rowOff>18415</xdr:rowOff>
    </xdr:to>
    <xdr:cxnSp macro="">
      <xdr:nvCxnSpPr>
        <xdr:cNvPr id="253" name="直線コネクタ 252">
          <a:extLst>
            <a:ext uri="{FF2B5EF4-FFF2-40B4-BE49-F238E27FC236}">
              <a16:creationId xmlns:a16="http://schemas.microsoft.com/office/drawing/2014/main" id="{00000000-0008-0000-0300-0000FD000000}"/>
            </a:ext>
          </a:extLst>
        </xdr:cNvPr>
        <xdr:cNvCxnSpPr/>
      </xdr:nvCxnSpPr>
      <xdr:spPr>
        <a:xfrm>
          <a:off x="16929100" y="15277465"/>
          <a:ext cx="177800" cy="0"/>
        </a:xfrm>
        <a:prstGeom prst="straightConnector1">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81</xdr:col>
      <xdr:colOff>133350</xdr:colOff>
      <xdr:row>78</xdr:row>
      <xdr:rowOff>27305</xdr:rowOff>
    </xdr:from>
    <xdr:ext cx="762000" cy="259080"/>
    <xdr:sp macro="" textlink="">
      <xdr:nvSpPr>
        <xdr:cNvPr id="254" name="給与水準   （国との比較）最大値テキスト">
          <a:extLst>
            <a:ext uri="{FF2B5EF4-FFF2-40B4-BE49-F238E27FC236}">
              <a16:creationId xmlns:a16="http://schemas.microsoft.com/office/drawing/2014/main" id="{00000000-0008-0000-0300-0000FE000000}"/>
            </a:ext>
          </a:extLst>
        </xdr:cNvPr>
        <xdr:cNvSpPr txBox="1"/>
      </xdr:nvSpPr>
      <xdr:spPr>
        <a:xfrm>
          <a:off x="17106900" y="13400405"/>
          <a:ext cx="762000" cy="259080"/>
        </a:xfrm>
        <a:prstGeom prst="rect">
          <a:avLst/>
        </a:prstGeom>
        <a:noFill/>
      </xdr:spPr>
      <xdr:style>
        <a:lnRef idx="0">
          <a:srgbClr val="000000"/>
        </a:lnRef>
        <a:fillRef idx="0">
          <a:srgbClr val="000000"/>
        </a:fillRef>
        <a:effectRef idx="0">
          <a:srgbClr val="000000"/>
        </a:effectRef>
        <a:fontRef idx="minor">
          <a:schemeClr val="tx1"/>
        </a:fontRef>
      </xdr:style>
      <xdr:txBody>
        <a:bodyPr vertOverflow="clip" horzOverflow="clip" rtlCol="0" anchor="ctr">
          <a:spAutoFit/>
        </a:bodyPr>
        <a:lstStyle/>
        <a:p>
          <a:pPr algn="l"/>
          <a:r>
            <a:rPr kumimoji="1" lang="en-US" altLang="ja-JP" sz="1000" b="1">
              <a:latin typeface="ＭＳ Ｐゴシック"/>
              <a:ea typeface="ＭＳ Ｐゴシック"/>
            </a:rPr>
            <a:t>91.5</a:t>
          </a:r>
          <a:endParaRPr kumimoji="1" lang="ja-JP" altLang="en-US" sz="1000" b="1">
            <a:latin typeface="ＭＳ Ｐゴシック"/>
            <a:ea typeface="ＭＳ Ｐゴシック"/>
          </a:endParaRPr>
        </a:p>
      </xdr:txBody>
    </xdr:sp>
    <xdr:clientData/>
  </xdr:oneCellAnchor>
  <xdr:twoCellAnchor>
    <xdr:from>
      <xdr:col>80</xdr:col>
      <xdr:colOff>165100</xdr:colOff>
      <xdr:row>79</xdr:row>
      <xdr:rowOff>112395</xdr:rowOff>
    </xdr:from>
    <xdr:to>
      <xdr:col>81</xdr:col>
      <xdr:colOff>133350</xdr:colOff>
      <xdr:row>79</xdr:row>
      <xdr:rowOff>112395</xdr:rowOff>
    </xdr:to>
    <xdr:cxnSp macro="">
      <xdr:nvCxnSpPr>
        <xdr:cNvPr id="255" name="直線コネクタ 254">
          <a:extLst>
            <a:ext uri="{FF2B5EF4-FFF2-40B4-BE49-F238E27FC236}">
              <a16:creationId xmlns:a16="http://schemas.microsoft.com/office/drawing/2014/main" id="{00000000-0008-0000-0300-0000FF000000}"/>
            </a:ext>
          </a:extLst>
        </xdr:cNvPr>
        <xdr:cNvCxnSpPr/>
      </xdr:nvCxnSpPr>
      <xdr:spPr>
        <a:xfrm>
          <a:off x="16929100" y="13656945"/>
          <a:ext cx="177800" cy="0"/>
        </a:xfrm>
        <a:prstGeom prst="straightConnector1">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77</xdr:col>
      <xdr:colOff>44450</xdr:colOff>
      <xdr:row>82</xdr:row>
      <xdr:rowOff>149860</xdr:rowOff>
    </xdr:from>
    <xdr:to>
      <xdr:col>81</xdr:col>
      <xdr:colOff>44450</xdr:colOff>
      <xdr:row>83</xdr:row>
      <xdr:rowOff>116205</xdr:rowOff>
    </xdr:to>
    <xdr:cxnSp macro="">
      <xdr:nvCxnSpPr>
        <xdr:cNvPr id="256" name="直線コネクタ 255">
          <a:extLst>
            <a:ext uri="{FF2B5EF4-FFF2-40B4-BE49-F238E27FC236}">
              <a16:creationId xmlns:a16="http://schemas.microsoft.com/office/drawing/2014/main" id="{00000000-0008-0000-0300-000000010000}"/>
            </a:ext>
          </a:extLst>
        </xdr:cNvPr>
        <xdr:cNvCxnSpPr/>
      </xdr:nvCxnSpPr>
      <xdr:spPr>
        <a:xfrm>
          <a:off x="16179800" y="14208760"/>
          <a:ext cx="838200" cy="137795"/>
        </a:xfrm>
        <a:prstGeom prst="straightConnector1">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81</xdr:col>
      <xdr:colOff>133350</xdr:colOff>
      <xdr:row>84</xdr:row>
      <xdr:rowOff>158750</xdr:rowOff>
    </xdr:from>
    <xdr:ext cx="762000" cy="259080"/>
    <xdr:sp macro="" textlink="">
      <xdr:nvSpPr>
        <xdr:cNvPr id="257" name="給与水準   （国との比較）平均値テキスト">
          <a:extLst>
            <a:ext uri="{FF2B5EF4-FFF2-40B4-BE49-F238E27FC236}">
              <a16:creationId xmlns:a16="http://schemas.microsoft.com/office/drawing/2014/main" id="{00000000-0008-0000-0300-000001010000}"/>
            </a:ext>
          </a:extLst>
        </xdr:cNvPr>
        <xdr:cNvSpPr txBox="1"/>
      </xdr:nvSpPr>
      <xdr:spPr>
        <a:xfrm>
          <a:off x="17106900" y="14560550"/>
          <a:ext cx="762000" cy="259080"/>
        </a:xfrm>
        <a:prstGeom prst="rect">
          <a:avLst/>
        </a:prstGeom>
        <a:noFill/>
        <a:ln>
          <a:noFill/>
        </a:ln>
      </xdr:spPr>
      <xdr:style>
        <a:lnRef idx="0">
          <a:srgbClr val="000000"/>
        </a:lnRef>
        <a:fillRef idx="0">
          <a:srgbClr val="000000"/>
        </a:fillRef>
        <a:effectRef idx="0">
          <a:srgbClr val="000000"/>
        </a:effectRef>
        <a:fontRef idx="minor">
          <a:schemeClr val="tx1"/>
        </a:fontRef>
      </xdr:style>
      <xdr:txBody>
        <a:bodyPr vertOverflow="clip" horzOverflow="clip" rtlCol="0" anchor="ctr">
          <a:spAutoFit/>
        </a:bodyPr>
        <a:lstStyle/>
        <a:p>
          <a:pPr algn="l"/>
          <a:r>
            <a:rPr kumimoji="1" lang="en-US" altLang="ja-JP" sz="1000" b="1">
              <a:solidFill>
                <a:srgbClr val="000080"/>
              </a:solidFill>
              <a:latin typeface="ＭＳ Ｐゴシック"/>
              <a:ea typeface="ＭＳ Ｐゴシック"/>
            </a:rPr>
            <a:t>97.2</a:t>
          </a:r>
          <a:endParaRPr kumimoji="1" lang="ja-JP" altLang="en-US" sz="1000" b="1">
            <a:solidFill>
              <a:srgbClr val="000080"/>
            </a:solidFill>
            <a:latin typeface="ＭＳ Ｐゴシック"/>
            <a:ea typeface="ＭＳ Ｐゴシック"/>
          </a:endParaRPr>
        </a:p>
      </xdr:txBody>
    </xdr:sp>
    <xdr:clientData/>
  </xdr:oneCellAnchor>
  <xdr:twoCellAnchor>
    <xdr:from>
      <xdr:col>80</xdr:col>
      <xdr:colOff>203200</xdr:colOff>
      <xdr:row>85</xdr:row>
      <xdr:rowOff>15240</xdr:rowOff>
    </xdr:from>
    <xdr:to>
      <xdr:col>81</xdr:col>
      <xdr:colOff>95250</xdr:colOff>
      <xdr:row>85</xdr:row>
      <xdr:rowOff>116840</xdr:rowOff>
    </xdr:to>
    <xdr:sp macro="" textlink="">
      <xdr:nvSpPr>
        <xdr:cNvPr id="258" name="フローチャート: 判断 257">
          <a:extLst>
            <a:ext uri="{FF2B5EF4-FFF2-40B4-BE49-F238E27FC236}">
              <a16:creationId xmlns:a16="http://schemas.microsoft.com/office/drawing/2014/main" id="{00000000-0008-0000-0300-000002010000}"/>
            </a:ext>
          </a:extLst>
        </xdr:cNvPr>
        <xdr:cNvSpPr/>
      </xdr:nvSpPr>
      <xdr:spPr>
        <a:xfrm>
          <a:off x="16967200" y="14588490"/>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72</xdr:col>
      <xdr:colOff>203200</xdr:colOff>
      <xdr:row>82</xdr:row>
      <xdr:rowOff>149860</xdr:rowOff>
    </xdr:from>
    <xdr:to>
      <xdr:col>77</xdr:col>
      <xdr:colOff>44450</xdr:colOff>
      <xdr:row>82</xdr:row>
      <xdr:rowOff>167005</xdr:rowOff>
    </xdr:to>
    <xdr:cxnSp macro="">
      <xdr:nvCxnSpPr>
        <xdr:cNvPr id="259" name="直線コネクタ 258">
          <a:extLst>
            <a:ext uri="{FF2B5EF4-FFF2-40B4-BE49-F238E27FC236}">
              <a16:creationId xmlns:a16="http://schemas.microsoft.com/office/drawing/2014/main" id="{00000000-0008-0000-0300-000003010000}"/>
            </a:ext>
          </a:extLst>
        </xdr:cNvPr>
        <xdr:cNvCxnSpPr/>
      </xdr:nvCxnSpPr>
      <xdr:spPr>
        <a:xfrm flipV="1">
          <a:off x="15290800" y="14208760"/>
          <a:ext cx="889000" cy="17145"/>
        </a:xfrm>
        <a:prstGeom prst="straightConnector1">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76</xdr:col>
      <xdr:colOff>203200</xdr:colOff>
      <xdr:row>85</xdr:row>
      <xdr:rowOff>32385</xdr:rowOff>
    </xdr:from>
    <xdr:to>
      <xdr:col>77</xdr:col>
      <xdr:colOff>95250</xdr:colOff>
      <xdr:row>85</xdr:row>
      <xdr:rowOff>133985</xdr:rowOff>
    </xdr:to>
    <xdr:sp macro="" textlink="">
      <xdr:nvSpPr>
        <xdr:cNvPr id="260" name="フローチャート: 判断 259">
          <a:extLst>
            <a:ext uri="{FF2B5EF4-FFF2-40B4-BE49-F238E27FC236}">
              <a16:creationId xmlns:a16="http://schemas.microsoft.com/office/drawing/2014/main" id="{00000000-0008-0000-0300-000004010000}"/>
            </a:ext>
          </a:extLst>
        </xdr:cNvPr>
        <xdr:cNvSpPr/>
      </xdr:nvSpPr>
      <xdr:spPr>
        <a:xfrm>
          <a:off x="16129000" y="14605635"/>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75</xdr:col>
      <xdr:colOff>82550</xdr:colOff>
      <xdr:row>85</xdr:row>
      <xdr:rowOff>118745</xdr:rowOff>
    </xdr:from>
    <xdr:ext cx="736600" cy="259080"/>
    <xdr:sp macro="" textlink="">
      <xdr:nvSpPr>
        <xdr:cNvPr id="261" name="テキスト ボックス 260">
          <a:extLst>
            <a:ext uri="{FF2B5EF4-FFF2-40B4-BE49-F238E27FC236}">
              <a16:creationId xmlns:a16="http://schemas.microsoft.com/office/drawing/2014/main" id="{00000000-0008-0000-0300-000005010000}"/>
            </a:ext>
          </a:extLst>
        </xdr:cNvPr>
        <xdr:cNvSpPr txBox="1"/>
      </xdr:nvSpPr>
      <xdr:spPr>
        <a:xfrm>
          <a:off x="15798800" y="14691995"/>
          <a:ext cx="736600" cy="259080"/>
        </a:xfrm>
        <a:prstGeom prst="rect">
          <a:avLst/>
        </a:prstGeom>
        <a:noFill/>
      </xdr:spPr>
      <xdr:style>
        <a:lnRef idx="0">
          <a:srgbClr val="000000"/>
        </a:lnRef>
        <a:fillRef idx="0">
          <a:srgbClr val="000000"/>
        </a:fillRef>
        <a:effectRef idx="0">
          <a:srgbClr val="000000"/>
        </a:effectRef>
        <a:fontRef idx="minor">
          <a:schemeClr val="tx1"/>
        </a:fontRef>
      </xdr:style>
      <xdr:txBody>
        <a:bodyPr vertOverflow="clip" horzOverflow="clip" rtlCol="0" anchor="ctr">
          <a:spAutoFit/>
        </a:bodyPr>
        <a:lstStyle/>
        <a:p>
          <a:pPr algn="ctr"/>
          <a:r>
            <a:rPr kumimoji="1" lang="en-US" altLang="ja-JP" sz="1000" b="1">
              <a:solidFill>
                <a:srgbClr val="000080"/>
              </a:solidFill>
              <a:latin typeface="ＭＳ Ｐゴシック"/>
              <a:ea typeface="ＭＳ Ｐゴシック"/>
            </a:rPr>
            <a:t>97.3</a:t>
          </a:r>
          <a:endParaRPr kumimoji="1" lang="ja-JP" altLang="en-US" sz="1000" b="1">
            <a:solidFill>
              <a:srgbClr val="000080"/>
            </a:solidFill>
            <a:latin typeface="ＭＳ Ｐゴシック"/>
            <a:ea typeface="ＭＳ Ｐゴシック"/>
          </a:endParaRPr>
        </a:p>
      </xdr:txBody>
    </xdr:sp>
    <xdr:clientData/>
  </xdr:oneCellAnchor>
  <xdr:twoCellAnchor>
    <xdr:from>
      <xdr:col>68</xdr:col>
      <xdr:colOff>152400</xdr:colOff>
      <xdr:row>82</xdr:row>
      <xdr:rowOff>167005</xdr:rowOff>
    </xdr:from>
    <xdr:to>
      <xdr:col>72</xdr:col>
      <xdr:colOff>203200</xdr:colOff>
      <xdr:row>83</xdr:row>
      <xdr:rowOff>46990</xdr:rowOff>
    </xdr:to>
    <xdr:cxnSp macro="">
      <xdr:nvCxnSpPr>
        <xdr:cNvPr id="262" name="直線コネクタ 261">
          <a:extLst>
            <a:ext uri="{FF2B5EF4-FFF2-40B4-BE49-F238E27FC236}">
              <a16:creationId xmlns:a16="http://schemas.microsoft.com/office/drawing/2014/main" id="{00000000-0008-0000-0300-000006010000}"/>
            </a:ext>
          </a:extLst>
        </xdr:cNvPr>
        <xdr:cNvCxnSpPr/>
      </xdr:nvCxnSpPr>
      <xdr:spPr>
        <a:xfrm flipV="1">
          <a:off x="14401800" y="14225905"/>
          <a:ext cx="889000" cy="51435"/>
        </a:xfrm>
        <a:prstGeom prst="straightConnector1">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72</xdr:col>
      <xdr:colOff>152400</xdr:colOff>
      <xdr:row>85</xdr:row>
      <xdr:rowOff>50165</xdr:rowOff>
    </xdr:from>
    <xdr:to>
      <xdr:col>73</xdr:col>
      <xdr:colOff>44450</xdr:colOff>
      <xdr:row>85</xdr:row>
      <xdr:rowOff>151765</xdr:rowOff>
    </xdr:to>
    <xdr:sp macro="" textlink="">
      <xdr:nvSpPr>
        <xdr:cNvPr id="263" name="フローチャート: 判断 262">
          <a:extLst>
            <a:ext uri="{FF2B5EF4-FFF2-40B4-BE49-F238E27FC236}">
              <a16:creationId xmlns:a16="http://schemas.microsoft.com/office/drawing/2014/main" id="{00000000-0008-0000-0300-000007010000}"/>
            </a:ext>
          </a:extLst>
        </xdr:cNvPr>
        <xdr:cNvSpPr/>
      </xdr:nvSpPr>
      <xdr:spPr>
        <a:xfrm>
          <a:off x="15240000" y="14623415"/>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71</xdr:col>
      <xdr:colOff>31750</xdr:colOff>
      <xdr:row>85</xdr:row>
      <xdr:rowOff>136525</xdr:rowOff>
    </xdr:from>
    <xdr:ext cx="762000" cy="258445"/>
    <xdr:sp macro="" textlink="">
      <xdr:nvSpPr>
        <xdr:cNvPr id="264" name="テキスト ボックス 263">
          <a:extLst>
            <a:ext uri="{FF2B5EF4-FFF2-40B4-BE49-F238E27FC236}">
              <a16:creationId xmlns:a16="http://schemas.microsoft.com/office/drawing/2014/main" id="{00000000-0008-0000-0300-000008010000}"/>
            </a:ext>
          </a:extLst>
        </xdr:cNvPr>
        <xdr:cNvSpPr txBox="1"/>
      </xdr:nvSpPr>
      <xdr:spPr>
        <a:xfrm>
          <a:off x="14909800" y="14709775"/>
          <a:ext cx="762000" cy="258445"/>
        </a:xfrm>
        <a:prstGeom prst="rect">
          <a:avLst/>
        </a:prstGeom>
        <a:noFill/>
      </xdr:spPr>
      <xdr:style>
        <a:lnRef idx="0">
          <a:srgbClr val="000000"/>
        </a:lnRef>
        <a:fillRef idx="0">
          <a:srgbClr val="000000"/>
        </a:fillRef>
        <a:effectRef idx="0">
          <a:srgbClr val="000000"/>
        </a:effectRef>
        <a:fontRef idx="minor">
          <a:schemeClr val="tx1"/>
        </a:fontRef>
      </xdr:style>
      <xdr:txBody>
        <a:bodyPr vertOverflow="clip" horzOverflow="clip" rtlCol="0" anchor="ctr">
          <a:spAutoFit/>
        </a:bodyPr>
        <a:lstStyle/>
        <a:p>
          <a:pPr algn="ctr"/>
          <a:r>
            <a:rPr kumimoji="1" lang="en-US" altLang="ja-JP" sz="1000" b="1">
              <a:solidFill>
                <a:srgbClr val="000080"/>
              </a:solidFill>
              <a:latin typeface="ＭＳ Ｐゴシック"/>
              <a:ea typeface="ＭＳ Ｐゴシック"/>
            </a:rPr>
            <a:t>97.4</a:t>
          </a:r>
          <a:endParaRPr kumimoji="1" lang="ja-JP" altLang="en-US" sz="1000" b="1">
            <a:solidFill>
              <a:srgbClr val="000080"/>
            </a:solidFill>
            <a:latin typeface="ＭＳ Ｐゴシック"/>
            <a:ea typeface="ＭＳ Ｐゴシック"/>
          </a:endParaRPr>
        </a:p>
      </xdr:txBody>
    </xdr:sp>
    <xdr:clientData/>
  </xdr:oneCellAnchor>
  <xdr:twoCellAnchor>
    <xdr:from>
      <xdr:col>64</xdr:col>
      <xdr:colOff>101600</xdr:colOff>
      <xdr:row>82</xdr:row>
      <xdr:rowOff>149860</xdr:rowOff>
    </xdr:from>
    <xdr:to>
      <xdr:col>68</xdr:col>
      <xdr:colOff>152400</xdr:colOff>
      <xdr:row>83</xdr:row>
      <xdr:rowOff>46990</xdr:rowOff>
    </xdr:to>
    <xdr:cxnSp macro="">
      <xdr:nvCxnSpPr>
        <xdr:cNvPr id="265" name="直線コネクタ 264">
          <a:extLst>
            <a:ext uri="{FF2B5EF4-FFF2-40B4-BE49-F238E27FC236}">
              <a16:creationId xmlns:a16="http://schemas.microsoft.com/office/drawing/2014/main" id="{00000000-0008-0000-0300-000009010000}"/>
            </a:ext>
          </a:extLst>
        </xdr:cNvPr>
        <xdr:cNvCxnSpPr/>
      </xdr:nvCxnSpPr>
      <xdr:spPr>
        <a:xfrm>
          <a:off x="13512800" y="14208760"/>
          <a:ext cx="889000" cy="68580"/>
        </a:xfrm>
        <a:prstGeom prst="straightConnector1">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68</xdr:col>
      <xdr:colOff>101600</xdr:colOff>
      <xdr:row>85</xdr:row>
      <xdr:rowOff>67310</xdr:rowOff>
    </xdr:from>
    <xdr:to>
      <xdr:col>68</xdr:col>
      <xdr:colOff>203200</xdr:colOff>
      <xdr:row>85</xdr:row>
      <xdr:rowOff>168910</xdr:rowOff>
    </xdr:to>
    <xdr:sp macro="" textlink="">
      <xdr:nvSpPr>
        <xdr:cNvPr id="266" name="フローチャート: 判断 265">
          <a:extLst>
            <a:ext uri="{FF2B5EF4-FFF2-40B4-BE49-F238E27FC236}">
              <a16:creationId xmlns:a16="http://schemas.microsoft.com/office/drawing/2014/main" id="{00000000-0008-0000-0300-00000A010000}"/>
            </a:ext>
          </a:extLst>
        </xdr:cNvPr>
        <xdr:cNvSpPr/>
      </xdr:nvSpPr>
      <xdr:spPr>
        <a:xfrm>
          <a:off x="14351000" y="14640560"/>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66</xdr:col>
      <xdr:colOff>190500</xdr:colOff>
      <xdr:row>85</xdr:row>
      <xdr:rowOff>153670</xdr:rowOff>
    </xdr:from>
    <xdr:ext cx="762000" cy="259080"/>
    <xdr:sp macro="" textlink="">
      <xdr:nvSpPr>
        <xdr:cNvPr id="267" name="テキスト ボックス 266">
          <a:extLst>
            <a:ext uri="{FF2B5EF4-FFF2-40B4-BE49-F238E27FC236}">
              <a16:creationId xmlns:a16="http://schemas.microsoft.com/office/drawing/2014/main" id="{00000000-0008-0000-0300-00000B010000}"/>
            </a:ext>
          </a:extLst>
        </xdr:cNvPr>
        <xdr:cNvSpPr txBox="1"/>
      </xdr:nvSpPr>
      <xdr:spPr>
        <a:xfrm>
          <a:off x="14020800" y="14726920"/>
          <a:ext cx="762000" cy="259080"/>
        </a:xfrm>
        <a:prstGeom prst="rect">
          <a:avLst/>
        </a:prstGeom>
        <a:noFill/>
      </xdr:spPr>
      <xdr:style>
        <a:lnRef idx="0">
          <a:srgbClr val="000000"/>
        </a:lnRef>
        <a:fillRef idx="0">
          <a:srgbClr val="000000"/>
        </a:fillRef>
        <a:effectRef idx="0">
          <a:srgbClr val="000000"/>
        </a:effectRef>
        <a:fontRef idx="minor">
          <a:schemeClr val="tx1"/>
        </a:fontRef>
      </xdr:style>
      <xdr:txBody>
        <a:bodyPr vertOverflow="clip" horzOverflow="clip" rtlCol="0" anchor="ctr">
          <a:spAutoFit/>
        </a:bodyPr>
        <a:lstStyle/>
        <a:p>
          <a:pPr algn="ctr"/>
          <a:r>
            <a:rPr kumimoji="1" lang="en-US" altLang="ja-JP" sz="1000" b="1">
              <a:solidFill>
                <a:srgbClr val="000080"/>
              </a:solidFill>
              <a:latin typeface="ＭＳ Ｐゴシック"/>
              <a:ea typeface="ＭＳ Ｐゴシック"/>
            </a:rPr>
            <a:t>97.5</a:t>
          </a:r>
          <a:endParaRPr kumimoji="1" lang="ja-JP" altLang="en-US" sz="1000" b="1">
            <a:solidFill>
              <a:srgbClr val="000080"/>
            </a:solidFill>
            <a:latin typeface="ＭＳ Ｐゴシック"/>
            <a:ea typeface="ＭＳ Ｐゴシック"/>
          </a:endParaRPr>
        </a:p>
      </xdr:txBody>
    </xdr:sp>
    <xdr:clientData/>
  </xdr:oneCellAnchor>
  <xdr:twoCellAnchor>
    <xdr:from>
      <xdr:col>64</xdr:col>
      <xdr:colOff>50800</xdr:colOff>
      <xdr:row>85</xdr:row>
      <xdr:rowOff>32385</xdr:rowOff>
    </xdr:from>
    <xdr:to>
      <xdr:col>64</xdr:col>
      <xdr:colOff>152400</xdr:colOff>
      <xdr:row>85</xdr:row>
      <xdr:rowOff>133985</xdr:rowOff>
    </xdr:to>
    <xdr:sp macro="" textlink="">
      <xdr:nvSpPr>
        <xdr:cNvPr id="268" name="フローチャート: 判断 267">
          <a:extLst>
            <a:ext uri="{FF2B5EF4-FFF2-40B4-BE49-F238E27FC236}">
              <a16:creationId xmlns:a16="http://schemas.microsoft.com/office/drawing/2014/main" id="{00000000-0008-0000-0300-00000C010000}"/>
            </a:ext>
          </a:extLst>
        </xdr:cNvPr>
        <xdr:cNvSpPr/>
      </xdr:nvSpPr>
      <xdr:spPr>
        <a:xfrm>
          <a:off x="13462000" y="14605635"/>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62</xdr:col>
      <xdr:colOff>139700</xdr:colOff>
      <xdr:row>85</xdr:row>
      <xdr:rowOff>118745</xdr:rowOff>
    </xdr:from>
    <xdr:ext cx="762000" cy="259080"/>
    <xdr:sp macro="" textlink="">
      <xdr:nvSpPr>
        <xdr:cNvPr id="269" name="テキスト ボックス 268">
          <a:extLst>
            <a:ext uri="{FF2B5EF4-FFF2-40B4-BE49-F238E27FC236}">
              <a16:creationId xmlns:a16="http://schemas.microsoft.com/office/drawing/2014/main" id="{00000000-0008-0000-0300-00000D010000}"/>
            </a:ext>
          </a:extLst>
        </xdr:cNvPr>
        <xdr:cNvSpPr txBox="1"/>
      </xdr:nvSpPr>
      <xdr:spPr>
        <a:xfrm>
          <a:off x="13131800" y="14691995"/>
          <a:ext cx="762000" cy="259080"/>
        </a:xfrm>
        <a:prstGeom prst="rect">
          <a:avLst/>
        </a:prstGeom>
        <a:noFill/>
      </xdr:spPr>
      <xdr:style>
        <a:lnRef idx="0">
          <a:srgbClr val="000000"/>
        </a:lnRef>
        <a:fillRef idx="0">
          <a:srgbClr val="000000"/>
        </a:fillRef>
        <a:effectRef idx="0">
          <a:srgbClr val="000000"/>
        </a:effectRef>
        <a:fontRef idx="minor">
          <a:schemeClr val="tx1"/>
        </a:fontRef>
      </xdr:style>
      <xdr:txBody>
        <a:bodyPr vertOverflow="clip" horzOverflow="clip" rtlCol="0" anchor="ctr">
          <a:spAutoFit/>
        </a:bodyPr>
        <a:lstStyle/>
        <a:p>
          <a:pPr algn="ctr"/>
          <a:r>
            <a:rPr kumimoji="1" lang="en-US" altLang="ja-JP" sz="1000" b="1">
              <a:solidFill>
                <a:srgbClr val="000080"/>
              </a:solidFill>
              <a:latin typeface="ＭＳ Ｐゴシック"/>
              <a:ea typeface="ＭＳ Ｐゴシック"/>
            </a:rPr>
            <a:t>97.3</a:t>
          </a:r>
          <a:endParaRPr kumimoji="1" lang="ja-JP" altLang="en-US" sz="1000" b="1">
            <a:solidFill>
              <a:srgbClr val="000080"/>
            </a:solidFill>
            <a:latin typeface="ＭＳ Ｐゴシック"/>
            <a:ea typeface="ＭＳ Ｐゴシック"/>
          </a:endParaRPr>
        </a:p>
      </xdr:txBody>
    </xdr:sp>
    <xdr:clientData/>
  </xdr:oneCellAnchor>
  <xdr:oneCellAnchor>
    <xdr:from>
      <xdr:col>80</xdr:col>
      <xdr:colOff>38100</xdr:colOff>
      <xdr:row>92</xdr:row>
      <xdr:rowOff>35560</xdr:rowOff>
    </xdr:from>
    <xdr:ext cx="762000" cy="259080"/>
    <xdr:sp macro="" textlink="">
      <xdr:nvSpPr>
        <xdr:cNvPr id="270" name="テキスト ボックス 269">
          <a:extLst>
            <a:ext uri="{FF2B5EF4-FFF2-40B4-BE49-F238E27FC236}">
              <a16:creationId xmlns:a16="http://schemas.microsoft.com/office/drawing/2014/main" id="{00000000-0008-0000-0300-00000E010000}"/>
            </a:ext>
          </a:extLst>
        </xdr:cNvPr>
        <xdr:cNvSpPr txBox="1"/>
      </xdr:nvSpPr>
      <xdr:spPr>
        <a:xfrm>
          <a:off x="16802100" y="15808960"/>
          <a:ext cx="762000" cy="259080"/>
        </a:xfrm>
        <a:prstGeom prst="rect">
          <a:avLst/>
        </a:prstGeom>
        <a:noFill/>
      </xdr:spPr>
      <xdr:style>
        <a:lnRef idx="0">
          <a:srgbClr val="000000"/>
        </a:lnRef>
        <a:fillRef idx="0">
          <a:srgbClr val="000000"/>
        </a:fillRef>
        <a:effectRef idx="0">
          <a:srgbClr val="000000"/>
        </a:effectRef>
        <a:fontRef idx="minor">
          <a:schemeClr val="tx1"/>
        </a:fontRef>
      </xdr:style>
      <xdr:txBody>
        <a:bodyPr vertOverflow="clip" horzOverflow="clip" rtlCol="0" anchor="ctr">
          <a:spAutoFit/>
        </a:bodyPr>
        <a:lstStyle/>
        <a:p>
          <a:pPr algn="l"/>
          <a:r>
            <a:rPr kumimoji="1" lang="en-US" altLang="ja-JP" sz="1000">
              <a:latin typeface="ＭＳ Ｐゴシック"/>
              <a:ea typeface="ＭＳ Ｐゴシック"/>
            </a:rPr>
            <a:t>R06</a:t>
          </a:r>
          <a:endParaRPr kumimoji="1" lang="ja-JP" altLang="en-US" sz="1000">
            <a:latin typeface="ＭＳ Ｐゴシック"/>
            <a:ea typeface="ＭＳ Ｐゴシック"/>
          </a:endParaRPr>
        </a:p>
      </xdr:txBody>
    </xdr:sp>
    <xdr:clientData/>
  </xdr:oneCellAnchor>
  <xdr:oneCellAnchor>
    <xdr:from>
      <xdr:col>76</xdr:col>
      <xdr:colOff>38100</xdr:colOff>
      <xdr:row>92</xdr:row>
      <xdr:rowOff>35560</xdr:rowOff>
    </xdr:from>
    <xdr:ext cx="762000" cy="259080"/>
    <xdr:sp macro="" textlink="">
      <xdr:nvSpPr>
        <xdr:cNvPr id="271" name="テキスト ボックス 270">
          <a:extLst>
            <a:ext uri="{FF2B5EF4-FFF2-40B4-BE49-F238E27FC236}">
              <a16:creationId xmlns:a16="http://schemas.microsoft.com/office/drawing/2014/main" id="{00000000-0008-0000-0300-00000F010000}"/>
            </a:ext>
          </a:extLst>
        </xdr:cNvPr>
        <xdr:cNvSpPr txBox="1"/>
      </xdr:nvSpPr>
      <xdr:spPr>
        <a:xfrm>
          <a:off x="15963900" y="15808960"/>
          <a:ext cx="762000" cy="259080"/>
        </a:xfrm>
        <a:prstGeom prst="rect">
          <a:avLst/>
        </a:prstGeom>
        <a:noFill/>
      </xdr:spPr>
      <xdr:style>
        <a:lnRef idx="0">
          <a:srgbClr val="000000"/>
        </a:lnRef>
        <a:fillRef idx="0">
          <a:srgbClr val="000000"/>
        </a:fillRef>
        <a:effectRef idx="0">
          <a:srgbClr val="000000"/>
        </a:effectRef>
        <a:fontRef idx="minor">
          <a:schemeClr val="tx1"/>
        </a:fontRef>
      </xdr:style>
      <xdr:txBody>
        <a:bodyPr vertOverflow="clip" horzOverflow="clip" rtlCol="0" anchor="ctr">
          <a:spAutoFit/>
        </a:bodyPr>
        <a:lstStyle/>
        <a:p>
          <a:pPr algn="l"/>
          <a:r>
            <a:rPr kumimoji="1" lang="en-US" altLang="ja-JP" sz="1000">
              <a:latin typeface="ＭＳ Ｐゴシック"/>
              <a:ea typeface="ＭＳ Ｐゴシック"/>
            </a:rPr>
            <a:t>R05</a:t>
          </a:r>
          <a:endParaRPr kumimoji="1" lang="ja-JP" altLang="en-US" sz="1000">
            <a:latin typeface="ＭＳ Ｐゴシック"/>
            <a:ea typeface="ＭＳ Ｐゴシック"/>
          </a:endParaRPr>
        </a:p>
      </xdr:txBody>
    </xdr:sp>
    <xdr:clientData/>
  </xdr:oneCellAnchor>
  <xdr:oneCellAnchor>
    <xdr:from>
      <xdr:col>71</xdr:col>
      <xdr:colOff>196850</xdr:colOff>
      <xdr:row>92</xdr:row>
      <xdr:rowOff>35560</xdr:rowOff>
    </xdr:from>
    <xdr:ext cx="762000" cy="259080"/>
    <xdr:sp macro="" textlink="">
      <xdr:nvSpPr>
        <xdr:cNvPr id="272" name="テキスト ボックス 271">
          <a:extLst>
            <a:ext uri="{FF2B5EF4-FFF2-40B4-BE49-F238E27FC236}">
              <a16:creationId xmlns:a16="http://schemas.microsoft.com/office/drawing/2014/main" id="{00000000-0008-0000-0300-000010010000}"/>
            </a:ext>
          </a:extLst>
        </xdr:cNvPr>
        <xdr:cNvSpPr txBox="1"/>
      </xdr:nvSpPr>
      <xdr:spPr>
        <a:xfrm>
          <a:off x="15074900" y="15808960"/>
          <a:ext cx="762000" cy="259080"/>
        </a:xfrm>
        <a:prstGeom prst="rect">
          <a:avLst/>
        </a:prstGeom>
        <a:noFill/>
      </xdr:spPr>
      <xdr:style>
        <a:lnRef idx="0">
          <a:srgbClr val="000000"/>
        </a:lnRef>
        <a:fillRef idx="0">
          <a:srgbClr val="000000"/>
        </a:fillRef>
        <a:effectRef idx="0">
          <a:srgbClr val="000000"/>
        </a:effectRef>
        <a:fontRef idx="minor">
          <a:schemeClr val="tx1"/>
        </a:fontRef>
      </xdr:style>
      <xdr:txBody>
        <a:bodyPr vertOverflow="clip" horzOverflow="clip" rtlCol="0" anchor="ctr">
          <a:spAutoFit/>
        </a:bodyPr>
        <a:lstStyle/>
        <a:p>
          <a:pPr algn="l"/>
          <a:r>
            <a:rPr kumimoji="1" lang="en-US" altLang="ja-JP" sz="1000">
              <a:latin typeface="ＭＳ Ｐゴシック"/>
              <a:ea typeface="ＭＳ Ｐゴシック"/>
            </a:rPr>
            <a:t>R04</a:t>
          </a:r>
          <a:endParaRPr kumimoji="1" lang="ja-JP" altLang="en-US" sz="1000">
            <a:latin typeface="ＭＳ Ｐゴシック"/>
            <a:ea typeface="ＭＳ Ｐゴシック"/>
          </a:endParaRPr>
        </a:p>
      </xdr:txBody>
    </xdr:sp>
    <xdr:clientData/>
  </xdr:oneCellAnchor>
  <xdr:oneCellAnchor>
    <xdr:from>
      <xdr:col>67</xdr:col>
      <xdr:colOff>146050</xdr:colOff>
      <xdr:row>92</xdr:row>
      <xdr:rowOff>35560</xdr:rowOff>
    </xdr:from>
    <xdr:ext cx="762000" cy="259080"/>
    <xdr:sp macro="" textlink="">
      <xdr:nvSpPr>
        <xdr:cNvPr id="273" name="テキスト ボックス 272">
          <a:extLst>
            <a:ext uri="{FF2B5EF4-FFF2-40B4-BE49-F238E27FC236}">
              <a16:creationId xmlns:a16="http://schemas.microsoft.com/office/drawing/2014/main" id="{00000000-0008-0000-0300-000011010000}"/>
            </a:ext>
          </a:extLst>
        </xdr:cNvPr>
        <xdr:cNvSpPr txBox="1"/>
      </xdr:nvSpPr>
      <xdr:spPr>
        <a:xfrm>
          <a:off x="14185900" y="15808960"/>
          <a:ext cx="762000" cy="259080"/>
        </a:xfrm>
        <a:prstGeom prst="rect">
          <a:avLst/>
        </a:prstGeom>
        <a:noFill/>
      </xdr:spPr>
      <xdr:style>
        <a:lnRef idx="0">
          <a:srgbClr val="000000"/>
        </a:lnRef>
        <a:fillRef idx="0">
          <a:srgbClr val="000000"/>
        </a:fillRef>
        <a:effectRef idx="0">
          <a:srgbClr val="000000"/>
        </a:effectRef>
        <a:fontRef idx="minor">
          <a:schemeClr val="tx1"/>
        </a:fontRef>
      </xdr:style>
      <xdr:txBody>
        <a:bodyPr vertOverflow="clip" horzOverflow="clip" rtlCol="0" anchor="ctr">
          <a:spAutoFit/>
        </a:bodyPr>
        <a:lstStyle/>
        <a:p>
          <a:pPr algn="l"/>
          <a:r>
            <a:rPr kumimoji="1" lang="en-US" altLang="ja-JP" sz="1000">
              <a:latin typeface="ＭＳ Ｐゴシック"/>
              <a:ea typeface="ＭＳ Ｐゴシック"/>
            </a:rPr>
            <a:t>R03</a:t>
          </a:r>
          <a:endParaRPr kumimoji="1" lang="ja-JP" altLang="en-US" sz="1000">
            <a:latin typeface="ＭＳ Ｐゴシック"/>
            <a:ea typeface="ＭＳ Ｐゴシック"/>
          </a:endParaRPr>
        </a:p>
      </xdr:txBody>
    </xdr:sp>
    <xdr:clientData/>
  </xdr:oneCellAnchor>
  <xdr:oneCellAnchor>
    <xdr:from>
      <xdr:col>63</xdr:col>
      <xdr:colOff>95250</xdr:colOff>
      <xdr:row>92</xdr:row>
      <xdr:rowOff>35560</xdr:rowOff>
    </xdr:from>
    <xdr:ext cx="762000" cy="259080"/>
    <xdr:sp macro="" textlink="">
      <xdr:nvSpPr>
        <xdr:cNvPr id="274" name="テキスト ボックス 273">
          <a:extLst>
            <a:ext uri="{FF2B5EF4-FFF2-40B4-BE49-F238E27FC236}">
              <a16:creationId xmlns:a16="http://schemas.microsoft.com/office/drawing/2014/main" id="{00000000-0008-0000-0300-000012010000}"/>
            </a:ext>
          </a:extLst>
        </xdr:cNvPr>
        <xdr:cNvSpPr txBox="1"/>
      </xdr:nvSpPr>
      <xdr:spPr>
        <a:xfrm>
          <a:off x="13296900" y="15808960"/>
          <a:ext cx="762000" cy="259080"/>
        </a:xfrm>
        <a:prstGeom prst="rect">
          <a:avLst/>
        </a:prstGeom>
        <a:noFill/>
      </xdr:spPr>
      <xdr:style>
        <a:lnRef idx="0">
          <a:srgbClr val="000000"/>
        </a:lnRef>
        <a:fillRef idx="0">
          <a:srgbClr val="000000"/>
        </a:fillRef>
        <a:effectRef idx="0">
          <a:srgbClr val="000000"/>
        </a:effectRef>
        <a:fontRef idx="minor">
          <a:schemeClr val="tx1"/>
        </a:fontRef>
      </xdr:style>
      <xdr:txBody>
        <a:bodyPr vertOverflow="clip" horzOverflow="clip" rtlCol="0" anchor="ctr">
          <a:spAutoFit/>
        </a:bodyPr>
        <a:lstStyle/>
        <a:p>
          <a:pPr algn="l"/>
          <a:r>
            <a:rPr kumimoji="1" lang="en-US" altLang="ja-JP" sz="1000">
              <a:latin typeface="ＭＳ Ｐゴシック"/>
              <a:ea typeface="ＭＳ Ｐゴシック"/>
            </a:rPr>
            <a:t>R02</a:t>
          </a:r>
          <a:endParaRPr kumimoji="1" lang="ja-JP" altLang="en-US" sz="1000">
            <a:latin typeface="ＭＳ Ｐゴシック"/>
            <a:ea typeface="ＭＳ Ｐゴシック"/>
          </a:endParaRPr>
        </a:p>
      </xdr:txBody>
    </xdr:sp>
    <xdr:clientData/>
  </xdr:oneCellAnchor>
  <xdr:twoCellAnchor>
    <xdr:from>
      <xdr:col>80</xdr:col>
      <xdr:colOff>203200</xdr:colOff>
      <xdr:row>83</xdr:row>
      <xdr:rowOff>65405</xdr:rowOff>
    </xdr:from>
    <xdr:to>
      <xdr:col>81</xdr:col>
      <xdr:colOff>95250</xdr:colOff>
      <xdr:row>83</xdr:row>
      <xdr:rowOff>167005</xdr:rowOff>
    </xdr:to>
    <xdr:sp macro="" textlink="">
      <xdr:nvSpPr>
        <xdr:cNvPr id="275" name="楕円 274">
          <a:extLst>
            <a:ext uri="{FF2B5EF4-FFF2-40B4-BE49-F238E27FC236}">
              <a16:creationId xmlns:a16="http://schemas.microsoft.com/office/drawing/2014/main" id="{00000000-0008-0000-0300-000013010000}"/>
            </a:ext>
          </a:extLst>
        </xdr:cNvPr>
        <xdr:cNvSpPr/>
      </xdr:nvSpPr>
      <xdr:spPr>
        <a:xfrm>
          <a:off x="16967200" y="14295755"/>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81</xdr:col>
      <xdr:colOff>133350</xdr:colOff>
      <xdr:row>82</xdr:row>
      <xdr:rowOff>81915</xdr:rowOff>
    </xdr:from>
    <xdr:ext cx="762000" cy="259080"/>
    <xdr:sp macro="" textlink="">
      <xdr:nvSpPr>
        <xdr:cNvPr id="276" name="給与水準   （国との比較）該当値テキスト">
          <a:extLst>
            <a:ext uri="{FF2B5EF4-FFF2-40B4-BE49-F238E27FC236}">
              <a16:creationId xmlns:a16="http://schemas.microsoft.com/office/drawing/2014/main" id="{00000000-0008-0000-0300-000014010000}"/>
            </a:ext>
          </a:extLst>
        </xdr:cNvPr>
        <xdr:cNvSpPr txBox="1"/>
      </xdr:nvSpPr>
      <xdr:spPr>
        <a:xfrm>
          <a:off x="17106900" y="14140815"/>
          <a:ext cx="762000" cy="259080"/>
        </a:xfrm>
        <a:prstGeom prst="rect">
          <a:avLst/>
        </a:prstGeom>
        <a:noFill/>
      </xdr:spPr>
      <xdr:style>
        <a:lnRef idx="0">
          <a:srgbClr val="000000"/>
        </a:lnRef>
        <a:fillRef idx="0">
          <a:srgbClr val="000000"/>
        </a:fillRef>
        <a:effectRef idx="0">
          <a:srgbClr val="000000"/>
        </a:effectRef>
        <a:fontRef idx="minor">
          <a:schemeClr val="tx1"/>
        </a:fontRef>
      </xdr:style>
      <xdr:txBody>
        <a:bodyPr vertOverflow="clip" horzOverflow="clip" rtlCol="0" anchor="ctr">
          <a:spAutoFit/>
        </a:bodyPr>
        <a:lstStyle/>
        <a:p>
          <a:pPr algn="l"/>
          <a:r>
            <a:rPr kumimoji="1" lang="en-US" altLang="ja-JP" sz="1000" b="1">
              <a:solidFill>
                <a:srgbClr val="FF0000"/>
              </a:solidFill>
              <a:latin typeface="ＭＳ Ｐゴシック"/>
              <a:ea typeface="ＭＳ Ｐゴシック"/>
            </a:rPr>
            <a:t>95.5</a:t>
          </a:r>
          <a:endParaRPr kumimoji="1" lang="ja-JP" altLang="en-US" sz="1000" b="1">
            <a:solidFill>
              <a:srgbClr val="FF0000"/>
            </a:solidFill>
            <a:latin typeface="ＭＳ Ｐゴシック"/>
            <a:ea typeface="ＭＳ Ｐゴシック"/>
          </a:endParaRPr>
        </a:p>
      </xdr:txBody>
    </xdr:sp>
    <xdr:clientData/>
  </xdr:oneCellAnchor>
  <xdr:twoCellAnchor>
    <xdr:from>
      <xdr:col>76</xdr:col>
      <xdr:colOff>203200</xdr:colOff>
      <xdr:row>82</xdr:row>
      <xdr:rowOff>99060</xdr:rowOff>
    </xdr:from>
    <xdr:to>
      <xdr:col>77</xdr:col>
      <xdr:colOff>95250</xdr:colOff>
      <xdr:row>83</xdr:row>
      <xdr:rowOff>29210</xdr:rowOff>
    </xdr:to>
    <xdr:sp macro="" textlink="">
      <xdr:nvSpPr>
        <xdr:cNvPr id="277" name="楕円 276">
          <a:extLst>
            <a:ext uri="{FF2B5EF4-FFF2-40B4-BE49-F238E27FC236}">
              <a16:creationId xmlns:a16="http://schemas.microsoft.com/office/drawing/2014/main" id="{00000000-0008-0000-0300-000015010000}"/>
            </a:ext>
          </a:extLst>
        </xdr:cNvPr>
        <xdr:cNvSpPr/>
      </xdr:nvSpPr>
      <xdr:spPr>
        <a:xfrm>
          <a:off x="16129000" y="14157960"/>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75</xdr:col>
      <xdr:colOff>82550</xdr:colOff>
      <xdr:row>81</xdr:row>
      <xdr:rowOff>39370</xdr:rowOff>
    </xdr:from>
    <xdr:ext cx="736600" cy="259080"/>
    <xdr:sp macro="" textlink="">
      <xdr:nvSpPr>
        <xdr:cNvPr id="278" name="テキスト ボックス 277">
          <a:extLst>
            <a:ext uri="{FF2B5EF4-FFF2-40B4-BE49-F238E27FC236}">
              <a16:creationId xmlns:a16="http://schemas.microsoft.com/office/drawing/2014/main" id="{00000000-0008-0000-0300-000016010000}"/>
            </a:ext>
          </a:extLst>
        </xdr:cNvPr>
        <xdr:cNvSpPr txBox="1"/>
      </xdr:nvSpPr>
      <xdr:spPr>
        <a:xfrm>
          <a:off x="15798800" y="13926820"/>
          <a:ext cx="736600" cy="259080"/>
        </a:xfrm>
        <a:prstGeom prst="rect">
          <a:avLst/>
        </a:prstGeom>
        <a:noFill/>
      </xdr:spPr>
      <xdr:style>
        <a:lnRef idx="0">
          <a:srgbClr val="000000"/>
        </a:lnRef>
        <a:fillRef idx="0">
          <a:srgbClr val="000000"/>
        </a:fillRef>
        <a:effectRef idx="0">
          <a:srgbClr val="000000"/>
        </a:effectRef>
        <a:fontRef idx="minor">
          <a:schemeClr val="tx1"/>
        </a:fontRef>
      </xdr:style>
      <xdr:txBody>
        <a:bodyPr vertOverflow="clip" horzOverflow="clip" rtlCol="0" anchor="ctr">
          <a:spAutoFit/>
        </a:bodyPr>
        <a:lstStyle/>
        <a:p>
          <a:pPr algn="ctr"/>
          <a:r>
            <a:rPr kumimoji="1" lang="en-US" altLang="ja-JP" sz="1000" b="1">
              <a:solidFill>
                <a:srgbClr val="FF0000"/>
              </a:solidFill>
              <a:latin typeface="ＭＳ Ｐゴシック"/>
              <a:ea typeface="ＭＳ Ｐゴシック"/>
            </a:rPr>
            <a:t>94.7</a:t>
          </a:r>
          <a:endParaRPr kumimoji="1" lang="ja-JP" altLang="en-US" sz="1000" b="1">
            <a:solidFill>
              <a:srgbClr val="FF0000"/>
            </a:solidFill>
            <a:latin typeface="ＭＳ Ｐゴシック"/>
            <a:ea typeface="ＭＳ Ｐゴシック"/>
          </a:endParaRPr>
        </a:p>
      </xdr:txBody>
    </xdr:sp>
    <xdr:clientData/>
  </xdr:oneCellAnchor>
  <xdr:twoCellAnchor>
    <xdr:from>
      <xdr:col>72</xdr:col>
      <xdr:colOff>152400</xdr:colOff>
      <xdr:row>82</xdr:row>
      <xdr:rowOff>116205</xdr:rowOff>
    </xdr:from>
    <xdr:to>
      <xdr:col>73</xdr:col>
      <xdr:colOff>44450</xdr:colOff>
      <xdr:row>83</xdr:row>
      <xdr:rowOff>46355</xdr:rowOff>
    </xdr:to>
    <xdr:sp macro="" textlink="">
      <xdr:nvSpPr>
        <xdr:cNvPr id="279" name="楕円 278">
          <a:extLst>
            <a:ext uri="{FF2B5EF4-FFF2-40B4-BE49-F238E27FC236}">
              <a16:creationId xmlns:a16="http://schemas.microsoft.com/office/drawing/2014/main" id="{00000000-0008-0000-0300-000017010000}"/>
            </a:ext>
          </a:extLst>
        </xdr:cNvPr>
        <xdr:cNvSpPr/>
      </xdr:nvSpPr>
      <xdr:spPr>
        <a:xfrm>
          <a:off x="15240000" y="14175105"/>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71</xdr:col>
      <xdr:colOff>31750</xdr:colOff>
      <xdr:row>81</xdr:row>
      <xdr:rowOff>56515</xdr:rowOff>
    </xdr:from>
    <xdr:ext cx="762000" cy="258445"/>
    <xdr:sp macro="" textlink="">
      <xdr:nvSpPr>
        <xdr:cNvPr id="280" name="テキスト ボックス 279">
          <a:extLst>
            <a:ext uri="{FF2B5EF4-FFF2-40B4-BE49-F238E27FC236}">
              <a16:creationId xmlns:a16="http://schemas.microsoft.com/office/drawing/2014/main" id="{00000000-0008-0000-0300-000018010000}"/>
            </a:ext>
          </a:extLst>
        </xdr:cNvPr>
        <xdr:cNvSpPr txBox="1"/>
      </xdr:nvSpPr>
      <xdr:spPr>
        <a:xfrm>
          <a:off x="14909800" y="13943965"/>
          <a:ext cx="762000" cy="258445"/>
        </a:xfrm>
        <a:prstGeom prst="rect">
          <a:avLst/>
        </a:prstGeom>
        <a:noFill/>
      </xdr:spPr>
      <xdr:style>
        <a:lnRef idx="0">
          <a:srgbClr val="000000"/>
        </a:lnRef>
        <a:fillRef idx="0">
          <a:srgbClr val="000000"/>
        </a:fillRef>
        <a:effectRef idx="0">
          <a:srgbClr val="000000"/>
        </a:effectRef>
        <a:fontRef idx="minor">
          <a:schemeClr val="tx1"/>
        </a:fontRef>
      </xdr:style>
      <xdr:txBody>
        <a:bodyPr vertOverflow="clip" horzOverflow="clip" rtlCol="0" anchor="ctr">
          <a:spAutoFit/>
        </a:bodyPr>
        <a:lstStyle/>
        <a:p>
          <a:pPr algn="ctr"/>
          <a:r>
            <a:rPr kumimoji="1" lang="en-US" altLang="ja-JP" sz="1000" b="1">
              <a:solidFill>
                <a:srgbClr val="FF0000"/>
              </a:solidFill>
              <a:latin typeface="ＭＳ Ｐゴシック"/>
              <a:ea typeface="ＭＳ Ｐゴシック"/>
            </a:rPr>
            <a:t>94.8</a:t>
          </a:r>
          <a:endParaRPr kumimoji="1" lang="ja-JP" altLang="en-US" sz="1000" b="1">
            <a:solidFill>
              <a:srgbClr val="FF0000"/>
            </a:solidFill>
            <a:latin typeface="ＭＳ Ｐゴシック"/>
            <a:ea typeface="ＭＳ Ｐゴシック"/>
          </a:endParaRPr>
        </a:p>
      </xdr:txBody>
    </xdr:sp>
    <xdr:clientData/>
  </xdr:oneCellAnchor>
  <xdr:twoCellAnchor>
    <xdr:from>
      <xdr:col>68</xdr:col>
      <xdr:colOff>101600</xdr:colOff>
      <xdr:row>82</xdr:row>
      <xdr:rowOff>167640</xdr:rowOff>
    </xdr:from>
    <xdr:to>
      <xdr:col>68</xdr:col>
      <xdr:colOff>203200</xdr:colOff>
      <xdr:row>83</xdr:row>
      <xdr:rowOff>97790</xdr:rowOff>
    </xdr:to>
    <xdr:sp macro="" textlink="">
      <xdr:nvSpPr>
        <xdr:cNvPr id="281" name="楕円 280">
          <a:extLst>
            <a:ext uri="{FF2B5EF4-FFF2-40B4-BE49-F238E27FC236}">
              <a16:creationId xmlns:a16="http://schemas.microsoft.com/office/drawing/2014/main" id="{00000000-0008-0000-0300-000019010000}"/>
            </a:ext>
          </a:extLst>
        </xdr:cNvPr>
        <xdr:cNvSpPr/>
      </xdr:nvSpPr>
      <xdr:spPr>
        <a:xfrm>
          <a:off x="14351000" y="14226540"/>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66</xdr:col>
      <xdr:colOff>190500</xdr:colOff>
      <xdr:row>81</xdr:row>
      <xdr:rowOff>107950</xdr:rowOff>
    </xdr:from>
    <xdr:ext cx="762000" cy="259080"/>
    <xdr:sp macro="" textlink="">
      <xdr:nvSpPr>
        <xdr:cNvPr id="282" name="テキスト ボックス 281">
          <a:extLst>
            <a:ext uri="{FF2B5EF4-FFF2-40B4-BE49-F238E27FC236}">
              <a16:creationId xmlns:a16="http://schemas.microsoft.com/office/drawing/2014/main" id="{00000000-0008-0000-0300-00001A010000}"/>
            </a:ext>
          </a:extLst>
        </xdr:cNvPr>
        <xdr:cNvSpPr txBox="1"/>
      </xdr:nvSpPr>
      <xdr:spPr>
        <a:xfrm>
          <a:off x="14020800" y="13995400"/>
          <a:ext cx="762000" cy="259080"/>
        </a:xfrm>
        <a:prstGeom prst="rect">
          <a:avLst/>
        </a:prstGeom>
        <a:noFill/>
      </xdr:spPr>
      <xdr:style>
        <a:lnRef idx="0">
          <a:srgbClr val="000000"/>
        </a:lnRef>
        <a:fillRef idx="0">
          <a:srgbClr val="000000"/>
        </a:fillRef>
        <a:effectRef idx="0">
          <a:srgbClr val="000000"/>
        </a:effectRef>
        <a:fontRef idx="minor">
          <a:schemeClr val="tx1"/>
        </a:fontRef>
      </xdr:style>
      <xdr:txBody>
        <a:bodyPr vertOverflow="clip" horzOverflow="clip" rtlCol="0" anchor="ctr">
          <a:spAutoFit/>
        </a:bodyPr>
        <a:lstStyle/>
        <a:p>
          <a:pPr algn="ctr"/>
          <a:r>
            <a:rPr kumimoji="1" lang="en-US" altLang="ja-JP" sz="1000" b="1">
              <a:solidFill>
                <a:srgbClr val="FF0000"/>
              </a:solidFill>
              <a:latin typeface="ＭＳ Ｐゴシック"/>
              <a:ea typeface="ＭＳ Ｐゴシック"/>
            </a:rPr>
            <a:t>95.1</a:t>
          </a:r>
          <a:endParaRPr kumimoji="1" lang="ja-JP" altLang="en-US" sz="1000" b="1">
            <a:solidFill>
              <a:srgbClr val="FF0000"/>
            </a:solidFill>
            <a:latin typeface="ＭＳ Ｐゴシック"/>
            <a:ea typeface="ＭＳ Ｐゴシック"/>
          </a:endParaRPr>
        </a:p>
      </xdr:txBody>
    </xdr:sp>
    <xdr:clientData/>
  </xdr:oneCellAnchor>
  <xdr:twoCellAnchor>
    <xdr:from>
      <xdr:col>64</xdr:col>
      <xdr:colOff>50800</xdr:colOff>
      <xdr:row>82</xdr:row>
      <xdr:rowOff>99060</xdr:rowOff>
    </xdr:from>
    <xdr:to>
      <xdr:col>64</xdr:col>
      <xdr:colOff>152400</xdr:colOff>
      <xdr:row>83</xdr:row>
      <xdr:rowOff>29210</xdr:rowOff>
    </xdr:to>
    <xdr:sp macro="" textlink="">
      <xdr:nvSpPr>
        <xdr:cNvPr id="283" name="楕円 282">
          <a:extLst>
            <a:ext uri="{FF2B5EF4-FFF2-40B4-BE49-F238E27FC236}">
              <a16:creationId xmlns:a16="http://schemas.microsoft.com/office/drawing/2014/main" id="{00000000-0008-0000-0300-00001B010000}"/>
            </a:ext>
          </a:extLst>
        </xdr:cNvPr>
        <xdr:cNvSpPr/>
      </xdr:nvSpPr>
      <xdr:spPr>
        <a:xfrm>
          <a:off x="13462000" y="14157960"/>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62</xdr:col>
      <xdr:colOff>139700</xdr:colOff>
      <xdr:row>81</xdr:row>
      <xdr:rowOff>39370</xdr:rowOff>
    </xdr:from>
    <xdr:ext cx="762000" cy="259080"/>
    <xdr:sp macro="" textlink="">
      <xdr:nvSpPr>
        <xdr:cNvPr id="284" name="テキスト ボックス 283">
          <a:extLst>
            <a:ext uri="{FF2B5EF4-FFF2-40B4-BE49-F238E27FC236}">
              <a16:creationId xmlns:a16="http://schemas.microsoft.com/office/drawing/2014/main" id="{00000000-0008-0000-0300-00001C010000}"/>
            </a:ext>
          </a:extLst>
        </xdr:cNvPr>
        <xdr:cNvSpPr txBox="1"/>
      </xdr:nvSpPr>
      <xdr:spPr>
        <a:xfrm>
          <a:off x="13131800" y="13926820"/>
          <a:ext cx="762000" cy="259080"/>
        </a:xfrm>
        <a:prstGeom prst="rect">
          <a:avLst/>
        </a:prstGeom>
        <a:noFill/>
      </xdr:spPr>
      <xdr:style>
        <a:lnRef idx="0">
          <a:srgbClr val="000000"/>
        </a:lnRef>
        <a:fillRef idx="0">
          <a:srgbClr val="000000"/>
        </a:fillRef>
        <a:effectRef idx="0">
          <a:srgbClr val="000000"/>
        </a:effectRef>
        <a:fontRef idx="minor">
          <a:schemeClr val="tx1"/>
        </a:fontRef>
      </xdr:style>
      <xdr:txBody>
        <a:bodyPr vertOverflow="clip" horzOverflow="clip" rtlCol="0" anchor="ctr">
          <a:spAutoFit/>
        </a:bodyPr>
        <a:lstStyle/>
        <a:p>
          <a:pPr algn="ctr"/>
          <a:r>
            <a:rPr kumimoji="1" lang="en-US" altLang="ja-JP" sz="1000" b="1">
              <a:solidFill>
                <a:srgbClr val="FF0000"/>
              </a:solidFill>
              <a:latin typeface="ＭＳ Ｐゴシック"/>
              <a:ea typeface="ＭＳ Ｐゴシック"/>
            </a:rPr>
            <a:t>94.7</a:t>
          </a:r>
          <a:endParaRPr kumimoji="1" lang="ja-JP" altLang="en-US" sz="1000" b="1">
            <a:solidFill>
              <a:srgbClr val="FF0000"/>
            </a:solidFill>
            <a:latin typeface="ＭＳ Ｐゴシック"/>
            <a:ea typeface="ＭＳ Ｐゴシック"/>
          </a:endParaRPr>
        </a:p>
      </xdr:txBody>
    </xdr:sp>
    <xdr:clientData/>
  </xdr:oneCellAnchor>
  <xdr:twoCellAnchor>
    <xdr:from>
      <xdr:col>61</xdr:col>
      <xdr:colOff>44450</xdr:colOff>
      <xdr:row>51</xdr:row>
      <xdr:rowOff>82550</xdr:rowOff>
    </xdr:from>
    <xdr:to>
      <xdr:col>85</xdr:col>
      <xdr:colOff>95250</xdr:colOff>
      <xdr:row>53</xdr:row>
      <xdr:rowOff>57150</xdr:rowOff>
    </xdr:to>
    <xdr:sp macro="" textlink="">
      <xdr:nvSpPr>
        <xdr:cNvPr id="285" name="正方形/長方形 284">
          <a:extLst>
            <a:ext uri="{FF2B5EF4-FFF2-40B4-BE49-F238E27FC236}">
              <a16:creationId xmlns:a16="http://schemas.microsoft.com/office/drawing/2014/main" id="{00000000-0008-0000-0300-00001D010000}"/>
            </a:ext>
          </a:extLst>
        </xdr:cNvPr>
        <xdr:cNvSpPr/>
      </xdr:nvSpPr>
      <xdr:spPr>
        <a:xfrm>
          <a:off x="12827000" y="8826500"/>
          <a:ext cx="5080000" cy="317500"/>
        </a:xfrm>
        <a:prstGeom prst="rect">
          <a:avLst/>
        </a:prstGeom>
        <a:solidFill>
          <a:schemeClr val="bg1"/>
        </a:solidFill>
        <a:ln w="1905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600" b="1">
              <a:solidFill>
                <a:sysClr val="windowText" lastClr="000000"/>
              </a:solidFill>
              <a:latin typeface="ＭＳ Ｐゴシック"/>
              <a:ea typeface="ＭＳ Ｐゴシック"/>
            </a:rPr>
            <a:t>定員管理の状況</a:t>
          </a:r>
        </a:p>
      </xdr:txBody>
    </xdr:sp>
    <xdr:clientData/>
  </xdr:twoCellAnchor>
  <xdr:oneCellAnchor>
    <xdr:from>
      <xdr:col>63</xdr:col>
      <xdr:colOff>144780</xdr:colOff>
      <xdr:row>53</xdr:row>
      <xdr:rowOff>101600</xdr:rowOff>
    </xdr:from>
    <xdr:ext cx="2263140" cy="307975"/>
    <xdr:sp macro="" textlink="">
      <xdr:nvSpPr>
        <xdr:cNvPr id="286" name="テキスト ボックス 285">
          <a:extLst>
            <a:ext uri="{FF2B5EF4-FFF2-40B4-BE49-F238E27FC236}">
              <a16:creationId xmlns:a16="http://schemas.microsoft.com/office/drawing/2014/main" id="{00000000-0008-0000-0300-00001E010000}"/>
            </a:ext>
          </a:extLst>
        </xdr:cNvPr>
        <xdr:cNvSpPr txBox="1"/>
      </xdr:nvSpPr>
      <xdr:spPr>
        <a:xfrm>
          <a:off x="13346430" y="9188450"/>
          <a:ext cx="2263140" cy="307975"/>
        </a:xfrm>
        <a:prstGeom prst="rect">
          <a:avLst/>
        </a:prstGeom>
        <a:noFill/>
        <a:ln>
          <a:noFill/>
        </a:ln>
      </xdr:spPr>
      <xdr:style>
        <a:lnRef idx="0">
          <a:srgbClr val="000000"/>
        </a:lnRef>
        <a:fillRef idx="0">
          <a:srgbClr val="000000"/>
        </a:fillRef>
        <a:effectRef idx="0">
          <a:srgbClr val="000000"/>
        </a:effectRef>
        <a:fontRef idx="minor">
          <a:schemeClr val="tx1"/>
        </a:fontRef>
      </xdr:style>
      <xdr:txBody>
        <a:bodyPr vertOverflow="clip" horzOverflow="clip" wrap="none" rtlCol="0" anchor="b"/>
        <a:lstStyle/>
        <a:p>
          <a:pPr algn="ctr"/>
          <a:r>
            <a:rPr kumimoji="1" lang="ja-JP" altLang="en-US" sz="1300" b="1">
              <a:latin typeface="ＭＳ Ｐゴシック"/>
              <a:ea typeface="ＭＳ Ｐゴシック"/>
            </a:rPr>
            <a:t>人口</a:t>
          </a:r>
          <a:r>
            <a:rPr kumimoji="1" lang="en-US" altLang="ja-JP" sz="1300" b="1">
              <a:latin typeface="ＭＳ Ｐゴシック"/>
              <a:ea typeface="ＭＳ Ｐゴシック"/>
            </a:rPr>
            <a:t>1,000</a:t>
          </a:r>
          <a:r>
            <a:rPr kumimoji="1" lang="ja-JP" altLang="en-US" sz="1300" b="1">
              <a:latin typeface="ＭＳ Ｐゴシック"/>
              <a:ea typeface="ＭＳ Ｐゴシック"/>
            </a:rPr>
            <a:t>人当たり職員数</a:t>
          </a:r>
        </a:p>
      </xdr:txBody>
    </xdr:sp>
    <xdr:clientData/>
  </xdr:oneCellAnchor>
  <xdr:oneCellAnchor>
    <xdr:from>
      <xdr:col>75</xdr:col>
      <xdr:colOff>20320</xdr:colOff>
      <xdr:row>53</xdr:row>
      <xdr:rowOff>76200</xdr:rowOff>
    </xdr:from>
    <xdr:ext cx="1649730" cy="357505"/>
    <xdr:sp macro="" textlink="">
      <xdr:nvSpPr>
        <xdr:cNvPr id="287" name="テキスト ボックス 286">
          <a:extLst>
            <a:ext uri="{FF2B5EF4-FFF2-40B4-BE49-F238E27FC236}">
              <a16:creationId xmlns:a16="http://schemas.microsoft.com/office/drawing/2014/main" id="{00000000-0008-0000-0300-00001F010000}"/>
            </a:ext>
          </a:extLst>
        </xdr:cNvPr>
        <xdr:cNvSpPr txBox="1"/>
      </xdr:nvSpPr>
      <xdr:spPr>
        <a:xfrm>
          <a:off x="15736570" y="9163050"/>
          <a:ext cx="1649730" cy="357505"/>
        </a:xfrm>
        <a:prstGeom prst="rect">
          <a:avLst/>
        </a:prstGeom>
        <a:noFill/>
        <a:ln>
          <a:noFill/>
        </a:ln>
      </xdr:spPr>
      <xdr:style>
        <a:lnRef idx="0">
          <a:srgbClr val="000000"/>
        </a:lnRef>
        <a:fillRef idx="0">
          <a:srgbClr val="000000"/>
        </a:fillRef>
        <a:effectRef idx="0">
          <a:srgbClr val="000000"/>
        </a:effectRef>
        <a:fontRef idx="minor">
          <a:schemeClr val="tx1"/>
        </a:fontRef>
      </xdr:style>
      <xdr:txBody>
        <a:bodyPr vertOverflow="clip" horzOverflow="clip" rtlCol="0" anchor="b">
          <a:spAutoFit/>
        </a:bodyPr>
        <a:lstStyle/>
        <a:p>
          <a:pPr algn="l"/>
          <a:r>
            <a:rPr kumimoji="1" lang="en-US" altLang="ja-JP" sz="1600" b="1">
              <a:solidFill>
                <a:srgbClr val="FF0000"/>
              </a:solidFill>
              <a:latin typeface="ＭＳ Ｐゴシック"/>
              <a:ea typeface="ＭＳ Ｐゴシック"/>
            </a:rPr>
            <a:t>[13.12</a:t>
          </a:r>
          <a:r>
            <a:rPr kumimoji="1" lang="ja-JP" altLang="en-US" sz="1600" b="1">
              <a:solidFill>
                <a:srgbClr val="FF0000"/>
              </a:solidFill>
              <a:latin typeface="ＭＳ Ｐゴシック"/>
              <a:ea typeface="ＭＳ Ｐゴシック"/>
            </a:rPr>
            <a:t>人</a:t>
          </a:r>
          <a:r>
            <a:rPr kumimoji="1" lang="en-US" altLang="ja-JP" sz="1600" b="1">
              <a:solidFill>
                <a:srgbClr val="FF0000"/>
              </a:solidFill>
              <a:latin typeface="ＭＳ Ｐゴシック"/>
              <a:ea typeface="ＭＳ Ｐゴシック"/>
            </a:rPr>
            <a:t>]</a:t>
          </a:r>
          <a:r>
            <a:rPr kumimoji="1" lang="ja-JP" altLang="en-US" sz="1600" b="1">
              <a:solidFill>
                <a:srgbClr val="FF0000"/>
              </a:solidFill>
              <a:latin typeface="ＭＳ Ｐゴシック"/>
              <a:ea typeface="ＭＳ Ｐゴシック"/>
            </a:rPr>
            <a:t>　</a:t>
          </a:r>
        </a:p>
      </xdr:txBody>
    </xdr:sp>
    <xdr:clientData/>
  </xdr:oneCellAnchor>
  <xdr:twoCellAnchor>
    <xdr:from>
      <xdr:col>85</xdr:col>
      <xdr:colOff>158750</xdr:colOff>
      <xdr:row>52</xdr:row>
      <xdr:rowOff>165100</xdr:rowOff>
    </xdr:from>
    <xdr:to>
      <xdr:col>93</xdr:col>
      <xdr:colOff>6350</xdr:colOff>
      <xdr:row>54</xdr:row>
      <xdr:rowOff>76200</xdr:rowOff>
    </xdr:to>
    <xdr:sp macro="" textlink="">
      <xdr:nvSpPr>
        <xdr:cNvPr id="288" name="正方形/長方形 287">
          <a:extLst>
            <a:ext uri="{FF2B5EF4-FFF2-40B4-BE49-F238E27FC236}">
              <a16:creationId xmlns:a16="http://schemas.microsoft.com/office/drawing/2014/main" id="{00000000-0008-0000-0300-000020010000}"/>
            </a:ext>
          </a:extLst>
        </xdr:cNvPr>
        <xdr:cNvSpPr/>
      </xdr:nvSpPr>
      <xdr:spPr>
        <a:xfrm>
          <a:off x="17970500" y="9080500"/>
          <a:ext cx="1524000" cy="254000"/>
        </a:xfrm>
        <a:prstGeom prst="rect">
          <a:avLst/>
        </a:prstGeom>
        <a:noFill/>
        <a:ln w="19050" cap="flat" cmpd="sng" algn="ctr">
          <a:noFill/>
          <a:prstDash val="solid"/>
        </a:ln>
        <a:effec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a:ea typeface="ＭＳ Ｐゴシック"/>
            </a:rPr>
            <a:t>類似団体内順位</a:t>
          </a:r>
        </a:p>
      </xdr:txBody>
    </xdr:sp>
    <xdr:clientData/>
  </xdr:twoCellAnchor>
  <xdr:twoCellAnchor>
    <xdr:from>
      <xdr:col>85</xdr:col>
      <xdr:colOff>158750</xdr:colOff>
      <xdr:row>54</xdr:row>
      <xdr:rowOff>12700</xdr:rowOff>
    </xdr:from>
    <xdr:to>
      <xdr:col>93</xdr:col>
      <xdr:colOff>6350</xdr:colOff>
      <xdr:row>55</xdr:row>
      <xdr:rowOff>95250</xdr:rowOff>
    </xdr:to>
    <xdr:sp macro="" textlink="">
      <xdr:nvSpPr>
        <xdr:cNvPr id="289" name="正方形/長方形 288">
          <a:extLst>
            <a:ext uri="{FF2B5EF4-FFF2-40B4-BE49-F238E27FC236}">
              <a16:creationId xmlns:a16="http://schemas.microsoft.com/office/drawing/2014/main" id="{00000000-0008-0000-0300-000021010000}"/>
            </a:ext>
          </a:extLst>
        </xdr:cNvPr>
        <xdr:cNvSpPr/>
      </xdr:nvSpPr>
      <xdr:spPr>
        <a:xfrm>
          <a:off x="17970500" y="9271000"/>
          <a:ext cx="1524000" cy="254000"/>
        </a:xfrm>
        <a:prstGeom prst="rect">
          <a:avLst/>
        </a:prstGeom>
        <a:noFill/>
        <a:ln w="19050" cap="flat" cmpd="sng" algn="ctr">
          <a:noFill/>
          <a:prstDash val="solid"/>
        </a:ln>
        <a:effec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a:ea typeface="ＭＳ Ｐゴシック"/>
            </a:rPr>
            <a:t>89/132</a:t>
          </a:r>
          <a:endParaRPr kumimoji="1" lang="ja-JP" altLang="en-US" sz="1200" b="1" i="1">
            <a:solidFill>
              <a:srgbClr val="4080FF"/>
            </a:solidFill>
            <a:latin typeface="ＭＳ Ｐゴシック"/>
            <a:ea typeface="ＭＳ Ｐゴシック"/>
          </a:endParaRPr>
        </a:p>
      </xdr:txBody>
    </xdr:sp>
    <xdr:clientData/>
  </xdr:twoCellAnchor>
  <xdr:twoCellAnchor>
    <xdr:from>
      <xdr:col>93</xdr:col>
      <xdr:colOff>133350</xdr:colOff>
      <xdr:row>52</xdr:row>
      <xdr:rowOff>165100</xdr:rowOff>
    </xdr:from>
    <xdr:to>
      <xdr:col>99</xdr:col>
      <xdr:colOff>146050</xdr:colOff>
      <xdr:row>54</xdr:row>
      <xdr:rowOff>76200</xdr:rowOff>
    </xdr:to>
    <xdr:sp macro="" textlink="">
      <xdr:nvSpPr>
        <xdr:cNvPr id="290" name="正方形/長方形 289">
          <a:extLst>
            <a:ext uri="{FF2B5EF4-FFF2-40B4-BE49-F238E27FC236}">
              <a16:creationId xmlns:a16="http://schemas.microsoft.com/office/drawing/2014/main" id="{00000000-0008-0000-0300-000022010000}"/>
            </a:ext>
          </a:extLst>
        </xdr:cNvPr>
        <xdr:cNvSpPr/>
      </xdr:nvSpPr>
      <xdr:spPr>
        <a:xfrm>
          <a:off x="19621500" y="9080500"/>
          <a:ext cx="1270000" cy="254000"/>
        </a:xfrm>
        <a:prstGeom prst="rect">
          <a:avLst/>
        </a:prstGeom>
        <a:noFill/>
        <a:ln w="19050" cap="flat" cmpd="sng" algn="ctr">
          <a:noFill/>
          <a:prstDash val="solid"/>
        </a:ln>
        <a:effec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a:ea typeface="ＭＳ Ｐゴシック"/>
            </a:rPr>
            <a:t>全国平均</a:t>
          </a:r>
        </a:p>
      </xdr:txBody>
    </xdr:sp>
    <xdr:clientData/>
  </xdr:twoCellAnchor>
  <xdr:twoCellAnchor>
    <xdr:from>
      <xdr:col>93</xdr:col>
      <xdr:colOff>133350</xdr:colOff>
      <xdr:row>54</xdr:row>
      <xdr:rowOff>12700</xdr:rowOff>
    </xdr:from>
    <xdr:to>
      <xdr:col>99</xdr:col>
      <xdr:colOff>146050</xdr:colOff>
      <xdr:row>55</xdr:row>
      <xdr:rowOff>95250</xdr:rowOff>
    </xdr:to>
    <xdr:sp macro="" textlink="">
      <xdr:nvSpPr>
        <xdr:cNvPr id="291" name="正方形/長方形 290">
          <a:extLst>
            <a:ext uri="{FF2B5EF4-FFF2-40B4-BE49-F238E27FC236}">
              <a16:creationId xmlns:a16="http://schemas.microsoft.com/office/drawing/2014/main" id="{00000000-0008-0000-0300-000023010000}"/>
            </a:ext>
          </a:extLst>
        </xdr:cNvPr>
        <xdr:cNvSpPr/>
      </xdr:nvSpPr>
      <xdr:spPr>
        <a:xfrm>
          <a:off x="19621500" y="9271000"/>
          <a:ext cx="1270000" cy="254000"/>
        </a:xfrm>
        <a:prstGeom prst="rect">
          <a:avLst/>
        </a:prstGeom>
        <a:noFill/>
        <a:ln w="19050" cap="flat" cmpd="sng" algn="ctr">
          <a:noFill/>
          <a:prstDash val="solid"/>
        </a:ln>
        <a:effec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a:ea typeface="ＭＳ Ｐゴシック"/>
            </a:rPr>
            <a:t>8.41</a:t>
          </a:r>
          <a:endParaRPr kumimoji="1" lang="ja-JP" altLang="en-US" sz="1200" b="1" i="1">
            <a:solidFill>
              <a:srgbClr val="4080FF"/>
            </a:solidFill>
            <a:latin typeface="ＭＳ Ｐゴシック"/>
            <a:ea typeface="ＭＳ Ｐゴシック"/>
          </a:endParaRPr>
        </a:p>
      </xdr:txBody>
    </xdr:sp>
    <xdr:clientData/>
  </xdr:twoCellAnchor>
  <xdr:twoCellAnchor>
    <xdr:from>
      <xdr:col>100</xdr:col>
      <xdr:colOff>127000</xdr:colOff>
      <xdr:row>52</xdr:row>
      <xdr:rowOff>165100</xdr:rowOff>
    </xdr:from>
    <xdr:to>
      <xdr:col>106</xdr:col>
      <xdr:colOff>139700</xdr:colOff>
      <xdr:row>54</xdr:row>
      <xdr:rowOff>76200</xdr:rowOff>
    </xdr:to>
    <xdr:sp macro="" textlink="">
      <xdr:nvSpPr>
        <xdr:cNvPr id="292" name="正方形/長方形 291">
          <a:extLst>
            <a:ext uri="{FF2B5EF4-FFF2-40B4-BE49-F238E27FC236}">
              <a16:creationId xmlns:a16="http://schemas.microsoft.com/office/drawing/2014/main" id="{00000000-0008-0000-0300-000024010000}"/>
            </a:ext>
          </a:extLst>
        </xdr:cNvPr>
        <xdr:cNvSpPr/>
      </xdr:nvSpPr>
      <xdr:spPr>
        <a:xfrm>
          <a:off x="21082000" y="9080500"/>
          <a:ext cx="1270000" cy="254000"/>
        </a:xfrm>
        <a:prstGeom prst="rect">
          <a:avLst/>
        </a:prstGeom>
        <a:noFill/>
        <a:ln w="19050" cap="flat" cmpd="sng" algn="ctr">
          <a:noFill/>
          <a:prstDash val="solid"/>
        </a:ln>
        <a:effec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a:ea typeface="ＭＳ Ｐゴシック"/>
            </a:rPr>
            <a:t>岩手県平均</a:t>
          </a:r>
        </a:p>
      </xdr:txBody>
    </xdr:sp>
    <xdr:clientData/>
  </xdr:twoCellAnchor>
  <xdr:twoCellAnchor>
    <xdr:from>
      <xdr:col>100</xdr:col>
      <xdr:colOff>127000</xdr:colOff>
      <xdr:row>54</xdr:row>
      <xdr:rowOff>12700</xdr:rowOff>
    </xdr:from>
    <xdr:to>
      <xdr:col>106</xdr:col>
      <xdr:colOff>139700</xdr:colOff>
      <xdr:row>55</xdr:row>
      <xdr:rowOff>95250</xdr:rowOff>
    </xdr:to>
    <xdr:sp macro="" textlink="">
      <xdr:nvSpPr>
        <xdr:cNvPr id="293" name="正方形/長方形 292">
          <a:extLst>
            <a:ext uri="{FF2B5EF4-FFF2-40B4-BE49-F238E27FC236}">
              <a16:creationId xmlns:a16="http://schemas.microsoft.com/office/drawing/2014/main" id="{00000000-0008-0000-0300-000025010000}"/>
            </a:ext>
          </a:extLst>
        </xdr:cNvPr>
        <xdr:cNvSpPr/>
      </xdr:nvSpPr>
      <xdr:spPr>
        <a:xfrm>
          <a:off x="21082000" y="9271000"/>
          <a:ext cx="1270000" cy="254000"/>
        </a:xfrm>
        <a:prstGeom prst="rect">
          <a:avLst/>
        </a:prstGeom>
        <a:noFill/>
        <a:ln w="19050" cap="flat" cmpd="sng" algn="ctr">
          <a:noFill/>
          <a:prstDash val="solid"/>
        </a:ln>
        <a:effec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a:ea typeface="ＭＳ Ｐゴシック"/>
            </a:rPr>
            <a:t>8.89</a:t>
          </a:r>
          <a:endParaRPr kumimoji="1" lang="ja-JP" altLang="en-US" sz="1200" b="1" i="1">
            <a:solidFill>
              <a:srgbClr val="4080FF"/>
            </a:solidFill>
            <a:latin typeface="ＭＳ Ｐゴシック"/>
            <a:ea typeface="ＭＳ Ｐゴシック"/>
          </a:endParaRPr>
        </a:p>
      </xdr:txBody>
    </xdr:sp>
    <xdr:clientData/>
  </xdr:twoCellAnchor>
  <xdr:twoCellAnchor>
    <xdr:from>
      <xdr:col>61</xdr:col>
      <xdr:colOff>44450</xdr:colOff>
      <xdr:row>55</xdr:row>
      <xdr:rowOff>158750</xdr:rowOff>
    </xdr:from>
    <xdr:to>
      <xdr:col>85</xdr:col>
      <xdr:colOff>95250</xdr:colOff>
      <xdr:row>70</xdr:row>
      <xdr:rowOff>0</xdr:rowOff>
    </xdr:to>
    <xdr:sp macro="" textlink="">
      <xdr:nvSpPr>
        <xdr:cNvPr id="294" name="正方形/長方形 293">
          <a:extLst>
            <a:ext uri="{FF2B5EF4-FFF2-40B4-BE49-F238E27FC236}">
              <a16:creationId xmlns:a16="http://schemas.microsoft.com/office/drawing/2014/main" id="{00000000-0008-0000-0300-000026010000}"/>
            </a:ext>
          </a:extLst>
        </xdr:cNvPr>
        <xdr:cNvSpPr/>
      </xdr:nvSpPr>
      <xdr:spPr>
        <a:xfrm>
          <a:off x="12827000" y="9588500"/>
          <a:ext cx="5080000" cy="2413000"/>
        </a:xfrm>
        <a:prstGeom prst="rect">
          <a:avLst/>
        </a:prstGeom>
        <a:solidFill>
          <a:srgbClr val="FFFFC8"/>
        </a:solidFill>
        <a:ln w="19050" cap="flat" cmpd="sng" algn="ctr">
          <a:noFill/>
          <a:prstDash val="solid"/>
        </a:ln>
        <a:effec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86</xdr:col>
      <xdr:colOff>76200</xdr:colOff>
      <xdr:row>55</xdr:row>
      <xdr:rowOff>158750</xdr:rowOff>
    </xdr:from>
    <xdr:to>
      <xdr:col>115</xdr:col>
      <xdr:colOff>31750</xdr:colOff>
      <xdr:row>70</xdr:row>
      <xdr:rowOff>0</xdr:rowOff>
    </xdr:to>
    <xdr:sp macro="" textlink="">
      <xdr:nvSpPr>
        <xdr:cNvPr id="295" name="正方形/長方形 294">
          <a:extLst>
            <a:ext uri="{FF2B5EF4-FFF2-40B4-BE49-F238E27FC236}">
              <a16:creationId xmlns:a16="http://schemas.microsoft.com/office/drawing/2014/main" id="{00000000-0008-0000-0300-000027010000}"/>
            </a:ext>
          </a:extLst>
        </xdr:cNvPr>
        <xdr:cNvSpPr/>
      </xdr:nvSpPr>
      <xdr:spPr>
        <a:xfrm>
          <a:off x="18097500" y="9588500"/>
          <a:ext cx="6032500" cy="2413000"/>
        </a:xfrm>
        <a:prstGeom prst="rect">
          <a:avLst/>
        </a:prstGeom>
        <a:solidFill>
          <a:schemeClr val="bg1"/>
        </a:solidFill>
        <a:ln w="1905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86</xdr:col>
      <xdr:colOff>76200</xdr:colOff>
      <xdr:row>55</xdr:row>
      <xdr:rowOff>158750</xdr:rowOff>
    </xdr:from>
    <xdr:to>
      <xdr:col>104</xdr:col>
      <xdr:colOff>114300</xdr:colOff>
      <xdr:row>57</xdr:row>
      <xdr:rowOff>69850</xdr:rowOff>
    </xdr:to>
    <xdr:sp macro="" textlink="">
      <xdr:nvSpPr>
        <xdr:cNvPr id="296" name="正方形/長方形 295">
          <a:extLst>
            <a:ext uri="{FF2B5EF4-FFF2-40B4-BE49-F238E27FC236}">
              <a16:creationId xmlns:a16="http://schemas.microsoft.com/office/drawing/2014/main" id="{00000000-0008-0000-0300-000028010000}"/>
            </a:ext>
          </a:extLst>
        </xdr:cNvPr>
        <xdr:cNvSpPr/>
      </xdr:nvSpPr>
      <xdr:spPr>
        <a:xfrm>
          <a:off x="18097500" y="9588500"/>
          <a:ext cx="3810000" cy="254000"/>
        </a:xfrm>
        <a:prstGeom prst="rect">
          <a:avLst/>
        </a:prstGeom>
        <a:noFill/>
        <a:ln w="19050" cap="flat" cmpd="sng" algn="ctr">
          <a:noFill/>
          <a:prstDash val="solid"/>
        </a:ln>
        <a:effec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b"/>
        <a:lstStyle/>
        <a:p>
          <a:pPr algn="l"/>
          <a:r>
            <a:rPr kumimoji="1" lang="ja-JP" altLang="en-US" sz="1100" b="1" i="1">
              <a:solidFill>
                <a:srgbClr val="FF0000"/>
              </a:solidFill>
              <a:latin typeface="ＭＳ Ｐゴシック"/>
              <a:ea typeface="ＭＳ Ｐゴシック"/>
            </a:rPr>
            <a:t>人口</a:t>
          </a:r>
          <a:r>
            <a:rPr kumimoji="1" lang="en-US" altLang="ja-JP" sz="1100" b="1" i="1">
              <a:solidFill>
                <a:srgbClr val="FF0000"/>
              </a:solidFill>
              <a:latin typeface="ＭＳ Ｐゴシック"/>
              <a:ea typeface="ＭＳ Ｐゴシック"/>
            </a:rPr>
            <a:t>1,000</a:t>
          </a:r>
          <a:r>
            <a:rPr kumimoji="1" lang="ja-JP" altLang="en-US" sz="1100" b="1" i="1">
              <a:solidFill>
                <a:srgbClr val="FF0000"/>
              </a:solidFill>
              <a:latin typeface="ＭＳ Ｐゴシック"/>
              <a:ea typeface="ＭＳ Ｐゴシック"/>
            </a:rPr>
            <a:t>人当たり職員数の分析欄</a:t>
          </a:r>
        </a:p>
      </xdr:txBody>
    </xdr:sp>
    <xdr:clientData/>
  </xdr:twoCellAnchor>
  <xdr:twoCellAnchor>
    <xdr:from>
      <xdr:col>86</xdr:col>
      <xdr:colOff>203200</xdr:colOff>
      <xdr:row>57</xdr:row>
      <xdr:rowOff>133350</xdr:rowOff>
    </xdr:from>
    <xdr:to>
      <xdr:col>114</xdr:col>
      <xdr:colOff>114300</xdr:colOff>
      <xdr:row>69</xdr:row>
      <xdr:rowOff>107950</xdr:rowOff>
    </xdr:to>
    <xdr:sp macro="" textlink="" fLocksText="0">
      <xdr:nvSpPr>
        <xdr:cNvPr id="297" name="テキスト ボックス 296">
          <a:extLst>
            <a:ext uri="{FF2B5EF4-FFF2-40B4-BE49-F238E27FC236}">
              <a16:creationId xmlns:a16="http://schemas.microsoft.com/office/drawing/2014/main" id="{00000000-0008-0000-0300-000029010000}"/>
            </a:ext>
          </a:extLst>
        </xdr:cNvPr>
        <xdr:cNvSpPr txBox="1"/>
      </xdr:nvSpPr>
      <xdr:spPr>
        <a:xfrm>
          <a:off x="18224500" y="9906000"/>
          <a:ext cx="5778500" cy="2032000"/>
        </a:xfrm>
        <a:prstGeom prst="rect">
          <a:avLst/>
        </a:prstGeom>
        <a:solidFill>
          <a:schemeClr val="lt1"/>
        </a:solidFill>
        <a:ln w="9525" cmpd="sng">
          <a:noFill/>
        </a:ln>
        <a:effectLst/>
      </xdr:spPr>
      <xdr:style>
        <a:lnRef idx="0">
          <a:srgbClr val="000000"/>
        </a:lnRef>
        <a:fillRef idx="0">
          <a:srgbClr val="000000"/>
        </a:fillRef>
        <a:effectRef idx="0">
          <a:srgbClr val="000000"/>
        </a:effectRef>
        <a:fontRef idx="minor">
          <a:schemeClr val="dk1"/>
        </a:fontRef>
      </xdr:style>
      <xdr:txBody>
        <a:bodyPr vertOverflow="clip" horzOverflow="clip" rtlCol="0" anchor="t"/>
        <a:lstStyle/>
        <a:p>
          <a:pPr marL="0" marR="0" lvl="0" indent="0" defTabSz="914400" eaLnBrk="1" fontAlgn="auto" latinLnBrk="0" hangingPunct="1">
            <a:lnSpc>
              <a:spcPct val="100000"/>
            </a:lnSpc>
            <a:spcBef>
              <a:spcPts val="0"/>
            </a:spcBef>
            <a:spcAft>
              <a:spcPts val="0"/>
            </a:spcAft>
            <a:defRPr/>
          </a:pPr>
          <a:r>
            <a:rPr kumimoji="1" lang="ja-JP" altLang="en-US" sz="1100" b="0" i="0" u="none" strike="noStrike" kern="0" cap="none" spc="0" normalizeH="0" baseline="0" noProof="0">
              <a:ln>
                <a:noFill/>
              </a:ln>
              <a:solidFill>
                <a:prstClr val="black"/>
              </a:solidFill>
              <a:effectLst/>
              <a:uLnTx/>
              <a:uFillTx/>
              <a:latin typeface="+mn-lt"/>
              <a:ea typeface="+mn-ea"/>
              <a:cs typeface="+mn-cs"/>
            </a:rPr>
            <a:t>類似団体平均と比べ、</a:t>
          </a:r>
          <a:r>
            <a:rPr kumimoji="1" lang="en-US" altLang="ja-JP" sz="1100" b="0" i="0" u="none" strike="noStrike" kern="0" cap="none" spc="0" normalizeH="0" baseline="0" noProof="0">
              <a:ln>
                <a:noFill/>
              </a:ln>
              <a:solidFill>
                <a:prstClr val="black"/>
              </a:solidFill>
              <a:effectLst/>
              <a:uLnTx/>
              <a:uFillTx/>
              <a:latin typeface="+mn-lt"/>
              <a:ea typeface="+mn-ea"/>
              <a:cs typeface="+mn-cs"/>
            </a:rPr>
            <a:t>2.05</a:t>
          </a:r>
          <a:r>
            <a:rPr kumimoji="1" lang="ja-JP" altLang="en-US" sz="1100" b="0" i="0" u="none" strike="noStrike" kern="0" cap="none" spc="0" normalizeH="0" baseline="0" noProof="0">
              <a:ln>
                <a:noFill/>
              </a:ln>
              <a:solidFill>
                <a:prstClr val="black"/>
              </a:solidFill>
              <a:effectLst/>
              <a:uLnTx/>
              <a:uFillTx/>
              <a:latin typeface="+mn-lt"/>
              <a:ea typeface="+mn-ea"/>
              <a:cs typeface="+mn-cs"/>
            </a:rPr>
            <a:t>人増となっている。前年度より一般職員等の人数が</a:t>
          </a:r>
          <a:r>
            <a:rPr kumimoji="1" lang="en-US" altLang="ja-JP" sz="1100" b="0" i="0" u="none" strike="noStrike" kern="0" cap="none" spc="0" normalizeH="0" baseline="0" noProof="0">
              <a:ln>
                <a:noFill/>
              </a:ln>
              <a:solidFill>
                <a:prstClr val="black"/>
              </a:solidFill>
              <a:effectLst/>
              <a:uLnTx/>
              <a:uFillTx/>
              <a:latin typeface="+mn-lt"/>
              <a:ea typeface="+mn-ea"/>
              <a:cs typeface="+mn-cs"/>
            </a:rPr>
            <a:t>2</a:t>
          </a:r>
          <a:r>
            <a:rPr kumimoji="1" lang="ja-JP" altLang="en-US" sz="1100" b="0" i="0" u="none" strike="noStrike" kern="0" cap="none" spc="0" normalizeH="0" baseline="0" noProof="0">
              <a:ln>
                <a:noFill/>
              </a:ln>
              <a:solidFill>
                <a:prstClr val="black"/>
              </a:solidFill>
              <a:effectLst/>
              <a:uLnTx/>
              <a:uFillTx/>
              <a:latin typeface="+mn-lt"/>
              <a:ea typeface="+mn-ea"/>
              <a:cs typeface="+mn-cs"/>
            </a:rPr>
            <a:t>名増となっていることや、前年度より住民基本台帳人口</a:t>
          </a:r>
          <a:r>
            <a:rPr kumimoji="1" lang="en-US" altLang="ja-JP" sz="1100" b="0" i="0" u="none" strike="noStrike" kern="0" cap="none" spc="0" normalizeH="0" baseline="0" noProof="0">
              <a:ln>
                <a:noFill/>
              </a:ln>
              <a:solidFill>
                <a:prstClr val="black"/>
              </a:solidFill>
              <a:effectLst/>
              <a:uLnTx/>
              <a:uFillTx/>
              <a:latin typeface="+mn-lt"/>
              <a:ea typeface="+mn-ea"/>
              <a:cs typeface="+mn-cs"/>
            </a:rPr>
            <a:t>421</a:t>
          </a:r>
          <a:r>
            <a:rPr kumimoji="1" lang="ja-JP" altLang="en-US" sz="1100" b="0" i="0" u="none" strike="noStrike" kern="0" cap="none" spc="0" normalizeH="0" baseline="0" noProof="0">
              <a:ln>
                <a:noFill/>
              </a:ln>
              <a:solidFill>
                <a:prstClr val="black"/>
              </a:solidFill>
              <a:effectLst/>
              <a:uLnTx/>
              <a:uFillTx/>
              <a:latin typeface="+mn-lt"/>
              <a:ea typeface="+mn-ea"/>
              <a:cs typeface="+mn-cs"/>
            </a:rPr>
            <a:t>人の減となっていることも要因となっている。</a:t>
          </a:r>
          <a:endParaRPr kumimoji="1" lang="en-US" altLang="ja-JP" sz="1100" b="0" i="0" u="none" strike="noStrike" kern="0" cap="none" spc="0" normalizeH="0" baseline="0" noProof="0">
            <a:ln>
              <a:noFill/>
            </a:ln>
            <a:solidFill>
              <a:prstClr val="black"/>
            </a:solidFill>
            <a:effectLst/>
            <a:uLnTx/>
            <a:uFillTx/>
            <a:latin typeface="+mn-lt"/>
            <a:ea typeface="+mn-ea"/>
            <a:cs typeface="+mn-cs"/>
          </a:endParaRPr>
        </a:p>
        <a:p>
          <a:pPr marL="0" marR="0" lvl="0" indent="0" defTabSz="914400" eaLnBrk="1" fontAlgn="auto" latinLnBrk="0" hangingPunct="1">
            <a:lnSpc>
              <a:spcPct val="100000"/>
            </a:lnSpc>
            <a:spcBef>
              <a:spcPts val="0"/>
            </a:spcBef>
            <a:spcAft>
              <a:spcPts val="0"/>
            </a:spcAft>
            <a:defRPr/>
          </a:pPr>
          <a:r>
            <a:rPr kumimoji="1" lang="ja-JP" altLang="en-US" sz="1100">
              <a:solidFill>
                <a:schemeClr val="dk1"/>
              </a:solidFill>
              <a:effectLst/>
              <a:latin typeface="+mn-lt"/>
              <a:ea typeface="+mn-ea"/>
              <a:cs typeface="+mn-cs"/>
            </a:rPr>
            <a:t>類似団体平均を上回っているため、今後</a:t>
          </a:r>
          <a:r>
            <a:rPr kumimoji="1" lang="ja-JP" altLang="ja-JP" sz="1100">
              <a:solidFill>
                <a:schemeClr val="dk1"/>
              </a:solidFill>
              <a:effectLst/>
              <a:latin typeface="+mn-lt"/>
              <a:ea typeface="+mn-ea"/>
              <a:cs typeface="+mn-cs"/>
            </a:rPr>
            <a:t>適切な職員数管理を図り、効率的な組織運営に努める。</a:t>
          </a:r>
          <a:endParaRPr kumimoji="1" lang="en-US" altLang="ja-JP" sz="1100" b="0" i="0" u="none" strike="noStrike" kern="0" cap="none" spc="0" normalizeH="0" baseline="0" noProof="0">
            <a:ln>
              <a:noFill/>
            </a:ln>
            <a:solidFill>
              <a:prstClr val="black"/>
            </a:solidFill>
            <a:effectLst/>
            <a:uLnTx/>
            <a:uFillTx/>
            <a:latin typeface="+mn-lt"/>
            <a:ea typeface="+mn-ea"/>
            <a:cs typeface="+mn-cs"/>
          </a:endParaRPr>
        </a:p>
      </xdr:txBody>
    </xdr:sp>
    <xdr:clientData/>
  </xdr:twoCellAnchor>
  <xdr:oneCellAnchor>
    <xdr:from>
      <xdr:col>61</xdr:col>
      <xdr:colOff>6350</xdr:colOff>
      <xdr:row>54</xdr:row>
      <xdr:rowOff>139700</xdr:rowOff>
    </xdr:from>
    <xdr:ext cx="349885" cy="225425"/>
    <xdr:sp macro="" textlink="">
      <xdr:nvSpPr>
        <xdr:cNvPr id="298" name="テキスト ボックス 297">
          <a:extLst>
            <a:ext uri="{FF2B5EF4-FFF2-40B4-BE49-F238E27FC236}">
              <a16:creationId xmlns:a16="http://schemas.microsoft.com/office/drawing/2014/main" id="{00000000-0008-0000-0300-00002A010000}"/>
            </a:ext>
          </a:extLst>
        </xdr:cNvPr>
        <xdr:cNvSpPr txBox="1"/>
      </xdr:nvSpPr>
      <xdr:spPr>
        <a:xfrm>
          <a:off x="12788900" y="9398000"/>
          <a:ext cx="349885" cy="225425"/>
        </a:xfrm>
        <a:prstGeom prst="rect">
          <a:avLst/>
        </a:prstGeom>
        <a:noFill/>
      </xdr:spPr>
      <xdr:style>
        <a:lnRef idx="0">
          <a:srgbClr val="000000"/>
        </a:lnRef>
        <a:fillRef idx="0">
          <a:srgbClr val="000000"/>
        </a:fillRef>
        <a:effectRef idx="0">
          <a:srgbClr val="000000"/>
        </a:effectRef>
        <a:fontRef idx="minor">
          <a:schemeClr val="tx1"/>
        </a:fontRef>
      </xdr:style>
      <xdr:txBody>
        <a:bodyPr vertOverflow="clip" horzOverflow="clip" wrap="none" rtlCol="0" anchor="t">
          <a:spAutoFit/>
        </a:bodyPr>
        <a:lstStyle/>
        <a:p>
          <a:r>
            <a:rPr kumimoji="1" lang="en-US" altLang="ja-JP" sz="800">
              <a:latin typeface="ＭＳ Ｐゴシック"/>
              <a:ea typeface="ＭＳ Ｐゴシック"/>
            </a:rPr>
            <a:t>(</a:t>
          </a:r>
          <a:r>
            <a:rPr kumimoji="1" lang="ja-JP" altLang="en-US" sz="800">
              <a:latin typeface="ＭＳ Ｐゴシック"/>
              <a:ea typeface="ＭＳ Ｐゴシック"/>
            </a:rPr>
            <a:t>人</a:t>
          </a:r>
          <a:r>
            <a:rPr kumimoji="1" lang="en-US" altLang="ja-JP" sz="800">
              <a:latin typeface="ＭＳ Ｐゴシック"/>
              <a:ea typeface="ＭＳ Ｐゴシック"/>
            </a:rPr>
            <a:t>)</a:t>
          </a:r>
          <a:endParaRPr kumimoji="1" lang="ja-JP" altLang="en-US" sz="800">
            <a:latin typeface="ＭＳ Ｐゴシック"/>
            <a:ea typeface="ＭＳ Ｐゴシック"/>
          </a:endParaRPr>
        </a:p>
      </xdr:txBody>
    </xdr:sp>
    <xdr:clientData/>
  </xdr:oneCellAnchor>
  <xdr:twoCellAnchor>
    <xdr:from>
      <xdr:col>61</xdr:col>
      <xdr:colOff>44450</xdr:colOff>
      <xdr:row>70</xdr:row>
      <xdr:rowOff>0</xdr:rowOff>
    </xdr:from>
    <xdr:to>
      <xdr:col>85</xdr:col>
      <xdr:colOff>95250</xdr:colOff>
      <xdr:row>70</xdr:row>
      <xdr:rowOff>0</xdr:rowOff>
    </xdr:to>
    <xdr:cxnSp macro="">
      <xdr:nvCxnSpPr>
        <xdr:cNvPr id="299" name="直線コネクタ 298">
          <a:extLst>
            <a:ext uri="{FF2B5EF4-FFF2-40B4-BE49-F238E27FC236}">
              <a16:creationId xmlns:a16="http://schemas.microsoft.com/office/drawing/2014/main" id="{00000000-0008-0000-0300-00002B010000}"/>
            </a:ext>
          </a:extLst>
        </xdr:cNvPr>
        <xdr:cNvCxnSpPr/>
      </xdr:nvCxnSpPr>
      <xdr:spPr>
        <a:xfrm>
          <a:off x="12827000" y="12001500"/>
          <a:ext cx="5080000" cy="0"/>
        </a:xfrm>
        <a:prstGeom prst="straightConnector1">
          <a:avLst/>
        </a:prstGeom>
        <a:ln>
          <a:solidFill>
            <a:srgbClr val="D8D8D8"/>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57</xdr:col>
      <xdr:colOff>120650</xdr:colOff>
      <xdr:row>69</xdr:row>
      <xdr:rowOff>29210</xdr:rowOff>
    </xdr:from>
    <xdr:ext cx="762000" cy="257810"/>
    <xdr:sp macro="" textlink="">
      <xdr:nvSpPr>
        <xdr:cNvPr id="300" name="テキスト ボックス 299">
          <a:extLst>
            <a:ext uri="{FF2B5EF4-FFF2-40B4-BE49-F238E27FC236}">
              <a16:creationId xmlns:a16="http://schemas.microsoft.com/office/drawing/2014/main" id="{00000000-0008-0000-0300-00002C010000}"/>
            </a:ext>
          </a:extLst>
        </xdr:cNvPr>
        <xdr:cNvSpPr txBox="1"/>
      </xdr:nvSpPr>
      <xdr:spPr>
        <a:xfrm>
          <a:off x="12065000" y="11859260"/>
          <a:ext cx="762000" cy="257810"/>
        </a:xfrm>
        <a:prstGeom prst="rect">
          <a:avLst/>
        </a:prstGeom>
        <a:noFill/>
      </xdr:spPr>
      <xdr:style>
        <a:lnRef idx="0">
          <a:srgbClr val="000000"/>
        </a:lnRef>
        <a:fillRef idx="0">
          <a:srgbClr val="000000"/>
        </a:fillRef>
        <a:effectRef idx="0">
          <a:srgbClr val="000000"/>
        </a:effectRef>
        <a:fontRef idx="minor">
          <a:schemeClr val="tx1"/>
        </a:fontRef>
      </xdr:style>
      <xdr:txBody>
        <a:bodyPr vertOverflow="clip" horzOverflow="clip" rtlCol="0" anchor="ctr">
          <a:spAutoFit/>
        </a:bodyPr>
        <a:lstStyle/>
        <a:p>
          <a:pPr algn="r"/>
          <a:r>
            <a:rPr kumimoji="1" lang="en-US" altLang="ja-JP" sz="1000">
              <a:latin typeface="ＭＳ Ｐゴシック"/>
              <a:ea typeface="ＭＳ Ｐゴシック"/>
            </a:rPr>
            <a:t>30.00</a:t>
          </a:r>
          <a:endParaRPr kumimoji="1" lang="ja-JP" altLang="en-US" sz="1000">
            <a:latin typeface="ＭＳ Ｐゴシック"/>
            <a:ea typeface="ＭＳ Ｐゴシック"/>
          </a:endParaRPr>
        </a:p>
      </xdr:txBody>
    </xdr:sp>
    <xdr:clientData/>
  </xdr:oneCellAnchor>
  <xdr:twoCellAnchor>
    <xdr:from>
      <xdr:col>61</xdr:col>
      <xdr:colOff>44450</xdr:colOff>
      <xdr:row>67</xdr:row>
      <xdr:rowOff>112395</xdr:rowOff>
    </xdr:from>
    <xdr:to>
      <xdr:col>85</xdr:col>
      <xdr:colOff>95250</xdr:colOff>
      <xdr:row>67</xdr:row>
      <xdr:rowOff>112395</xdr:rowOff>
    </xdr:to>
    <xdr:cxnSp macro="">
      <xdr:nvCxnSpPr>
        <xdr:cNvPr id="301" name="直線コネクタ 300">
          <a:extLst>
            <a:ext uri="{FF2B5EF4-FFF2-40B4-BE49-F238E27FC236}">
              <a16:creationId xmlns:a16="http://schemas.microsoft.com/office/drawing/2014/main" id="{00000000-0008-0000-0300-00002D010000}"/>
            </a:ext>
          </a:extLst>
        </xdr:cNvPr>
        <xdr:cNvCxnSpPr/>
      </xdr:nvCxnSpPr>
      <xdr:spPr>
        <a:xfrm>
          <a:off x="12827000" y="11599545"/>
          <a:ext cx="5080000" cy="0"/>
        </a:xfrm>
        <a:prstGeom prst="straightConnector1">
          <a:avLst/>
        </a:prstGeom>
        <a:ln>
          <a:solidFill>
            <a:srgbClr val="D8D8D8"/>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57</xdr:col>
      <xdr:colOff>120650</xdr:colOff>
      <xdr:row>66</xdr:row>
      <xdr:rowOff>141605</xdr:rowOff>
    </xdr:from>
    <xdr:ext cx="762000" cy="259080"/>
    <xdr:sp macro="" textlink="">
      <xdr:nvSpPr>
        <xdr:cNvPr id="302" name="テキスト ボックス 301">
          <a:extLst>
            <a:ext uri="{FF2B5EF4-FFF2-40B4-BE49-F238E27FC236}">
              <a16:creationId xmlns:a16="http://schemas.microsoft.com/office/drawing/2014/main" id="{00000000-0008-0000-0300-00002E010000}"/>
            </a:ext>
          </a:extLst>
        </xdr:cNvPr>
        <xdr:cNvSpPr txBox="1"/>
      </xdr:nvSpPr>
      <xdr:spPr>
        <a:xfrm>
          <a:off x="12065000" y="11457305"/>
          <a:ext cx="762000" cy="259080"/>
        </a:xfrm>
        <a:prstGeom prst="rect">
          <a:avLst/>
        </a:prstGeom>
        <a:noFill/>
      </xdr:spPr>
      <xdr:style>
        <a:lnRef idx="0">
          <a:srgbClr val="000000"/>
        </a:lnRef>
        <a:fillRef idx="0">
          <a:srgbClr val="000000"/>
        </a:fillRef>
        <a:effectRef idx="0">
          <a:srgbClr val="000000"/>
        </a:effectRef>
        <a:fontRef idx="minor">
          <a:schemeClr val="tx1"/>
        </a:fontRef>
      </xdr:style>
      <xdr:txBody>
        <a:bodyPr vertOverflow="clip" horzOverflow="clip" rtlCol="0" anchor="ctr">
          <a:spAutoFit/>
        </a:bodyPr>
        <a:lstStyle/>
        <a:p>
          <a:pPr algn="r"/>
          <a:r>
            <a:rPr kumimoji="1" lang="en-US" altLang="ja-JP" sz="1000">
              <a:latin typeface="ＭＳ Ｐゴシック"/>
              <a:ea typeface="ＭＳ Ｐゴシック"/>
            </a:rPr>
            <a:t>25.00</a:t>
          </a:r>
          <a:endParaRPr kumimoji="1" lang="ja-JP" altLang="en-US" sz="1000">
            <a:latin typeface="ＭＳ Ｐゴシック"/>
            <a:ea typeface="ＭＳ Ｐゴシック"/>
          </a:endParaRPr>
        </a:p>
      </xdr:txBody>
    </xdr:sp>
    <xdr:clientData/>
  </xdr:oneCellAnchor>
  <xdr:twoCellAnchor>
    <xdr:from>
      <xdr:col>61</xdr:col>
      <xdr:colOff>44450</xdr:colOff>
      <xdr:row>65</xdr:row>
      <xdr:rowOff>52705</xdr:rowOff>
    </xdr:from>
    <xdr:to>
      <xdr:col>85</xdr:col>
      <xdr:colOff>95250</xdr:colOff>
      <xdr:row>65</xdr:row>
      <xdr:rowOff>52705</xdr:rowOff>
    </xdr:to>
    <xdr:cxnSp macro="">
      <xdr:nvCxnSpPr>
        <xdr:cNvPr id="303" name="直線コネクタ 302">
          <a:extLst>
            <a:ext uri="{FF2B5EF4-FFF2-40B4-BE49-F238E27FC236}">
              <a16:creationId xmlns:a16="http://schemas.microsoft.com/office/drawing/2014/main" id="{00000000-0008-0000-0300-00002F010000}"/>
            </a:ext>
          </a:extLst>
        </xdr:cNvPr>
        <xdr:cNvCxnSpPr/>
      </xdr:nvCxnSpPr>
      <xdr:spPr>
        <a:xfrm>
          <a:off x="12827000" y="11196955"/>
          <a:ext cx="5080000" cy="0"/>
        </a:xfrm>
        <a:prstGeom prst="straightConnector1">
          <a:avLst/>
        </a:prstGeom>
        <a:ln>
          <a:solidFill>
            <a:srgbClr val="D8D8D8"/>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57</xdr:col>
      <xdr:colOff>120650</xdr:colOff>
      <xdr:row>64</xdr:row>
      <xdr:rowOff>81915</xdr:rowOff>
    </xdr:from>
    <xdr:ext cx="762000" cy="259080"/>
    <xdr:sp macro="" textlink="">
      <xdr:nvSpPr>
        <xdr:cNvPr id="304" name="テキスト ボックス 303">
          <a:extLst>
            <a:ext uri="{FF2B5EF4-FFF2-40B4-BE49-F238E27FC236}">
              <a16:creationId xmlns:a16="http://schemas.microsoft.com/office/drawing/2014/main" id="{00000000-0008-0000-0300-000030010000}"/>
            </a:ext>
          </a:extLst>
        </xdr:cNvPr>
        <xdr:cNvSpPr txBox="1"/>
      </xdr:nvSpPr>
      <xdr:spPr>
        <a:xfrm>
          <a:off x="12065000" y="11054715"/>
          <a:ext cx="762000" cy="259080"/>
        </a:xfrm>
        <a:prstGeom prst="rect">
          <a:avLst/>
        </a:prstGeom>
        <a:noFill/>
      </xdr:spPr>
      <xdr:style>
        <a:lnRef idx="0">
          <a:srgbClr val="000000"/>
        </a:lnRef>
        <a:fillRef idx="0">
          <a:srgbClr val="000000"/>
        </a:fillRef>
        <a:effectRef idx="0">
          <a:srgbClr val="000000"/>
        </a:effectRef>
        <a:fontRef idx="minor">
          <a:schemeClr val="tx1"/>
        </a:fontRef>
      </xdr:style>
      <xdr:txBody>
        <a:bodyPr vertOverflow="clip" horzOverflow="clip" rtlCol="0" anchor="ctr">
          <a:spAutoFit/>
        </a:bodyPr>
        <a:lstStyle/>
        <a:p>
          <a:pPr algn="r"/>
          <a:r>
            <a:rPr kumimoji="1" lang="en-US" altLang="ja-JP" sz="1000">
              <a:latin typeface="ＭＳ Ｐゴシック"/>
              <a:ea typeface="ＭＳ Ｐゴシック"/>
            </a:rPr>
            <a:t>20.00</a:t>
          </a:r>
          <a:endParaRPr kumimoji="1" lang="ja-JP" altLang="en-US" sz="1000">
            <a:latin typeface="ＭＳ Ｐゴシック"/>
            <a:ea typeface="ＭＳ Ｐゴシック"/>
          </a:endParaRPr>
        </a:p>
      </xdr:txBody>
    </xdr:sp>
    <xdr:clientData/>
  </xdr:oneCellAnchor>
  <xdr:twoCellAnchor>
    <xdr:from>
      <xdr:col>61</xdr:col>
      <xdr:colOff>44450</xdr:colOff>
      <xdr:row>62</xdr:row>
      <xdr:rowOff>165100</xdr:rowOff>
    </xdr:from>
    <xdr:to>
      <xdr:col>85</xdr:col>
      <xdr:colOff>95250</xdr:colOff>
      <xdr:row>62</xdr:row>
      <xdr:rowOff>165100</xdr:rowOff>
    </xdr:to>
    <xdr:cxnSp macro="">
      <xdr:nvCxnSpPr>
        <xdr:cNvPr id="305" name="直線コネクタ 304">
          <a:extLst>
            <a:ext uri="{FF2B5EF4-FFF2-40B4-BE49-F238E27FC236}">
              <a16:creationId xmlns:a16="http://schemas.microsoft.com/office/drawing/2014/main" id="{00000000-0008-0000-0300-000031010000}"/>
            </a:ext>
          </a:extLst>
        </xdr:cNvPr>
        <xdr:cNvCxnSpPr/>
      </xdr:nvCxnSpPr>
      <xdr:spPr>
        <a:xfrm>
          <a:off x="12827000" y="10795000"/>
          <a:ext cx="5080000" cy="0"/>
        </a:xfrm>
        <a:prstGeom prst="straightConnector1">
          <a:avLst/>
        </a:prstGeom>
        <a:ln>
          <a:solidFill>
            <a:srgbClr val="D8D8D8"/>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57</xdr:col>
      <xdr:colOff>120650</xdr:colOff>
      <xdr:row>62</xdr:row>
      <xdr:rowOff>22860</xdr:rowOff>
    </xdr:from>
    <xdr:ext cx="762000" cy="259080"/>
    <xdr:sp macro="" textlink="">
      <xdr:nvSpPr>
        <xdr:cNvPr id="306" name="テキスト ボックス 305">
          <a:extLst>
            <a:ext uri="{FF2B5EF4-FFF2-40B4-BE49-F238E27FC236}">
              <a16:creationId xmlns:a16="http://schemas.microsoft.com/office/drawing/2014/main" id="{00000000-0008-0000-0300-000032010000}"/>
            </a:ext>
          </a:extLst>
        </xdr:cNvPr>
        <xdr:cNvSpPr txBox="1"/>
      </xdr:nvSpPr>
      <xdr:spPr>
        <a:xfrm>
          <a:off x="12065000" y="10652760"/>
          <a:ext cx="762000" cy="259080"/>
        </a:xfrm>
        <a:prstGeom prst="rect">
          <a:avLst/>
        </a:prstGeom>
        <a:noFill/>
      </xdr:spPr>
      <xdr:style>
        <a:lnRef idx="0">
          <a:srgbClr val="000000"/>
        </a:lnRef>
        <a:fillRef idx="0">
          <a:srgbClr val="000000"/>
        </a:fillRef>
        <a:effectRef idx="0">
          <a:srgbClr val="000000"/>
        </a:effectRef>
        <a:fontRef idx="minor">
          <a:schemeClr val="tx1"/>
        </a:fontRef>
      </xdr:style>
      <xdr:txBody>
        <a:bodyPr vertOverflow="clip" horzOverflow="clip" rtlCol="0" anchor="ctr">
          <a:spAutoFit/>
        </a:bodyPr>
        <a:lstStyle/>
        <a:p>
          <a:pPr algn="r"/>
          <a:r>
            <a:rPr kumimoji="1" lang="en-US" altLang="ja-JP" sz="1000">
              <a:latin typeface="ＭＳ Ｐゴシック"/>
              <a:ea typeface="ＭＳ Ｐゴシック"/>
            </a:rPr>
            <a:t>15.00</a:t>
          </a:r>
          <a:endParaRPr kumimoji="1" lang="ja-JP" altLang="en-US" sz="1000">
            <a:latin typeface="ＭＳ Ｐゴシック"/>
            <a:ea typeface="ＭＳ Ｐゴシック"/>
          </a:endParaRPr>
        </a:p>
      </xdr:txBody>
    </xdr:sp>
    <xdr:clientData/>
  </xdr:oneCellAnchor>
  <xdr:twoCellAnchor>
    <xdr:from>
      <xdr:col>61</xdr:col>
      <xdr:colOff>44450</xdr:colOff>
      <xdr:row>60</xdr:row>
      <xdr:rowOff>106045</xdr:rowOff>
    </xdr:from>
    <xdr:to>
      <xdr:col>85</xdr:col>
      <xdr:colOff>95250</xdr:colOff>
      <xdr:row>60</xdr:row>
      <xdr:rowOff>106045</xdr:rowOff>
    </xdr:to>
    <xdr:cxnSp macro="">
      <xdr:nvCxnSpPr>
        <xdr:cNvPr id="307" name="直線コネクタ 306">
          <a:extLst>
            <a:ext uri="{FF2B5EF4-FFF2-40B4-BE49-F238E27FC236}">
              <a16:creationId xmlns:a16="http://schemas.microsoft.com/office/drawing/2014/main" id="{00000000-0008-0000-0300-000033010000}"/>
            </a:ext>
          </a:extLst>
        </xdr:cNvPr>
        <xdr:cNvCxnSpPr/>
      </xdr:nvCxnSpPr>
      <xdr:spPr>
        <a:xfrm>
          <a:off x="12827000" y="10393045"/>
          <a:ext cx="5080000" cy="0"/>
        </a:xfrm>
        <a:prstGeom prst="straightConnector1">
          <a:avLst/>
        </a:prstGeom>
        <a:ln>
          <a:solidFill>
            <a:srgbClr val="D8D8D8"/>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57</xdr:col>
      <xdr:colOff>120650</xdr:colOff>
      <xdr:row>59</xdr:row>
      <xdr:rowOff>135255</xdr:rowOff>
    </xdr:from>
    <xdr:ext cx="762000" cy="257810"/>
    <xdr:sp macro="" textlink="">
      <xdr:nvSpPr>
        <xdr:cNvPr id="308" name="テキスト ボックス 307">
          <a:extLst>
            <a:ext uri="{FF2B5EF4-FFF2-40B4-BE49-F238E27FC236}">
              <a16:creationId xmlns:a16="http://schemas.microsoft.com/office/drawing/2014/main" id="{00000000-0008-0000-0300-000034010000}"/>
            </a:ext>
          </a:extLst>
        </xdr:cNvPr>
        <xdr:cNvSpPr txBox="1"/>
      </xdr:nvSpPr>
      <xdr:spPr>
        <a:xfrm>
          <a:off x="12065000" y="10250805"/>
          <a:ext cx="762000" cy="257810"/>
        </a:xfrm>
        <a:prstGeom prst="rect">
          <a:avLst/>
        </a:prstGeom>
        <a:noFill/>
      </xdr:spPr>
      <xdr:style>
        <a:lnRef idx="0">
          <a:srgbClr val="000000"/>
        </a:lnRef>
        <a:fillRef idx="0">
          <a:srgbClr val="000000"/>
        </a:fillRef>
        <a:effectRef idx="0">
          <a:srgbClr val="000000"/>
        </a:effectRef>
        <a:fontRef idx="minor">
          <a:schemeClr val="tx1"/>
        </a:fontRef>
      </xdr:style>
      <xdr:txBody>
        <a:bodyPr vertOverflow="clip" horzOverflow="clip" rtlCol="0" anchor="ctr">
          <a:spAutoFit/>
        </a:bodyPr>
        <a:lstStyle/>
        <a:p>
          <a:pPr algn="r"/>
          <a:r>
            <a:rPr kumimoji="1" lang="en-US" altLang="ja-JP" sz="1000">
              <a:latin typeface="ＭＳ Ｐゴシック"/>
              <a:ea typeface="ＭＳ Ｐゴシック"/>
            </a:rPr>
            <a:t>10.00</a:t>
          </a:r>
          <a:endParaRPr kumimoji="1" lang="ja-JP" altLang="en-US" sz="1000">
            <a:latin typeface="ＭＳ Ｐゴシック"/>
            <a:ea typeface="ＭＳ Ｐゴシック"/>
          </a:endParaRPr>
        </a:p>
      </xdr:txBody>
    </xdr:sp>
    <xdr:clientData/>
  </xdr:oneCellAnchor>
  <xdr:twoCellAnchor>
    <xdr:from>
      <xdr:col>61</xdr:col>
      <xdr:colOff>44450</xdr:colOff>
      <xdr:row>58</xdr:row>
      <xdr:rowOff>46355</xdr:rowOff>
    </xdr:from>
    <xdr:to>
      <xdr:col>85</xdr:col>
      <xdr:colOff>95250</xdr:colOff>
      <xdr:row>58</xdr:row>
      <xdr:rowOff>46355</xdr:rowOff>
    </xdr:to>
    <xdr:cxnSp macro="">
      <xdr:nvCxnSpPr>
        <xdr:cNvPr id="309" name="直線コネクタ 308">
          <a:extLst>
            <a:ext uri="{FF2B5EF4-FFF2-40B4-BE49-F238E27FC236}">
              <a16:creationId xmlns:a16="http://schemas.microsoft.com/office/drawing/2014/main" id="{00000000-0008-0000-0300-000035010000}"/>
            </a:ext>
          </a:extLst>
        </xdr:cNvPr>
        <xdr:cNvCxnSpPr/>
      </xdr:nvCxnSpPr>
      <xdr:spPr>
        <a:xfrm>
          <a:off x="12827000" y="9990455"/>
          <a:ext cx="5080000" cy="0"/>
        </a:xfrm>
        <a:prstGeom prst="straightConnector1">
          <a:avLst/>
        </a:prstGeom>
        <a:ln>
          <a:solidFill>
            <a:srgbClr val="D8D8D8"/>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57</xdr:col>
      <xdr:colOff>120650</xdr:colOff>
      <xdr:row>57</xdr:row>
      <xdr:rowOff>75565</xdr:rowOff>
    </xdr:from>
    <xdr:ext cx="762000" cy="257810"/>
    <xdr:sp macro="" textlink="">
      <xdr:nvSpPr>
        <xdr:cNvPr id="310" name="テキスト ボックス 309">
          <a:extLst>
            <a:ext uri="{FF2B5EF4-FFF2-40B4-BE49-F238E27FC236}">
              <a16:creationId xmlns:a16="http://schemas.microsoft.com/office/drawing/2014/main" id="{00000000-0008-0000-0300-000036010000}"/>
            </a:ext>
          </a:extLst>
        </xdr:cNvPr>
        <xdr:cNvSpPr txBox="1"/>
      </xdr:nvSpPr>
      <xdr:spPr>
        <a:xfrm>
          <a:off x="12065000" y="9848215"/>
          <a:ext cx="762000" cy="257810"/>
        </a:xfrm>
        <a:prstGeom prst="rect">
          <a:avLst/>
        </a:prstGeom>
        <a:noFill/>
      </xdr:spPr>
      <xdr:style>
        <a:lnRef idx="0">
          <a:srgbClr val="000000"/>
        </a:lnRef>
        <a:fillRef idx="0">
          <a:srgbClr val="000000"/>
        </a:fillRef>
        <a:effectRef idx="0">
          <a:srgbClr val="000000"/>
        </a:effectRef>
        <a:fontRef idx="minor">
          <a:schemeClr val="tx1"/>
        </a:fontRef>
      </xdr:style>
      <xdr:txBody>
        <a:bodyPr vertOverflow="clip" horzOverflow="clip" rtlCol="0" anchor="ctr">
          <a:spAutoFit/>
        </a:bodyPr>
        <a:lstStyle/>
        <a:p>
          <a:pPr algn="r"/>
          <a:r>
            <a:rPr kumimoji="1" lang="en-US" altLang="ja-JP" sz="1000">
              <a:latin typeface="ＭＳ Ｐゴシック"/>
              <a:ea typeface="ＭＳ Ｐゴシック"/>
            </a:rPr>
            <a:t>5.00</a:t>
          </a:r>
          <a:endParaRPr kumimoji="1" lang="ja-JP" altLang="en-US" sz="1000">
            <a:latin typeface="ＭＳ Ｐゴシック"/>
            <a:ea typeface="ＭＳ Ｐゴシック"/>
          </a:endParaRPr>
        </a:p>
      </xdr:txBody>
    </xdr:sp>
    <xdr:clientData/>
  </xdr:oneCellAnchor>
  <xdr:twoCellAnchor>
    <xdr:from>
      <xdr:col>61</xdr:col>
      <xdr:colOff>44450</xdr:colOff>
      <xdr:row>55</xdr:row>
      <xdr:rowOff>158750</xdr:rowOff>
    </xdr:from>
    <xdr:to>
      <xdr:col>85</xdr:col>
      <xdr:colOff>95250</xdr:colOff>
      <xdr:row>55</xdr:row>
      <xdr:rowOff>158750</xdr:rowOff>
    </xdr:to>
    <xdr:cxnSp macro="">
      <xdr:nvCxnSpPr>
        <xdr:cNvPr id="311" name="直線コネクタ 310">
          <a:extLst>
            <a:ext uri="{FF2B5EF4-FFF2-40B4-BE49-F238E27FC236}">
              <a16:creationId xmlns:a16="http://schemas.microsoft.com/office/drawing/2014/main" id="{00000000-0008-0000-0300-000037010000}"/>
            </a:ext>
          </a:extLst>
        </xdr:cNvPr>
        <xdr:cNvCxnSpPr/>
      </xdr:nvCxnSpPr>
      <xdr:spPr>
        <a:xfrm>
          <a:off x="12827000" y="9588500"/>
          <a:ext cx="5080000" cy="0"/>
        </a:xfrm>
        <a:prstGeom prst="straightConnector1">
          <a:avLst/>
        </a:prstGeom>
        <a:ln>
          <a:solidFill>
            <a:srgbClr val="D8D8D8"/>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57</xdr:col>
      <xdr:colOff>120650</xdr:colOff>
      <xdr:row>55</xdr:row>
      <xdr:rowOff>16510</xdr:rowOff>
    </xdr:from>
    <xdr:ext cx="762000" cy="259080"/>
    <xdr:sp macro="" textlink="">
      <xdr:nvSpPr>
        <xdr:cNvPr id="312" name="テキスト ボックス 311">
          <a:extLst>
            <a:ext uri="{FF2B5EF4-FFF2-40B4-BE49-F238E27FC236}">
              <a16:creationId xmlns:a16="http://schemas.microsoft.com/office/drawing/2014/main" id="{00000000-0008-0000-0300-000038010000}"/>
            </a:ext>
          </a:extLst>
        </xdr:cNvPr>
        <xdr:cNvSpPr txBox="1"/>
      </xdr:nvSpPr>
      <xdr:spPr>
        <a:xfrm>
          <a:off x="12065000" y="9446260"/>
          <a:ext cx="762000" cy="259080"/>
        </a:xfrm>
        <a:prstGeom prst="rect">
          <a:avLst/>
        </a:prstGeom>
        <a:noFill/>
      </xdr:spPr>
      <xdr:style>
        <a:lnRef idx="0">
          <a:srgbClr val="000000"/>
        </a:lnRef>
        <a:fillRef idx="0">
          <a:srgbClr val="000000"/>
        </a:fillRef>
        <a:effectRef idx="0">
          <a:srgbClr val="000000"/>
        </a:effectRef>
        <a:fontRef idx="minor">
          <a:schemeClr val="tx1"/>
        </a:fontRef>
      </xdr:style>
      <xdr:txBody>
        <a:bodyPr vertOverflow="clip" horzOverflow="clip" rtlCol="0" anchor="ctr">
          <a:spAutoFit/>
        </a:bodyPr>
        <a:lstStyle/>
        <a:p>
          <a:pPr algn="r"/>
          <a:r>
            <a:rPr kumimoji="1" lang="en-US" altLang="ja-JP" sz="1000">
              <a:latin typeface="ＭＳ Ｐゴシック"/>
              <a:ea typeface="ＭＳ Ｐゴシック"/>
            </a:rPr>
            <a:t>0.00</a:t>
          </a:r>
          <a:endParaRPr kumimoji="1" lang="ja-JP" altLang="en-US" sz="1000">
            <a:latin typeface="ＭＳ Ｐゴシック"/>
            <a:ea typeface="ＭＳ Ｐゴシック"/>
          </a:endParaRPr>
        </a:p>
      </xdr:txBody>
    </xdr:sp>
    <xdr:clientData/>
  </xdr:oneCellAnchor>
  <xdr:twoCellAnchor>
    <xdr:from>
      <xdr:col>61</xdr:col>
      <xdr:colOff>44450</xdr:colOff>
      <xdr:row>55</xdr:row>
      <xdr:rowOff>158750</xdr:rowOff>
    </xdr:from>
    <xdr:to>
      <xdr:col>85</xdr:col>
      <xdr:colOff>95250</xdr:colOff>
      <xdr:row>70</xdr:row>
      <xdr:rowOff>0</xdr:rowOff>
    </xdr:to>
    <xdr:sp macro="" textlink="">
      <xdr:nvSpPr>
        <xdr:cNvPr id="313" name="定員管理の状況グラフ枠">
          <a:extLst>
            <a:ext uri="{FF2B5EF4-FFF2-40B4-BE49-F238E27FC236}">
              <a16:creationId xmlns:a16="http://schemas.microsoft.com/office/drawing/2014/main" id="{00000000-0008-0000-0300-000039010000}"/>
            </a:ext>
          </a:extLst>
        </xdr:cNvPr>
        <xdr:cNvSpPr/>
      </xdr:nvSpPr>
      <xdr:spPr>
        <a:xfrm>
          <a:off x="12827000" y="9588500"/>
          <a:ext cx="5080000" cy="2413000"/>
        </a:xfrm>
        <a:prstGeom prst="rect">
          <a:avLst/>
        </a:prstGeom>
        <a:noFill/>
        <a:ln w="19050">
          <a:solidFill>
            <a:srgbClr val="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81</xdr:col>
      <xdr:colOff>44450</xdr:colOff>
      <xdr:row>58</xdr:row>
      <xdr:rowOff>166370</xdr:rowOff>
    </xdr:from>
    <xdr:to>
      <xdr:col>81</xdr:col>
      <xdr:colOff>44450</xdr:colOff>
      <xdr:row>66</xdr:row>
      <xdr:rowOff>76835</xdr:rowOff>
    </xdr:to>
    <xdr:cxnSp macro="">
      <xdr:nvCxnSpPr>
        <xdr:cNvPr id="314" name="直線コネクタ 313">
          <a:extLst>
            <a:ext uri="{FF2B5EF4-FFF2-40B4-BE49-F238E27FC236}">
              <a16:creationId xmlns:a16="http://schemas.microsoft.com/office/drawing/2014/main" id="{00000000-0008-0000-0300-00003A010000}"/>
            </a:ext>
          </a:extLst>
        </xdr:cNvPr>
        <xdr:cNvCxnSpPr/>
      </xdr:nvCxnSpPr>
      <xdr:spPr>
        <a:xfrm flipV="1">
          <a:off x="17018000" y="10110470"/>
          <a:ext cx="0" cy="1282065"/>
        </a:xfrm>
        <a:prstGeom prst="straightConnector1">
          <a:avLst/>
        </a:prstGeom>
        <a:ln w="63500">
          <a:solidFill>
            <a:srgbClr val="80808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81</xdr:col>
      <xdr:colOff>133350</xdr:colOff>
      <xdr:row>66</xdr:row>
      <xdr:rowOff>48895</xdr:rowOff>
    </xdr:from>
    <xdr:ext cx="762000" cy="259080"/>
    <xdr:sp macro="" textlink="">
      <xdr:nvSpPr>
        <xdr:cNvPr id="315" name="定員管理の状況最小値テキスト">
          <a:extLst>
            <a:ext uri="{FF2B5EF4-FFF2-40B4-BE49-F238E27FC236}">
              <a16:creationId xmlns:a16="http://schemas.microsoft.com/office/drawing/2014/main" id="{00000000-0008-0000-0300-00003B010000}"/>
            </a:ext>
          </a:extLst>
        </xdr:cNvPr>
        <xdr:cNvSpPr txBox="1"/>
      </xdr:nvSpPr>
      <xdr:spPr>
        <a:xfrm>
          <a:off x="17106900" y="11364595"/>
          <a:ext cx="762000" cy="259080"/>
        </a:xfrm>
        <a:prstGeom prst="rect">
          <a:avLst/>
        </a:prstGeom>
        <a:noFill/>
      </xdr:spPr>
      <xdr:style>
        <a:lnRef idx="0">
          <a:srgbClr val="000000"/>
        </a:lnRef>
        <a:fillRef idx="0">
          <a:srgbClr val="000000"/>
        </a:fillRef>
        <a:effectRef idx="0">
          <a:srgbClr val="000000"/>
        </a:effectRef>
        <a:fontRef idx="minor">
          <a:schemeClr val="tx1"/>
        </a:fontRef>
      </xdr:style>
      <xdr:txBody>
        <a:bodyPr vertOverflow="clip" horzOverflow="clip" rtlCol="0" anchor="ctr">
          <a:spAutoFit/>
        </a:bodyPr>
        <a:lstStyle/>
        <a:p>
          <a:pPr algn="l"/>
          <a:r>
            <a:rPr kumimoji="1" lang="en-US" altLang="ja-JP" sz="1000" b="1">
              <a:latin typeface="ＭＳ Ｐゴシック"/>
              <a:ea typeface="ＭＳ Ｐゴシック"/>
            </a:rPr>
            <a:t>22.43</a:t>
          </a:r>
          <a:endParaRPr kumimoji="1" lang="ja-JP" altLang="en-US" sz="1000" b="1">
            <a:latin typeface="ＭＳ Ｐゴシック"/>
            <a:ea typeface="ＭＳ Ｐゴシック"/>
          </a:endParaRPr>
        </a:p>
      </xdr:txBody>
    </xdr:sp>
    <xdr:clientData/>
  </xdr:oneCellAnchor>
  <xdr:twoCellAnchor>
    <xdr:from>
      <xdr:col>80</xdr:col>
      <xdr:colOff>165100</xdr:colOff>
      <xdr:row>66</xdr:row>
      <xdr:rowOff>76835</xdr:rowOff>
    </xdr:from>
    <xdr:to>
      <xdr:col>81</xdr:col>
      <xdr:colOff>133350</xdr:colOff>
      <xdr:row>66</xdr:row>
      <xdr:rowOff>76835</xdr:rowOff>
    </xdr:to>
    <xdr:cxnSp macro="">
      <xdr:nvCxnSpPr>
        <xdr:cNvPr id="316" name="直線コネクタ 315">
          <a:extLst>
            <a:ext uri="{FF2B5EF4-FFF2-40B4-BE49-F238E27FC236}">
              <a16:creationId xmlns:a16="http://schemas.microsoft.com/office/drawing/2014/main" id="{00000000-0008-0000-0300-00003C010000}"/>
            </a:ext>
          </a:extLst>
        </xdr:cNvPr>
        <xdr:cNvCxnSpPr/>
      </xdr:nvCxnSpPr>
      <xdr:spPr>
        <a:xfrm>
          <a:off x="16929100" y="11392535"/>
          <a:ext cx="177800" cy="0"/>
        </a:xfrm>
        <a:prstGeom prst="straightConnector1">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81</xdr:col>
      <xdr:colOff>133350</xdr:colOff>
      <xdr:row>57</xdr:row>
      <xdr:rowOff>81280</xdr:rowOff>
    </xdr:from>
    <xdr:ext cx="762000" cy="259080"/>
    <xdr:sp macro="" textlink="">
      <xdr:nvSpPr>
        <xdr:cNvPr id="317" name="定員管理の状況最大値テキスト">
          <a:extLst>
            <a:ext uri="{FF2B5EF4-FFF2-40B4-BE49-F238E27FC236}">
              <a16:creationId xmlns:a16="http://schemas.microsoft.com/office/drawing/2014/main" id="{00000000-0008-0000-0300-00003D010000}"/>
            </a:ext>
          </a:extLst>
        </xdr:cNvPr>
        <xdr:cNvSpPr txBox="1"/>
      </xdr:nvSpPr>
      <xdr:spPr>
        <a:xfrm>
          <a:off x="17106900" y="9853930"/>
          <a:ext cx="762000" cy="259080"/>
        </a:xfrm>
        <a:prstGeom prst="rect">
          <a:avLst/>
        </a:prstGeom>
        <a:noFill/>
      </xdr:spPr>
      <xdr:style>
        <a:lnRef idx="0">
          <a:srgbClr val="000000"/>
        </a:lnRef>
        <a:fillRef idx="0">
          <a:srgbClr val="000000"/>
        </a:fillRef>
        <a:effectRef idx="0">
          <a:srgbClr val="000000"/>
        </a:effectRef>
        <a:fontRef idx="minor">
          <a:schemeClr val="tx1"/>
        </a:fontRef>
      </xdr:style>
      <xdr:txBody>
        <a:bodyPr vertOverflow="clip" horzOverflow="clip" rtlCol="0" anchor="ctr">
          <a:spAutoFit/>
        </a:bodyPr>
        <a:lstStyle/>
        <a:p>
          <a:pPr algn="l"/>
          <a:r>
            <a:rPr kumimoji="1" lang="en-US" altLang="ja-JP" sz="1000" b="1">
              <a:latin typeface="ＭＳ Ｐゴシック"/>
              <a:ea typeface="ＭＳ Ｐゴシック"/>
            </a:rPr>
            <a:t>6.49</a:t>
          </a:r>
          <a:endParaRPr kumimoji="1" lang="ja-JP" altLang="en-US" sz="1000" b="1">
            <a:latin typeface="ＭＳ Ｐゴシック"/>
            <a:ea typeface="ＭＳ Ｐゴシック"/>
          </a:endParaRPr>
        </a:p>
      </xdr:txBody>
    </xdr:sp>
    <xdr:clientData/>
  </xdr:oneCellAnchor>
  <xdr:twoCellAnchor>
    <xdr:from>
      <xdr:col>80</xdr:col>
      <xdr:colOff>165100</xdr:colOff>
      <xdr:row>58</xdr:row>
      <xdr:rowOff>166370</xdr:rowOff>
    </xdr:from>
    <xdr:to>
      <xdr:col>81</xdr:col>
      <xdr:colOff>133350</xdr:colOff>
      <xdr:row>58</xdr:row>
      <xdr:rowOff>166370</xdr:rowOff>
    </xdr:to>
    <xdr:cxnSp macro="">
      <xdr:nvCxnSpPr>
        <xdr:cNvPr id="318" name="直線コネクタ 317">
          <a:extLst>
            <a:ext uri="{FF2B5EF4-FFF2-40B4-BE49-F238E27FC236}">
              <a16:creationId xmlns:a16="http://schemas.microsoft.com/office/drawing/2014/main" id="{00000000-0008-0000-0300-00003E010000}"/>
            </a:ext>
          </a:extLst>
        </xdr:cNvPr>
        <xdr:cNvCxnSpPr/>
      </xdr:nvCxnSpPr>
      <xdr:spPr>
        <a:xfrm>
          <a:off x="16929100" y="10110470"/>
          <a:ext cx="177800" cy="0"/>
        </a:xfrm>
        <a:prstGeom prst="straightConnector1">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77</xdr:col>
      <xdr:colOff>44450</xdr:colOff>
      <xdr:row>61</xdr:row>
      <xdr:rowOff>150495</xdr:rowOff>
    </xdr:from>
    <xdr:to>
      <xdr:col>81</xdr:col>
      <xdr:colOff>44450</xdr:colOff>
      <xdr:row>62</xdr:row>
      <xdr:rowOff>13970</xdr:rowOff>
    </xdr:to>
    <xdr:cxnSp macro="">
      <xdr:nvCxnSpPr>
        <xdr:cNvPr id="319" name="直線コネクタ 318">
          <a:extLst>
            <a:ext uri="{FF2B5EF4-FFF2-40B4-BE49-F238E27FC236}">
              <a16:creationId xmlns:a16="http://schemas.microsoft.com/office/drawing/2014/main" id="{00000000-0008-0000-0300-00003F010000}"/>
            </a:ext>
          </a:extLst>
        </xdr:cNvPr>
        <xdr:cNvCxnSpPr/>
      </xdr:nvCxnSpPr>
      <xdr:spPr>
        <a:xfrm>
          <a:off x="16179800" y="10608945"/>
          <a:ext cx="838200" cy="34925"/>
        </a:xfrm>
        <a:prstGeom prst="straightConnector1">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81</xdr:col>
      <xdr:colOff>133350</xdr:colOff>
      <xdr:row>59</xdr:row>
      <xdr:rowOff>157480</xdr:rowOff>
    </xdr:from>
    <xdr:ext cx="762000" cy="257810"/>
    <xdr:sp macro="" textlink="">
      <xdr:nvSpPr>
        <xdr:cNvPr id="320" name="定員管理の状況平均値テキスト">
          <a:extLst>
            <a:ext uri="{FF2B5EF4-FFF2-40B4-BE49-F238E27FC236}">
              <a16:creationId xmlns:a16="http://schemas.microsoft.com/office/drawing/2014/main" id="{00000000-0008-0000-0300-000040010000}"/>
            </a:ext>
          </a:extLst>
        </xdr:cNvPr>
        <xdr:cNvSpPr txBox="1"/>
      </xdr:nvSpPr>
      <xdr:spPr>
        <a:xfrm>
          <a:off x="17106900" y="10273030"/>
          <a:ext cx="762000" cy="257810"/>
        </a:xfrm>
        <a:prstGeom prst="rect">
          <a:avLst/>
        </a:prstGeom>
        <a:noFill/>
        <a:ln>
          <a:noFill/>
        </a:ln>
      </xdr:spPr>
      <xdr:style>
        <a:lnRef idx="0">
          <a:srgbClr val="000000"/>
        </a:lnRef>
        <a:fillRef idx="0">
          <a:srgbClr val="000000"/>
        </a:fillRef>
        <a:effectRef idx="0">
          <a:srgbClr val="000000"/>
        </a:effectRef>
        <a:fontRef idx="minor">
          <a:schemeClr val="tx1"/>
        </a:fontRef>
      </xdr:style>
      <xdr:txBody>
        <a:bodyPr vertOverflow="clip" horzOverflow="clip" rtlCol="0" anchor="ctr">
          <a:spAutoFit/>
        </a:bodyPr>
        <a:lstStyle/>
        <a:p>
          <a:pPr algn="l"/>
          <a:r>
            <a:rPr kumimoji="1" lang="en-US" altLang="ja-JP" sz="1000" b="1">
              <a:solidFill>
                <a:srgbClr val="000080"/>
              </a:solidFill>
              <a:latin typeface="ＭＳ Ｐゴシック"/>
              <a:ea typeface="ＭＳ Ｐゴシック"/>
            </a:rPr>
            <a:t>11.07</a:t>
          </a:r>
          <a:endParaRPr kumimoji="1" lang="ja-JP" altLang="en-US" sz="1000" b="1">
            <a:solidFill>
              <a:srgbClr val="000080"/>
            </a:solidFill>
            <a:latin typeface="ＭＳ Ｐゴシック"/>
            <a:ea typeface="ＭＳ Ｐゴシック"/>
          </a:endParaRPr>
        </a:p>
      </xdr:txBody>
    </xdr:sp>
    <xdr:clientData/>
  </xdr:oneCellAnchor>
  <xdr:twoCellAnchor>
    <xdr:from>
      <xdr:col>80</xdr:col>
      <xdr:colOff>203200</xdr:colOff>
      <xdr:row>60</xdr:row>
      <xdr:rowOff>140970</xdr:rowOff>
    </xdr:from>
    <xdr:to>
      <xdr:col>81</xdr:col>
      <xdr:colOff>95250</xdr:colOff>
      <xdr:row>61</xdr:row>
      <xdr:rowOff>71120</xdr:rowOff>
    </xdr:to>
    <xdr:sp macro="" textlink="">
      <xdr:nvSpPr>
        <xdr:cNvPr id="321" name="フローチャート: 判断 320">
          <a:extLst>
            <a:ext uri="{FF2B5EF4-FFF2-40B4-BE49-F238E27FC236}">
              <a16:creationId xmlns:a16="http://schemas.microsoft.com/office/drawing/2014/main" id="{00000000-0008-0000-0300-000041010000}"/>
            </a:ext>
          </a:extLst>
        </xdr:cNvPr>
        <xdr:cNvSpPr/>
      </xdr:nvSpPr>
      <xdr:spPr>
        <a:xfrm>
          <a:off x="16967200" y="10427970"/>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72</xdr:col>
      <xdr:colOff>203200</xdr:colOff>
      <xdr:row>61</xdr:row>
      <xdr:rowOff>128270</xdr:rowOff>
    </xdr:from>
    <xdr:to>
      <xdr:col>77</xdr:col>
      <xdr:colOff>44450</xdr:colOff>
      <xdr:row>61</xdr:row>
      <xdr:rowOff>150495</xdr:rowOff>
    </xdr:to>
    <xdr:cxnSp macro="">
      <xdr:nvCxnSpPr>
        <xdr:cNvPr id="322" name="直線コネクタ 321">
          <a:extLst>
            <a:ext uri="{FF2B5EF4-FFF2-40B4-BE49-F238E27FC236}">
              <a16:creationId xmlns:a16="http://schemas.microsoft.com/office/drawing/2014/main" id="{00000000-0008-0000-0300-000042010000}"/>
            </a:ext>
          </a:extLst>
        </xdr:cNvPr>
        <xdr:cNvCxnSpPr/>
      </xdr:nvCxnSpPr>
      <xdr:spPr>
        <a:xfrm>
          <a:off x="15290800" y="10586720"/>
          <a:ext cx="889000" cy="22225"/>
        </a:xfrm>
        <a:prstGeom prst="straightConnector1">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76</xdr:col>
      <xdr:colOff>203200</xdr:colOff>
      <xdr:row>60</xdr:row>
      <xdr:rowOff>124460</xdr:rowOff>
    </xdr:from>
    <xdr:to>
      <xdr:col>77</xdr:col>
      <xdr:colOff>95250</xdr:colOff>
      <xdr:row>61</xdr:row>
      <xdr:rowOff>54610</xdr:rowOff>
    </xdr:to>
    <xdr:sp macro="" textlink="">
      <xdr:nvSpPr>
        <xdr:cNvPr id="323" name="フローチャート: 判断 322">
          <a:extLst>
            <a:ext uri="{FF2B5EF4-FFF2-40B4-BE49-F238E27FC236}">
              <a16:creationId xmlns:a16="http://schemas.microsoft.com/office/drawing/2014/main" id="{00000000-0008-0000-0300-000043010000}"/>
            </a:ext>
          </a:extLst>
        </xdr:cNvPr>
        <xdr:cNvSpPr/>
      </xdr:nvSpPr>
      <xdr:spPr>
        <a:xfrm>
          <a:off x="16129000" y="10411460"/>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75</xdr:col>
      <xdr:colOff>82550</xdr:colOff>
      <xdr:row>59</xdr:row>
      <xdr:rowOff>64770</xdr:rowOff>
    </xdr:from>
    <xdr:ext cx="736600" cy="257810"/>
    <xdr:sp macro="" textlink="">
      <xdr:nvSpPr>
        <xdr:cNvPr id="324" name="テキスト ボックス 323">
          <a:extLst>
            <a:ext uri="{FF2B5EF4-FFF2-40B4-BE49-F238E27FC236}">
              <a16:creationId xmlns:a16="http://schemas.microsoft.com/office/drawing/2014/main" id="{00000000-0008-0000-0300-000044010000}"/>
            </a:ext>
          </a:extLst>
        </xdr:cNvPr>
        <xdr:cNvSpPr txBox="1"/>
      </xdr:nvSpPr>
      <xdr:spPr>
        <a:xfrm>
          <a:off x="15798800" y="10180320"/>
          <a:ext cx="736600" cy="257810"/>
        </a:xfrm>
        <a:prstGeom prst="rect">
          <a:avLst/>
        </a:prstGeom>
        <a:noFill/>
      </xdr:spPr>
      <xdr:style>
        <a:lnRef idx="0">
          <a:srgbClr val="000000"/>
        </a:lnRef>
        <a:fillRef idx="0">
          <a:srgbClr val="000000"/>
        </a:fillRef>
        <a:effectRef idx="0">
          <a:srgbClr val="000000"/>
        </a:effectRef>
        <a:fontRef idx="minor">
          <a:schemeClr val="tx1"/>
        </a:fontRef>
      </xdr:style>
      <xdr:txBody>
        <a:bodyPr vertOverflow="clip" horzOverflow="clip" rtlCol="0" anchor="ctr">
          <a:spAutoFit/>
        </a:bodyPr>
        <a:lstStyle/>
        <a:p>
          <a:pPr algn="ctr"/>
          <a:r>
            <a:rPr kumimoji="1" lang="en-US" altLang="ja-JP" sz="1000" b="1">
              <a:solidFill>
                <a:srgbClr val="000080"/>
              </a:solidFill>
              <a:latin typeface="ＭＳ Ｐゴシック"/>
              <a:ea typeface="ＭＳ Ｐゴシック"/>
            </a:rPr>
            <a:t>10.86</a:t>
          </a:r>
          <a:endParaRPr kumimoji="1" lang="ja-JP" altLang="en-US" sz="1000" b="1">
            <a:solidFill>
              <a:srgbClr val="000080"/>
            </a:solidFill>
            <a:latin typeface="ＭＳ Ｐゴシック"/>
            <a:ea typeface="ＭＳ Ｐゴシック"/>
          </a:endParaRPr>
        </a:p>
      </xdr:txBody>
    </xdr:sp>
    <xdr:clientData/>
  </xdr:oneCellAnchor>
  <xdr:twoCellAnchor>
    <xdr:from>
      <xdr:col>68</xdr:col>
      <xdr:colOff>152400</xdr:colOff>
      <xdr:row>61</xdr:row>
      <xdr:rowOff>116840</xdr:rowOff>
    </xdr:from>
    <xdr:to>
      <xdr:col>72</xdr:col>
      <xdr:colOff>203200</xdr:colOff>
      <xdr:row>61</xdr:row>
      <xdr:rowOff>128270</xdr:rowOff>
    </xdr:to>
    <xdr:cxnSp macro="">
      <xdr:nvCxnSpPr>
        <xdr:cNvPr id="325" name="直線コネクタ 324">
          <a:extLst>
            <a:ext uri="{FF2B5EF4-FFF2-40B4-BE49-F238E27FC236}">
              <a16:creationId xmlns:a16="http://schemas.microsoft.com/office/drawing/2014/main" id="{00000000-0008-0000-0300-000045010000}"/>
            </a:ext>
          </a:extLst>
        </xdr:cNvPr>
        <xdr:cNvCxnSpPr/>
      </xdr:nvCxnSpPr>
      <xdr:spPr>
        <a:xfrm>
          <a:off x="14401800" y="10575290"/>
          <a:ext cx="889000" cy="11430"/>
        </a:xfrm>
        <a:prstGeom prst="straightConnector1">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72</xdr:col>
      <xdr:colOff>152400</xdr:colOff>
      <xdr:row>60</xdr:row>
      <xdr:rowOff>110490</xdr:rowOff>
    </xdr:from>
    <xdr:to>
      <xdr:col>73</xdr:col>
      <xdr:colOff>44450</xdr:colOff>
      <xdr:row>61</xdr:row>
      <xdr:rowOff>40640</xdr:rowOff>
    </xdr:to>
    <xdr:sp macro="" textlink="">
      <xdr:nvSpPr>
        <xdr:cNvPr id="326" name="フローチャート: 判断 325">
          <a:extLst>
            <a:ext uri="{FF2B5EF4-FFF2-40B4-BE49-F238E27FC236}">
              <a16:creationId xmlns:a16="http://schemas.microsoft.com/office/drawing/2014/main" id="{00000000-0008-0000-0300-000046010000}"/>
            </a:ext>
          </a:extLst>
        </xdr:cNvPr>
        <xdr:cNvSpPr/>
      </xdr:nvSpPr>
      <xdr:spPr>
        <a:xfrm>
          <a:off x="15240000" y="10397490"/>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71</xdr:col>
      <xdr:colOff>31750</xdr:colOff>
      <xdr:row>59</xdr:row>
      <xdr:rowOff>50800</xdr:rowOff>
    </xdr:from>
    <xdr:ext cx="762000" cy="259080"/>
    <xdr:sp macro="" textlink="">
      <xdr:nvSpPr>
        <xdr:cNvPr id="327" name="テキスト ボックス 326">
          <a:extLst>
            <a:ext uri="{FF2B5EF4-FFF2-40B4-BE49-F238E27FC236}">
              <a16:creationId xmlns:a16="http://schemas.microsoft.com/office/drawing/2014/main" id="{00000000-0008-0000-0300-000047010000}"/>
            </a:ext>
          </a:extLst>
        </xdr:cNvPr>
        <xdr:cNvSpPr txBox="1"/>
      </xdr:nvSpPr>
      <xdr:spPr>
        <a:xfrm>
          <a:off x="14909800" y="10166350"/>
          <a:ext cx="762000" cy="259080"/>
        </a:xfrm>
        <a:prstGeom prst="rect">
          <a:avLst/>
        </a:prstGeom>
        <a:noFill/>
      </xdr:spPr>
      <xdr:style>
        <a:lnRef idx="0">
          <a:srgbClr val="000000"/>
        </a:lnRef>
        <a:fillRef idx="0">
          <a:srgbClr val="000000"/>
        </a:fillRef>
        <a:effectRef idx="0">
          <a:srgbClr val="000000"/>
        </a:effectRef>
        <a:fontRef idx="minor">
          <a:schemeClr val="tx1"/>
        </a:fontRef>
      </xdr:style>
      <xdr:txBody>
        <a:bodyPr vertOverflow="clip" horzOverflow="clip" rtlCol="0" anchor="ctr">
          <a:spAutoFit/>
        </a:bodyPr>
        <a:lstStyle/>
        <a:p>
          <a:pPr algn="ctr"/>
          <a:r>
            <a:rPr kumimoji="1" lang="en-US" altLang="ja-JP" sz="1000" b="1">
              <a:solidFill>
                <a:srgbClr val="000080"/>
              </a:solidFill>
              <a:latin typeface="ＭＳ Ｐゴシック"/>
              <a:ea typeface="ＭＳ Ｐゴシック"/>
            </a:rPr>
            <a:t>10.69</a:t>
          </a:r>
          <a:endParaRPr kumimoji="1" lang="ja-JP" altLang="en-US" sz="1000" b="1">
            <a:solidFill>
              <a:srgbClr val="000080"/>
            </a:solidFill>
            <a:latin typeface="ＭＳ Ｐゴシック"/>
            <a:ea typeface="ＭＳ Ｐゴシック"/>
          </a:endParaRPr>
        </a:p>
      </xdr:txBody>
    </xdr:sp>
    <xdr:clientData/>
  </xdr:oneCellAnchor>
  <xdr:twoCellAnchor>
    <xdr:from>
      <xdr:col>64</xdr:col>
      <xdr:colOff>101600</xdr:colOff>
      <xdr:row>61</xdr:row>
      <xdr:rowOff>100965</xdr:rowOff>
    </xdr:from>
    <xdr:to>
      <xdr:col>68</xdr:col>
      <xdr:colOff>152400</xdr:colOff>
      <xdr:row>61</xdr:row>
      <xdr:rowOff>116840</xdr:rowOff>
    </xdr:to>
    <xdr:cxnSp macro="">
      <xdr:nvCxnSpPr>
        <xdr:cNvPr id="328" name="直線コネクタ 327">
          <a:extLst>
            <a:ext uri="{FF2B5EF4-FFF2-40B4-BE49-F238E27FC236}">
              <a16:creationId xmlns:a16="http://schemas.microsoft.com/office/drawing/2014/main" id="{00000000-0008-0000-0300-000048010000}"/>
            </a:ext>
          </a:extLst>
        </xdr:cNvPr>
        <xdr:cNvCxnSpPr/>
      </xdr:nvCxnSpPr>
      <xdr:spPr>
        <a:xfrm>
          <a:off x="13512800" y="10559415"/>
          <a:ext cx="889000" cy="15875"/>
        </a:xfrm>
        <a:prstGeom prst="straightConnector1">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68</xdr:col>
      <xdr:colOff>101600</xdr:colOff>
      <xdr:row>60</xdr:row>
      <xdr:rowOff>103505</xdr:rowOff>
    </xdr:from>
    <xdr:to>
      <xdr:col>68</xdr:col>
      <xdr:colOff>203200</xdr:colOff>
      <xdr:row>61</xdr:row>
      <xdr:rowOff>33655</xdr:rowOff>
    </xdr:to>
    <xdr:sp macro="" textlink="">
      <xdr:nvSpPr>
        <xdr:cNvPr id="329" name="フローチャート: 判断 328">
          <a:extLst>
            <a:ext uri="{FF2B5EF4-FFF2-40B4-BE49-F238E27FC236}">
              <a16:creationId xmlns:a16="http://schemas.microsoft.com/office/drawing/2014/main" id="{00000000-0008-0000-0300-000049010000}"/>
            </a:ext>
          </a:extLst>
        </xdr:cNvPr>
        <xdr:cNvSpPr/>
      </xdr:nvSpPr>
      <xdr:spPr>
        <a:xfrm>
          <a:off x="14351000" y="10390505"/>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66</xdr:col>
      <xdr:colOff>190500</xdr:colOff>
      <xdr:row>59</xdr:row>
      <xdr:rowOff>43815</xdr:rowOff>
    </xdr:from>
    <xdr:ext cx="762000" cy="257810"/>
    <xdr:sp macro="" textlink="">
      <xdr:nvSpPr>
        <xdr:cNvPr id="330" name="テキスト ボックス 329">
          <a:extLst>
            <a:ext uri="{FF2B5EF4-FFF2-40B4-BE49-F238E27FC236}">
              <a16:creationId xmlns:a16="http://schemas.microsoft.com/office/drawing/2014/main" id="{00000000-0008-0000-0300-00004A010000}"/>
            </a:ext>
          </a:extLst>
        </xdr:cNvPr>
        <xdr:cNvSpPr txBox="1"/>
      </xdr:nvSpPr>
      <xdr:spPr>
        <a:xfrm>
          <a:off x="14020800" y="10159365"/>
          <a:ext cx="762000" cy="257810"/>
        </a:xfrm>
        <a:prstGeom prst="rect">
          <a:avLst/>
        </a:prstGeom>
        <a:noFill/>
      </xdr:spPr>
      <xdr:style>
        <a:lnRef idx="0">
          <a:srgbClr val="000000"/>
        </a:lnRef>
        <a:fillRef idx="0">
          <a:srgbClr val="000000"/>
        </a:fillRef>
        <a:effectRef idx="0">
          <a:srgbClr val="000000"/>
        </a:effectRef>
        <a:fontRef idx="minor">
          <a:schemeClr val="tx1"/>
        </a:fontRef>
      </xdr:style>
      <xdr:txBody>
        <a:bodyPr vertOverflow="clip" horzOverflow="clip" rtlCol="0" anchor="ctr">
          <a:spAutoFit/>
        </a:bodyPr>
        <a:lstStyle/>
        <a:p>
          <a:pPr algn="ctr"/>
          <a:r>
            <a:rPr kumimoji="1" lang="en-US" altLang="ja-JP" sz="1000" b="1">
              <a:solidFill>
                <a:srgbClr val="000080"/>
              </a:solidFill>
              <a:latin typeface="ＭＳ Ｐゴシック"/>
              <a:ea typeface="ＭＳ Ｐゴシック"/>
            </a:rPr>
            <a:t>10.60</a:t>
          </a:r>
          <a:endParaRPr kumimoji="1" lang="ja-JP" altLang="en-US" sz="1000" b="1">
            <a:solidFill>
              <a:srgbClr val="000080"/>
            </a:solidFill>
            <a:latin typeface="ＭＳ Ｐゴシック"/>
            <a:ea typeface="ＭＳ Ｐゴシック"/>
          </a:endParaRPr>
        </a:p>
      </xdr:txBody>
    </xdr:sp>
    <xdr:clientData/>
  </xdr:oneCellAnchor>
  <xdr:twoCellAnchor>
    <xdr:from>
      <xdr:col>64</xdr:col>
      <xdr:colOff>50800</xdr:colOff>
      <xdr:row>60</xdr:row>
      <xdr:rowOff>45085</xdr:rowOff>
    </xdr:from>
    <xdr:to>
      <xdr:col>64</xdr:col>
      <xdr:colOff>152400</xdr:colOff>
      <xdr:row>60</xdr:row>
      <xdr:rowOff>146685</xdr:rowOff>
    </xdr:to>
    <xdr:sp macro="" textlink="">
      <xdr:nvSpPr>
        <xdr:cNvPr id="331" name="フローチャート: 判断 330">
          <a:extLst>
            <a:ext uri="{FF2B5EF4-FFF2-40B4-BE49-F238E27FC236}">
              <a16:creationId xmlns:a16="http://schemas.microsoft.com/office/drawing/2014/main" id="{00000000-0008-0000-0300-00004B010000}"/>
            </a:ext>
          </a:extLst>
        </xdr:cNvPr>
        <xdr:cNvSpPr/>
      </xdr:nvSpPr>
      <xdr:spPr>
        <a:xfrm>
          <a:off x="13462000" y="10332085"/>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62</xdr:col>
      <xdr:colOff>139700</xdr:colOff>
      <xdr:row>58</xdr:row>
      <xdr:rowOff>156845</xdr:rowOff>
    </xdr:from>
    <xdr:ext cx="762000" cy="257810"/>
    <xdr:sp macro="" textlink="">
      <xdr:nvSpPr>
        <xdr:cNvPr id="332" name="テキスト ボックス 331">
          <a:extLst>
            <a:ext uri="{FF2B5EF4-FFF2-40B4-BE49-F238E27FC236}">
              <a16:creationId xmlns:a16="http://schemas.microsoft.com/office/drawing/2014/main" id="{00000000-0008-0000-0300-00004C010000}"/>
            </a:ext>
          </a:extLst>
        </xdr:cNvPr>
        <xdr:cNvSpPr txBox="1"/>
      </xdr:nvSpPr>
      <xdr:spPr>
        <a:xfrm>
          <a:off x="13131800" y="10100945"/>
          <a:ext cx="762000" cy="257810"/>
        </a:xfrm>
        <a:prstGeom prst="rect">
          <a:avLst/>
        </a:prstGeom>
        <a:noFill/>
      </xdr:spPr>
      <xdr:style>
        <a:lnRef idx="0">
          <a:srgbClr val="000000"/>
        </a:lnRef>
        <a:fillRef idx="0">
          <a:srgbClr val="000000"/>
        </a:fillRef>
        <a:effectRef idx="0">
          <a:srgbClr val="000000"/>
        </a:effectRef>
        <a:fontRef idx="minor">
          <a:schemeClr val="tx1"/>
        </a:fontRef>
      </xdr:style>
      <xdr:txBody>
        <a:bodyPr vertOverflow="clip" horzOverflow="clip" rtlCol="0" anchor="ctr">
          <a:spAutoFit/>
        </a:bodyPr>
        <a:lstStyle/>
        <a:p>
          <a:pPr algn="ctr"/>
          <a:r>
            <a:rPr kumimoji="1" lang="en-US" altLang="ja-JP" sz="1000" b="1">
              <a:solidFill>
                <a:srgbClr val="000080"/>
              </a:solidFill>
              <a:latin typeface="ＭＳ Ｐゴシック"/>
              <a:ea typeface="ＭＳ Ｐゴシック"/>
            </a:rPr>
            <a:t>9.88</a:t>
          </a:r>
          <a:endParaRPr kumimoji="1" lang="ja-JP" altLang="en-US" sz="1000" b="1">
            <a:solidFill>
              <a:srgbClr val="000080"/>
            </a:solidFill>
            <a:latin typeface="ＭＳ Ｐゴシック"/>
            <a:ea typeface="ＭＳ Ｐゴシック"/>
          </a:endParaRPr>
        </a:p>
      </xdr:txBody>
    </xdr:sp>
    <xdr:clientData/>
  </xdr:oneCellAnchor>
  <xdr:oneCellAnchor>
    <xdr:from>
      <xdr:col>80</xdr:col>
      <xdr:colOff>38100</xdr:colOff>
      <xdr:row>69</xdr:row>
      <xdr:rowOff>168910</xdr:rowOff>
    </xdr:from>
    <xdr:ext cx="762000" cy="257810"/>
    <xdr:sp macro="" textlink="">
      <xdr:nvSpPr>
        <xdr:cNvPr id="333" name="テキスト ボックス 332">
          <a:extLst>
            <a:ext uri="{FF2B5EF4-FFF2-40B4-BE49-F238E27FC236}">
              <a16:creationId xmlns:a16="http://schemas.microsoft.com/office/drawing/2014/main" id="{00000000-0008-0000-0300-00004D010000}"/>
            </a:ext>
          </a:extLst>
        </xdr:cNvPr>
        <xdr:cNvSpPr txBox="1"/>
      </xdr:nvSpPr>
      <xdr:spPr>
        <a:xfrm>
          <a:off x="16802100" y="11998960"/>
          <a:ext cx="762000" cy="257810"/>
        </a:xfrm>
        <a:prstGeom prst="rect">
          <a:avLst/>
        </a:prstGeom>
        <a:noFill/>
      </xdr:spPr>
      <xdr:style>
        <a:lnRef idx="0">
          <a:srgbClr val="000000"/>
        </a:lnRef>
        <a:fillRef idx="0">
          <a:srgbClr val="000000"/>
        </a:fillRef>
        <a:effectRef idx="0">
          <a:srgbClr val="000000"/>
        </a:effectRef>
        <a:fontRef idx="minor">
          <a:schemeClr val="tx1"/>
        </a:fontRef>
      </xdr:style>
      <xdr:txBody>
        <a:bodyPr vertOverflow="clip" horzOverflow="clip" rtlCol="0" anchor="ctr">
          <a:spAutoFit/>
        </a:bodyPr>
        <a:lstStyle/>
        <a:p>
          <a:pPr algn="l"/>
          <a:r>
            <a:rPr kumimoji="1" lang="en-US" altLang="ja-JP" sz="1000">
              <a:latin typeface="ＭＳ Ｐゴシック"/>
              <a:ea typeface="ＭＳ Ｐゴシック"/>
            </a:rPr>
            <a:t>R06</a:t>
          </a:r>
          <a:endParaRPr kumimoji="1" lang="ja-JP" altLang="en-US" sz="1000">
            <a:latin typeface="ＭＳ Ｐゴシック"/>
            <a:ea typeface="ＭＳ Ｐゴシック"/>
          </a:endParaRPr>
        </a:p>
      </xdr:txBody>
    </xdr:sp>
    <xdr:clientData/>
  </xdr:oneCellAnchor>
  <xdr:oneCellAnchor>
    <xdr:from>
      <xdr:col>76</xdr:col>
      <xdr:colOff>38100</xdr:colOff>
      <xdr:row>69</xdr:row>
      <xdr:rowOff>168910</xdr:rowOff>
    </xdr:from>
    <xdr:ext cx="762000" cy="257810"/>
    <xdr:sp macro="" textlink="">
      <xdr:nvSpPr>
        <xdr:cNvPr id="334" name="テキスト ボックス 333">
          <a:extLst>
            <a:ext uri="{FF2B5EF4-FFF2-40B4-BE49-F238E27FC236}">
              <a16:creationId xmlns:a16="http://schemas.microsoft.com/office/drawing/2014/main" id="{00000000-0008-0000-0300-00004E010000}"/>
            </a:ext>
          </a:extLst>
        </xdr:cNvPr>
        <xdr:cNvSpPr txBox="1"/>
      </xdr:nvSpPr>
      <xdr:spPr>
        <a:xfrm>
          <a:off x="15963900" y="11998960"/>
          <a:ext cx="762000" cy="257810"/>
        </a:xfrm>
        <a:prstGeom prst="rect">
          <a:avLst/>
        </a:prstGeom>
        <a:noFill/>
      </xdr:spPr>
      <xdr:style>
        <a:lnRef idx="0">
          <a:srgbClr val="000000"/>
        </a:lnRef>
        <a:fillRef idx="0">
          <a:srgbClr val="000000"/>
        </a:fillRef>
        <a:effectRef idx="0">
          <a:srgbClr val="000000"/>
        </a:effectRef>
        <a:fontRef idx="minor">
          <a:schemeClr val="tx1"/>
        </a:fontRef>
      </xdr:style>
      <xdr:txBody>
        <a:bodyPr vertOverflow="clip" horzOverflow="clip" rtlCol="0" anchor="ctr">
          <a:spAutoFit/>
        </a:bodyPr>
        <a:lstStyle/>
        <a:p>
          <a:pPr algn="l"/>
          <a:r>
            <a:rPr kumimoji="1" lang="en-US" altLang="ja-JP" sz="1000">
              <a:latin typeface="ＭＳ Ｐゴシック"/>
              <a:ea typeface="ＭＳ Ｐゴシック"/>
            </a:rPr>
            <a:t>R05</a:t>
          </a:r>
          <a:endParaRPr kumimoji="1" lang="ja-JP" altLang="en-US" sz="1000">
            <a:latin typeface="ＭＳ Ｐゴシック"/>
            <a:ea typeface="ＭＳ Ｐゴシック"/>
          </a:endParaRPr>
        </a:p>
      </xdr:txBody>
    </xdr:sp>
    <xdr:clientData/>
  </xdr:oneCellAnchor>
  <xdr:oneCellAnchor>
    <xdr:from>
      <xdr:col>71</xdr:col>
      <xdr:colOff>196850</xdr:colOff>
      <xdr:row>69</xdr:row>
      <xdr:rowOff>168910</xdr:rowOff>
    </xdr:from>
    <xdr:ext cx="762000" cy="257810"/>
    <xdr:sp macro="" textlink="">
      <xdr:nvSpPr>
        <xdr:cNvPr id="335" name="テキスト ボックス 334">
          <a:extLst>
            <a:ext uri="{FF2B5EF4-FFF2-40B4-BE49-F238E27FC236}">
              <a16:creationId xmlns:a16="http://schemas.microsoft.com/office/drawing/2014/main" id="{00000000-0008-0000-0300-00004F010000}"/>
            </a:ext>
          </a:extLst>
        </xdr:cNvPr>
        <xdr:cNvSpPr txBox="1"/>
      </xdr:nvSpPr>
      <xdr:spPr>
        <a:xfrm>
          <a:off x="15074900" y="11998960"/>
          <a:ext cx="762000" cy="257810"/>
        </a:xfrm>
        <a:prstGeom prst="rect">
          <a:avLst/>
        </a:prstGeom>
        <a:noFill/>
      </xdr:spPr>
      <xdr:style>
        <a:lnRef idx="0">
          <a:srgbClr val="000000"/>
        </a:lnRef>
        <a:fillRef idx="0">
          <a:srgbClr val="000000"/>
        </a:fillRef>
        <a:effectRef idx="0">
          <a:srgbClr val="000000"/>
        </a:effectRef>
        <a:fontRef idx="minor">
          <a:schemeClr val="tx1"/>
        </a:fontRef>
      </xdr:style>
      <xdr:txBody>
        <a:bodyPr vertOverflow="clip" horzOverflow="clip" rtlCol="0" anchor="ctr">
          <a:spAutoFit/>
        </a:bodyPr>
        <a:lstStyle/>
        <a:p>
          <a:pPr algn="l"/>
          <a:r>
            <a:rPr kumimoji="1" lang="en-US" altLang="ja-JP" sz="1000">
              <a:latin typeface="ＭＳ Ｐゴシック"/>
              <a:ea typeface="ＭＳ Ｐゴシック"/>
            </a:rPr>
            <a:t>R04</a:t>
          </a:r>
          <a:endParaRPr kumimoji="1" lang="ja-JP" altLang="en-US" sz="1000">
            <a:latin typeface="ＭＳ Ｐゴシック"/>
            <a:ea typeface="ＭＳ Ｐゴシック"/>
          </a:endParaRPr>
        </a:p>
      </xdr:txBody>
    </xdr:sp>
    <xdr:clientData/>
  </xdr:oneCellAnchor>
  <xdr:oneCellAnchor>
    <xdr:from>
      <xdr:col>67</xdr:col>
      <xdr:colOff>146050</xdr:colOff>
      <xdr:row>69</xdr:row>
      <xdr:rowOff>168910</xdr:rowOff>
    </xdr:from>
    <xdr:ext cx="762000" cy="257810"/>
    <xdr:sp macro="" textlink="">
      <xdr:nvSpPr>
        <xdr:cNvPr id="336" name="テキスト ボックス 335">
          <a:extLst>
            <a:ext uri="{FF2B5EF4-FFF2-40B4-BE49-F238E27FC236}">
              <a16:creationId xmlns:a16="http://schemas.microsoft.com/office/drawing/2014/main" id="{00000000-0008-0000-0300-000050010000}"/>
            </a:ext>
          </a:extLst>
        </xdr:cNvPr>
        <xdr:cNvSpPr txBox="1"/>
      </xdr:nvSpPr>
      <xdr:spPr>
        <a:xfrm>
          <a:off x="14185900" y="11998960"/>
          <a:ext cx="762000" cy="257810"/>
        </a:xfrm>
        <a:prstGeom prst="rect">
          <a:avLst/>
        </a:prstGeom>
        <a:noFill/>
      </xdr:spPr>
      <xdr:style>
        <a:lnRef idx="0">
          <a:srgbClr val="000000"/>
        </a:lnRef>
        <a:fillRef idx="0">
          <a:srgbClr val="000000"/>
        </a:fillRef>
        <a:effectRef idx="0">
          <a:srgbClr val="000000"/>
        </a:effectRef>
        <a:fontRef idx="minor">
          <a:schemeClr val="tx1"/>
        </a:fontRef>
      </xdr:style>
      <xdr:txBody>
        <a:bodyPr vertOverflow="clip" horzOverflow="clip" rtlCol="0" anchor="ctr">
          <a:spAutoFit/>
        </a:bodyPr>
        <a:lstStyle/>
        <a:p>
          <a:pPr algn="l"/>
          <a:r>
            <a:rPr kumimoji="1" lang="en-US" altLang="ja-JP" sz="1000">
              <a:latin typeface="ＭＳ Ｐゴシック"/>
              <a:ea typeface="ＭＳ Ｐゴシック"/>
            </a:rPr>
            <a:t>R03</a:t>
          </a:r>
          <a:endParaRPr kumimoji="1" lang="ja-JP" altLang="en-US" sz="1000">
            <a:latin typeface="ＭＳ Ｐゴシック"/>
            <a:ea typeface="ＭＳ Ｐゴシック"/>
          </a:endParaRPr>
        </a:p>
      </xdr:txBody>
    </xdr:sp>
    <xdr:clientData/>
  </xdr:oneCellAnchor>
  <xdr:oneCellAnchor>
    <xdr:from>
      <xdr:col>63</xdr:col>
      <xdr:colOff>95250</xdr:colOff>
      <xdr:row>69</xdr:row>
      <xdr:rowOff>168910</xdr:rowOff>
    </xdr:from>
    <xdr:ext cx="762000" cy="257810"/>
    <xdr:sp macro="" textlink="">
      <xdr:nvSpPr>
        <xdr:cNvPr id="337" name="テキスト ボックス 336">
          <a:extLst>
            <a:ext uri="{FF2B5EF4-FFF2-40B4-BE49-F238E27FC236}">
              <a16:creationId xmlns:a16="http://schemas.microsoft.com/office/drawing/2014/main" id="{00000000-0008-0000-0300-000051010000}"/>
            </a:ext>
          </a:extLst>
        </xdr:cNvPr>
        <xdr:cNvSpPr txBox="1"/>
      </xdr:nvSpPr>
      <xdr:spPr>
        <a:xfrm>
          <a:off x="13296900" y="11998960"/>
          <a:ext cx="762000" cy="257810"/>
        </a:xfrm>
        <a:prstGeom prst="rect">
          <a:avLst/>
        </a:prstGeom>
        <a:noFill/>
      </xdr:spPr>
      <xdr:style>
        <a:lnRef idx="0">
          <a:srgbClr val="000000"/>
        </a:lnRef>
        <a:fillRef idx="0">
          <a:srgbClr val="000000"/>
        </a:fillRef>
        <a:effectRef idx="0">
          <a:srgbClr val="000000"/>
        </a:effectRef>
        <a:fontRef idx="minor">
          <a:schemeClr val="tx1"/>
        </a:fontRef>
      </xdr:style>
      <xdr:txBody>
        <a:bodyPr vertOverflow="clip" horzOverflow="clip" rtlCol="0" anchor="ctr">
          <a:spAutoFit/>
        </a:bodyPr>
        <a:lstStyle/>
        <a:p>
          <a:pPr algn="l"/>
          <a:r>
            <a:rPr kumimoji="1" lang="en-US" altLang="ja-JP" sz="1000">
              <a:latin typeface="ＭＳ Ｐゴシック"/>
              <a:ea typeface="ＭＳ Ｐゴシック"/>
            </a:rPr>
            <a:t>R02</a:t>
          </a:r>
          <a:endParaRPr kumimoji="1" lang="ja-JP" altLang="en-US" sz="1000">
            <a:latin typeface="ＭＳ Ｐゴシック"/>
            <a:ea typeface="ＭＳ Ｐゴシック"/>
          </a:endParaRPr>
        </a:p>
      </xdr:txBody>
    </xdr:sp>
    <xdr:clientData/>
  </xdr:oneCellAnchor>
  <xdr:twoCellAnchor>
    <xdr:from>
      <xdr:col>80</xdr:col>
      <xdr:colOff>203200</xdr:colOff>
      <xdr:row>61</xdr:row>
      <xdr:rowOff>134620</xdr:rowOff>
    </xdr:from>
    <xdr:to>
      <xdr:col>81</xdr:col>
      <xdr:colOff>95250</xdr:colOff>
      <xdr:row>62</xdr:row>
      <xdr:rowOff>64770</xdr:rowOff>
    </xdr:to>
    <xdr:sp macro="" textlink="">
      <xdr:nvSpPr>
        <xdr:cNvPr id="338" name="楕円 337">
          <a:extLst>
            <a:ext uri="{FF2B5EF4-FFF2-40B4-BE49-F238E27FC236}">
              <a16:creationId xmlns:a16="http://schemas.microsoft.com/office/drawing/2014/main" id="{00000000-0008-0000-0300-000052010000}"/>
            </a:ext>
          </a:extLst>
        </xdr:cNvPr>
        <xdr:cNvSpPr/>
      </xdr:nvSpPr>
      <xdr:spPr>
        <a:xfrm>
          <a:off x="16967200" y="10593070"/>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81</xdr:col>
      <xdr:colOff>133350</xdr:colOff>
      <xdr:row>61</xdr:row>
      <xdr:rowOff>106680</xdr:rowOff>
    </xdr:from>
    <xdr:ext cx="762000" cy="259080"/>
    <xdr:sp macro="" textlink="">
      <xdr:nvSpPr>
        <xdr:cNvPr id="339" name="定員管理の状況該当値テキスト">
          <a:extLst>
            <a:ext uri="{FF2B5EF4-FFF2-40B4-BE49-F238E27FC236}">
              <a16:creationId xmlns:a16="http://schemas.microsoft.com/office/drawing/2014/main" id="{00000000-0008-0000-0300-000053010000}"/>
            </a:ext>
          </a:extLst>
        </xdr:cNvPr>
        <xdr:cNvSpPr txBox="1"/>
      </xdr:nvSpPr>
      <xdr:spPr>
        <a:xfrm>
          <a:off x="17106900" y="10565130"/>
          <a:ext cx="762000" cy="259080"/>
        </a:xfrm>
        <a:prstGeom prst="rect">
          <a:avLst/>
        </a:prstGeom>
        <a:noFill/>
      </xdr:spPr>
      <xdr:style>
        <a:lnRef idx="0">
          <a:srgbClr val="000000"/>
        </a:lnRef>
        <a:fillRef idx="0">
          <a:srgbClr val="000000"/>
        </a:fillRef>
        <a:effectRef idx="0">
          <a:srgbClr val="000000"/>
        </a:effectRef>
        <a:fontRef idx="minor">
          <a:schemeClr val="tx1"/>
        </a:fontRef>
      </xdr:style>
      <xdr:txBody>
        <a:bodyPr vertOverflow="clip" horzOverflow="clip" rtlCol="0" anchor="ctr">
          <a:spAutoFit/>
        </a:bodyPr>
        <a:lstStyle/>
        <a:p>
          <a:pPr algn="l"/>
          <a:r>
            <a:rPr kumimoji="1" lang="en-US" altLang="ja-JP" sz="1000" b="1">
              <a:solidFill>
                <a:srgbClr val="FF0000"/>
              </a:solidFill>
              <a:latin typeface="ＭＳ Ｐゴシック"/>
              <a:ea typeface="ＭＳ Ｐゴシック"/>
            </a:rPr>
            <a:t>13.12</a:t>
          </a:r>
          <a:endParaRPr kumimoji="1" lang="ja-JP" altLang="en-US" sz="1000" b="1">
            <a:solidFill>
              <a:srgbClr val="FF0000"/>
            </a:solidFill>
            <a:latin typeface="ＭＳ Ｐゴシック"/>
            <a:ea typeface="ＭＳ Ｐゴシック"/>
          </a:endParaRPr>
        </a:p>
      </xdr:txBody>
    </xdr:sp>
    <xdr:clientData/>
  </xdr:oneCellAnchor>
  <xdr:twoCellAnchor>
    <xdr:from>
      <xdr:col>76</xdr:col>
      <xdr:colOff>203200</xdr:colOff>
      <xdr:row>61</xdr:row>
      <xdr:rowOff>99695</xdr:rowOff>
    </xdr:from>
    <xdr:to>
      <xdr:col>77</xdr:col>
      <xdr:colOff>95250</xdr:colOff>
      <xdr:row>62</xdr:row>
      <xdr:rowOff>29845</xdr:rowOff>
    </xdr:to>
    <xdr:sp macro="" textlink="">
      <xdr:nvSpPr>
        <xdr:cNvPr id="340" name="楕円 339">
          <a:extLst>
            <a:ext uri="{FF2B5EF4-FFF2-40B4-BE49-F238E27FC236}">
              <a16:creationId xmlns:a16="http://schemas.microsoft.com/office/drawing/2014/main" id="{00000000-0008-0000-0300-000054010000}"/>
            </a:ext>
          </a:extLst>
        </xdr:cNvPr>
        <xdr:cNvSpPr/>
      </xdr:nvSpPr>
      <xdr:spPr>
        <a:xfrm>
          <a:off x="16129000" y="10558145"/>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75</xdr:col>
      <xdr:colOff>82550</xdr:colOff>
      <xdr:row>62</xdr:row>
      <xdr:rowOff>14605</xdr:rowOff>
    </xdr:from>
    <xdr:ext cx="736600" cy="259080"/>
    <xdr:sp macro="" textlink="">
      <xdr:nvSpPr>
        <xdr:cNvPr id="341" name="テキスト ボックス 340">
          <a:extLst>
            <a:ext uri="{FF2B5EF4-FFF2-40B4-BE49-F238E27FC236}">
              <a16:creationId xmlns:a16="http://schemas.microsoft.com/office/drawing/2014/main" id="{00000000-0008-0000-0300-000055010000}"/>
            </a:ext>
          </a:extLst>
        </xdr:cNvPr>
        <xdr:cNvSpPr txBox="1"/>
      </xdr:nvSpPr>
      <xdr:spPr>
        <a:xfrm>
          <a:off x="15798800" y="10644505"/>
          <a:ext cx="736600" cy="259080"/>
        </a:xfrm>
        <a:prstGeom prst="rect">
          <a:avLst/>
        </a:prstGeom>
        <a:noFill/>
      </xdr:spPr>
      <xdr:style>
        <a:lnRef idx="0">
          <a:srgbClr val="000000"/>
        </a:lnRef>
        <a:fillRef idx="0">
          <a:srgbClr val="000000"/>
        </a:fillRef>
        <a:effectRef idx="0">
          <a:srgbClr val="000000"/>
        </a:effectRef>
        <a:fontRef idx="minor">
          <a:schemeClr val="tx1"/>
        </a:fontRef>
      </xdr:style>
      <xdr:txBody>
        <a:bodyPr vertOverflow="clip" horzOverflow="clip" rtlCol="0" anchor="ctr">
          <a:spAutoFit/>
        </a:bodyPr>
        <a:lstStyle/>
        <a:p>
          <a:pPr algn="ctr"/>
          <a:r>
            <a:rPr kumimoji="1" lang="en-US" altLang="ja-JP" sz="1000" b="1">
              <a:solidFill>
                <a:srgbClr val="FF0000"/>
              </a:solidFill>
              <a:latin typeface="ＭＳ Ｐゴシック"/>
              <a:ea typeface="ＭＳ Ｐゴシック"/>
            </a:rPr>
            <a:t>12.69</a:t>
          </a:r>
          <a:endParaRPr kumimoji="1" lang="ja-JP" altLang="en-US" sz="1000" b="1">
            <a:solidFill>
              <a:srgbClr val="FF0000"/>
            </a:solidFill>
            <a:latin typeface="ＭＳ Ｐゴシック"/>
            <a:ea typeface="ＭＳ Ｐゴシック"/>
          </a:endParaRPr>
        </a:p>
      </xdr:txBody>
    </xdr:sp>
    <xdr:clientData/>
  </xdr:oneCellAnchor>
  <xdr:twoCellAnchor>
    <xdr:from>
      <xdr:col>72</xdr:col>
      <xdr:colOff>152400</xdr:colOff>
      <xdr:row>61</xdr:row>
      <xdr:rowOff>77470</xdr:rowOff>
    </xdr:from>
    <xdr:to>
      <xdr:col>73</xdr:col>
      <xdr:colOff>44450</xdr:colOff>
      <xdr:row>62</xdr:row>
      <xdr:rowOff>7620</xdr:rowOff>
    </xdr:to>
    <xdr:sp macro="" textlink="">
      <xdr:nvSpPr>
        <xdr:cNvPr id="342" name="楕円 341">
          <a:extLst>
            <a:ext uri="{FF2B5EF4-FFF2-40B4-BE49-F238E27FC236}">
              <a16:creationId xmlns:a16="http://schemas.microsoft.com/office/drawing/2014/main" id="{00000000-0008-0000-0300-000056010000}"/>
            </a:ext>
          </a:extLst>
        </xdr:cNvPr>
        <xdr:cNvSpPr/>
      </xdr:nvSpPr>
      <xdr:spPr>
        <a:xfrm>
          <a:off x="15240000" y="10535920"/>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71</xdr:col>
      <xdr:colOff>31750</xdr:colOff>
      <xdr:row>61</xdr:row>
      <xdr:rowOff>163830</xdr:rowOff>
    </xdr:from>
    <xdr:ext cx="762000" cy="259080"/>
    <xdr:sp macro="" textlink="">
      <xdr:nvSpPr>
        <xdr:cNvPr id="343" name="テキスト ボックス 342">
          <a:extLst>
            <a:ext uri="{FF2B5EF4-FFF2-40B4-BE49-F238E27FC236}">
              <a16:creationId xmlns:a16="http://schemas.microsoft.com/office/drawing/2014/main" id="{00000000-0008-0000-0300-000057010000}"/>
            </a:ext>
          </a:extLst>
        </xdr:cNvPr>
        <xdr:cNvSpPr txBox="1"/>
      </xdr:nvSpPr>
      <xdr:spPr>
        <a:xfrm>
          <a:off x="14909800" y="10622280"/>
          <a:ext cx="762000" cy="259080"/>
        </a:xfrm>
        <a:prstGeom prst="rect">
          <a:avLst/>
        </a:prstGeom>
        <a:noFill/>
      </xdr:spPr>
      <xdr:style>
        <a:lnRef idx="0">
          <a:srgbClr val="000000"/>
        </a:lnRef>
        <a:fillRef idx="0">
          <a:srgbClr val="000000"/>
        </a:fillRef>
        <a:effectRef idx="0">
          <a:srgbClr val="000000"/>
        </a:effectRef>
        <a:fontRef idx="minor">
          <a:schemeClr val="tx1"/>
        </a:fontRef>
      </xdr:style>
      <xdr:txBody>
        <a:bodyPr vertOverflow="clip" horzOverflow="clip" rtlCol="0" anchor="ctr">
          <a:spAutoFit/>
        </a:bodyPr>
        <a:lstStyle/>
        <a:p>
          <a:pPr algn="ctr"/>
          <a:r>
            <a:rPr kumimoji="1" lang="en-US" altLang="ja-JP" sz="1000" b="1">
              <a:solidFill>
                <a:srgbClr val="FF0000"/>
              </a:solidFill>
              <a:latin typeface="ＭＳ Ｐゴシック"/>
              <a:ea typeface="ＭＳ Ｐゴシック"/>
            </a:rPr>
            <a:t>12.41</a:t>
          </a:r>
          <a:endParaRPr kumimoji="1" lang="ja-JP" altLang="en-US" sz="1000" b="1">
            <a:solidFill>
              <a:srgbClr val="FF0000"/>
            </a:solidFill>
            <a:latin typeface="ＭＳ Ｐゴシック"/>
            <a:ea typeface="ＭＳ Ｐゴシック"/>
          </a:endParaRPr>
        </a:p>
      </xdr:txBody>
    </xdr:sp>
    <xdr:clientData/>
  </xdr:oneCellAnchor>
  <xdr:twoCellAnchor>
    <xdr:from>
      <xdr:col>68</xdr:col>
      <xdr:colOff>101600</xdr:colOff>
      <xdr:row>61</xdr:row>
      <xdr:rowOff>66040</xdr:rowOff>
    </xdr:from>
    <xdr:to>
      <xdr:col>68</xdr:col>
      <xdr:colOff>203200</xdr:colOff>
      <xdr:row>61</xdr:row>
      <xdr:rowOff>167640</xdr:rowOff>
    </xdr:to>
    <xdr:sp macro="" textlink="">
      <xdr:nvSpPr>
        <xdr:cNvPr id="344" name="楕円 343">
          <a:extLst>
            <a:ext uri="{FF2B5EF4-FFF2-40B4-BE49-F238E27FC236}">
              <a16:creationId xmlns:a16="http://schemas.microsoft.com/office/drawing/2014/main" id="{00000000-0008-0000-0300-000058010000}"/>
            </a:ext>
          </a:extLst>
        </xdr:cNvPr>
        <xdr:cNvSpPr/>
      </xdr:nvSpPr>
      <xdr:spPr>
        <a:xfrm>
          <a:off x="14351000" y="10524490"/>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66</xdr:col>
      <xdr:colOff>190500</xdr:colOff>
      <xdr:row>61</xdr:row>
      <xdr:rowOff>152400</xdr:rowOff>
    </xdr:from>
    <xdr:ext cx="762000" cy="259080"/>
    <xdr:sp macro="" textlink="">
      <xdr:nvSpPr>
        <xdr:cNvPr id="345" name="テキスト ボックス 344">
          <a:extLst>
            <a:ext uri="{FF2B5EF4-FFF2-40B4-BE49-F238E27FC236}">
              <a16:creationId xmlns:a16="http://schemas.microsoft.com/office/drawing/2014/main" id="{00000000-0008-0000-0300-000059010000}"/>
            </a:ext>
          </a:extLst>
        </xdr:cNvPr>
        <xdr:cNvSpPr txBox="1"/>
      </xdr:nvSpPr>
      <xdr:spPr>
        <a:xfrm>
          <a:off x="14020800" y="10610850"/>
          <a:ext cx="762000" cy="259080"/>
        </a:xfrm>
        <a:prstGeom prst="rect">
          <a:avLst/>
        </a:prstGeom>
        <a:noFill/>
      </xdr:spPr>
      <xdr:style>
        <a:lnRef idx="0">
          <a:srgbClr val="000000"/>
        </a:lnRef>
        <a:fillRef idx="0">
          <a:srgbClr val="000000"/>
        </a:fillRef>
        <a:effectRef idx="0">
          <a:srgbClr val="000000"/>
        </a:effectRef>
        <a:fontRef idx="minor">
          <a:schemeClr val="tx1"/>
        </a:fontRef>
      </xdr:style>
      <xdr:txBody>
        <a:bodyPr vertOverflow="clip" horzOverflow="clip" rtlCol="0" anchor="ctr">
          <a:spAutoFit/>
        </a:bodyPr>
        <a:lstStyle/>
        <a:p>
          <a:pPr algn="ctr"/>
          <a:r>
            <a:rPr kumimoji="1" lang="en-US" altLang="ja-JP" sz="1000" b="1">
              <a:solidFill>
                <a:srgbClr val="FF0000"/>
              </a:solidFill>
              <a:latin typeface="ＭＳ Ｐゴシック"/>
              <a:ea typeface="ＭＳ Ｐゴシック"/>
            </a:rPr>
            <a:t>12.27</a:t>
          </a:r>
          <a:endParaRPr kumimoji="1" lang="ja-JP" altLang="en-US" sz="1000" b="1">
            <a:solidFill>
              <a:srgbClr val="FF0000"/>
            </a:solidFill>
            <a:latin typeface="ＭＳ Ｐゴシック"/>
            <a:ea typeface="ＭＳ Ｐゴシック"/>
          </a:endParaRPr>
        </a:p>
      </xdr:txBody>
    </xdr:sp>
    <xdr:clientData/>
  </xdr:oneCellAnchor>
  <xdr:twoCellAnchor>
    <xdr:from>
      <xdr:col>64</xdr:col>
      <xdr:colOff>50800</xdr:colOff>
      <xdr:row>61</xdr:row>
      <xdr:rowOff>50165</xdr:rowOff>
    </xdr:from>
    <xdr:to>
      <xdr:col>64</xdr:col>
      <xdr:colOff>152400</xdr:colOff>
      <xdr:row>61</xdr:row>
      <xdr:rowOff>151765</xdr:rowOff>
    </xdr:to>
    <xdr:sp macro="" textlink="">
      <xdr:nvSpPr>
        <xdr:cNvPr id="346" name="楕円 345">
          <a:extLst>
            <a:ext uri="{FF2B5EF4-FFF2-40B4-BE49-F238E27FC236}">
              <a16:creationId xmlns:a16="http://schemas.microsoft.com/office/drawing/2014/main" id="{00000000-0008-0000-0300-00005A010000}"/>
            </a:ext>
          </a:extLst>
        </xdr:cNvPr>
        <xdr:cNvSpPr/>
      </xdr:nvSpPr>
      <xdr:spPr>
        <a:xfrm>
          <a:off x="13462000" y="10508615"/>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62</xdr:col>
      <xdr:colOff>139700</xdr:colOff>
      <xdr:row>61</xdr:row>
      <xdr:rowOff>136525</xdr:rowOff>
    </xdr:from>
    <xdr:ext cx="762000" cy="258445"/>
    <xdr:sp macro="" textlink="">
      <xdr:nvSpPr>
        <xdr:cNvPr id="347" name="テキスト ボックス 346">
          <a:extLst>
            <a:ext uri="{FF2B5EF4-FFF2-40B4-BE49-F238E27FC236}">
              <a16:creationId xmlns:a16="http://schemas.microsoft.com/office/drawing/2014/main" id="{00000000-0008-0000-0300-00005B010000}"/>
            </a:ext>
          </a:extLst>
        </xdr:cNvPr>
        <xdr:cNvSpPr txBox="1"/>
      </xdr:nvSpPr>
      <xdr:spPr>
        <a:xfrm>
          <a:off x="13131800" y="10594975"/>
          <a:ext cx="762000" cy="258445"/>
        </a:xfrm>
        <a:prstGeom prst="rect">
          <a:avLst/>
        </a:prstGeom>
        <a:noFill/>
      </xdr:spPr>
      <xdr:style>
        <a:lnRef idx="0">
          <a:srgbClr val="000000"/>
        </a:lnRef>
        <a:fillRef idx="0">
          <a:srgbClr val="000000"/>
        </a:fillRef>
        <a:effectRef idx="0">
          <a:srgbClr val="000000"/>
        </a:effectRef>
        <a:fontRef idx="minor">
          <a:schemeClr val="tx1"/>
        </a:fontRef>
      </xdr:style>
      <xdr:txBody>
        <a:bodyPr vertOverflow="clip" horzOverflow="clip" rtlCol="0" anchor="ctr">
          <a:spAutoFit/>
        </a:bodyPr>
        <a:lstStyle/>
        <a:p>
          <a:pPr algn="ctr"/>
          <a:r>
            <a:rPr kumimoji="1" lang="en-US" altLang="ja-JP" sz="1000" b="1">
              <a:solidFill>
                <a:srgbClr val="FF0000"/>
              </a:solidFill>
              <a:latin typeface="ＭＳ Ｐゴシック"/>
              <a:ea typeface="ＭＳ Ｐゴシック"/>
            </a:rPr>
            <a:t>12.07</a:t>
          </a:r>
          <a:endParaRPr kumimoji="1" lang="ja-JP" altLang="en-US" sz="1000" b="1">
            <a:solidFill>
              <a:srgbClr val="FF0000"/>
            </a:solidFill>
            <a:latin typeface="ＭＳ Ｐゴシック"/>
            <a:ea typeface="ＭＳ Ｐゴシック"/>
          </a:endParaRPr>
        </a:p>
      </xdr:txBody>
    </xdr:sp>
    <xdr:clientData/>
  </xdr:oneCellAnchor>
  <xdr:twoCellAnchor>
    <xdr:from>
      <xdr:col>61</xdr:col>
      <xdr:colOff>44450</xdr:colOff>
      <xdr:row>29</xdr:row>
      <xdr:rowOff>44450</xdr:rowOff>
    </xdr:from>
    <xdr:to>
      <xdr:col>85</xdr:col>
      <xdr:colOff>95250</xdr:colOff>
      <xdr:row>31</xdr:row>
      <xdr:rowOff>19050</xdr:rowOff>
    </xdr:to>
    <xdr:sp macro="" textlink="">
      <xdr:nvSpPr>
        <xdr:cNvPr id="348" name="正方形/長方形 347">
          <a:extLst>
            <a:ext uri="{FF2B5EF4-FFF2-40B4-BE49-F238E27FC236}">
              <a16:creationId xmlns:a16="http://schemas.microsoft.com/office/drawing/2014/main" id="{00000000-0008-0000-0300-00005C010000}"/>
            </a:ext>
          </a:extLst>
        </xdr:cNvPr>
        <xdr:cNvSpPr/>
      </xdr:nvSpPr>
      <xdr:spPr>
        <a:xfrm>
          <a:off x="12827000" y="5016500"/>
          <a:ext cx="5080000" cy="317500"/>
        </a:xfrm>
        <a:prstGeom prst="rect">
          <a:avLst/>
        </a:prstGeom>
        <a:solidFill>
          <a:schemeClr val="bg1"/>
        </a:solidFill>
        <a:ln w="1905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600" b="1">
              <a:solidFill>
                <a:sysClr val="windowText" lastClr="000000"/>
              </a:solidFill>
              <a:latin typeface="ＭＳ Ｐゴシック"/>
              <a:ea typeface="ＭＳ Ｐゴシック"/>
            </a:rPr>
            <a:t>公債費負担の状況</a:t>
          </a:r>
        </a:p>
      </xdr:txBody>
    </xdr:sp>
    <xdr:clientData/>
  </xdr:twoCellAnchor>
  <xdr:oneCellAnchor>
    <xdr:from>
      <xdr:col>65</xdr:col>
      <xdr:colOff>54610</xdr:colOff>
      <xdr:row>31</xdr:row>
      <xdr:rowOff>63500</xdr:rowOff>
    </xdr:from>
    <xdr:ext cx="1605915" cy="308610"/>
    <xdr:sp macro="" textlink="">
      <xdr:nvSpPr>
        <xdr:cNvPr id="349" name="テキスト ボックス 348">
          <a:extLst>
            <a:ext uri="{FF2B5EF4-FFF2-40B4-BE49-F238E27FC236}">
              <a16:creationId xmlns:a16="http://schemas.microsoft.com/office/drawing/2014/main" id="{00000000-0008-0000-0300-00005D010000}"/>
            </a:ext>
          </a:extLst>
        </xdr:cNvPr>
        <xdr:cNvSpPr txBox="1"/>
      </xdr:nvSpPr>
      <xdr:spPr>
        <a:xfrm>
          <a:off x="13675360" y="5378450"/>
          <a:ext cx="1605915" cy="308610"/>
        </a:xfrm>
        <a:prstGeom prst="rect">
          <a:avLst/>
        </a:prstGeom>
        <a:noFill/>
        <a:ln>
          <a:noFill/>
        </a:ln>
      </xdr:spPr>
      <xdr:style>
        <a:lnRef idx="0">
          <a:srgbClr val="000000"/>
        </a:lnRef>
        <a:fillRef idx="0">
          <a:srgbClr val="000000"/>
        </a:fillRef>
        <a:effectRef idx="0">
          <a:srgbClr val="000000"/>
        </a:effectRef>
        <a:fontRef idx="minor">
          <a:schemeClr val="tx1"/>
        </a:fontRef>
      </xdr:style>
      <xdr:txBody>
        <a:bodyPr vertOverflow="clip" horzOverflow="clip" wrap="none" rtlCol="0" anchor="b"/>
        <a:lstStyle/>
        <a:p>
          <a:pPr algn="ctr"/>
          <a:r>
            <a:rPr kumimoji="1" lang="ja-JP" altLang="en-US" sz="1300" b="1">
              <a:latin typeface="ＭＳ Ｐゴシック"/>
              <a:ea typeface="ＭＳ Ｐゴシック"/>
            </a:rPr>
            <a:t>実質公債費比率</a:t>
          </a:r>
        </a:p>
      </xdr:txBody>
    </xdr:sp>
    <xdr:clientData/>
  </xdr:oneCellAnchor>
  <xdr:oneCellAnchor>
    <xdr:from>
      <xdr:col>73</xdr:col>
      <xdr:colOff>110490</xdr:colOff>
      <xdr:row>31</xdr:row>
      <xdr:rowOff>38100</xdr:rowOff>
    </xdr:from>
    <xdr:ext cx="1649730" cy="358775"/>
    <xdr:sp macro="" textlink="">
      <xdr:nvSpPr>
        <xdr:cNvPr id="350" name="テキスト ボックス 349">
          <a:extLst>
            <a:ext uri="{FF2B5EF4-FFF2-40B4-BE49-F238E27FC236}">
              <a16:creationId xmlns:a16="http://schemas.microsoft.com/office/drawing/2014/main" id="{00000000-0008-0000-0300-00005E010000}"/>
            </a:ext>
          </a:extLst>
        </xdr:cNvPr>
        <xdr:cNvSpPr txBox="1"/>
      </xdr:nvSpPr>
      <xdr:spPr>
        <a:xfrm>
          <a:off x="15407640" y="5353050"/>
          <a:ext cx="1649730" cy="358775"/>
        </a:xfrm>
        <a:prstGeom prst="rect">
          <a:avLst/>
        </a:prstGeom>
        <a:noFill/>
        <a:ln>
          <a:noFill/>
        </a:ln>
      </xdr:spPr>
      <xdr:style>
        <a:lnRef idx="0">
          <a:srgbClr val="000000"/>
        </a:lnRef>
        <a:fillRef idx="0">
          <a:srgbClr val="000000"/>
        </a:fillRef>
        <a:effectRef idx="0">
          <a:srgbClr val="000000"/>
        </a:effectRef>
        <a:fontRef idx="minor">
          <a:schemeClr val="tx1"/>
        </a:fontRef>
      </xdr:style>
      <xdr:txBody>
        <a:bodyPr vertOverflow="clip" horzOverflow="clip" rtlCol="0" anchor="b">
          <a:spAutoFit/>
        </a:bodyPr>
        <a:lstStyle/>
        <a:p>
          <a:pPr algn="l"/>
          <a:r>
            <a:rPr kumimoji="1" lang="en-US" altLang="ja-JP" sz="1600" b="1">
              <a:solidFill>
                <a:srgbClr val="FF0000"/>
              </a:solidFill>
              <a:latin typeface="ＭＳ Ｐゴシック"/>
              <a:ea typeface="ＭＳ Ｐゴシック"/>
            </a:rPr>
            <a:t>[11.6%]</a:t>
          </a:r>
          <a:r>
            <a:rPr kumimoji="1" lang="ja-JP" altLang="en-US" sz="1600" b="1">
              <a:solidFill>
                <a:srgbClr val="FF0000"/>
              </a:solidFill>
              <a:latin typeface="ＭＳ Ｐゴシック"/>
              <a:ea typeface="ＭＳ Ｐゴシック"/>
            </a:rPr>
            <a:t>　</a:t>
          </a:r>
        </a:p>
      </xdr:txBody>
    </xdr:sp>
    <xdr:clientData/>
  </xdr:oneCellAnchor>
  <xdr:twoCellAnchor>
    <xdr:from>
      <xdr:col>85</xdr:col>
      <xdr:colOff>158750</xdr:colOff>
      <xdr:row>30</xdr:row>
      <xdr:rowOff>127000</xdr:rowOff>
    </xdr:from>
    <xdr:to>
      <xdr:col>93</xdr:col>
      <xdr:colOff>6350</xdr:colOff>
      <xdr:row>32</xdr:row>
      <xdr:rowOff>38100</xdr:rowOff>
    </xdr:to>
    <xdr:sp macro="" textlink="">
      <xdr:nvSpPr>
        <xdr:cNvPr id="351" name="正方形/長方形 350">
          <a:extLst>
            <a:ext uri="{FF2B5EF4-FFF2-40B4-BE49-F238E27FC236}">
              <a16:creationId xmlns:a16="http://schemas.microsoft.com/office/drawing/2014/main" id="{00000000-0008-0000-0300-00005F010000}"/>
            </a:ext>
          </a:extLst>
        </xdr:cNvPr>
        <xdr:cNvSpPr/>
      </xdr:nvSpPr>
      <xdr:spPr>
        <a:xfrm>
          <a:off x="17970500" y="5270500"/>
          <a:ext cx="1524000" cy="254000"/>
        </a:xfrm>
        <a:prstGeom prst="rect">
          <a:avLst/>
        </a:prstGeom>
        <a:noFill/>
        <a:ln w="19050" cap="flat" cmpd="sng" algn="ctr">
          <a:noFill/>
          <a:prstDash val="solid"/>
        </a:ln>
        <a:effec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a:ea typeface="ＭＳ Ｐゴシック"/>
            </a:rPr>
            <a:t>類似団体内順位</a:t>
          </a:r>
        </a:p>
      </xdr:txBody>
    </xdr:sp>
    <xdr:clientData/>
  </xdr:twoCellAnchor>
  <xdr:twoCellAnchor>
    <xdr:from>
      <xdr:col>85</xdr:col>
      <xdr:colOff>158750</xdr:colOff>
      <xdr:row>31</xdr:row>
      <xdr:rowOff>146050</xdr:rowOff>
    </xdr:from>
    <xdr:to>
      <xdr:col>93</xdr:col>
      <xdr:colOff>6350</xdr:colOff>
      <xdr:row>33</xdr:row>
      <xdr:rowOff>57150</xdr:rowOff>
    </xdr:to>
    <xdr:sp macro="" textlink="">
      <xdr:nvSpPr>
        <xdr:cNvPr id="352" name="正方形/長方形 351">
          <a:extLst>
            <a:ext uri="{FF2B5EF4-FFF2-40B4-BE49-F238E27FC236}">
              <a16:creationId xmlns:a16="http://schemas.microsoft.com/office/drawing/2014/main" id="{00000000-0008-0000-0300-000060010000}"/>
            </a:ext>
          </a:extLst>
        </xdr:cNvPr>
        <xdr:cNvSpPr/>
      </xdr:nvSpPr>
      <xdr:spPr>
        <a:xfrm>
          <a:off x="17970500" y="5461000"/>
          <a:ext cx="1524000" cy="254000"/>
        </a:xfrm>
        <a:prstGeom prst="rect">
          <a:avLst/>
        </a:prstGeom>
        <a:noFill/>
        <a:ln w="19050" cap="flat" cmpd="sng" algn="ctr">
          <a:noFill/>
          <a:prstDash val="solid"/>
        </a:ln>
        <a:effec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a:ea typeface="ＭＳ Ｐゴシック"/>
            </a:rPr>
            <a:t>103/132</a:t>
          </a:r>
          <a:endParaRPr kumimoji="1" lang="ja-JP" altLang="en-US" sz="1200" b="1" i="1">
            <a:solidFill>
              <a:srgbClr val="4080FF"/>
            </a:solidFill>
            <a:latin typeface="ＭＳ Ｐゴシック"/>
            <a:ea typeface="ＭＳ Ｐゴシック"/>
          </a:endParaRPr>
        </a:p>
      </xdr:txBody>
    </xdr:sp>
    <xdr:clientData/>
  </xdr:twoCellAnchor>
  <xdr:twoCellAnchor>
    <xdr:from>
      <xdr:col>93</xdr:col>
      <xdr:colOff>133350</xdr:colOff>
      <xdr:row>30</xdr:row>
      <xdr:rowOff>127000</xdr:rowOff>
    </xdr:from>
    <xdr:to>
      <xdr:col>99</xdr:col>
      <xdr:colOff>146050</xdr:colOff>
      <xdr:row>32</xdr:row>
      <xdr:rowOff>38100</xdr:rowOff>
    </xdr:to>
    <xdr:sp macro="" textlink="">
      <xdr:nvSpPr>
        <xdr:cNvPr id="353" name="正方形/長方形 352">
          <a:extLst>
            <a:ext uri="{FF2B5EF4-FFF2-40B4-BE49-F238E27FC236}">
              <a16:creationId xmlns:a16="http://schemas.microsoft.com/office/drawing/2014/main" id="{00000000-0008-0000-0300-000061010000}"/>
            </a:ext>
          </a:extLst>
        </xdr:cNvPr>
        <xdr:cNvSpPr/>
      </xdr:nvSpPr>
      <xdr:spPr>
        <a:xfrm>
          <a:off x="19621500" y="5270500"/>
          <a:ext cx="1270000" cy="254000"/>
        </a:xfrm>
        <a:prstGeom prst="rect">
          <a:avLst/>
        </a:prstGeom>
        <a:noFill/>
        <a:ln w="19050" cap="flat" cmpd="sng" algn="ctr">
          <a:noFill/>
          <a:prstDash val="solid"/>
        </a:ln>
        <a:effec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a:ea typeface="ＭＳ Ｐゴシック"/>
            </a:rPr>
            <a:t>全国平均</a:t>
          </a:r>
        </a:p>
      </xdr:txBody>
    </xdr:sp>
    <xdr:clientData/>
  </xdr:twoCellAnchor>
  <xdr:twoCellAnchor>
    <xdr:from>
      <xdr:col>93</xdr:col>
      <xdr:colOff>133350</xdr:colOff>
      <xdr:row>31</xdr:row>
      <xdr:rowOff>146050</xdr:rowOff>
    </xdr:from>
    <xdr:to>
      <xdr:col>99</xdr:col>
      <xdr:colOff>146050</xdr:colOff>
      <xdr:row>33</xdr:row>
      <xdr:rowOff>57150</xdr:rowOff>
    </xdr:to>
    <xdr:sp macro="" textlink="">
      <xdr:nvSpPr>
        <xdr:cNvPr id="354" name="正方形/長方形 353">
          <a:extLst>
            <a:ext uri="{FF2B5EF4-FFF2-40B4-BE49-F238E27FC236}">
              <a16:creationId xmlns:a16="http://schemas.microsoft.com/office/drawing/2014/main" id="{00000000-0008-0000-0300-000062010000}"/>
            </a:ext>
          </a:extLst>
        </xdr:cNvPr>
        <xdr:cNvSpPr/>
      </xdr:nvSpPr>
      <xdr:spPr>
        <a:xfrm>
          <a:off x="19621500" y="5461000"/>
          <a:ext cx="1270000" cy="254000"/>
        </a:xfrm>
        <a:prstGeom prst="rect">
          <a:avLst/>
        </a:prstGeom>
        <a:noFill/>
        <a:ln w="19050" cap="flat" cmpd="sng" algn="ctr">
          <a:noFill/>
          <a:prstDash val="solid"/>
        </a:ln>
        <a:effec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a:ea typeface="ＭＳ Ｐゴシック"/>
            </a:rPr>
            <a:t>5.6</a:t>
          </a:r>
          <a:endParaRPr kumimoji="1" lang="ja-JP" altLang="en-US" sz="1200" b="1" i="1">
            <a:solidFill>
              <a:srgbClr val="4080FF"/>
            </a:solidFill>
            <a:latin typeface="ＭＳ Ｐゴシック"/>
            <a:ea typeface="ＭＳ Ｐゴシック"/>
          </a:endParaRPr>
        </a:p>
      </xdr:txBody>
    </xdr:sp>
    <xdr:clientData/>
  </xdr:twoCellAnchor>
  <xdr:twoCellAnchor>
    <xdr:from>
      <xdr:col>100</xdr:col>
      <xdr:colOff>127000</xdr:colOff>
      <xdr:row>30</xdr:row>
      <xdr:rowOff>127000</xdr:rowOff>
    </xdr:from>
    <xdr:to>
      <xdr:col>106</xdr:col>
      <xdr:colOff>139700</xdr:colOff>
      <xdr:row>32</xdr:row>
      <xdr:rowOff>38100</xdr:rowOff>
    </xdr:to>
    <xdr:sp macro="" textlink="">
      <xdr:nvSpPr>
        <xdr:cNvPr id="355" name="正方形/長方形 354">
          <a:extLst>
            <a:ext uri="{FF2B5EF4-FFF2-40B4-BE49-F238E27FC236}">
              <a16:creationId xmlns:a16="http://schemas.microsoft.com/office/drawing/2014/main" id="{00000000-0008-0000-0300-000063010000}"/>
            </a:ext>
          </a:extLst>
        </xdr:cNvPr>
        <xdr:cNvSpPr/>
      </xdr:nvSpPr>
      <xdr:spPr>
        <a:xfrm>
          <a:off x="21082000" y="5270500"/>
          <a:ext cx="1270000" cy="254000"/>
        </a:xfrm>
        <a:prstGeom prst="rect">
          <a:avLst/>
        </a:prstGeom>
        <a:noFill/>
        <a:ln w="19050" cap="flat" cmpd="sng" algn="ctr">
          <a:noFill/>
          <a:prstDash val="solid"/>
        </a:ln>
        <a:effec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a:ea typeface="ＭＳ Ｐゴシック"/>
            </a:rPr>
            <a:t>岩手県平均</a:t>
          </a:r>
        </a:p>
      </xdr:txBody>
    </xdr:sp>
    <xdr:clientData/>
  </xdr:twoCellAnchor>
  <xdr:twoCellAnchor>
    <xdr:from>
      <xdr:col>100</xdr:col>
      <xdr:colOff>127000</xdr:colOff>
      <xdr:row>31</xdr:row>
      <xdr:rowOff>146050</xdr:rowOff>
    </xdr:from>
    <xdr:to>
      <xdr:col>106</xdr:col>
      <xdr:colOff>139700</xdr:colOff>
      <xdr:row>33</xdr:row>
      <xdr:rowOff>57150</xdr:rowOff>
    </xdr:to>
    <xdr:sp macro="" textlink="">
      <xdr:nvSpPr>
        <xdr:cNvPr id="356" name="正方形/長方形 355">
          <a:extLst>
            <a:ext uri="{FF2B5EF4-FFF2-40B4-BE49-F238E27FC236}">
              <a16:creationId xmlns:a16="http://schemas.microsoft.com/office/drawing/2014/main" id="{00000000-0008-0000-0300-000064010000}"/>
            </a:ext>
          </a:extLst>
        </xdr:cNvPr>
        <xdr:cNvSpPr/>
      </xdr:nvSpPr>
      <xdr:spPr>
        <a:xfrm>
          <a:off x="21082000" y="5461000"/>
          <a:ext cx="1270000" cy="254000"/>
        </a:xfrm>
        <a:prstGeom prst="rect">
          <a:avLst/>
        </a:prstGeom>
        <a:noFill/>
        <a:ln w="19050" cap="flat" cmpd="sng" algn="ctr">
          <a:noFill/>
          <a:prstDash val="solid"/>
        </a:ln>
        <a:effec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a:ea typeface="ＭＳ Ｐゴシック"/>
            </a:rPr>
            <a:t>10.4</a:t>
          </a:r>
          <a:endParaRPr kumimoji="1" lang="ja-JP" altLang="en-US" sz="1200" b="1" i="1">
            <a:solidFill>
              <a:srgbClr val="4080FF"/>
            </a:solidFill>
            <a:latin typeface="ＭＳ Ｐゴシック"/>
            <a:ea typeface="ＭＳ Ｐゴシック"/>
          </a:endParaRPr>
        </a:p>
      </xdr:txBody>
    </xdr:sp>
    <xdr:clientData/>
  </xdr:twoCellAnchor>
  <xdr:twoCellAnchor>
    <xdr:from>
      <xdr:col>61</xdr:col>
      <xdr:colOff>44450</xdr:colOff>
      <xdr:row>33</xdr:row>
      <xdr:rowOff>120650</xdr:rowOff>
    </xdr:from>
    <xdr:to>
      <xdr:col>85</xdr:col>
      <xdr:colOff>95250</xdr:colOff>
      <xdr:row>47</xdr:row>
      <xdr:rowOff>133350</xdr:rowOff>
    </xdr:to>
    <xdr:sp macro="" textlink="">
      <xdr:nvSpPr>
        <xdr:cNvPr id="357" name="正方形/長方形 356">
          <a:extLst>
            <a:ext uri="{FF2B5EF4-FFF2-40B4-BE49-F238E27FC236}">
              <a16:creationId xmlns:a16="http://schemas.microsoft.com/office/drawing/2014/main" id="{00000000-0008-0000-0300-000065010000}"/>
            </a:ext>
          </a:extLst>
        </xdr:cNvPr>
        <xdr:cNvSpPr/>
      </xdr:nvSpPr>
      <xdr:spPr>
        <a:xfrm>
          <a:off x="12827000" y="5778500"/>
          <a:ext cx="5080000" cy="2413000"/>
        </a:xfrm>
        <a:prstGeom prst="rect">
          <a:avLst/>
        </a:prstGeom>
        <a:solidFill>
          <a:srgbClr val="FFFFC8"/>
        </a:solidFill>
        <a:ln w="19050" cap="flat" cmpd="sng" algn="ctr">
          <a:noFill/>
          <a:prstDash val="solid"/>
        </a:ln>
        <a:effec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86</xdr:col>
      <xdr:colOff>76200</xdr:colOff>
      <xdr:row>33</xdr:row>
      <xdr:rowOff>120650</xdr:rowOff>
    </xdr:from>
    <xdr:to>
      <xdr:col>115</xdr:col>
      <xdr:colOff>31750</xdr:colOff>
      <xdr:row>47</xdr:row>
      <xdr:rowOff>133350</xdr:rowOff>
    </xdr:to>
    <xdr:sp macro="" textlink="">
      <xdr:nvSpPr>
        <xdr:cNvPr id="358" name="正方形/長方形 357">
          <a:extLst>
            <a:ext uri="{FF2B5EF4-FFF2-40B4-BE49-F238E27FC236}">
              <a16:creationId xmlns:a16="http://schemas.microsoft.com/office/drawing/2014/main" id="{00000000-0008-0000-0300-000066010000}"/>
            </a:ext>
          </a:extLst>
        </xdr:cNvPr>
        <xdr:cNvSpPr/>
      </xdr:nvSpPr>
      <xdr:spPr>
        <a:xfrm>
          <a:off x="18097500" y="5778500"/>
          <a:ext cx="6032500" cy="2413000"/>
        </a:xfrm>
        <a:prstGeom prst="rect">
          <a:avLst/>
        </a:prstGeom>
        <a:solidFill>
          <a:schemeClr val="bg1"/>
        </a:solidFill>
        <a:ln w="1905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86</xdr:col>
      <xdr:colOff>76200</xdr:colOff>
      <xdr:row>33</xdr:row>
      <xdr:rowOff>120650</xdr:rowOff>
    </xdr:from>
    <xdr:to>
      <xdr:col>104</xdr:col>
      <xdr:colOff>114300</xdr:colOff>
      <xdr:row>35</xdr:row>
      <xdr:rowOff>31750</xdr:rowOff>
    </xdr:to>
    <xdr:sp macro="" textlink="">
      <xdr:nvSpPr>
        <xdr:cNvPr id="359" name="正方形/長方形 358">
          <a:extLst>
            <a:ext uri="{FF2B5EF4-FFF2-40B4-BE49-F238E27FC236}">
              <a16:creationId xmlns:a16="http://schemas.microsoft.com/office/drawing/2014/main" id="{00000000-0008-0000-0300-000067010000}"/>
            </a:ext>
          </a:extLst>
        </xdr:cNvPr>
        <xdr:cNvSpPr/>
      </xdr:nvSpPr>
      <xdr:spPr>
        <a:xfrm>
          <a:off x="18097500" y="5778500"/>
          <a:ext cx="3810000" cy="254000"/>
        </a:xfrm>
        <a:prstGeom prst="rect">
          <a:avLst/>
        </a:prstGeom>
        <a:noFill/>
        <a:ln w="19050" cap="flat" cmpd="sng" algn="ctr">
          <a:noFill/>
          <a:prstDash val="solid"/>
        </a:ln>
        <a:effec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b"/>
        <a:lstStyle/>
        <a:p>
          <a:pPr algn="l"/>
          <a:r>
            <a:rPr kumimoji="1" lang="ja-JP" altLang="en-US" sz="1100" b="1" i="1">
              <a:solidFill>
                <a:srgbClr val="FF0000"/>
              </a:solidFill>
              <a:latin typeface="ＭＳ Ｐゴシック"/>
              <a:ea typeface="ＭＳ Ｐゴシック"/>
            </a:rPr>
            <a:t>実質公債費比率の分析欄</a:t>
          </a:r>
        </a:p>
      </xdr:txBody>
    </xdr:sp>
    <xdr:clientData/>
  </xdr:twoCellAnchor>
  <xdr:twoCellAnchor>
    <xdr:from>
      <xdr:col>86</xdr:col>
      <xdr:colOff>203200</xdr:colOff>
      <xdr:row>35</xdr:row>
      <xdr:rowOff>95250</xdr:rowOff>
    </xdr:from>
    <xdr:to>
      <xdr:col>114</xdr:col>
      <xdr:colOff>114300</xdr:colOff>
      <xdr:row>47</xdr:row>
      <xdr:rowOff>69850</xdr:rowOff>
    </xdr:to>
    <xdr:sp macro="" textlink="" fLocksText="0">
      <xdr:nvSpPr>
        <xdr:cNvPr id="360" name="テキスト ボックス 359">
          <a:extLst>
            <a:ext uri="{FF2B5EF4-FFF2-40B4-BE49-F238E27FC236}">
              <a16:creationId xmlns:a16="http://schemas.microsoft.com/office/drawing/2014/main" id="{00000000-0008-0000-0300-000068010000}"/>
            </a:ext>
          </a:extLst>
        </xdr:cNvPr>
        <xdr:cNvSpPr txBox="1"/>
      </xdr:nvSpPr>
      <xdr:spPr>
        <a:xfrm>
          <a:off x="18224500" y="6096000"/>
          <a:ext cx="5778500" cy="2032000"/>
        </a:xfrm>
        <a:prstGeom prst="rect">
          <a:avLst/>
        </a:prstGeom>
        <a:solidFill>
          <a:schemeClr val="lt1"/>
        </a:solidFill>
        <a:ln w="9525" cmpd="sng">
          <a:noFill/>
        </a:ln>
        <a:effectLst/>
      </xdr:spPr>
      <xdr:style>
        <a:lnRef idx="0">
          <a:srgbClr val="000000"/>
        </a:lnRef>
        <a:fillRef idx="0">
          <a:srgbClr val="000000"/>
        </a:fillRef>
        <a:effectRef idx="0">
          <a:srgbClr val="000000"/>
        </a:effectRef>
        <a:fontRef idx="minor">
          <a:schemeClr val="dk1"/>
        </a:fontRef>
      </xdr:style>
      <xdr:txBody>
        <a:bodyPr vertOverflow="clip" horzOverflow="clip" rtlCol="0" anchor="t"/>
        <a:lstStyle/>
        <a:p>
          <a:pPr marL="0" marR="0" lvl="0" indent="0" defTabSz="914400" eaLnBrk="1" fontAlgn="auto" latinLnBrk="0" hangingPunct="1">
            <a:lnSpc>
              <a:spcPct val="100000"/>
            </a:lnSpc>
            <a:spcBef>
              <a:spcPts val="0"/>
            </a:spcBef>
            <a:spcAft>
              <a:spcPts val="0"/>
            </a:spcAft>
            <a:defRPr/>
          </a:pPr>
          <a:r>
            <a:rPr kumimoji="1" lang="ja-JP" altLang="en-US" sz="1100" b="0" i="0" u="none" strike="noStrike" kern="0" cap="none" spc="0" normalizeH="0" baseline="0" noProof="0">
              <a:ln>
                <a:noFill/>
              </a:ln>
              <a:solidFill>
                <a:prstClr val="black"/>
              </a:solidFill>
              <a:effectLst/>
              <a:uLnTx/>
              <a:uFillTx/>
              <a:latin typeface="+mn-lt"/>
              <a:ea typeface="+mn-ea"/>
              <a:cs typeface="+mn-cs"/>
            </a:rPr>
            <a:t>繰上償還等により地方債残高は減少傾向であり、今年度においては前年度比</a:t>
          </a:r>
          <a:r>
            <a:rPr kumimoji="1" lang="en-US" altLang="ja-JP" sz="1100" b="0" i="0" u="none" strike="noStrike" kern="0" cap="none" spc="0" normalizeH="0" baseline="0" noProof="0">
              <a:ln>
                <a:noFill/>
              </a:ln>
              <a:solidFill>
                <a:prstClr val="black"/>
              </a:solidFill>
              <a:effectLst/>
              <a:uLnTx/>
              <a:uFillTx/>
              <a:latin typeface="+mn-lt"/>
              <a:ea typeface="+mn-ea"/>
              <a:cs typeface="+mn-cs"/>
            </a:rPr>
            <a:t>1.4ポイント</a:t>
          </a:r>
          <a:r>
            <a:rPr kumimoji="1" lang="ja-JP" altLang="en-US" sz="1100" b="0" i="0" u="none" strike="noStrike" kern="0" cap="none" spc="0" normalizeH="0" baseline="0" noProof="0">
              <a:ln>
                <a:noFill/>
              </a:ln>
              <a:solidFill>
                <a:prstClr val="black"/>
              </a:solidFill>
              <a:effectLst/>
              <a:uLnTx/>
              <a:uFillTx/>
              <a:latin typeface="+mn-lt"/>
              <a:ea typeface="+mn-ea"/>
              <a:cs typeface="+mn-cs"/>
            </a:rPr>
            <a:t>減の</a:t>
          </a:r>
          <a:r>
            <a:rPr kumimoji="1" lang="en-US" altLang="ja-JP" sz="1100" b="0" i="0" u="none" strike="noStrike" kern="0" cap="none" spc="0" normalizeH="0" baseline="0" noProof="0">
              <a:ln>
                <a:noFill/>
              </a:ln>
              <a:solidFill>
                <a:prstClr val="black"/>
              </a:solidFill>
              <a:effectLst/>
              <a:uLnTx/>
              <a:uFillTx/>
              <a:latin typeface="+mn-lt"/>
              <a:ea typeface="+mn-ea"/>
              <a:cs typeface="+mn-cs"/>
            </a:rPr>
            <a:t>11.6</a:t>
          </a:r>
          <a:r>
            <a:rPr kumimoji="1" lang="ja-JP" altLang="en-US" sz="1100" b="0" i="0" u="none" strike="noStrike" kern="0" cap="none" spc="0" normalizeH="0" baseline="0" noProof="0">
              <a:ln>
                <a:noFill/>
              </a:ln>
              <a:solidFill>
                <a:prstClr val="black"/>
              </a:solidFill>
              <a:effectLst/>
              <a:uLnTx/>
              <a:uFillTx/>
              <a:latin typeface="+mn-lt"/>
              <a:ea typeface="+mn-ea"/>
              <a:cs typeface="+mn-cs"/>
            </a:rPr>
            <a:t>となった。今後も繰上償還の積極的な実施等、公債費負担の軽減に努める。</a:t>
          </a:r>
        </a:p>
        <a:p>
          <a:pPr marL="0" marR="0" lvl="0" indent="0" defTabSz="914400" eaLnBrk="1" fontAlgn="auto" latinLnBrk="0" hangingPunct="1">
            <a:lnSpc>
              <a:spcPct val="100000"/>
            </a:lnSpc>
            <a:spcBef>
              <a:spcPts val="0"/>
            </a:spcBef>
            <a:spcAft>
              <a:spcPts val="0"/>
            </a:spcAft>
            <a:defRPr/>
          </a:pPr>
          <a:endParaRPr kumimoji="1" lang="en-US" altLang="ja-JP" sz="700" b="0" i="0" u="none" strike="noStrike" kern="0" cap="none" spc="0" normalizeH="0" baseline="0" noProof="0">
            <a:ln>
              <a:noFill/>
            </a:ln>
            <a:solidFill>
              <a:prstClr val="black"/>
            </a:solidFill>
            <a:effectLst/>
            <a:uLnTx/>
            <a:uFillTx/>
            <a:latin typeface="+mn-lt"/>
            <a:ea typeface="+mn-ea"/>
            <a:cs typeface="+mn-cs"/>
          </a:endParaRPr>
        </a:p>
      </xdr:txBody>
    </xdr:sp>
    <xdr:clientData/>
  </xdr:twoCellAnchor>
  <xdr:oneCellAnchor>
    <xdr:from>
      <xdr:col>61</xdr:col>
      <xdr:colOff>6350</xdr:colOff>
      <xdr:row>32</xdr:row>
      <xdr:rowOff>101600</xdr:rowOff>
    </xdr:from>
    <xdr:ext cx="298450" cy="224790"/>
    <xdr:sp macro="" textlink="">
      <xdr:nvSpPr>
        <xdr:cNvPr id="361" name="テキスト ボックス 360">
          <a:extLst>
            <a:ext uri="{FF2B5EF4-FFF2-40B4-BE49-F238E27FC236}">
              <a16:creationId xmlns:a16="http://schemas.microsoft.com/office/drawing/2014/main" id="{00000000-0008-0000-0300-000069010000}"/>
            </a:ext>
          </a:extLst>
        </xdr:cNvPr>
        <xdr:cNvSpPr txBox="1"/>
      </xdr:nvSpPr>
      <xdr:spPr>
        <a:xfrm>
          <a:off x="12788900" y="5588000"/>
          <a:ext cx="298450" cy="224790"/>
        </a:xfrm>
        <a:prstGeom prst="rect">
          <a:avLst/>
        </a:prstGeom>
        <a:noFill/>
      </xdr:spPr>
      <xdr:style>
        <a:lnRef idx="0">
          <a:srgbClr val="000000"/>
        </a:lnRef>
        <a:fillRef idx="0">
          <a:srgbClr val="000000"/>
        </a:fillRef>
        <a:effectRef idx="0">
          <a:srgbClr val="000000"/>
        </a:effectRef>
        <a:fontRef idx="minor">
          <a:schemeClr val="tx1"/>
        </a:fontRef>
      </xdr:style>
      <xdr:txBody>
        <a:bodyPr vertOverflow="clip" horzOverflow="clip" wrap="none" rtlCol="0" anchor="t">
          <a:spAutoFit/>
        </a:bodyPr>
        <a:lstStyle/>
        <a:p>
          <a:r>
            <a:rPr kumimoji="1" lang="en-US" altLang="ja-JP" sz="800">
              <a:latin typeface="ＭＳ Ｐゴシック"/>
              <a:ea typeface="ＭＳ Ｐゴシック"/>
            </a:rPr>
            <a:t>(%)</a:t>
          </a:r>
          <a:endParaRPr kumimoji="1" lang="ja-JP" altLang="en-US" sz="800">
            <a:latin typeface="ＭＳ Ｐゴシック"/>
            <a:ea typeface="ＭＳ Ｐゴシック"/>
          </a:endParaRPr>
        </a:p>
      </xdr:txBody>
    </xdr:sp>
    <xdr:clientData/>
  </xdr:oneCellAnchor>
  <xdr:twoCellAnchor>
    <xdr:from>
      <xdr:col>61</xdr:col>
      <xdr:colOff>44450</xdr:colOff>
      <xdr:row>47</xdr:row>
      <xdr:rowOff>133350</xdr:rowOff>
    </xdr:from>
    <xdr:to>
      <xdr:col>85</xdr:col>
      <xdr:colOff>95250</xdr:colOff>
      <xdr:row>47</xdr:row>
      <xdr:rowOff>133350</xdr:rowOff>
    </xdr:to>
    <xdr:cxnSp macro="">
      <xdr:nvCxnSpPr>
        <xdr:cNvPr id="362" name="直線コネクタ 361">
          <a:extLst>
            <a:ext uri="{FF2B5EF4-FFF2-40B4-BE49-F238E27FC236}">
              <a16:creationId xmlns:a16="http://schemas.microsoft.com/office/drawing/2014/main" id="{00000000-0008-0000-0300-00006A010000}"/>
            </a:ext>
          </a:extLst>
        </xdr:cNvPr>
        <xdr:cNvCxnSpPr/>
      </xdr:nvCxnSpPr>
      <xdr:spPr>
        <a:xfrm>
          <a:off x="12827000" y="8191500"/>
          <a:ext cx="5080000" cy="0"/>
        </a:xfrm>
        <a:prstGeom prst="straightConnector1">
          <a:avLst/>
        </a:prstGeom>
        <a:ln>
          <a:solidFill>
            <a:srgbClr val="D8D8D8"/>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57</xdr:col>
      <xdr:colOff>120650</xdr:colOff>
      <xdr:row>46</xdr:row>
      <xdr:rowOff>162560</xdr:rowOff>
    </xdr:from>
    <xdr:ext cx="762000" cy="259080"/>
    <xdr:sp macro="" textlink="">
      <xdr:nvSpPr>
        <xdr:cNvPr id="363" name="テキスト ボックス 362">
          <a:extLst>
            <a:ext uri="{FF2B5EF4-FFF2-40B4-BE49-F238E27FC236}">
              <a16:creationId xmlns:a16="http://schemas.microsoft.com/office/drawing/2014/main" id="{00000000-0008-0000-0300-00006B010000}"/>
            </a:ext>
          </a:extLst>
        </xdr:cNvPr>
        <xdr:cNvSpPr txBox="1"/>
      </xdr:nvSpPr>
      <xdr:spPr>
        <a:xfrm>
          <a:off x="12065000" y="8049260"/>
          <a:ext cx="762000" cy="259080"/>
        </a:xfrm>
        <a:prstGeom prst="rect">
          <a:avLst/>
        </a:prstGeom>
        <a:noFill/>
      </xdr:spPr>
      <xdr:style>
        <a:lnRef idx="0">
          <a:srgbClr val="000000"/>
        </a:lnRef>
        <a:fillRef idx="0">
          <a:srgbClr val="000000"/>
        </a:fillRef>
        <a:effectRef idx="0">
          <a:srgbClr val="000000"/>
        </a:effectRef>
        <a:fontRef idx="minor">
          <a:schemeClr val="tx1"/>
        </a:fontRef>
      </xdr:style>
      <xdr:txBody>
        <a:bodyPr vertOverflow="clip" horzOverflow="clip" rtlCol="0" anchor="ctr">
          <a:spAutoFit/>
        </a:bodyPr>
        <a:lstStyle/>
        <a:p>
          <a:pPr algn="r"/>
          <a:r>
            <a:rPr kumimoji="1" lang="en-US" altLang="ja-JP" sz="1000">
              <a:latin typeface="ＭＳ Ｐゴシック"/>
              <a:ea typeface="ＭＳ Ｐゴシック"/>
            </a:rPr>
            <a:t>100.0</a:t>
          </a:r>
          <a:endParaRPr kumimoji="1" lang="ja-JP" altLang="en-US" sz="1000">
            <a:latin typeface="ＭＳ Ｐゴシック"/>
            <a:ea typeface="ＭＳ Ｐゴシック"/>
          </a:endParaRPr>
        </a:p>
      </xdr:txBody>
    </xdr:sp>
    <xdr:clientData/>
  </xdr:oneCellAnchor>
  <xdr:twoCellAnchor>
    <xdr:from>
      <xdr:col>61</xdr:col>
      <xdr:colOff>44450</xdr:colOff>
      <xdr:row>45</xdr:row>
      <xdr:rowOff>74930</xdr:rowOff>
    </xdr:from>
    <xdr:to>
      <xdr:col>85</xdr:col>
      <xdr:colOff>95250</xdr:colOff>
      <xdr:row>45</xdr:row>
      <xdr:rowOff>74930</xdr:rowOff>
    </xdr:to>
    <xdr:cxnSp macro="">
      <xdr:nvCxnSpPr>
        <xdr:cNvPr id="364" name="直線コネクタ 363">
          <a:extLst>
            <a:ext uri="{FF2B5EF4-FFF2-40B4-BE49-F238E27FC236}">
              <a16:creationId xmlns:a16="http://schemas.microsoft.com/office/drawing/2014/main" id="{00000000-0008-0000-0300-00006C010000}"/>
            </a:ext>
          </a:extLst>
        </xdr:cNvPr>
        <xdr:cNvCxnSpPr/>
      </xdr:nvCxnSpPr>
      <xdr:spPr>
        <a:xfrm>
          <a:off x="12827000" y="7790180"/>
          <a:ext cx="5080000" cy="0"/>
        </a:xfrm>
        <a:prstGeom prst="straightConnector1">
          <a:avLst/>
        </a:prstGeom>
        <a:ln>
          <a:solidFill>
            <a:srgbClr val="D8D8D8"/>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57</xdr:col>
      <xdr:colOff>120650</xdr:colOff>
      <xdr:row>44</xdr:row>
      <xdr:rowOff>103505</xdr:rowOff>
    </xdr:from>
    <xdr:ext cx="762000" cy="259080"/>
    <xdr:sp macro="" textlink="">
      <xdr:nvSpPr>
        <xdr:cNvPr id="365" name="テキスト ボックス 364">
          <a:extLst>
            <a:ext uri="{FF2B5EF4-FFF2-40B4-BE49-F238E27FC236}">
              <a16:creationId xmlns:a16="http://schemas.microsoft.com/office/drawing/2014/main" id="{00000000-0008-0000-0300-00006D010000}"/>
            </a:ext>
          </a:extLst>
        </xdr:cNvPr>
        <xdr:cNvSpPr txBox="1"/>
      </xdr:nvSpPr>
      <xdr:spPr>
        <a:xfrm>
          <a:off x="12065000" y="7647305"/>
          <a:ext cx="762000" cy="259080"/>
        </a:xfrm>
        <a:prstGeom prst="rect">
          <a:avLst/>
        </a:prstGeom>
        <a:noFill/>
      </xdr:spPr>
      <xdr:style>
        <a:lnRef idx="0">
          <a:srgbClr val="000000"/>
        </a:lnRef>
        <a:fillRef idx="0">
          <a:srgbClr val="000000"/>
        </a:fillRef>
        <a:effectRef idx="0">
          <a:srgbClr val="000000"/>
        </a:effectRef>
        <a:fontRef idx="minor">
          <a:schemeClr val="tx1"/>
        </a:fontRef>
      </xdr:style>
      <xdr:txBody>
        <a:bodyPr vertOverflow="clip" horzOverflow="clip" rtlCol="0" anchor="ctr">
          <a:spAutoFit/>
        </a:bodyPr>
        <a:lstStyle/>
        <a:p>
          <a:pPr algn="r"/>
          <a:r>
            <a:rPr kumimoji="1" lang="en-US" altLang="ja-JP" sz="1000">
              <a:latin typeface="ＭＳ Ｐゴシック"/>
              <a:ea typeface="ＭＳ Ｐゴシック"/>
            </a:rPr>
            <a:t>80.0</a:t>
          </a:r>
          <a:endParaRPr kumimoji="1" lang="ja-JP" altLang="en-US" sz="1000">
            <a:latin typeface="ＭＳ Ｐゴシック"/>
            <a:ea typeface="ＭＳ Ｐゴシック"/>
          </a:endParaRPr>
        </a:p>
      </xdr:txBody>
    </xdr:sp>
    <xdr:clientData/>
  </xdr:oneCellAnchor>
  <xdr:twoCellAnchor>
    <xdr:from>
      <xdr:col>61</xdr:col>
      <xdr:colOff>44450</xdr:colOff>
      <xdr:row>43</xdr:row>
      <xdr:rowOff>14605</xdr:rowOff>
    </xdr:from>
    <xdr:to>
      <xdr:col>85</xdr:col>
      <xdr:colOff>95250</xdr:colOff>
      <xdr:row>43</xdr:row>
      <xdr:rowOff>14605</xdr:rowOff>
    </xdr:to>
    <xdr:cxnSp macro="">
      <xdr:nvCxnSpPr>
        <xdr:cNvPr id="366" name="直線コネクタ 365">
          <a:extLst>
            <a:ext uri="{FF2B5EF4-FFF2-40B4-BE49-F238E27FC236}">
              <a16:creationId xmlns:a16="http://schemas.microsoft.com/office/drawing/2014/main" id="{00000000-0008-0000-0300-00006E010000}"/>
            </a:ext>
          </a:extLst>
        </xdr:cNvPr>
        <xdr:cNvCxnSpPr/>
      </xdr:nvCxnSpPr>
      <xdr:spPr>
        <a:xfrm>
          <a:off x="12827000" y="7386955"/>
          <a:ext cx="5080000" cy="0"/>
        </a:xfrm>
        <a:prstGeom prst="straightConnector1">
          <a:avLst/>
        </a:prstGeom>
        <a:ln>
          <a:solidFill>
            <a:srgbClr val="D8D8D8"/>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57</xdr:col>
      <xdr:colOff>120650</xdr:colOff>
      <xdr:row>42</xdr:row>
      <xdr:rowOff>43815</xdr:rowOff>
    </xdr:from>
    <xdr:ext cx="762000" cy="257810"/>
    <xdr:sp macro="" textlink="">
      <xdr:nvSpPr>
        <xdr:cNvPr id="367" name="テキスト ボックス 366">
          <a:extLst>
            <a:ext uri="{FF2B5EF4-FFF2-40B4-BE49-F238E27FC236}">
              <a16:creationId xmlns:a16="http://schemas.microsoft.com/office/drawing/2014/main" id="{00000000-0008-0000-0300-00006F010000}"/>
            </a:ext>
          </a:extLst>
        </xdr:cNvPr>
        <xdr:cNvSpPr txBox="1"/>
      </xdr:nvSpPr>
      <xdr:spPr>
        <a:xfrm>
          <a:off x="12065000" y="7244715"/>
          <a:ext cx="762000" cy="257810"/>
        </a:xfrm>
        <a:prstGeom prst="rect">
          <a:avLst/>
        </a:prstGeom>
        <a:noFill/>
      </xdr:spPr>
      <xdr:style>
        <a:lnRef idx="0">
          <a:srgbClr val="000000"/>
        </a:lnRef>
        <a:fillRef idx="0">
          <a:srgbClr val="000000"/>
        </a:fillRef>
        <a:effectRef idx="0">
          <a:srgbClr val="000000"/>
        </a:effectRef>
        <a:fontRef idx="minor">
          <a:schemeClr val="tx1"/>
        </a:fontRef>
      </xdr:style>
      <xdr:txBody>
        <a:bodyPr vertOverflow="clip" horzOverflow="clip" rtlCol="0" anchor="ctr">
          <a:spAutoFit/>
        </a:bodyPr>
        <a:lstStyle/>
        <a:p>
          <a:pPr algn="r"/>
          <a:r>
            <a:rPr kumimoji="1" lang="en-US" altLang="ja-JP" sz="1000">
              <a:latin typeface="ＭＳ Ｐゴシック"/>
              <a:ea typeface="ＭＳ Ｐゴシック"/>
            </a:rPr>
            <a:t>60.0</a:t>
          </a:r>
          <a:endParaRPr kumimoji="1" lang="ja-JP" altLang="en-US" sz="1000">
            <a:latin typeface="ＭＳ Ｐゴシック"/>
            <a:ea typeface="ＭＳ Ｐゴシック"/>
          </a:endParaRPr>
        </a:p>
      </xdr:txBody>
    </xdr:sp>
    <xdr:clientData/>
  </xdr:oneCellAnchor>
  <xdr:twoCellAnchor>
    <xdr:from>
      <xdr:col>61</xdr:col>
      <xdr:colOff>44450</xdr:colOff>
      <xdr:row>40</xdr:row>
      <xdr:rowOff>127000</xdr:rowOff>
    </xdr:from>
    <xdr:to>
      <xdr:col>85</xdr:col>
      <xdr:colOff>95250</xdr:colOff>
      <xdr:row>40</xdr:row>
      <xdr:rowOff>127000</xdr:rowOff>
    </xdr:to>
    <xdr:cxnSp macro="">
      <xdr:nvCxnSpPr>
        <xdr:cNvPr id="368" name="直線コネクタ 367">
          <a:extLst>
            <a:ext uri="{FF2B5EF4-FFF2-40B4-BE49-F238E27FC236}">
              <a16:creationId xmlns:a16="http://schemas.microsoft.com/office/drawing/2014/main" id="{00000000-0008-0000-0300-000070010000}"/>
            </a:ext>
          </a:extLst>
        </xdr:cNvPr>
        <xdr:cNvCxnSpPr/>
      </xdr:nvCxnSpPr>
      <xdr:spPr>
        <a:xfrm>
          <a:off x="12827000" y="6985000"/>
          <a:ext cx="5080000" cy="0"/>
        </a:xfrm>
        <a:prstGeom prst="straightConnector1">
          <a:avLst/>
        </a:prstGeom>
        <a:ln>
          <a:solidFill>
            <a:srgbClr val="D8D8D8"/>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57</xdr:col>
      <xdr:colOff>120650</xdr:colOff>
      <xdr:row>39</xdr:row>
      <xdr:rowOff>156210</xdr:rowOff>
    </xdr:from>
    <xdr:ext cx="762000" cy="257810"/>
    <xdr:sp macro="" textlink="">
      <xdr:nvSpPr>
        <xdr:cNvPr id="369" name="テキスト ボックス 368">
          <a:extLst>
            <a:ext uri="{FF2B5EF4-FFF2-40B4-BE49-F238E27FC236}">
              <a16:creationId xmlns:a16="http://schemas.microsoft.com/office/drawing/2014/main" id="{00000000-0008-0000-0300-000071010000}"/>
            </a:ext>
          </a:extLst>
        </xdr:cNvPr>
        <xdr:cNvSpPr txBox="1"/>
      </xdr:nvSpPr>
      <xdr:spPr>
        <a:xfrm>
          <a:off x="12065000" y="6842760"/>
          <a:ext cx="762000" cy="257810"/>
        </a:xfrm>
        <a:prstGeom prst="rect">
          <a:avLst/>
        </a:prstGeom>
        <a:noFill/>
      </xdr:spPr>
      <xdr:style>
        <a:lnRef idx="0">
          <a:srgbClr val="000000"/>
        </a:lnRef>
        <a:fillRef idx="0">
          <a:srgbClr val="000000"/>
        </a:fillRef>
        <a:effectRef idx="0">
          <a:srgbClr val="000000"/>
        </a:effectRef>
        <a:fontRef idx="minor">
          <a:schemeClr val="tx1"/>
        </a:fontRef>
      </xdr:style>
      <xdr:txBody>
        <a:bodyPr vertOverflow="clip" horzOverflow="clip" rtlCol="0" anchor="ctr">
          <a:spAutoFit/>
        </a:bodyPr>
        <a:lstStyle/>
        <a:p>
          <a:pPr algn="r"/>
          <a:r>
            <a:rPr kumimoji="1" lang="en-US" altLang="ja-JP" sz="1000">
              <a:latin typeface="ＭＳ Ｐゴシック"/>
              <a:ea typeface="ＭＳ Ｐゴシック"/>
            </a:rPr>
            <a:t>40.0</a:t>
          </a:r>
          <a:endParaRPr kumimoji="1" lang="ja-JP" altLang="en-US" sz="1000">
            <a:latin typeface="ＭＳ Ｐゴシック"/>
            <a:ea typeface="ＭＳ Ｐゴシック"/>
          </a:endParaRPr>
        </a:p>
      </xdr:txBody>
    </xdr:sp>
    <xdr:clientData/>
  </xdr:oneCellAnchor>
  <xdr:twoCellAnchor>
    <xdr:from>
      <xdr:col>61</xdr:col>
      <xdr:colOff>44450</xdr:colOff>
      <xdr:row>38</xdr:row>
      <xdr:rowOff>67945</xdr:rowOff>
    </xdr:from>
    <xdr:to>
      <xdr:col>85</xdr:col>
      <xdr:colOff>95250</xdr:colOff>
      <xdr:row>38</xdr:row>
      <xdr:rowOff>67945</xdr:rowOff>
    </xdr:to>
    <xdr:cxnSp macro="">
      <xdr:nvCxnSpPr>
        <xdr:cNvPr id="370" name="直線コネクタ 369">
          <a:extLst>
            <a:ext uri="{FF2B5EF4-FFF2-40B4-BE49-F238E27FC236}">
              <a16:creationId xmlns:a16="http://schemas.microsoft.com/office/drawing/2014/main" id="{00000000-0008-0000-0300-000072010000}"/>
            </a:ext>
          </a:extLst>
        </xdr:cNvPr>
        <xdr:cNvCxnSpPr/>
      </xdr:nvCxnSpPr>
      <xdr:spPr>
        <a:xfrm>
          <a:off x="12827000" y="6583045"/>
          <a:ext cx="5080000" cy="0"/>
        </a:xfrm>
        <a:prstGeom prst="straightConnector1">
          <a:avLst/>
        </a:prstGeom>
        <a:ln>
          <a:solidFill>
            <a:srgbClr val="D8D8D8"/>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57</xdr:col>
      <xdr:colOff>120650</xdr:colOff>
      <xdr:row>37</xdr:row>
      <xdr:rowOff>97790</xdr:rowOff>
    </xdr:from>
    <xdr:ext cx="762000" cy="257810"/>
    <xdr:sp macro="" textlink="">
      <xdr:nvSpPr>
        <xdr:cNvPr id="371" name="テキスト ボックス 370">
          <a:extLst>
            <a:ext uri="{FF2B5EF4-FFF2-40B4-BE49-F238E27FC236}">
              <a16:creationId xmlns:a16="http://schemas.microsoft.com/office/drawing/2014/main" id="{00000000-0008-0000-0300-000073010000}"/>
            </a:ext>
          </a:extLst>
        </xdr:cNvPr>
        <xdr:cNvSpPr txBox="1"/>
      </xdr:nvSpPr>
      <xdr:spPr>
        <a:xfrm>
          <a:off x="12065000" y="6441440"/>
          <a:ext cx="762000" cy="257810"/>
        </a:xfrm>
        <a:prstGeom prst="rect">
          <a:avLst/>
        </a:prstGeom>
        <a:noFill/>
      </xdr:spPr>
      <xdr:style>
        <a:lnRef idx="0">
          <a:srgbClr val="000000"/>
        </a:lnRef>
        <a:fillRef idx="0">
          <a:srgbClr val="000000"/>
        </a:fillRef>
        <a:effectRef idx="0">
          <a:srgbClr val="000000"/>
        </a:effectRef>
        <a:fontRef idx="minor">
          <a:schemeClr val="tx1"/>
        </a:fontRef>
      </xdr:style>
      <xdr:txBody>
        <a:bodyPr vertOverflow="clip" horzOverflow="clip" rtlCol="0" anchor="ctr">
          <a:spAutoFit/>
        </a:bodyPr>
        <a:lstStyle/>
        <a:p>
          <a:pPr algn="r"/>
          <a:r>
            <a:rPr kumimoji="1" lang="en-US" altLang="ja-JP" sz="1000">
              <a:latin typeface="ＭＳ Ｐゴシック"/>
              <a:ea typeface="ＭＳ Ｐゴシック"/>
            </a:rPr>
            <a:t>20.0</a:t>
          </a:r>
          <a:endParaRPr kumimoji="1" lang="ja-JP" altLang="en-US" sz="1000">
            <a:latin typeface="ＭＳ Ｐゴシック"/>
            <a:ea typeface="ＭＳ Ｐゴシック"/>
          </a:endParaRPr>
        </a:p>
      </xdr:txBody>
    </xdr:sp>
    <xdr:clientData/>
  </xdr:oneCellAnchor>
  <xdr:twoCellAnchor>
    <xdr:from>
      <xdr:col>61</xdr:col>
      <xdr:colOff>44450</xdr:colOff>
      <xdr:row>36</xdr:row>
      <xdr:rowOff>8255</xdr:rowOff>
    </xdr:from>
    <xdr:to>
      <xdr:col>85</xdr:col>
      <xdr:colOff>95250</xdr:colOff>
      <xdr:row>36</xdr:row>
      <xdr:rowOff>8255</xdr:rowOff>
    </xdr:to>
    <xdr:cxnSp macro="">
      <xdr:nvCxnSpPr>
        <xdr:cNvPr id="372" name="直線コネクタ 371">
          <a:extLst>
            <a:ext uri="{FF2B5EF4-FFF2-40B4-BE49-F238E27FC236}">
              <a16:creationId xmlns:a16="http://schemas.microsoft.com/office/drawing/2014/main" id="{00000000-0008-0000-0300-000074010000}"/>
            </a:ext>
          </a:extLst>
        </xdr:cNvPr>
        <xdr:cNvCxnSpPr/>
      </xdr:nvCxnSpPr>
      <xdr:spPr>
        <a:xfrm>
          <a:off x="12827000" y="6180455"/>
          <a:ext cx="5080000" cy="0"/>
        </a:xfrm>
        <a:prstGeom prst="straightConnector1">
          <a:avLst/>
        </a:prstGeom>
        <a:ln>
          <a:solidFill>
            <a:srgbClr val="D8D8D8"/>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57</xdr:col>
      <xdr:colOff>120650</xdr:colOff>
      <xdr:row>35</xdr:row>
      <xdr:rowOff>37465</xdr:rowOff>
    </xdr:from>
    <xdr:ext cx="762000" cy="259080"/>
    <xdr:sp macro="" textlink="">
      <xdr:nvSpPr>
        <xdr:cNvPr id="373" name="テキスト ボックス 372">
          <a:extLst>
            <a:ext uri="{FF2B5EF4-FFF2-40B4-BE49-F238E27FC236}">
              <a16:creationId xmlns:a16="http://schemas.microsoft.com/office/drawing/2014/main" id="{00000000-0008-0000-0300-000075010000}"/>
            </a:ext>
          </a:extLst>
        </xdr:cNvPr>
        <xdr:cNvSpPr txBox="1"/>
      </xdr:nvSpPr>
      <xdr:spPr>
        <a:xfrm>
          <a:off x="12065000" y="6038215"/>
          <a:ext cx="762000" cy="259080"/>
        </a:xfrm>
        <a:prstGeom prst="rect">
          <a:avLst/>
        </a:prstGeom>
        <a:noFill/>
      </xdr:spPr>
      <xdr:style>
        <a:lnRef idx="0">
          <a:srgbClr val="000000"/>
        </a:lnRef>
        <a:fillRef idx="0">
          <a:srgbClr val="000000"/>
        </a:fillRef>
        <a:effectRef idx="0">
          <a:srgbClr val="000000"/>
        </a:effectRef>
        <a:fontRef idx="minor">
          <a:schemeClr val="tx1"/>
        </a:fontRef>
      </xdr:style>
      <xdr:txBody>
        <a:bodyPr vertOverflow="clip" horzOverflow="clip" rtlCol="0" anchor="ctr">
          <a:spAutoFit/>
        </a:bodyPr>
        <a:lstStyle/>
        <a:p>
          <a:pPr algn="r"/>
          <a:r>
            <a:rPr kumimoji="1" lang="en-US" altLang="ja-JP" sz="1000">
              <a:latin typeface="ＭＳ Ｐゴシック"/>
              <a:ea typeface="ＭＳ Ｐゴシック"/>
            </a:rPr>
            <a:t>0.0</a:t>
          </a:r>
          <a:endParaRPr kumimoji="1" lang="ja-JP" altLang="en-US" sz="1000">
            <a:latin typeface="ＭＳ Ｐゴシック"/>
            <a:ea typeface="ＭＳ Ｐゴシック"/>
          </a:endParaRPr>
        </a:p>
      </xdr:txBody>
    </xdr:sp>
    <xdr:clientData/>
  </xdr:oneCellAnchor>
  <xdr:twoCellAnchor>
    <xdr:from>
      <xdr:col>61</xdr:col>
      <xdr:colOff>44450</xdr:colOff>
      <xdr:row>33</xdr:row>
      <xdr:rowOff>120650</xdr:rowOff>
    </xdr:from>
    <xdr:to>
      <xdr:col>85</xdr:col>
      <xdr:colOff>95250</xdr:colOff>
      <xdr:row>33</xdr:row>
      <xdr:rowOff>120650</xdr:rowOff>
    </xdr:to>
    <xdr:cxnSp macro="">
      <xdr:nvCxnSpPr>
        <xdr:cNvPr id="374" name="直線コネクタ 373">
          <a:extLst>
            <a:ext uri="{FF2B5EF4-FFF2-40B4-BE49-F238E27FC236}">
              <a16:creationId xmlns:a16="http://schemas.microsoft.com/office/drawing/2014/main" id="{00000000-0008-0000-0300-000076010000}"/>
            </a:ext>
          </a:extLst>
        </xdr:cNvPr>
        <xdr:cNvCxnSpPr/>
      </xdr:nvCxnSpPr>
      <xdr:spPr>
        <a:xfrm>
          <a:off x="12827000" y="5778500"/>
          <a:ext cx="5080000" cy="0"/>
        </a:xfrm>
        <a:prstGeom prst="straightConnector1">
          <a:avLst/>
        </a:prstGeom>
        <a:ln>
          <a:solidFill>
            <a:srgbClr val="D8D8D8"/>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61</xdr:col>
      <xdr:colOff>44450</xdr:colOff>
      <xdr:row>33</xdr:row>
      <xdr:rowOff>120650</xdr:rowOff>
    </xdr:from>
    <xdr:to>
      <xdr:col>85</xdr:col>
      <xdr:colOff>95250</xdr:colOff>
      <xdr:row>47</xdr:row>
      <xdr:rowOff>133350</xdr:rowOff>
    </xdr:to>
    <xdr:sp macro="" textlink="">
      <xdr:nvSpPr>
        <xdr:cNvPr id="375" name="公債費負担の状況グラフ枠">
          <a:extLst>
            <a:ext uri="{FF2B5EF4-FFF2-40B4-BE49-F238E27FC236}">
              <a16:creationId xmlns:a16="http://schemas.microsoft.com/office/drawing/2014/main" id="{00000000-0008-0000-0300-000077010000}"/>
            </a:ext>
          </a:extLst>
        </xdr:cNvPr>
        <xdr:cNvSpPr/>
      </xdr:nvSpPr>
      <xdr:spPr>
        <a:xfrm>
          <a:off x="12827000" y="5778500"/>
          <a:ext cx="5080000" cy="2413000"/>
        </a:xfrm>
        <a:prstGeom prst="rect">
          <a:avLst/>
        </a:prstGeom>
        <a:noFill/>
        <a:ln w="19050">
          <a:solidFill>
            <a:srgbClr val="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81</xdr:col>
      <xdr:colOff>44450</xdr:colOff>
      <xdr:row>35</xdr:row>
      <xdr:rowOff>65405</xdr:rowOff>
    </xdr:from>
    <xdr:to>
      <xdr:col>81</xdr:col>
      <xdr:colOff>44450</xdr:colOff>
      <xdr:row>44</xdr:row>
      <xdr:rowOff>6350</xdr:rowOff>
    </xdr:to>
    <xdr:cxnSp macro="">
      <xdr:nvCxnSpPr>
        <xdr:cNvPr id="376" name="直線コネクタ 375">
          <a:extLst>
            <a:ext uri="{FF2B5EF4-FFF2-40B4-BE49-F238E27FC236}">
              <a16:creationId xmlns:a16="http://schemas.microsoft.com/office/drawing/2014/main" id="{00000000-0008-0000-0300-000078010000}"/>
            </a:ext>
          </a:extLst>
        </xdr:cNvPr>
        <xdr:cNvCxnSpPr/>
      </xdr:nvCxnSpPr>
      <xdr:spPr>
        <a:xfrm flipV="1">
          <a:off x="17018000" y="6066155"/>
          <a:ext cx="0" cy="1483995"/>
        </a:xfrm>
        <a:prstGeom prst="straightConnector1">
          <a:avLst/>
        </a:prstGeom>
        <a:ln w="63500">
          <a:solidFill>
            <a:srgbClr val="80808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81</xdr:col>
      <xdr:colOff>133350</xdr:colOff>
      <xdr:row>43</xdr:row>
      <xdr:rowOff>149860</xdr:rowOff>
    </xdr:from>
    <xdr:ext cx="762000" cy="259080"/>
    <xdr:sp macro="" textlink="">
      <xdr:nvSpPr>
        <xdr:cNvPr id="377" name="公債費負担の状況最小値テキスト">
          <a:extLst>
            <a:ext uri="{FF2B5EF4-FFF2-40B4-BE49-F238E27FC236}">
              <a16:creationId xmlns:a16="http://schemas.microsoft.com/office/drawing/2014/main" id="{00000000-0008-0000-0300-000079010000}"/>
            </a:ext>
          </a:extLst>
        </xdr:cNvPr>
        <xdr:cNvSpPr txBox="1"/>
      </xdr:nvSpPr>
      <xdr:spPr>
        <a:xfrm>
          <a:off x="17106900" y="7522210"/>
          <a:ext cx="762000" cy="259080"/>
        </a:xfrm>
        <a:prstGeom prst="rect">
          <a:avLst/>
        </a:prstGeom>
        <a:noFill/>
      </xdr:spPr>
      <xdr:style>
        <a:lnRef idx="0">
          <a:srgbClr val="000000"/>
        </a:lnRef>
        <a:fillRef idx="0">
          <a:srgbClr val="000000"/>
        </a:fillRef>
        <a:effectRef idx="0">
          <a:srgbClr val="000000"/>
        </a:effectRef>
        <a:fontRef idx="minor">
          <a:schemeClr val="tx1"/>
        </a:fontRef>
      </xdr:style>
      <xdr:txBody>
        <a:bodyPr vertOverflow="clip" horzOverflow="clip" rtlCol="0" anchor="ctr">
          <a:spAutoFit/>
        </a:bodyPr>
        <a:lstStyle/>
        <a:p>
          <a:pPr algn="l"/>
          <a:r>
            <a:rPr kumimoji="1" lang="en-US" altLang="ja-JP" sz="1000" b="1">
              <a:latin typeface="ＭＳ Ｐゴシック"/>
              <a:ea typeface="ＭＳ Ｐゴシック"/>
            </a:rPr>
            <a:t>68.1</a:t>
          </a:r>
          <a:endParaRPr kumimoji="1" lang="ja-JP" altLang="en-US" sz="1000" b="1">
            <a:latin typeface="ＭＳ Ｐゴシック"/>
            <a:ea typeface="ＭＳ Ｐゴシック"/>
          </a:endParaRPr>
        </a:p>
      </xdr:txBody>
    </xdr:sp>
    <xdr:clientData/>
  </xdr:oneCellAnchor>
  <xdr:twoCellAnchor>
    <xdr:from>
      <xdr:col>80</xdr:col>
      <xdr:colOff>165100</xdr:colOff>
      <xdr:row>44</xdr:row>
      <xdr:rowOff>6350</xdr:rowOff>
    </xdr:from>
    <xdr:to>
      <xdr:col>81</xdr:col>
      <xdr:colOff>133350</xdr:colOff>
      <xdr:row>44</xdr:row>
      <xdr:rowOff>6350</xdr:rowOff>
    </xdr:to>
    <xdr:cxnSp macro="">
      <xdr:nvCxnSpPr>
        <xdr:cNvPr id="378" name="直線コネクタ 377">
          <a:extLst>
            <a:ext uri="{FF2B5EF4-FFF2-40B4-BE49-F238E27FC236}">
              <a16:creationId xmlns:a16="http://schemas.microsoft.com/office/drawing/2014/main" id="{00000000-0008-0000-0300-00007A010000}"/>
            </a:ext>
          </a:extLst>
        </xdr:cNvPr>
        <xdr:cNvCxnSpPr/>
      </xdr:nvCxnSpPr>
      <xdr:spPr>
        <a:xfrm>
          <a:off x="16929100" y="7550150"/>
          <a:ext cx="177800" cy="0"/>
        </a:xfrm>
        <a:prstGeom prst="straightConnector1">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81</xdr:col>
      <xdr:colOff>133350</xdr:colOff>
      <xdr:row>33</xdr:row>
      <xdr:rowOff>151765</xdr:rowOff>
    </xdr:from>
    <xdr:ext cx="762000" cy="259080"/>
    <xdr:sp macro="" textlink="">
      <xdr:nvSpPr>
        <xdr:cNvPr id="379" name="公債費負担の状況最大値テキスト">
          <a:extLst>
            <a:ext uri="{FF2B5EF4-FFF2-40B4-BE49-F238E27FC236}">
              <a16:creationId xmlns:a16="http://schemas.microsoft.com/office/drawing/2014/main" id="{00000000-0008-0000-0300-00007B010000}"/>
            </a:ext>
          </a:extLst>
        </xdr:cNvPr>
        <xdr:cNvSpPr txBox="1"/>
      </xdr:nvSpPr>
      <xdr:spPr>
        <a:xfrm>
          <a:off x="17106900" y="5809615"/>
          <a:ext cx="762000" cy="259080"/>
        </a:xfrm>
        <a:prstGeom prst="rect">
          <a:avLst/>
        </a:prstGeom>
        <a:noFill/>
      </xdr:spPr>
      <xdr:style>
        <a:lnRef idx="0">
          <a:srgbClr val="000000"/>
        </a:lnRef>
        <a:fillRef idx="0">
          <a:srgbClr val="000000"/>
        </a:fillRef>
        <a:effectRef idx="0">
          <a:srgbClr val="000000"/>
        </a:effectRef>
        <a:fontRef idx="minor">
          <a:schemeClr val="tx1"/>
        </a:fontRef>
      </xdr:style>
      <xdr:txBody>
        <a:bodyPr vertOverflow="clip" horzOverflow="clip" rtlCol="0" anchor="ctr">
          <a:spAutoFit/>
        </a:bodyPr>
        <a:lstStyle/>
        <a:p>
          <a:pPr algn="l"/>
          <a:r>
            <a:rPr kumimoji="1" lang="ja-JP" altLang="en-US" sz="1000" b="1">
              <a:latin typeface="ＭＳ Ｐゴシック"/>
              <a:ea typeface="ＭＳ Ｐゴシック"/>
            </a:rPr>
            <a:t>△ </a:t>
          </a:r>
          <a:r>
            <a:rPr kumimoji="1" lang="en-US" altLang="ja-JP" sz="1000" b="1">
              <a:latin typeface="ＭＳ Ｐゴシック"/>
              <a:ea typeface="ＭＳ Ｐゴシック"/>
            </a:rPr>
            <a:t>5.7</a:t>
          </a:r>
          <a:endParaRPr kumimoji="1" lang="ja-JP" altLang="en-US" sz="1000" b="1">
            <a:latin typeface="ＭＳ Ｐゴシック"/>
            <a:ea typeface="ＭＳ Ｐゴシック"/>
          </a:endParaRPr>
        </a:p>
      </xdr:txBody>
    </xdr:sp>
    <xdr:clientData/>
  </xdr:oneCellAnchor>
  <xdr:twoCellAnchor>
    <xdr:from>
      <xdr:col>80</xdr:col>
      <xdr:colOff>165100</xdr:colOff>
      <xdr:row>35</xdr:row>
      <xdr:rowOff>65405</xdr:rowOff>
    </xdr:from>
    <xdr:to>
      <xdr:col>81</xdr:col>
      <xdr:colOff>133350</xdr:colOff>
      <xdr:row>35</xdr:row>
      <xdr:rowOff>65405</xdr:rowOff>
    </xdr:to>
    <xdr:cxnSp macro="">
      <xdr:nvCxnSpPr>
        <xdr:cNvPr id="380" name="直線コネクタ 379">
          <a:extLst>
            <a:ext uri="{FF2B5EF4-FFF2-40B4-BE49-F238E27FC236}">
              <a16:creationId xmlns:a16="http://schemas.microsoft.com/office/drawing/2014/main" id="{00000000-0008-0000-0300-00007C010000}"/>
            </a:ext>
          </a:extLst>
        </xdr:cNvPr>
        <xdr:cNvCxnSpPr/>
      </xdr:nvCxnSpPr>
      <xdr:spPr>
        <a:xfrm>
          <a:off x="16929100" y="6066155"/>
          <a:ext cx="177800" cy="0"/>
        </a:xfrm>
        <a:prstGeom prst="straightConnector1">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77</xdr:col>
      <xdr:colOff>44450</xdr:colOff>
      <xdr:row>37</xdr:row>
      <xdr:rowOff>70485</xdr:rowOff>
    </xdr:from>
    <xdr:to>
      <xdr:col>81</xdr:col>
      <xdr:colOff>44450</xdr:colOff>
      <xdr:row>37</xdr:row>
      <xdr:rowOff>98425</xdr:rowOff>
    </xdr:to>
    <xdr:cxnSp macro="">
      <xdr:nvCxnSpPr>
        <xdr:cNvPr id="381" name="直線コネクタ 380">
          <a:extLst>
            <a:ext uri="{FF2B5EF4-FFF2-40B4-BE49-F238E27FC236}">
              <a16:creationId xmlns:a16="http://schemas.microsoft.com/office/drawing/2014/main" id="{00000000-0008-0000-0300-00007D010000}"/>
            </a:ext>
          </a:extLst>
        </xdr:cNvPr>
        <xdr:cNvCxnSpPr/>
      </xdr:nvCxnSpPr>
      <xdr:spPr>
        <a:xfrm flipV="1">
          <a:off x="16179800" y="6414135"/>
          <a:ext cx="838200" cy="27940"/>
        </a:xfrm>
        <a:prstGeom prst="straightConnector1">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81</xdr:col>
      <xdr:colOff>133350</xdr:colOff>
      <xdr:row>35</xdr:row>
      <xdr:rowOff>153035</xdr:rowOff>
    </xdr:from>
    <xdr:ext cx="762000" cy="259080"/>
    <xdr:sp macro="" textlink="">
      <xdr:nvSpPr>
        <xdr:cNvPr id="382" name="公債費負担の状況平均値テキスト">
          <a:extLst>
            <a:ext uri="{FF2B5EF4-FFF2-40B4-BE49-F238E27FC236}">
              <a16:creationId xmlns:a16="http://schemas.microsoft.com/office/drawing/2014/main" id="{00000000-0008-0000-0300-00007E010000}"/>
            </a:ext>
          </a:extLst>
        </xdr:cNvPr>
        <xdr:cNvSpPr txBox="1"/>
      </xdr:nvSpPr>
      <xdr:spPr>
        <a:xfrm>
          <a:off x="17106900" y="6153785"/>
          <a:ext cx="762000" cy="259080"/>
        </a:xfrm>
        <a:prstGeom prst="rect">
          <a:avLst/>
        </a:prstGeom>
        <a:noFill/>
        <a:ln>
          <a:noFill/>
        </a:ln>
      </xdr:spPr>
      <xdr:style>
        <a:lnRef idx="0">
          <a:srgbClr val="000000"/>
        </a:lnRef>
        <a:fillRef idx="0">
          <a:srgbClr val="000000"/>
        </a:fillRef>
        <a:effectRef idx="0">
          <a:srgbClr val="000000"/>
        </a:effectRef>
        <a:fontRef idx="minor">
          <a:schemeClr val="tx1"/>
        </a:fontRef>
      </xdr:style>
      <xdr:txBody>
        <a:bodyPr vertOverflow="clip" horzOverflow="clip" rtlCol="0" anchor="ctr">
          <a:spAutoFit/>
        </a:bodyPr>
        <a:lstStyle/>
        <a:p>
          <a:pPr algn="l"/>
          <a:r>
            <a:rPr kumimoji="1" lang="en-US" altLang="ja-JP" sz="1000" b="1">
              <a:solidFill>
                <a:srgbClr val="000080"/>
              </a:solidFill>
              <a:latin typeface="ＭＳ Ｐゴシック"/>
              <a:ea typeface="ＭＳ Ｐゴシック"/>
            </a:rPr>
            <a:t>8.9</a:t>
          </a:r>
          <a:endParaRPr kumimoji="1" lang="ja-JP" altLang="en-US" sz="1000" b="1">
            <a:solidFill>
              <a:srgbClr val="000080"/>
            </a:solidFill>
            <a:latin typeface="ＭＳ Ｐゴシック"/>
            <a:ea typeface="ＭＳ Ｐゴシック"/>
          </a:endParaRPr>
        </a:p>
      </xdr:txBody>
    </xdr:sp>
    <xdr:clientData/>
  </xdr:oneCellAnchor>
  <xdr:twoCellAnchor>
    <xdr:from>
      <xdr:col>80</xdr:col>
      <xdr:colOff>203200</xdr:colOff>
      <xdr:row>36</xdr:row>
      <xdr:rowOff>136525</xdr:rowOff>
    </xdr:from>
    <xdr:to>
      <xdr:col>81</xdr:col>
      <xdr:colOff>95250</xdr:colOff>
      <xdr:row>37</xdr:row>
      <xdr:rowOff>66675</xdr:rowOff>
    </xdr:to>
    <xdr:sp macro="" textlink="">
      <xdr:nvSpPr>
        <xdr:cNvPr id="383" name="フローチャート: 判断 382">
          <a:extLst>
            <a:ext uri="{FF2B5EF4-FFF2-40B4-BE49-F238E27FC236}">
              <a16:creationId xmlns:a16="http://schemas.microsoft.com/office/drawing/2014/main" id="{00000000-0008-0000-0300-00007F010000}"/>
            </a:ext>
          </a:extLst>
        </xdr:cNvPr>
        <xdr:cNvSpPr/>
      </xdr:nvSpPr>
      <xdr:spPr>
        <a:xfrm>
          <a:off x="16967200" y="6308725"/>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72</xdr:col>
      <xdr:colOff>203200</xdr:colOff>
      <xdr:row>37</xdr:row>
      <xdr:rowOff>98425</xdr:rowOff>
    </xdr:from>
    <xdr:to>
      <xdr:col>77</xdr:col>
      <xdr:colOff>44450</xdr:colOff>
      <xdr:row>37</xdr:row>
      <xdr:rowOff>122555</xdr:rowOff>
    </xdr:to>
    <xdr:cxnSp macro="">
      <xdr:nvCxnSpPr>
        <xdr:cNvPr id="384" name="直線コネクタ 383">
          <a:extLst>
            <a:ext uri="{FF2B5EF4-FFF2-40B4-BE49-F238E27FC236}">
              <a16:creationId xmlns:a16="http://schemas.microsoft.com/office/drawing/2014/main" id="{00000000-0008-0000-0300-000080010000}"/>
            </a:ext>
          </a:extLst>
        </xdr:cNvPr>
        <xdr:cNvCxnSpPr/>
      </xdr:nvCxnSpPr>
      <xdr:spPr>
        <a:xfrm flipV="1">
          <a:off x="15290800" y="6442075"/>
          <a:ext cx="889000" cy="24130"/>
        </a:xfrm>
        <a:prstGeom prst="straightConnector1">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76</xdr:col>
      <xdr:colOff>203200</xdr:colOff>
      <xdr:row>36</xdr:row>
      <xdr:rowOff>138430</xdr:rowOff>
    </xdr:from>
    <xdr:to>
      <xdr:col>77</xdr:col>
      <xdr:colOff>95250</xdr:colOff>
      <xdr:row>37</xdr:row>
      <xdr:rowOff>68580</xdr:rowOff>
    </xdr:to>
    <xdr:sp macro="" textlink="">
      <xdr:nvSpPr>
        <xdr:cNvPr id="385" name="フローチャート: 判断 384">
          <a:extLst>
            <a:ext uri="{FF2B5EF4-FFF2-40B4-BE49-F238E27FC236}">
              <a16:creationId xmlns:a16="http://schemas.microsoft.com/office/drawing/2014/main" id="{00000000-0008-0000-0300-000081010000}"/>
            </a:ext>
          </a:extLst>
        </xdr:cNvPr>
        <xdr:cNvSpPr/>
      </xdr:nvSpPr>
      <xdr:spPr>
        <a:xfrm>
          <a:off x="16129000" y="6310630"/>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75</xdr:col>
      <xdr:colOff>82550</xdr:colOff>
      <xdr:row>35</xdr:row>
      <xdr:rowOff>78740</xdr:rowOff>
    </xdr:from>
    <xdr:ext cx="736600" cy="259080"/>
    <xdr:sp macro="" textlink="">
      <xdr:nvSpPr>
        <xdr:cNvPr id="386" name="テキスト ボックス 385">
          <a:extLst>
            <a:ext uri="{FF2B5EF4-FFF2-40B4-BE49-F238E27FC236}">
              <a16:creationId xmlns:a16="http://schemas.microsoft.com/office/drawing/2014/main" id="{00000000-0008-0000-0300-000082010000}"/>
            </a:ext>
          </a:extLst>
        </xdr:cNvPr>
        <xdr:cNvSpPr txBox="1"/>
      </xdr:nvSpPr>
      <xdr:spPr>
        <a:xfrm>
          <a:off x="15798800" y="6079490"/>
          <a:ext cx="736600" cy="259080"/>
        </a:xfrm>
        <a:prstGeom prst="rect">
          <a:avLst/>
        </a:prstGeom>
        <a:noFill/>
      </xdr:spPr>
      <xdr:style>
        <a:lnRef idx="0">
          <a:srgbClr val="000000"/>
        </a:lnRef>
        <a:fillRef idx="0">
          <a:srgbClr val="000000"/>
        </a:fillRef>
        <a:effectRef idx="0">
          <a:srgbClr val="000000"/>
        </a:effectRef>
        <a:fontRef idx="minor">
          <a:schemeClr val="tx1"/>
        </a:fontRef>
      </xdr:style>
      <xdr:txBody>
        <a:bodyPr vertOverflow="clip" horzOverflow="clip" rtlCol="0" anchor="ctr">
          <a:spAutoFit/>
        </a:bodyPr>
        <a:lstStyle/>
        <a:p>
          <a:pPr algn="ctr"/>
          <a:r>
            <a:rPr kumimoji="1" lang="en-US" altLang="ja-JP" sz="1000" b="1">
              <a:solidFill>
                <a:srgbClr val="000080"/>
              </a:solidFill>
              <a:latin typeface="ＭＳ Ｐゴシック"/>
              <a:ea typeface="ＭＳ Ｐゴシック"/>
            </a:rPr>
            <a:t>9.0</a:t>
          </a:r>
          <a:endParaRPr kumimoji="1" lang="ja-JP" altLang="en-US" sz="1000" b="1">
            <a:solidFill>
              <a:srgbClr val="000080"/>
            </a:solidFill>
            <a:latin typeface="ＭＳ Ｐゴシック"/>
            <a:ea typeface="ＭＳ Ｐゴシック"/>
          </a:endParaRPr>
        </a:p>
      </xdr:txBody>
    </xdr:sp>
    <xdr:clientData/>
  </xdr:oneCellAnchor>
  <xdr:twoCellAnchor>
    <xdr:from>
      <xdr:col>68</xdr:col>
      <xdr:colOff>152400</xdr:colOff>
      <xdr:row>37</xdr:row>
      <xdr:rowOff>122555</xdr:rowOff>
    </xdr:from>
    <xdr:to>
      <xdr:col>72</xdr:col>
      <xdr:colOff>203200</xdr:colOff>
      <xdr:row>37</xdr:row>
      <xdr:rowOff>128905</xdr:rowOff>
    </xdr:to>
    <xdr:cxnSp macro="">
      <xdr:nvCxnSpPr>
        <xdr:cNvPr id="387" name="直線コネクタ 386">
          <a:extLst>
            <a:ext uri="{FF2B5EF4-FFF2-40B4-BE49-F238E27FC236}">
              <a16:creationId xmlns:a16="http://schemas.microsoft.com/office/drawing/2014/main" id="{00000000-0008-0000-0300-000083010000}"/>
            </a:ext>
          </a:extLst>
        </xdr:cNvPr>
        <xdr:cNvCxnSpPr/>
      </xdr:nvCxnSpPr>
      <xdr:spPr>
        <a:xfrm flipV="1">
          <a:off x="14401800" y="6466205"/>
          <a:ext cx="889000" cy="6350"/>
        </a:xfrm>
        <a:prstGeom prst="straightConnector1">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72</xdr:col>
      <xdr:colOff>152400</xdr:colOff>
      <xdr:row>36</xdr:row>
      <xdr:rowOff>136525</xdr:rowOff>
    </xdr:from>
    <xdr:to>
      <xdr:col>73</xdr:col>
      <xdr:colOff>44450</xdr:colOff>
      <xdr:row>37</xdr:row>
      <xdr:rowOff>66675</xdr:rowOff>
    </xdr:to>
    <xdr:sp macro="" textlink="">
      <xdr:nvSpPr>
        <xdr:cNvPr id="388" name="フローチャート: 判断 387">
          <a:extLst>
            <a:ext uri="{FF2B5EF4-FFF2-40B4-BE49-F238E27FC236}">
              <a16:creationId xmlns:a16="http://schemas.microsoft.com/office/drawing/2014/main" id="{00000000-0008-0000-0300-000084010000}"/>
            </a:ext>
          </a:extLst>
        </xdr:cNvPr>
        <xdr:cNvSpPr/>
      </xdr:nvSpPr>
      <xdr:spPr>
        <a:xfrm>
          <a:off x="15240000" y="6308725"/>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71</xdr:col>
      <xdr:colOff>31750</xdr:colOff>
      <xdr:row>35</xdr:row>
      <xdr:rowOff>76835</xdr:rowOff>
    </xdr:from>
    <xdr:ext cx="762000" cy="257810"/>
    <xdr:sp macro="" textlink="">
      <xdr:nvSpPr>
        <xdr:cNvPr id="389" name="テキスト ボックス 388">
          <a:extLst>
            <a:ext uri="{FF2B5EF4-FFF2-40B4-BE49-F238E27FC236}">
              <a16:creationId xmlns:a16="http://schemas.microsoft.com/office/drawing/2014/main" id="{00000000-0008-0000-0300-000085010000}"/>
            </a:ext>
          </a:extLst>
        </xdr:cNvPr>
        <xdr:cNvSpPr txBox="1"/>
      </xdr:nvSpPr>
      <xdr:spPr>
        <a:xfrm>
          <a:off x="14909800" y="6077585"/>
          <a:ext cx="762000" cy="257810"/>
        </a:xfrm>
        <a:prstGeom prst="rect">
          <a:avLst/>
        </a:prstGeom>
        <a:noFill/>
      </xdr:spPr>
      <xdr:style>
        <a:lnRef idx="0">
          <a:srgbClr val="000000"/>
        </a:lnRef>
        <a:fillRef idx="0">
          <a:srgbClr val="000000"/>
        </a:fillRef>
        <a:effectRef idx="0">
          <a:srgbClr val="000000"/>
        </a:effectRef>
        <a:fontRef idx="minor">
          <a:schemeClr val="tx1"/>
        </a:fontRef>
      </xdr:style>
      <xdr:txBody>
        <a:bodyPr vertOverflow="clip" horzOverflow="clip" rtlCol="0" anchor="ctr">
          <a:spAutoFit/>
        </a:bodyPr>
        <a:lstStyle/>
        <a:p>
          <a:pPr algn="ctr"/>
          <a:r>
            <a:rPr kumimoji="1" lang="en-US" altLang="ja-JP" sz="1000" b="1">
              <a:solidFill>
                <a:srgbClr val="000080"/>
              </a:solidFill>
              <a:latin typeface="ＭＳ Ｐゴシック"/>
              <a:ea typeface="ＭＳ Ｐゴシック"/>
            </a:rPr>
            <a:t>8.9</a:t>
          </a:r>
          <a:endParaRPr kumimoji="1" lang="ja-JP" altLang="en-US" sz="1000" b="1">
            <a:solidFill>
              <a:srgbClr val="000080"/>
            </a:solidFill>
            <a:latin typeface="ＭＳ Ｐゴシック"/>
            <a:ea typeface="ＭＳ Ｐゴシック"/>
          </a:endParaRPr>
        </a:p>
      </xdr:txBody>
    </xdr:sp>
    <xdr:clientData/>
  </xdr:oneCellAnchor>
  <xdr:twoCellAnchor>
    <xdr:from>
      <xdr:col>64</xdr:col>
      <xdr:colOff>101600</xdr:colOff>
      <xdr:row>37</xdr:row>
      <xdr:rowOff>128905</xdr:rowOff>
    </xdr:from>
    <xdr:to>
      <xdr:col>68</xdr:col>
      <xdr:colOff>152400</xdr:colOff>
      <xdr:row>37</xdr:row>
      <xdr:rowOff>136525</xdr:rowOff>
    </xdr:to>
    <xdr:cxnSp macro="">
      <xdr:nvCxnSpPr>
        <xdr:cNvPr id="390" name="直線コネクタ 389">
          <a:extLst>
            <a:ext uri="{FF2B5EF4-FFF2-40B4-BE49-F238E27FC236}">
              <a16:creationId xmlns:a16="http://schemas.microsoft.com/office/drawing/2014/main" id="{00000000-0008-0000-0300-000086010000}"/>
            </a:ext>
          </a:extLst>
        </xdr:cNvPr>
        <xdr:cNvCxnSpPr/>
      </xdr:nvCxnSpPr>
      <xdr:spPr>
        <a:xfrm flipV="1">
          <a:off x="13512800" y="6472555"/>
          <a:ext cx="889000" cy="7620"/>
        </a:xfrm>
        <a:prstGeom prst="straightConnector1">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68</xdr:col>
      <xdr:colOff>101600</xdr:colOff>
      <xdr:row>36</xdr:row>
      <xdr:rowOff>136525</xdr:rowOff>
    </xdr:from>
    <xdr:to>
      <xdr:col>68</xdr:col>
      <xdr:colOff>203200</xdr:colOff>
      <xdr:row>37</xdr:row>
      <xdr:rowOff>66675</xdr:rowOff>
    </xdr:to>
    <xdr:sp macro="" textlink="">
      <xdr:nvSpPr>
        <xdr:cNvPr id="391" name="フローチャート: 判断 390">
          <a:extLst>
            <a:ext uri="{FF2B5EF4-FFF2-40B4-BE49-F238E27FC236}">
              <a16:creationId xmlns:a16="http://schemas.microsoft.com/office/drawing/2014/main" id="{00000000-0008-0000-0300-000087010000}"/>
            </a:ext>
          </a:extLst>
        </xdr:cNvPr>
        <xdr:cNvSpPr/>
      </xdr:nvSpPr>
      <xdr:spPr>
        <a:xfrm>
          <a:off x="14351000" y="6308725"/>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66</xdr:col>
      <xdr:colOff>190500</xdr:colOff>
      <xdr:row>35</xdr:row>
      <xdr:rowOff>76835</xdr:rowOff>
    </xdr:from>
    <xdr:ext cx="762000" cy="257810"/>
    <xdr:sp macro="" textlink="">
      <xdr:nvSpPr>
        <xdr:cNvPr id="392" name="テキスト ボックス 391">
          <a:extLst>
            <a:ext uri="{FF2B5EF4-FFF2-40B4-BE49-F238E27FC236}">
              <a16:creationId xmlns:a16="http://schemas.microsoft.com/office/drawing/2014/main" id="{00000000-0008-0000-0300-000088010000}"/>
            </a:ext>
          </a:extLst>
        </xdr:cNvPr>
        <xdr:cNvSpPr txBox="1"/>
      </xdr:nvSpPr>
      <xdr:spPr>
        <a:xfrm>
          <a:off x="14020800" y="6077585"/>
          <a:ext cx="762000" cy="257810"/>
        </a:xfrm>
        <a:prstGeom prst="rect">
          <a:avLst/>
        </a:prstGeom>
        <a:noFill/>
      </xdr:spPr>
      <xdr:style>
        <a:lnRef idx="0">
          <a:srgbClr val="000000"/>
        </a:lnRef>
        <a:fillRef idx="0">
          <a:srgbClr val="000000"/>
        </a:fillRef>
        <a:effectRef idx="0">
          <a:srgbClr val="000000"/>
        </a:effectRef>
        <a:fontRef idx="minor">
          <a:schemeClr val="tx1"/>
        </a:fontRef>
      </xdr:style>
      <xdr:txBody>
        <a:bodyPr vertOverflow="clip" horzOverflow="clip" rtlCol="0" anchor="ctr">
          <a:spAutoFit/>
        </a:bodyPr>
        <a:lstStyle/>
        <a:p>
          <a:pPr algn="ctr"/>
          <a:r>
            <a:rPr kumimoji="1" lang="en-US" altLang="ja-JP" sz="1000" b="1">
              <a:solidFill>
                <a:srgbClr val="000080"/>
              </a:solidFill>
              <a:latin typeface="ＭＳ Ｐゴシック"/>
              <a:ea typeface="ＭＳ Ｐゴシック"/>
            </a:rPr>
            <a:t>8.9</a:t>
          </a:r>
          <a:endParaRPr kumimoji="1" lang="ja-JP" altLang="en-US" sz="1000" b="1">
            <a:solidFill>
              <a:srgbClr val="000080"/>
            </a:solidFill>
            <a:latin typeface="ＭＳ Ｐゴシック"/>
            <a:ea typeface="ＭＳ Ｐゴシック"/>
          </a:endParaRPr>
        </a:p>
      </xdr:txBody>
    </xdr:sp>
    <xdr:clientData/>
  </xdr:oneCellAnchor>
  <xdr:twoCellAnchor>
    <xdr:from>
      <xdr:col>64</xdr:col>
      <xdr:colOff>50800</xdr:colOff>
      <xdr:row>36</xdr:row>
      <xdr:rowOff>126365</xdr:rowOff>
    </xdr:from>
    <xdr:to>
      <xdr:col>64</xdr:col>
      <xdr:colOff>152400</xdr:colOff>
      <xdr:row>37</xdr:row>
      <xdr:rowOff>56515</xdr:rowOff>
    </xdr:to>
    <xdr:sp macro="" textlink="">
      <xdr:nvSpPr>
        <xdr:cNvPr id="393" name="フローチャート: 判断 392">
          <a:extLst>
            <a:ext uri="{FF2B5EF4-FFF2-40B4-BE49-F238E27FC236}">
              <a16:creationId xmlns:a16="http://schemas.microsoft.com/office/drawing/2014/main" id="{00000000-0008-0000-0300-000089010000}"/>
            </a:ext>
          </a:extLst>
        </xdr:cNvPr>
        <xdr:cNvSpPr/>
      </xdr:nvSpPr>
      <xdr:spPr>
        <a:xfrm>
          <a:off x="13462000" y="6298565"/>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62</xdr:col>
      <xdr:colOff>139700</xdr:colOff>
      <xdr:row>35</xdr:row>
      <xdr:rowOff>66675</xdr:rowOff>
    </xdr:from>
    <xdr:ext cx="762000" cy="257810"/>
    <xdr:sp macro="" textlink="">
      <xdr:nvSpPr>
        <xdr:cNvPr id="394" name="テキスト ボックス 393">
          <a:extLst>
            <a:ext uri="{FF2B5EF4-FFF2-40B4-BE49-F238E27FC236}">
              <a16:creationId xmlns:a16="http://schemas.microsoft.com/office/drawing/2014/main" id="{00000000-0008-0000-0300-00008A010000}"/>
            </a:ext>
          </a:extLst>
        </xdr:cNvPr>
        <xdr:cNvSpPr txBox="1"/>
      </xdr:nvSpPr>
      <xdr:spPr>
        <a:xfrm>
          <a:off x="13131800" y="6067425"/>
          <a:ext cx="762000" cy="257810"/>
        </a:xfrm>
        <a:prstGeom prst="rect">
          <a:avLst/>
        </a:prstGeom>
        <a:noFill/>
      </xdr:spPr>
      <xdr:style>
        <a:lnRef idx="0">
          <a:srgbClr val="000000"/>
        </a:lnRef>
        <a:fillRef idx="0">
          <a:srgbClr val="000000"/>
        </a:fillRef>
        <a:effectRef idx="0">
          <a:srgbClr val="000000"/>
        </a:effectRef>
        <a:fontRef idx="minor">
          <a:schemeClr val="tx1"/>
        </a:fontRef>
      </xdr:style>
      <xdr:txBody>
        <a:bodyPr vertOverflow="clip" horzOverflow="clip" rtlCol="0" anchor="ctr">
          <a:spAutoFit/>
        </a:bodyPr>
        <a:lstStyle/>
        <a:p>
          <a:pPr algn="ctr"/>
          <a:r>
            <a:rPr kumimoji="1" lang="en-US" altLang="ja-JP" sz="1000" b="1">
              <a:solidFill>
                <a:srgbClr val="000080"/>
              </a:solidFill>
              <a:latin typeface="ＭＳ Ｐゴシック"/>
              <a:ea typeface="ＭＳ Ｐゴシック"/>
            </a:rPr>
            <a:t>8.4</a:t>
          </a:r>
          <a:endParaRPr kumimoji="1" lang="ja-JP" altLang="en-US" sz="1000" b="1">
            <a:solidFill>
              <a:srgbClr val="000080"/>
            </a:solidFill>
            <a:latin typeface="ＭＳ Ｐゴシック"/>
            <a:ea typeface="ＭＳ Ｐゴシック"/>
          </a:endParaRPr>
        </a:p>
      </xdr:txBody>
    </xdr:sp>
    <xdr:clientData/>
  </xdr:oneCellAnchor>
  <xdr:oneCellAnchor>
    <xdr:from>
      <xdr:col>80</xdr:col>
      <xdr:colOff>38100</xdr:colOff>
      <xdr:row>47</xdr:row>
      <xdr:rowOff>130810</xdr:rowOff>
    </xdr:from>
    <xdr:ext cx="762000" cy="259080"/>
    <xdr:sp macro="" textlink="">
      <xdr:nvSpPr>
        <xdr:cNvPr id="395" name="テキスト ボックス 394">
          <a:extLst>
            <a:ext uri="{FF2B5EF4-FFF2-40B4-BE49-F238E27FC236}">
              <a16:creationId xmlns:a16="http://schemas.microsoft.com/office/drawing/2014/main" id="{00000000-0008-0000-0300-00008B010000}"/>
            </a:ext>
          </a:extLst>
        </xdr:cNvPr>
        <xdr:cNvSpPr txBox="1"/>
      </xdr:nvSpPr>
      <xdr:spPr>
        <a:xfrm>
          <a:off x="16802100" y="8188960"/>
          <a:ext cx="762000" cy="259080"/>
        </a:xfrm>
        <a:prstGeom prst="rect">
          <a:avLst/>
        </a:prstGeom>
        <a:noFill/>
      </xdr:spPr>
      <xdr:style>
        <a:lnRef idx="0">
          <a:srgbClr val="000000"/>
        </a:lnRef>
        <a:fillRef idx="0">
          <a:srgbClr val="000000"/>
        </a:fillRef>
        <a:effectRef idx="0">
          <a:srgbClr val="000000"/>
        </a:effectRef>
        <a:fontRef idx="minor">
          <a:schemeClr val="tx1"/>
        </a:fontRef>
      </xdr:style>
      <xdr:txBody>
        <a:bodyPr vertOverflow="clip" horzOverflow="clip" rtlCol="0" anchor="ctr">
          <a:spAutoFit/>
        </a:bodyPr>
        <a:lstStyle/>
        <a:p>
          <a:pPr algn="l"/>
          <a:r>
            <a:rPr kumimoji="1" lang="en-US" altLang="ja-JP" sz="1000">
              <a:latin typeface="ＭＳ Ｐゴシック"/>
              <a:ea typeface="ＭＳ Ｐゴシック"/>
            </a:rPr>
            <a:t>R06</a:t>
          </a:r>
          <a:endParaRPr kumimoji="1" lang="ja-JP" altLang="en-US" sz="1000">
            <a:latin typeface="ＭＳ Ｐゴシック"/>
            <a:ea typeface="ＭＳ Ｐゴシック"/>
          </a:endParaRPr>
        </a:p>
      </xdr:txBody>
    </xdr:sp>
    <xdr:clientData/>
  </xdr:oneCellAnchor>
  <xdr:oneCellAnchor>
    <xdr:from>
      <xdr:col>76</xdr:col>
      <xdr:colOff>38100</xdr:colOff>
      <xdr:row>47</xdr:row>
      <xdr:rowOff>130810</xdr:rowOff>
    </xdr:from>
    <xdr:ext cx="762000" cy="259080"/>
    <xdr:sp macro="" textlink="">
      <xdr:nvSpPr>
        <xdr:cNvPr id="396" name="テキスト ボックス 395">
          <a:extLst>
            <a:ext uri="{FF2B5EF4-FFF2-40B4-BE49-F238E27FC236}">
              <a16:creationId xmlns:a16="http://schemas.microsoft.com/office/drawing/2014/main" id="{00000000-0008-0000-0300-00008C010000}"/>
            </a:ext>
          </a:extLst>
        </xdr:cNvPr>
        <xdr:cNvSpPr txBox="1"/>
      </xdr:nvSpPr>
      <xdr:spPr>
        <a:xfrm>
          <a:off x="15963900" y="8188960"/>
          <a:ext cx="762000" cy="259080"/>
        </a:xfrm>
        <a:prstGeom prst="rect">
          <a:avLst/>
        </a:prstGeom>
        <a:noFill/>
      </xdr:spPr>
      <xdr:style>
        <a:lnRef idx="0">
          <a:srgbClr val="000000"/>
        </a:lnRef>
        <a:fillRef idx="0">
          <a:srgbClr val="000000"/>
        </a:fillRef>
        <a:effectRef idx="0">
          <a:srgbClr val="000000"/>
        </a:effectRef>
        <a:fontRef idx="minor">
          <a:schemeClr val="tx1"/>
        </a:fontRef>
      </xdr:style>
      <xdr:txBody>
        <a:bodyPr vertOverflow="clip" horzOverflow="clip" rtlCol="0" anchor="ctr">
          <a:spAutoFit/>
        </a:bodyPr>
        <a:lstStyle/>
        <a:p>
          <a:pPr algn="l"/>
          <a:r>
            <a:rPr kumimoji="1" lang="en-US" altLang="ja-JP" sz="1000">
              <a:latin typeface="ＭＳ Ｐゴシック"/>
              <a:ea typeface="ＭＳ Ｐゴシック"/>
            </a:rPr>
            <a:t>R05</a:t>
          </a:r>
          <a:endParaRPr kumimoji="1" lang="ja-JP" altLang="en-US" sz="1000">
            <a:latin typeface="ＭＳ Ｐゴシック"/>
            <a:ea typeface="ＭＳ Ｐゴシック"/>
          </a:endParaRPr>
        </a:p>
      </xdr:txBody>
    </xdr:sp>
    <xdr:clientData/>
  </xdr:oneCellAnchor>
  <xdr:oneCellAnchor>
    <xdr:from>
      <xdr:col>71</xdr:col>
      <xdr:colOff>196850</xdr:colOff>
      <xdr:row>47</xdr:row>
      <xdr:rowOff>130810</xdr:rowOff>
    </xdr:from>
    <xdr:ext cx="762000" cy="259080"/>
    <xdr:sp macro="" textlink="">
      <xdr:nvSpPr>
        <xdr:cNvPr id="397" name="テキスト ボックス 396">
          <a:extLst>
            <a:ext uri="{FF2B5EF4-FFF2-40B4-BE49-F238E27FC236}">
              <a16:creationId xmlns:a16="http://schemas.microsoft.com/office/drawing/2014/main" id="{00000000-0008-0000-0300-00008D010000}"/>
            </a:ext>
          </a:extLst>
        </xdr:cNvPr>
        <xdr:cNvSpPr txBox="1"/>
      </xdr:nvSpPr>
      <xdr:spPr>
        <a:xfrm>
          <a:off x="15074900" y="8188960"/>
          <a:ext cx="762000" cy="259080"/>
        </a:xfrm>
        <a:prstGeom prst="rect">
          <a:avLst/>
        </a:prstGeom>
        <a:noFill/>
      </xdr:spPr>
      <xdr:style>
        <a:lnRef idx="0">
          <a:srgbClr val="000000"/>
        </a:lnRef>
        <a:fillRef idx="0">
          <a:srgbClr val="000000"/>
        </a:fillRef>
        <a:effectRef idx="0">
          <a:srgbClr val="000000"/>
        </a:effectRef>
        <a:fontRef idx="minor">
          <a:schemeClr val="tx1"/>
        </a:fontRef>
      </xdr:style>
      <xdr:txBody>
        <a:bodyPr vertOverflow="clip" horzOverflow="clip" rtlCol="0" anchor="ctr">
          <a:spAutoFit/>
        </a:bodyPr>
        <a:lstStyle/>
        <a:p>
          <a:pPr algn="l"/>
          <a:r>
            <a:rPr kumimoji="1" lang="en-US" altLang="ja-JP" sz="1000">
              <a:latin typeface="ＭＳ Ｐゴシック"/>
              <a:ea typeface="ＭＳ Ｐゴシック"/>
            </a:rPr>
            <a:t>R04</a:t>
          </a:r>
          <a:endParaRPr kumimoji="1" lang="ja-JP" altLang="en-US" sz="1000">
            <a:latin typeface="ＭＳ Ｐゴシック"/>
            <a:ea typeface="ＭＳ Ｐゴシック"/>
          </a:endParaRPr>
        </a:p>
      </xdr:txBody>
    </xdr:sp>
    <xdr:clientData/>
  </xdr:oneCellAnchor>
  <xdr:oneCellAnchor>
    <xdr:from>
      <xdr:col>67</xdr:col>
      <xdr:colOff>146050</xdr:colOff>
      <xdr:row>47</xdr:row>
      <xdr:rowOff>130810</xdr:rowOff>
    </xdr:from>
    <xdr:ext cx="762000" cy="259080"/>
    <xdr:sp macro="" textlink="">
      <xdr:nvSpPr>
        <xdr:cNvPr id="398" name="テキスト ボックス 397">
          <a:extLst>
            <a:ext uri="{FF2B5EF4-FFF2-40B4-BE49-F238E27FC236}">
              <a16:creationId xmlns:a16="http://schemas.microsoft.com/office/drawing/2014/main" id="{00000000-0008-0000-0300-00008E010000}"/>
            </a:ext>
          </a:extLst>
        </xdr:cNvPr>
        <xdr:cNvSpPr txBox="1"/>
      </xdr:nvSpPr>
      <xdr:spPr>
        <a:xfrm>
          <a:off x="14185900" y="8188960"/>
          <a:ext cx="762000" cy="259080"/>
        </a:xfrm>
        <a:prstGeom prst="rect">
          <a:avLst/>
        </a:prstGeom>
        <a:noFill/>
      </xdr:spPr>
      <xdr:style>
        <a:lnRef idx="0">
          <a:srgbClr val="000000"/>
        </a:lnRef>
        <a:fillRef idx="0">
          <a:srgbClr val="000000"/>
        </a:fillRef>
        <a:effectRef idx="0">
          <a:srgbClr val="000000"/>
        </a:effectRef>
        <a:fontRef idx="minor">
          <a:schemeClr val="tx1"/>
        </a:fontRef>
      </xdr:style>
      <xdr:txBody>
        <a:bodyPr vertOverflow="clip" horzOverflow="clip" rtlCol="0" anchor="ctr">
          <a:spAutoFit/>
        </a:bodyPr>
        <a:lstStyle/>
        <a:p>
          <a:pPr algn="l"/>
          <a:r>
            <a:rPr kumimoji="1" lang="en-US" altLang="ja-JP" sz="1000">
              <a:latin typeface="ＭＳ Ｐゴシック"/>
              <a:ea typeface="ＭＳ Ｐゴシック"/>
            </a:rPr>
            <a:t>R03</a:t>
          </a:r>
          <a:endParaRPr kumimoji="1" lang="ja-JP" altLang="en-US" sz="1000">
            <a:latin typeface="ＭＳ Ｐゴシック"/>
            <a:ea typeface="ＭＳ Ｐゴシック"/>
          </a:endParaRPr>
        </a:p>
      </xdr:txBody>
    </xdr:sp>
    <xdr:clientData/>
  </xdr:oneCellAnchor>
  <xdr:oneCellAnchor>
    <xdr:from>
      <xdr:col>63</xdr:col>
      <xdr:colOff>95250</xdr:colOff>
      <xdr:row>47</xdr:row>
      <xdr:rowOff>130810</xdr:rowOff>
    </xdr:from>
    <xdr:ext cx="762000" cy="259080"/>
    <xdr:sp macro="" textlink="">
      <xdr:nvSpPr>
        <xdr:cNvPr id="399" name="テキスト ボックス 398">
          <a:extLst>
            <a:ext uri="{FF2B5EF4-FFF2-40B4-BE49-F238E27FC236}">
              <a16:creationId xmlns:a16="http://schemas.microsoft.com/office/drawing/2014/main" id="{00000000-0008-0000-0300-00008F010000}"/>
            </a:ext>
          </a:extLst>
        </xdr:cNvPr>
        <xdr:cNvSpPr txBox="1"/>
      </xdr:nvSpPr>
      <xdr:spPr>
        <a:xfrm>
          <a:off x="13296900" y="8188960"/>
          <a:ext cx="762000" cy="259080"/>
        </a:xfrm>
        <a:prstGeom prst="rect">
          <a:avLst/>
        </a:prstGeom>
        <a:noFill/>
      </xdr:spPr>
      <xdr:style>
        <a:lnRef idx="0">
          <a:srgbClr val="000000"/>
        </a:lnRef>
        <a:fillRef idx="0">
          <a:srgbClr val="000000"/>
        </a:fillRef>
        <a:effectRef idx="0">
          <a:srgbClr val="000000"/>
        </a:effectRef>
        <a:fontRef idx="minor">
          <a:schemeClr val="tx1"/>
        </a:fontRef>
      </xdr:style>
      <xdr:txBody>
        <a:bodyPr vertOverflow="clip" horzOverflow="clip" rtlCol="0" anchor="ctr">
          <a:spAutoFit/>
        </a:bodyPr>
        <a:lstStyle/>
        <a:p>
          <a:pPr algn="l"/>
          <a:r>
            <a:rPr kumimoji="1" lang="en-US" altLang="ja-JP" sz="1000">
              <a:latin typeface="ＭＳ Ｐゴシック"/>
              <a:ea typeface="ＭＳ Ｐゴシック"/>
            </a:rPr>
            <a:t>R02</a:t>
          </a:r>
          <a:endParaRPr kumimoji="1" lang="ja-JP" altLang="en-US" sz="1000">
            <a:latin typeface="ＭＳ Ｐゴシック"/>
            <a:ea typeface="ＭＳ Ｐゴシック"/>
          </a:endParaRPr>
        </a:p>
      </xdr:txBody>
    </xdr:sp>
    <xdr:clientData/>
  </xdr:oneCellAnchor>
  <xdr:twoCellAnchor>
    <xdr:from>
      <xdr:col>80</xdr:col>
      <xdr:colOff>203200</xdr:colOff>
      <xdr:row>37</xdr:row>
      <xdr:rowOff>19685</xdr:rowOff>
    </xdr:from>
    <xdr:to>
      <xdr:col>81</xdr:col>
      <xdr:colOff>95250</xdr:colOff>
      <xdr:row>37</xdr:row>
      <xdr:rowOff>121285</xdr:rowOff>
    </xdr:to>
    <xdr:sp macro="" textlink="">
      <xdr:nvSpPr>
        <xdr:cNvPr id="400" name="楕円 399">
          <a:extLst>
            <a:ext uri="{FF2B5EF4-FFF2-40B4-BE49-F238E27FC236}">
              <a16:creationId xmlns:a16="http://schemas.microsoft.com/office/drawing/2014/main" id="{00000000-0008-0000-0300-000090010000}"/>
            </a:ext>
          </a:extLst>
        </xdr:cNvPr>
        <xdr:cNvSpPr/>
      </xdr:nvSpPr>
      <xdr:spPr>
        <a:xfrm>
          <a:off x="16967200" y="6363335"/>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81</xdr:col>
      <xdr:colOff>133350</xdr:colOff>
      <xdr:row>36</xdr:row>
      <xdr:rowOff>163195</xdr:rowOff>
    </xdr:from>
    <xdr:ext cx="762000" cy="259080"/>
    <xdr:sp macro="" textlink="">
      <xdr:nvSpPr>
        <xdr:cNvPr id="401" name="公債費負担の状況該当値テキスト">
          <a:extLst>
            <a:ext uri="{FF2B5EF4-FFF2-40B4-BE49-F238E27FC236}">
              <a16:creationId xmlns:a16="http://schemas.microsoft.com/office/drawing/2014/main" id="{00000000-0008-0000-0300-000091010000}"/>
            </a:ext>
          </a:extLst>
        </xdr:cNvPr>
        <xdr:cNvSpPr txBox="1"/>
      </xdr:nvSpPr>
      <xdr:spPr>
        <a:xfrm>
          <a:off x="17106900" y="6335395"/>
          <a:ext cx="762000" cy="259080"/>
        </a:xfrm>
        <a:prstGeom prst="rect">
          <a:avLst/>
        </a:prstGeom>
        <a:noFill/>
      </xdr:spPr>
      <xdr:style>
        <a:lnRef idx="0">
          <a:srgbClr val="000000"/>
        </a:lnRef>
        <a:fillRef idx="0">
          <a:srgbClr val="000000"/>
        </a:fillRef>
        <a:effectRef idx="0">
          <a:srgbClr val="000000"/>
        </a:effectRef>
        <a:fontRef idx="minor">
          <a:schemeClr val="tx1"/>
        </a:fontRef>
      </xdr:style>
      <xdr:txBody>
        <a:bodyPr vertOverflow="clip" horzOverflow="clip" rtlCol="0" anchor="ctr">
          <a:spAutoFit/>
        </a:bodyPr>
        <a:lstStyle/>
        <a:p>
          <a:pPr algn="l"/>
          <a:r>
            <a:rPr kumimoji="1" lang="en-US" altLang="ja-JP" sz="1000" b="1">
              <a:solidFill>
                <a:srgbClr val="FF0000"/>
              </a:solidFill>
              <a:latin typeface="ＭＳ Ｐゴシック"/>
              <a:ea typeface="ＭＳ Ｐゴシック"/>
            </a:rPr>
            <a:t>11.6</a:t>
          </a:r>
          <a:endParaRPr kumimoji="1" lang="ja-JP" altLang="en-US" sz="1000" b="1">
            <a:solidFill>
              <a:srgbClr val="FF0000"/>
            </a:solidFill>
            <a:latin typeface="ＭＳ Ｐゴシック"/>
            <a:ea typeface="ＭＳ Ｐゴシック"/>
          </a:endParaRPr>
        </a:p>
      </xdr:txBody>
    </xdr:sp>
    <xdr:clientData/>
  </xdr:oneCellAnchor>
  <xdr:twoCellAnchor>
    <xdr:from>
      <xdr:col>76</xdr:col>
      <xdr:colOff>203200</xdr:colOff>
      <xdr:row>37</xdr:row>
      <xdr:rowOff>47625</xdr:rowOff>
    </xdr:from>
    <xdr:to>
      <xdr:col>77</xdr:col>
      <xdr:colOff>95250</xdr:colOff>
      <xdr:row>37</xdr:row>
      <xdr:rowOff>149225</xdr:rowOff>
    </xdr:to>
    <xdr:sp macro="" textlink="">
      <xdr:nvSpPr>
        <xdr:cNvPr id="402" name="楕円 401">
          <a:extLst>
            <a:ext uri="{FF2B5EF4-FFF2-40B4-BE49-F238E27FC236}">
              <a16:creationId xmlns:a16="http://schemas.microsoft.com/office/drawing/2014/main" id="{00000000-0008-0000-0300-000092010000}"/>
            </a:ext>
          </a:extLst>
        </xdr:cNvPr>
        <xdr:cNvSpPr/>
      </xdr:nvSpPr>
      <xdr:spPr>
        <a:xfrm>
          <a:off x="16129000" y="6391275"/>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75</xdr:col>
      <xdr:colOff>82550</xdr:colOff>
      <xdr:row>37</xdr:row>
      <xdr:rowOff>133985</xdr:rowOff>
    </xdr:from>
    <xdr:ext cx="736600" cy="257810"/>
    <xdr:sp macro="" textlink="">
      <xdr:nvSpPr>
        <xdr:cNvPr id="403" name="テキスト ボックス 402">
          <a:extLst>
            <a:ext uri="{FF2B5EF4-FFF2-40B4-BE49-F238E27FC236}">
              <a16:creationId xmlns:a16="http://schemas.microsoft.com/office/drawing/2014/main" id="{00000000-0008-0000-0300-000093010000}"/>
            </a:ext>
          </a:extLst>
        </xdr:cNvPr>
        <xdr:cNvSpPr txBox="1"/>
      </xdr:nvSpPr>
      <xdr:spPr>
        <a:xfrm>
          <a:off x="15798800" y="6477635"/>
          <a:ext cx="736600" cy="257810"/>
        </a:xfrm>
        <a:prstGeom prst="rect">
          <a:avLst/>
        </a:prstGeom>
        <a:noFill/>
      </xdr:spPr>
      <xdr:style>
        <a:lnRef idx="0">
          <a:srgbClr val="000000"/>
        </a:lnRef>
        <a:fillRef idx="0">
          <a:srgbClr val="000000"/>
        </a:fillRef>
        <a:effectRef idx="0">
          <a:srgbClr val="000000"/>
        </a:effectRef>
        <a:fontRef idx="minor">
          <a:schemeClr val="tx1"/>
        </a:fontRef>
      </xdr:style>
      <xdr:txBody>
        <a:bodyPr vertOverflow="clip" horzOverflow="clip" rtlCol="0" anchor="ctr">
          <a:spAutoFit/>
        </a:bodyPr>
        <a:lstStyle/>
        <a:p>
          <a:pPr algn="ctr"/>
          <a:r>
            <a:rPr kumimoji="1" lang="en-US" altLang="ja-JP" sz="1000" b="1">
              <a:solidFill>
                <a:srgbClr val="FF0000"/>
              </a:solidFill>
              <a:latin typeface="ＭＳ Ｐゴシック"/>
              <a:ea typeface="ＭＳ Ｐゴシック"/>
            </a:rPr>
            <a:t>13.0</a:t>
          </a:r>
          <a:endParaRPr kumimoji="1" lang="ja-JP" altLang="en-US" sz="1000" b="1">
            <a:solidFill>
              <a:srgbClr val="FF0000"/>
            </a:solidFill>
            <a:latin typeface="ＭＳ Ｐゴシック"/>
            <a:ea typeface="ＭＳ Ｐゴシック"/>
          </a:endParaRPr>
        </a:p>
      </xdr:txBody>
    </xdr:sp>
    <xdr:clientData/>
  </xdr:oneCellAnchor>
  <xdr:twoCellAnchor>
    <xdr:from>
      <xdr:col>72</xdr:col>
      <xdr:colOff>152400</xdr:colOff>
      <xdr:row>37</xdr:row>
      <xdr:rowOff>71755</xdr:rowOff>
    </xdr:from>
    <xdr:to>
      <xdr:col>73</xdr:col>
      <xdr:colOff>44450</xdr:colOff>
      <xdr:row>38</xdr:row>
      <xdr:rowOff>1905</xdr:rowOff>
    </xdr:to>
    <xdr:sp macro="" textlink="">
      <xdr:nvSpPr>
        <xdr:cNvPr id="404" name="楕円 403">
          <a:extLst>
            <a:ext uri="{FF2B5EF4-FFF2-40B4-BE49-F238E27FC236}">
              <a16:creationId xmlns:a16="http://schemas.microsoft.com/office/drawing/2014/main" id="{00000000-0008-0000-0300-000094010000}"/>
            </a:ext>
          </a:extLst>
        </xdr:cNvPr>
        <xdr:cNvSpPr/>
      </xdr:nvSpPr>
      <xdr:spPr>
        <a:xfrm>
          <a:off x="15240000" y="6415405"/>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71</xdr:col>
      <xdr:colOff>31750</xdr:colOff>
      <xdr:row>37</xdr:row>
      <xdr:rowOff>158115</xdr:rowOff>
    </xdr:from>
    <xdr:ext cx="762000" cy="257810"/>
    <xdr:sp macro="" textlink="">
      <xdr:nvSpPr>
        <xdr:cNvPr id="405" name="テキスト ボックス 404">
          <a:extLst>
            <a:ext uri="{FF2B5EF4-FFF2-40B4-BE49-F238E27FC236}">
              <a16:creationId xmlns:a16="http://schemas.microsoft.com/office/drawing/2014/main" id="{00000000-0008-0000-0300-000095010000}"/>
            </a:ext>
          </a:extLst>
        </xdr:cNvPr>
        <xdr:cNvSpPr txBox="1"/>
      </xdr:nvSpPr>
      <xdr:spPr>
        <a:xfrm>
          <a:off x="14909800" y="6501765"/>
          <a:ext cx="762000" cy="257810"/>
        </a:xfrm>
        <a:prstGeom prst="rect">
          <a:avLst/>
        </a:prstGeom>
        <a:noFill/>
      </xdr:spPr>
      <xdr:style>
        <a:lnRef idx="0">
          <a:srgbClr val="000000"/>
        </a:lnRef>
        <a:fillRef idx="0">
          <a:srgbClr val="000000"/>
        </a:fillRef>
        <a:effectRef idx="0">
          <a:srgbClr val="000000"/>
        </a:effectRef>
        <a:fontRef idx="minor">
          <a:schemeClr val="tx1"/>
        </a:fontRef>
      </xdr:style>
      <xdr:txBody>
        <a:bodyPr vertOverflow="clip" horzOverflow="clip" rtlCol="0" anchor="ctr">
          <a:spAutoFit/>
        </a:bodyPr>
        <a:lstStyle/>
        <a:p>
          <a:pPr algn="ctr"/>
          <a:r>
            <a:rPr kumimoji="1" lang="en-US" altLang="ja-JP" sz="1000" b="1">
              <a:solidFill>
                <a:srgbClr val="FF0000"/>
              </a:solidFill>
              <a:latin typeface="ＭＳ Ｐゴシック"/>
              <a:ea typeface="ＭＳ Ｐゴシック"/>
            </a:rPr>
            <a:t>14.2</a:t>
          </a:r>
          <a:endParaRPr kumimoji="1" lang="ja-JP" altLang="en-US" sz="1000" b="1">
            <a:solidFill>
              <a:srgbClr val="FF0000"/>
            </a:solidFill>
            <a:latin typeface="ＭＳ Ｐゴシック"/>
            <a:ea typeface="ＭＳ Ｐゴシック"/>
          </a:endParaRPr>
        </a:p>
      </xdr:txBody>
    </xdr:sp>
    <xdr:clientData/>
  </xdr:oneCellAnchor>
  <xdr:twoCellAnchor>
    <xdr:from>
      <xdr:col>68</xdr:col>
      <xdr:colOff>101600</xdr:colOff>
      <xdr:row>37</xdr:row>
      <xdr:rowOff>78105</xdr:rowOff>
    </xdr:from>
    <xdr:to>
      <xdr:col>68</xdr:col>
      <xdr:colOff>203200</xdr:colOff>
      <xdr:row>38</xdr:row>
      <xdr:rowOff>8255</xdr:rowOff>
    </xdr:to>
    <xdr:sp macro="" textlink="">
      <xdr:nvSpPr>
        <xdr:cNvPr id="406" name="楕円 405">
          <a:extLst>
            <a:ext uri="{FF2B5EF4-FFF2-40B4-BE49-F238E27FC236}">
              <a16:creationId xmlns:a16="http://schemas.microsoft.com/office/drawing/2014/main" id="{00000000-0008-0000-0300-000096010000}"/>
            </a:ext>
          </a:extLst>
        </xdr:cNvPr>
        <xdr:cNvSpPr/>
      </xdr:nvSpPr>
      <xdr:spPr>
        <a:xfrm>
          <a:off x="14351000" y="6421755"/>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66</xdr:col>
      <xdr:colOff>190500</xdr:colOff>
      <xdr:row>37</xdr:row>
      <xdr:rowOff>164465</xdr:rowOff>
    </xdr:from>
    <xdr:ext cx="762000" cy="259080"/>
    <xdr:sp macro="" textlink="">
      <xdr:nvSpPr>
        <xdr:cNvPr id="407" name="テキスト ボックス 406">
          <a:extLst>
            <a:ext uri="{FF2B5EF4-FFF2-40B4-BE49-F238E27FC236}">
              <a16:creationId xmlns:a16="http://schemas.microsoft.com/office/drawing/2014/main" id="{00000000-0008-0000-0300-000097010000}"/>
            </a:ext>
          </a:extLst>
        </xdr:cNvPr>
        <xdr:cNvSpPr txBox="1"/>
      </xdr:nvSpPr>
      <xdr:spPr>
        <a:xfrm>
          <a:off x="14020800" y="6508115"/>
          <a:ext cx="762000" cy="259080"/>
        </a:xfrm>
        <a:prstGeom prst="rect">
          <a:avLst/>
        </a:prstGeom>
        <a:noFill/>
      </xdr:spPr>
      <xdr:style>
        <a:lnRef idx="0">
          <a:srgbClr val="000000"/>
        </a:lnRef>
        <a:fillRef idx="0">
          <a:srgbClr val="000000"/>
        </a:fillRef>
        <a:effectRef idx="0">
          <a:srgbClr val="000000"/>
        </a:effectRef>
        <a:fontRef idx="minor">
          <a:schemeClr val="tx1"/>
        </a:fontRef>
      </xdr:style>
      <xdr:txBody>
        <a:bodyPr vertOverflow="clip" horzOverflow="clip" rtlCol="0" anchor="ctr">
          <a:spAutoFit/>
        </a:bodyPr>
        <a:lstStyle/>
        <a:p>
          <a:pPr algn="ctr"/>
          <a:r>
            <a:rPr kumimoji="1" lang="en-US" altLang="ja-JP" sz="1000" b="1">
              <a:solidFill>
                <a:srgbClr val="FF0000"/>
              </a:solidFill>
              <a:latin typeface="ＭＳ Ｐゴシック"/>
              <a:ea typeface="ＭＳ Ｐゴシック"/>
            </a:rPr>
            <a:t>14.5</a:t>
          </a:r>
          <a:endParaRPr kumimoji="1" lang="ja-JP" altLang="en-US" sz="1000" b="1">
            <a:solidFill>
              <a:srgbClr val="FF0000"/>
            </a:solidFill>
            <a:latin typeface="ＭＳ Ｐゴシック"/>
            <a:ea typeface="ＭＳ Ｐゴシック"/>
          </a:endParaRPr>
        </a:p>
      </xdr:txBody>
    </xdr:sp>
    <xdr:clientData/>
  </xdr:oneCellAnchor>
  <xdr:twoCellAnchor>
    <xdr:from>
      <xdr:col>64</xdr:col>
      <xdr:colOff>50800</xdr:colOff>
      <xdr:row>37</xdr:row>
      <xdr:rowOff>86360</xdr:rowOff>
    </xdr:from>
    <xdr:to>
      <xdr:col>64</xdr:col>
      <xdr:colOff>152400</xdr:colOff>
      <xdr:row>38</xdr:row>
      <xdr:rowOff>15875</xdr:rowOff>
    </xdr:to>
    <xdr:sp macro="" textlink="">
      <xdr:nvSpPr>
        <xdr:cNvPr id="408" name="楕円 407">
          <a:extLst>
            <a:ext uri="{FF2B5EF4-FFF2-40B4-BE49-F238E27FC236}">
              <a16:creationId xmlns:a16="http://schemas.microsoft.com/office/drawing/2014/main" id="{00000000-0008-0000-0300-000098010000}"/>
            </a:ext>
          </a:extLst>
        </xdr:cNvPr>
        <xdr:cNvSpPr/>
      </xdr:nvSpPr>
      <xdr:spPr>
        <a:xfrm>
          <a:off x="13462000" y="6430010"/>
          <a:ext cx="101600" cy="100965"/>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62</xdr:col>
      <xdr:colOff>139700</xdr:colOff>
      <xdr:row>38</xdr:row>
      <xdr:rowOff>635</xdr:rowOff>
    </xdr:from>
    <xdr:ext cx="762000" cy="259080"/>
    <xdr:sp macro="" textlink="">
      <xdr:nvSpPr>
        <xdr:cNvPr id="409" name="テキスト ボックス 408">
          <a:extLst>
            <a:ext uri="{FF2B5EF4-FFF2-40B4-BE49-F238E27FC236}">
              <a16:creationId xmlns:a16="http://schemas.microsoft.com/office/drawing/2014/main" id="{00000000-0008-0000-0300-000099010000}"/>
            </a:ext>
          </a:extLst>
        </xdr:cNvPr>
        <xdr:cNvSpPr txBox="1"/>
      </xdr:nvSpPr>
      <xdr:spPr>
        <a:xfrm>
          <a:off x="13131800" y="6515735"/>
          <a:ext cx="762000" cy="259080"/>
        </a:xfrm>
        <a:prstGeom prst="rect">
          <a:avLst/>
        </a:prstGeom>
        <a:noFill/>
      </xdr:spPr>
      <xdr:style>
        <a:lnRef idx="0">
          <a:srgbClr val="000000"/>
        </a:lnRef>
        <a:fillRef idx="0">
          <a:srgbClr val="000000"/>
        </a:fillRef>
        <a:effectRef idx="0">
          <a:srgbClr val="000000"/>
        </a:effectRef>
        <a:fontRef idx="minor">
          <a:schemeClr val="tx1"/>
        </a:fontRef>
      </xdr:style>
      <xdr:txBody>
        <a:bodyPr vertOverflow="clip" horzOverflow="clip" rtlCol="0" anchor="ctr">
          <a:spAutoFit/>
        </a:bodyPr>
        <a:lstStyle/>
        <a:p>
          <a:pPr algn="ctr"/>
          <a:r>
            <a:rPr kumimoji="1" lang="en-US" altLang="ja-JP" sz="1000" b="1">
              <a:solidFill>
                <a:srgbClr val="FF0000"/>
              </a:solidFill>
              <a:latin typeface="ＭＳ Ｐゴシック"/>
              <a:ea typeface="ＭＳ Ｐゴシック"/>
            </a:rPr>
            <a:t>14.9</a:t>
          </a:r>
          <a:endParaRPr kumimoji="1" lang="ja-JP" altLang="en-US" sz="1000" b="1">
            <a:solidFill>
              <a:srgbClr val="FF0000"/>
            </a:solidFill>
            <a:latin typeface="ＭＳ Ｐゴシック"/>
            <a:ea typeface="ＭＳ Ｐゴシック"/>
          </a:endParaRPr>
        </a:p>
      </xdr:txBody>
    </xdr:sp>
    <xdr:clientData/>
  </xdr:oneCellAnchor>
  <xdr:twoCellAnchor>
    <xdr:from>
      <xdr:col>61</xdr:col>
      <xdr:colOff>44450</xdr:colOff>
      <xdr:row>7</xdr:row>
      <xdr:rowOff>6350</xdr:rowOff>
    </xdr:from>
    <xdr:to>
      <xdr:col>85</xdr:col>
      <xdr:colOff>95250</xdr:colOff>
      <xdr:row>8</xdr:row>
      <xdr:rowOff>152400</xdr:rowOff>
    </xdr:to>
    <xdr:sp macro="" textlink="">
      <xdr:nvSpPr>
        <xdr:cNvPr id="410" name="正方形/長方形 409">
          <a:extLst>
            <a:ext uri="{FF2B5EF4-FFF2-40B4-BE49-F238E27FC236}">
              <a16:creationId xmlns:a16="http://schemas.microsoft.com/office/drawing/2014/main" id="{00000000-0008-0000-0300-00009A010000}"/>
            </a:ext>
          </a:extLst>
        </xdr:cNvPr>
        <xdr:cNvSpPr/>
      </xdr:nvSpPr>
      <xdr:spPr>
        <a:xfrm>
          <a:off x="12827000" y="1206500"/>
          <a:ext cx="5080000" cy="317500"/>
        </a:xfrm>
        <a:prstGeom prst="rect">
          <a:avLst/>
        </a:prstGeom>
        <a:solidFill>
          <a:schemeClr val="bg1"/>
        </a:solidFill>
        <a:ln w="1905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600" b="1">
              <a:solidFill>
                <a:sysClr val="windowText" lastClr="000000"/>
              </a:solidFill>
              <a:latin typeface="ＭＳ Ｐゴシック"/>
              <a:ea typeface="ＭＳ Ｐゴシック"/>
            </a:rPr>
            <a:t>将来負担の状況</a:t>
          </a:r>
        </a:p>
      </xdr:txBody>
    </xdr:sp>
    <xdr:clientData/>
  </xdr:twoCellAnchor>
  <xdr:oneCellAnchor>
    <xdr:from>
      <xdr:col>65</xdr:col>
      <xdr:colOff>137795</xdr:colOff>
      <xdr:row>9</xdr:row>
      <xdr:rowOff>25400</xdr:rowOff>
    </xdr:from>
    <xdr:ext cx="1438910" cy="309245"/>
    <xdr:sp macro="" textlink="">
      <xdr:nvSpPr>
        <xdr:cNvPr id="411" name="テキスト ボックス 410">
          <a:extLst>
            <a:ext uri="{FF2B5EF4-FFF2-40B4-BE49-F238E27FC236}">
              <a16:creationId xmlns:a16="http://schemas.microsoft.com/office/drawing/2014/main" id="{00000000-0008-0000-0300-00009B010000}"/>
            </a:ext>
          </a:extLst>
        </xdr:cNvPr>
        <xdr:cNvSpPr txBox="1"/>
      </xdr:nvSpPr>
      <xdr:spPr>
        <a:xfrm>
          <a:off x="13758545" y="1568450"/>
          <a:ext cx="1438910" cy="309245"/>
        </a:xfrm>
        <a:prstGeom prst="rect">
          <a:avLst/>
        </a:prstGeom>
        <a:noFill/>
        <a:ln>
          <a:noFill/>
        </a:ln>
      </xdr:spPr>
      <xdr:style>
        <a:lnRef idx="0">
          <a:srgbClr val="000000"/>
        </a:lnRef>
        <a:fillRef idx="0">
          <a:srgbClr val="000000"/>
        </a:fillRef>
        <a:effectRef idx="0">
          <a:srgbClr val="000000"/>
        </a:effectRef>
        <a:fontRef idx="minor">
          <a:schemeClr val="tx1"/>
        </a:fontRef>
      </xdr:style>
      <xdr:txBody>
        <a:bodyPr vertOverflow="clip" horzOverflow="clip" wrap="none" rtlCol="0" anchor="b"/>
        <a:lstStyle/>
        <a:p>
          <a:pPr algn="ctr"/>
          <a:r>
            <a:rPr kumimoji="1" lang="ja-JP" altLang="en-US" sz="1300" b="1">
              <a:latin typeface="ＭＳ Ｐゴシック"/>
              <a:ea typeface="ＭＳ Ｐゴシック"/>
            </a:rPr>
            <a:t>将来負担比率</a:t>
          </a:r>
        </a:p>
      </xdr:txBody>
    </xdr:sp>
    <xdr:clientData/>
  </xdr:oneCellAnchor>
  <xdr:oneCellAnchor>
    <xdr:from>
      <xdr:col>73</xdr:col>
      <xdr:colOff>27305</xdr:colOff>
      <xdr:row>9</xdr:row>
      <xdr:rowOff>0</xdr:rowOff>
    </xdr:from>
    <xdr:ext cx="1649730" cy="358775"/>
    <xdr:sp macro="" textlink="">
      <xdr:nvSpPr>
        <xdr:cNvPr id="412" name="テキスト ボックス 411">
          <a:extLst>
            <a:ext uri="{FF2B5EF4-FFF2-40B4-BE49-F238E27FC236}">
              <a16:creationId xmlns:a16="http://schemas.microsoft.com/office/drawing/2014/main" id="{00000000-0008-0000-0300-00009C010000}"/>
            </a:ext>
          </a:extLst>
        </xdr:cNvPr>
        <xdr:cNvSpPr txBox="1"/>
      </xdr:nvSpPr>
      <xdr:spPr>
        <a:xfrm>
          <a:off x="15324455" y="1543050"/>
          <a:ext cx="1649730" cy="358775"/>
        </a:xfrm>
        <a:prstGeom prst="rect">
          <a:avLst/>
        </a:prstGeom>
        <a:noFill/>
        <a:ln>
          <a:noFill/>
        </a:ln>
      </xdr:spPr>
      <xdr:style>
        <a:lnRef idx="0">
          <a:srgbClr val="000000"/>
        </a:lnRef>
        <a:fillRef idx="0">
          <a:srgbClr val="000000"/>
        </a:fillRef>
        <a:effectRef idx="0">
          <a:srgbClr val="000000"/>
        </a:effectRef>
        <a:fontRef idx="minor">
          <a:schemeClr val="tx1"/>
        </a:fontRef>
      </xdr:style>
      <xdr:txBody>
        <a:bodyPr vertOverflow="clip" horzOverflow="clip" rtlCol="0" anchor="b">
          <a:spAutoFit/>
        </a:bodyPr>
        <a:lstStyle/>
        <a:p>
          <a:pPr algn="l"/>
          <a:r>
            <a:rPr kumimoji="1" lang="en-US" altLang="ja-JP" sz="1600" b="1">
              <a:solidFill>
                <a:srgbClr val="FF0000"/>
              </a:solidFill>
              <a:latin typeface="ＭＳ Ｐゴシック"/>
              <a:ea typeface="ＭＳ Ｐゴシック"/>
            </a:rPr>
            <a:t>[-%]</a:t>
          </a:r>
          <a:r>
            <a:rPr kumimoji="1" lang="ja-JP" altLang="en-US" sz="1600" b="1">
              <a:solidFill>
                <a:srgbClr val="FF0000"/>
              </a:solidFill>
              <a:latin typeface="ＭＳ Ｐゴシック"/>
              <a:ea typeface="ＭＳ Ｐゴシック"/>
            </a:rPr>
            <a:t>　</a:t>
          </a:r>
        </a:p>
      </xdr:txBody>
    </xdr:sp>
    <xdr:clientData/>
  </xdr:oneCellAnchor>
  <xdr:twoCellAnchor>
    <xdr:from>
      <xdr:col>85</xdr:col>
      <xdr:colOff>158750</xdr:colOff>
      <xdr:row>8</xdr:row>
      <xdr:rowOff>88900</xdr:rowOff>
    </xdr:from>
    <xdr:to>
      <xdr:col>93</xdr:col>
      <xdr:colOff>6350</xdr:colOff>
      <xdr:row>10</xdr:row>
      <xdr:rowOff>0</xdr:rowOff>
    </xdr:to>
    <xdr:sp macro="" textlink="">
      <xdr:nvSpPr>
        <xdr:cNvPr id="413" name="正方形/長方形 412">
          <a:extLst>
            <a:ext uri="{FF2B5EF4-FFF2-40B4-BE49-F238E27FC236}">
              <a16:creationId xmlns:a16="http://schemas.microsoft.com/office/drawing/2014/main" id="{00000000-0008-0000-0300-00009D010000}"/>
            </a:ext>
          </a:extLst>
        </xdr:cNvPr>
        <xdr:cNvSpPr/>
      </xdr:nvSpPr>
      <xdr:spPr>
        <a:xfrm>
          <a:off x="17970500" y="1460500"/>
          <a:ext cx="1524000" cy="254000"/>
        </a:xfrm>
        <a:prstGeom prst="rect">
          <a:avLst/>
        </a:prstGeom>
        <a:noFill/>
        <a:ln w="19050" cap="flat" cmpd="sng" algn="ctr">
          <a:noFill/>
          <a:prstDash val="solid"/>
        </a:ln>
        <a:effec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a:ea typeface="ＭＳ Ｐゴシック"/>
            </a:rPr>
            <a:t>類似団体内順位</a:t>
          </a:r>
        </a:p>
      </xdr:txBody>
    </xdr:sp>
    <xdr:clientData/>
  </xdr:twoCellAnchor>
  <xdr:twoCellAnchor>
    <xdr:from>
      <xdr:col>85</xdr:col>
      <xdr:colOff>158750</xdr:colOff>
      <xdr:row>9</xdr:row>
      <xdr:rowOff>107950</xdr:rowOff>
    </xdr:from>
    <xdr:to>
      <xdr:col>93</xdr:col>
      <xdr:colOff>6350</xdr:colOff>
      <xdr:row>11</xdr:row>
      <xdr:rowOff>19050</xdr:rowOff>
    </xdr:to>
    <xdr:sp macro="" textlink="">
      <xdr:nvSpPr>
        <xdr:cNvPr id="414" name="正方形/長方形 413">
          <a:extLst>
            <a:ext uri="{FF2B5EF4-FFF2-40B4-BE49-F238E27FC236}">
              <a16:creationId xmlns:a16="http://schemas.microsoft.com/office/drawing/2014/main" id="{00000000-0008-0000-0300-00009E010000}"/>
            </a:ext>
          </a:extLst>
        </xdr:cNvPr>
        <xdr:cNvSpPr/>
      </xdr:nvSpPr>
      <xdr:spPr>
        <a:xfrm>
          <a:off x="17970500" y="1651000"/>
          <a:ext cx="1524000" cy="254000"/>
        </a:xfrm>
        <a:prstGeom prst="rect">
          <a:avLst/>
        </a:prstGeom>
        <a:noFill/>
        <a:ln w="19050" cap="flat" cmpd="sng" algn="ctr">
          <a:noFill/>
          <a:prstDash val="solid"/>
        </a:ln>
        <a:effec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a:ea typeface="ＭＳ Ｐゴシック"/>
            </a:rPr>
            <a:t>1/132</a:t>
          </a:r>
          <a:endParaRPr kumimoji="1" lang="ja-JP" altLang="en-US" sz="1200" b="1" i="1">
            <a:solidFill>
              <a:srgbClr val="4080FF"/>
            </a:solidFill>
            <a:latin typeface="ＭＳ Ｐゴシック"/>
            <a:ea typeface="ＭＳ Ｐゴシック"/>
          </a:endParaRPr>
        </a:p>
      </xdr:txBody>
    </xdr:sp>
    <xdr:clientData/>
  </xdr:twoCellAnchor>
  <xdr:twoCellAnchor>
    <xdr:from>
      <xdr:col>93</xdr:col>
      <xdr:colOff>133350</xdr:colOff>
      <xdr:row>8</xdr:row>
      <xdr:rowOff>88900</xdr:rowOff>
    </xdr:from>
    <xdr:to>
      <xdr:col>99</xdr:col>
      <xdr:colOff>146050</xdr:colOff>
      <xdr:row>10</xdr:row>
      <xdr:rowOff>0</xdr:rowOff>
    </xdr:to>
    <xdr:sp macro="" textlink="">
      <xdr:nvSpPr>
        <xdr:cNvPr id="415" name="正方形/長方形 414">
          <a:extLst>
            <a:ext uri="{FF2B5EF4-FFF2-40B4-BE49-F238E27FC236}">
              <a16:creationId xmlns:a16="http://schemas.microsoft.com/office/drawing/2014/main" id="{00000000-0008-0000-0300-00009F010000}"/>
            </a:ext>
          </a:extLst>
        </xdr:cNvPr>
        <xdr:cNvSpPr/>
      </xdr:nvSpPr>
      <xdr:spPr>
        <a:xfrm>
          <a:off x="19621500" y="1460500"/>
          <a:ext cx="1270000" cy="254000"/>
        </a:xfrm>
        <a:prstGeom prst="rect">
          <a:avLst/>
        </a:prstGeom>
        <a:noFill/>
        <a:ln w="19050" cap="flat" cmpd="sng" algn="ctr">
          <a:noFill/>
          <a:prstDash val="solid"/>
        </a:ln>
        <a:effec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a:ea typeface="ＭＳ Ｐゴシック"/>
            </a:rPr>
            <a:t>全国平均</a:t>
          </a:r>
        </a:p>
      </xdr:txBody>
    </xdr:sp>
    <xdr:clientData/>
  </xdr:twoCellAnchor>
  <xdr:twoCellAnchor>
    <xdr:from>
      <xdr:col>93</xdr:col>
      <xdr:colOff>133350</xdr:colOff>
      <xdr:row>9</xdr:row>
      <xdr:rowOff>107950</xdr:rowOff>
    </xdr:from>
    <xdr:to>
      <xdr:col>99</xdr:col>
      <xdr:colOff>146050</xdr:colOff>
      <xdr:row>11</xdr:row>
      <xdr:rowOff>19050</xdr:rowOff>
    </xdr:to>
    <xdr:sp macro="" textlink="">
      <xdr:nvSpPr>
        <xdr:cNvPr id="416" name="正方形/長方形 415">
          <a:extLst>
            <a:ext uri="{FF2B5EF4-FFF2-40B4-BE49-F238E27FC236}">
              <a16:creationId xmlns:a16="http://schemas.microsoft.com/office/drawing/2014/main" id="{00000000-0008-0000-0300-0000A0010000}"/>
            </a:ext>
          </a:extLst>
        </xdr:cNvPr>
        <xdr:cNvSpPr/>
      </xdr:nvSpPr>
      <xdr:spPr>
        <a:xfrm>
          <a:off x="19621500" y="1651000"/>
          <a:ext cx="1270000" cy="254000"/>
        </a:xfrm>
        <a:prstGeom prst="rect">
          <a:avLst/>
        </a:prstGeom>
        <a:noFill/>
        <a:ln w="19050" cap="flat" cmpd="sng" algn="ctr">
          <a:noFill/>
          <a:prstDash val="solid"/>
        </a:ln>
        <a:effec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a:ea typeface="ＭＳ Ｐゴシック"/>
            </a:rPr>
            <a:t>6.2</a:t>
          </a:r>
          <a:endParaRPr kumimoji="1" lang="ja-JP" altLang="en-US" sz="1200" b="1" i="1">
            <a:solidFill>
              <a:srgbClr val="4080FF"/>
            </a:solidFill>
            <a:latin typeface="ＭＳ Ｐゴシック"/>
            <a:ea typeface="ＭＳ Ｐゴシック"/>
          </a:endParaRPr>
        </a:p>
      </xdr:txBody>
    </xdr:sp>
    <xdr:clientData/>
  </xdr:twoCellAnchor>
  <xdr:twoCellAnchor>
    <xdr:from>
      <xdr:col>100</xdr:col>
      <xdr:colOff>127000</xdr:colOff>
      <xdr:row>8</xdr:row>
      <xdr:rowOff>88900</xdr:rowOff>
    </xdr:from>
    <xdr:to>
      <xdr:col>106</xdr:col>
      <xdr:colOff>139700</xdr:colOff>
      <xdr:row>10</xdr:row>
      <xdr:rowOff>0</xdr:rowOff>
    </xdr:to>
    <xdr:sp macro="" textlink="">
      <xdr:nvSpPr>
        <xdr:cNvPr id="417" name="正方形/長方形 416">
          <a:extLst>
            <a:ext uri="{FF2B5EF4-FFF2-40B4-BE49-F238E27FC236}">
              <a16:creationId xmlns:a16="http://schemas.microsoft.com/office/drawing/2014/main" id="{00000000-0008-0000-0300-0000A1010000}"/>
            </a:ext>
          </a:extLst>
        </xdr:cNvPr>
        <xdr:cNvSpPr/>
      </xdr:nvSpPr>
      <xdr:spPr>
        <a:xfrm>
          <a:off x="21082000" y="1460500"/>
          <a:ext cx="1270000" cy="254000"/>
        </a:xfrm>
        <a:prstGeom prst="rect">
          <a:avLst/>
        </a:prstGeom>
        <a:noFill/>
        <a:ln w="19050" cap="flat" cmpd="sng" algn="ctr">
          <a:noFill/>
          <a:prstDash val="solid"/>
        </a:ln>
        <a:effec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a:ea typeface="ＭＳ Ｐゴシック"/>
            </a:rPr>
            <a:t>岩手県平均</a:t>
          </a:r>
        </a:p>
      </xdr:txBody>
    </xdr:sp>
    <xdr:clientData/>
  </xdr:twoCellAnchor>
  <xdr:twoCellAnchor>
    <xdr:from>
      <xdr:col>100</xdr:col>
      <xdr:colOff>127000</xdr:colOff>
      <xdr:row>9</xdr:row>
      <xdr:rowOff>107950</xdr:rowOff>
    </xdr:from>
    <xdr:to>
      <xdr:col>106</xdr:col>
      <xdr:colOff>139700</xdr:colOff>
      <xdr:row>11</xdr:row>
      <xdr:rowOff>19050</xdr:rowOff>
    </xdr:to>
    <xdr:sp macro="" textlink="">
      <xdr:nvSpPr>
        <xdr:cNvPr id="418" name="正方形/長方形 417">
          <a:extLst>
            <a:ext uri="{FF2B5EF4-FFF2-40B4-BE49-F238E27FC236}">
              <a16:creationId xmlns:a16="http://schemas.microsoft.com/office/drawing/2014/main" id="{00000000-0008-0000-0300-0000A2010000}"/>
            </a:ext>
          </a:extLst>
        </xdr:cNvPr>
        <xdr:cNvSpPr/>
      </xdr:nvSpPr>
      <xdr:spPr>
        <a:xfrm>
          <a:off x="21082000" y="1651000"/>
          <a:ext cx="1270000" cy="254000"/>
        </a:xfrm>
        <a:prstGeom prst="rect">
          <a:avLst/>
        </a:prstGeom>
        <a:noFill/>
        <a:ln w="19050" cap="flat" cmpd="sng" algn="ctr">
          <a:noFill/>
          <a:prstDash val="solid"/>
        </a:ln>
        <a:effec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a:ea typeface="ＭＳ Ｐゴシック"/>
            </a:rPr>
            <a:t>30.7</a:t>
          </a:r>
          <a:endParaRPr kumimoji="1" lang="ja-JP" altLang="en-US" sz="1200" b="1" i="1">
            <a:solidFill>
              <a:srgbClr val="4080FF"/>
            </a:solidFill>
            <a:latin typeface="ＭＳ Ｐゴシック"/>
            <a:ea typeface="ＭＳ Ｐゴシック"/>
          </a:endParaRPr>
        </a:p>
      </xdr:txBody>
    </xdr:sp>
    <xdr:clientData/>
  </xdr:twoCellAnchor>
  <xdr:twoCellAnchor>
    <xdr:from>
      <xdr:col>61</xdr:col>
      <xdr:colOff>44450</xdr:colOff>
      <xdr:row>11</xdr:row>
      <xdr:rowOff>82550</xdr:rowOff>
    </xdr:from>
    <xdr:to>
      <xdr:col>85</xdr:col>
      <xdr:colOff>95250</xdr:colOff>
      <xdr:row>25</xdr:row>
      <xdr:rowOff>95250</xdr:rowOff>
    </xdr:to>
    <xdr:sp macro="" textlink="">
      <xdr:nvSpPr>
        <xdr:cNvPr id="419" name="正方形/長方形 418">
          <a:extLst>
            <a:ext uri="{FF2B5EF4-FFF2-40B4-BE49-F238E27FC236}">
              <a16:creationId xmlns:a16="http://schemas.microsoft.com/office/drawing/2014/main" id="{00000000-0008-0000-0300-0000A3010000}"/>
            </a:ext>
          </a:extLst>
        </xdr:cNvPr>
        <xdr:cNvSpPr/>
      </xdr:nvSpPr>
      <xdr:spPr>
        <a:xfrm>
          <a:off x="12827000" y="1968500"/>
          <a:ext cx="5080000" cy="2413000"/>
        </a:xfrm>
        <a:prstGeom prst="rect">
          <a:avLst/>
        </a:prstGeom>
        <a:solidFill>
          <a:srgbClr val="FFFFC8"/>
        </a:solidFill>
        <a:ln w="19050" cap="flat" cmpd="sng" algn="ctr">
          <a:noFill/>
          <a:prstDash val="solid"/>
        </a:ln>
        <a:effec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86</xdr:col>
      <xdr:colOff>76200</xdr:colOff>
      <xdr:row>11</xdr:row>
      <xdr:rowOff>82550</xdr:rowOff>
    </xdr:from>
    <xdr:to>
      <xdr:col>115</xdr:col>
      <xdr:colOff>31750</xdr:colOff>
      <xdr:row>25</xdr:row>
      <xdr:rowOff>95250</xdr:rowOff>
    </xdr:to>
    <xdr:sp macro="" textlink="">
      <xdr:nvSpPr>
        <xdr:cNvPr id="420" name="正方形/長方形 419">
          <a:extLst>
            <a:ext uri="{FF2B5EF4-FFF2-40B4-BE49-F238E27FC236}">
              <a16:creationId xmlns:a16="http://schemas.microsoft.com/office/drawing/2014/main" id="{00000000-0008-0000-0300-0000A4010000}"/>
            </a:ext>
          </a:extLst>
        </xdr:cNvPr>
        <xdr:cNvSpPr/>
      </xdr:nvSpPr>
      <xdr:spPr>
        <a:xfrm>
          <a:off x="18097500" y="1968500"/>
          <a:ext cx="6032500" cy="2413000"/>
        </a:xfrm>
        <a:prstGeom prst="rect">
          <a:avLst/>
        </a:prstGeom>
        <a:solidFill>
          <a:schemeClr val="bg1"/>
        </a:solidFill>
        <a:ln w="1905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86</xdr:col>
      <xdr:colOff>76200</xdr:colOff>
      <xdr:row>11</xdr:row>
      <xdr:rowOff>82550</xdr:rowOff>
    </xdr:from>
    <xdr:to>
      <xdr:col>104</xdr:col>
      <xdr:colOff>114300</xdr:colOff>
      <xdr:row>12</xdr:row>
      <xdr:rowOff>165100</xdr:rowOff>
    </xdr:to>
    <xdr:sp macro="" textlink="">
      <xdr:nvSpPr>
        <xdr:cNvPr id="421" name="正方形/長方形 420">
          <a:extLst>
            <a:ext uri="{FF2B5EF4-FFF2-40B4-BE49-F238E27FC236}">
              <a16:creationId xmlns:a16="http://schemas.microsoft.com/office/drawing/2014/main" id="{00000000-0008-0000-0300-0000A5010000}"/>
            </a:ext>
          </a:extLst>
        </xdr:cNvPr>
        <xdr:cNvSpPr/>
      </xdr:nvSpPr>
      <xdr:spPr>
        <a:xfrm>
          <a:off x="18097500" y="1968500"/>
          <a:ext cx="3810000" cy="254000"/>
        </a:xfrm>
        <a:prstGeom prst="rect">
          <a:avLst/>
        </a:prstGeom>
        <a:noFill/>
        <a:ln w="19050" cap="flat" cmpd="sng" algn="ctr">
          <a:noFill/>
          <a:prstDash val="solid"/>
        </a:ln>
        <a:effec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b"/>
        <a:lstStyle/>
        <a:p>
          <a:pPr algn="l"/>
          <a:r>
            <a:rPr kumimoji="1" lang="ja-JP" altLang="en-US" sz="1100" b="1" i="1">
              <a:solidFill>
                <a:srgbClr val="FF0000"/>
              </a:solidFill>
              <a:latin typeface="ＭＳ Ｐゴシック"/>
              <a:ea typeface="ＭＳ Ｐゴシック"/>
            </a:rPr>
            <a:t>将来負担比率の分析欄</a:t>
          </a:r>
        </a:p>
      </xdr:txBody>
    </xdr:sp>
    <xdr:clientData/>
  </xdr:twoCellAnchor>
  <xdr:twoCellAnchor>
    <xdr:from>
      <xdr:col>86</xdr:col>
      <xdr:colOff>203200</xdr:colOff>
      <xdr:row>13</xdr:row>
      <xdr:rowOff>57150</xdr:rowOff>
    </xdr:from>
    <xdr:to>
      <xdr:col>114</xdr:col>
      <xdr:colOff>114300</xdr:colOff>
      <xdr:row>25</xdr:row>
      <xdr:rowOff>31750</xdr:rowOff>
    </xdr:to>
    <xdr:sp macro="" textlink="" fLocksText="0">
      <xdr:nvSpPr>
        <xdr:cNvPr id="422" name="テキスト ボックス 421">
          <a:extLst>
            <a:ext uri="{FF2B5EF4-FFF2-40B4-BE49-F238E27FC236}">
              <a16:creationId xmlns:a16="http://schemas.microsoft.com/office/drawing/2014/main" id="{00000000-0008-0000-0300-0000A6010000}"/>
            </a:ext>
          </a:extLst>
        </xdr:cNvPr>
        <xdr:cNvSpPr txBox="1"/>
      </xdr:nvSpPr>
      <xdr:spPr>
        <a:xfrm>
          <a:off x="18224500" y="2286000"/>
          <a:ext cx="5778500" cy="2032000"/>
        </a:xfrm>
        <a:prstGeom prst="rect">
          <a:avLst/>
        </a:prstGeom>
        <a:solidFill>
          <a:schemeClr val="lt1"/>
        </a:solidFill>
        <a:ln w="9525" cmpd="sng">
          <a:noFill/>
        </a:ln>
        <a:effectLst/>
      </xdr:spPr>
      <xdr:style>
        <a:lnRef idx="0">
          <a:srgbClr val="000000"/>
        </a:lnRef>
        <a:fillRef idx="0">
          <a:srgbClr val="000000"/>
        </a:fillRef>
        <a:effectRef idx="0">
          <a:srgbClr val="000000"/>
        </a:effectRef>
        <a:fontRef idx="minor">
          <a:schemeClr val="dk1"/>
        </a:fontRef>
      </xdr:style>
      <xdr:txBody>
        <a:bodyPr vertOverflow="clip" horzOverflow="clip" rtlCol="0" anchor="t"/>
        <a:lstStyle/>
        <a:p>
          <a:pPr marL="0" marR="0" lvl="0" indent="0" defTabSz="914400" eaLnBrk="1" fontAlgn="auto" latinLnBrk="0" hangingPunct="1">
            <a:lnSpc>
              <a:spcPct val="100000"/>
            </a:lnSpc>
            <a:spcBef>
              <a:spcPts val="0"/>
            </a:spcBef>
            <a:spcAft>
              <a:spcPts val="0"/>
            </a:spcAft>
            <a:defRPr/>
          </a:pPr>
          <a:r>
            <a:rPr kumimoji="1" lang="ja-JP" altLang="en-US" sz="1100" b="0" i="0" u="none" strike="noStrike" kern="0" cap="none" spc="0" normalizeH="0" baseline="0" noProof="0">
              <a:ln>
                <a:noFill/>
              </a:ln>
              <a:solidFill>
                <a:prstClr val="black"/>
              </a:solidFill>
              <a:effectLst/>
              <a:uLnTx/>
              <a:uFillTx/>
              <a:latin typeface="+mn-lt"/>
              <a:ea typeface="+mn-ea"/>
              <a:cs typeface="+mn-cs"/>
            </a:rPr>
            <a:t>基金残高及び充当可能財源等が将来負担額を上回っており、将来負担比率が算出されない状況が続いている。今後も公債費の抑制、充当可能財源の確保等財政の健全化に努める。</a:t>
          </a:r>
        </a:p>
      </xdr:txBody>
    </xdr:sp>
    <xdr:clientData/>
  </xdr:twoCellAnchor>
  <xdr:oneCellAnchor>
    <xdr:from>
      <xdr:col>61</xdr:col>
      <xdr:colOff>6350</xdr:colOff>
      <xdr:row>10</xdr:row>
      <xdr:rowOff>63500</xdr:rowOff>
    </xdr:from>
    <xdr:ext cx="298450" cy="224155"/>
    <xdr:sp macro="" textlink="">
      <xdr:nvSpPr>
        <xdr:cNvPr id="423" name="テキスト ボックス 422">
          <a:extLst>
            <a:ext uri="{FF2B5EF4-FFF2-40B4-BE49-F238E27FC236}">
              <a16:creationId xmlns:a16="http://schemas.microsoft.com/office/drawing/2014/main" id="{00000000-0008-0000-0300-0000A7010000}"/>
            </a:ext>
          </a:extLst>
        </xdr:cNvPr>
        <xdr:cNvSpPr txBox="1"/>
      </xdr:nvSpPr>
      <xdr:spPr>
        <a:xfrm>
          <a:off x="12788900" y="1778000"/>
          <a:ext cx="298450" cy="224155"/>
        </a:xfrm>
        <a:prstGeom prst="rect">
          <a:avLst/>
        </a:prstGeom>
        <a:noFill/>
      </xdr:spPr>
      <xdr:style>
        <a:lnRef idx="0">
          <a:srgbClr val="000000"/>
        </a:lnRef>
        <a:fillRef idx="0">
          <a:srgbClr val="000000"/>
        </a:fillRef>
        <a:effectRef idx="0">
          <a:srgbClr val="000000"/>
        </a:effectRef>
        <a:fontRef idx="minor">
          <a:schemeClr val="tx1"/>
        </a:fontRef>
      </xdr:style>
      <xdr:txBody>
        <a:bodyPr vertOverflow="clip" horzOverflow="clip" wrap="none" rtlCol="0" anchor="t">
          <a:spAutoFit/>
        </a:bodyPr>
        <a:lstStyle/>
        <a:p>
          <a:r>
            <a:rPr kumimoji="1" lang="en-US" altLang="ja-JP" sz="800">
              <a:latin typeface="ＭＳ Ｐゴシック"/>
              <a:ea typeface="ＭＳ Ｐゴシック"/>
            </a:rPr>
            <a:t>(%)</a:t>
          </a:r>
          <a:endParaRPr kumimoji="1" lang="ja-JP" altLang="en-US" sz="800">
            <a:latin typeface="ＭＳ Ｐゴシック"/>
            <a:ea typeface="ＭＳ Ｐゴシック"/>
          </a:endParaRPr>
        </a:p>
      </xdr:txBody>
    </xdr:sp>
    <xdr:clientData/>
  </xdr:oneCellAnchor>
  <xdr:twoCellAnchor>
    <xdr:from>
      <xdr:col>61</xdr:col>
      <xdr:colOff>44450</xdr:colOff>
      <xdr:row>25</xdr:row>
      <xdr:rowOff>95250</xdr:rowOff>
    </xdr:from>
    <xdr:to>
      <xdr:col>85</xdr:col>
      <xdr:colOff>95250</xdr:colOff>
      <xdr:row>25</xdr:row>
      <xdr:rowOff>95250</xdr:rowOff>
    </xdr:to>
    <xdr:cxnSp macro="">
      <xdr:nvCxnSpPr>
        <xdr:cNvPr id="424" name="直線コネクタ 423">
          <a:extLst>
            <a:ext uri="{FF2B5EF4-FFF2-40B4-BE49-F238E27FC236}">
              <a16:creationId xmlns:a16="http://schemas.microsoft.com/office/drawing/2014/main" id="{00000000-0008-0000-0300-0000A8010000}"/>
            </a:ext>
          </a:extLst>
        </xdr:cNvPr>
        <xdr:cNvCxnSpPr/>
      </xdr:nvCxnSpPr>
      <xdr:spPr>
        <a:xfrm>
          <a:off x="12827000" y="4381500"/>
          <a:ext cx="5080000" cy="0"/>
        </a:xfrm>
        <a:prstGeom prst="straightConnector1">
          <a:avLst/>
        </a:prstGeom>
        <a:ln>
          <a:solidFill>
            <a:srgbClr val="D8D8D8"/>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57</xdr:col>
      <xdr:colOff>120650</xdr:colOff>
      <xdr:row>24</xdr:row>
      <xdr:rowOff>124460</xdr:rowOff>
    </xdr:from>
    <xdr:ext cx="762000" cy="259080"/>
    <xdr:sp macro="" textlink="">
      <xdr:nvSpPr>
        <xdr:cNvPr id="425" name="テキスト ボックス 424">
          <a:extLst>
            <a:ext uri="{FF2B5EF4-FFF2-40B4-BE49-F238E27FC236}">
              <a16:creationId xmlns:a16="http://schemas.microsoft.com/office/drawing/2014/main" id="{00000000-0008-0000-0300-0000A9010000}"/>
            </a:ext>
          </a:extLst>
        </xdr:cNvPr>
        <xdr:cNvSpPr txBox="1"/>
      </xdr:nvSpPr>
      <xdr:spPr>
        <a:xfrm>
          <a:off x="12065000" y="4239260"/>
          <a:ext cx="762000" cy="259080"/>
        </a:xfrm>
        <a:prstGeom prst="rect">
          <a:avLst/>
        </a:prstGeom>
        <a:noFill/>
      </xdr:spPr>
      <xdr:style>
        <a:lnRef idx="0">
          <a:srgbClr val="000000"/>
        </a:lnRef>
        <a:fillRef idx="0">
          <a:srgbClr val="000000"/>
        </a:fillRef>
        <a:effectRef idx="0">
          <a:srgbClr val="000000"/>
        </a:effectRef>
        <a:fontRef idx="minor">
          <a:schemeClr val="tx1"/>
        </a:fontRef>
      </xdr:style>
      <xdr:txBody>
        <a:bodyPr vertOverflow="clip" horzOverflow="clip" rtlCol="0" anchor="ctr">
          <a:spAutoFit/>
        </a:bodyPr>
        <a:lstStyle/>
        <a:p>
          <a:pPr algn="r"/>
          <a:r>
            <a:rPr kumimoji="1" lang="en-US" altLang="ja-JP" sz="1000">
              <a:latin typeface="ＭＳ Ｐゴシック"/>
              <a:ea typeface="ＭＳ Ｐゴシック"/>
            </a:rPr>
            <a:t>150.0</a:t>
          </a:r>
          <a:endParaRPr kumimoji="1" lang="ja-JP" altLang="en-US" sz="1000">
            <a:latin typeface="ＭＳ Ｐゴシック"/>
            <a:ea typeface="ＭＳ Ｐゴシック"/>
          </a:endParaRPr>
        </a:p>
      </xdr:txBody>
    </xdr:sp>
    <xdr:clientData/>
  </xdr:oneCellAnchor>
  <xdr:twoCellAnchor>
    <xdr:from>
      <xdr:col>61</xdr:col>
      <xdr:colOff>44450</xdr:colOff>
      <xdr:row>23</xdr:row>
      <xdr:rowOff>36195</xdr:rowOff>
    </xdr:from>
    <xdr:to>
      <xdr:col>85</xdr:col>
      <xdr:colOff>95250</xdr:colOff>
      <xdr:row>23</xdr:row>
      <xdr:rowOff>36195</xdr:rowOff>
    </xdr:to>
    <xdr:cxnSp macro="">
      <xdr:nvCxnSpPr>
        <xdr:cNvPr id="426" name="直線コネクタ 425">
          <a:extLst>
            <a:ext uri="{FF2B5EF4-FFF2-40B4-BE49-F238E27FC236}">
              <a16:creationId xmlns:a16="http://schemas.microsoft.com/office/drawing/2014/main" id="{00000000-0008-0000-0300-0000AA010000}"/>
            </a:ext>
          </a:extLst>
        </xdr:cNvPr>
        <xdr:cNvCxnSpPr/>
      </xdr:nvCxnSpPr>
      <xdr:spPr>
        <a:xfrm>
          <a:off x="12827000" y="3979545"/>
          <a:ext cx="5080000" cy="0"/>
        </a:xfrm>
        <a:prstGeom prst="straightConnector1">
          <a:avLst/>
        </a:prstGeom>
        <a:ln>
          <a:solidFill>
            <a:srgbClr val="D8D8D8"/>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57</xdr:col>
      <xdr:colOff>120650</xdr:colOff>
      <xdr:row>22</xdr:row>
      <xdr:rowOff>65405</xdr:rowOff>
    </xdr:from>
    <xdr:ext cx="762000" cy="257810"/>
    <xdr:sp macro="" textlink="">
      <xdr:nvSpPr>
        <xdr:cNvPr id="427" name="テキスト ボックス 426">
          <a:extLst>
            <a:ext uri="{FF2B5EF4-FFF2-40B4-BE49-F238E27FC236}">
              <a16:creationId xmlns:a16="http://schemas.microsoft.com/office/drawing/2014/main" id="{00000000-0008-0000-0300-0000AB010000}"/>
            </a:ext>
          </a:extLst>
        </xdr:cNvPr>
        <xdr:cNvSpPr txBox="1"/>
      </xdr:nvSpPr>
      <xdr:spPr>
        <a:xfrm>
          <a:off x="12065000" y="3837305"/>
          <a:ext cx="762000" cy="257810"/>
        </a:xfrm>
        <a:prstGeom prst="rect">
          <a:avLst/>
        </a:prstGeom>
        <a:noFill/>
      </xdr:spPr>
      <xdr:style>
        <a:lnRef idx="0">
          <a:srgbClr val="000000"/>
        </a:lnRef>
        <a:fillRef idx="0">
          <a:srgbClr val="000000"/>
        </a:fillRef>
        <a:effectRef idx="0">
          <a:srgbClr val="000000"/>
        </a:effectRef>
        <a:fontRef idx="minor">
          <a:schemeClr val="tx1"/>
        </a:fontRef>
      </xdr:style>
      <xdr:txBody>
        <a:bodyPr vertOverflow="clip" horzOverflow="clip" rtlCol="0" anchor="ctr">
          <a:spAutoFit/>
        </a:bodyPr>
        <a:lstStyle/>
        <a:p>
          <a:pPr algn="r"/>
          <a:r>
            <a:rPr kumimoji="1" lang="en-US" altLang="ja-JP" sz="1000">
              <a:latin typeface="ＭＳ Ｐゴシック"/>
              <a:ea typeface="ＭＳ Ｐゴシック"/>
            </a:rPr>
            <a:t>120.0</a:t>
          </a:r>
          <a:endParaRPr kumimoji="1" lang="ja-JP" altLang="en-US" sz="1000">
            <a:latin typeface="ＭＳ Ｐゴシック"/>
            <a:ea typeface="ＭＳ Ｐゴシック"/>
          </a:endParaRPr>
        </a:p>
      </xdr:txBody>
    </xdr:sp>
    <xdr:clientData/>
  </xdr:oneCellAnchor>
  <xdr:twoCellAnchor>
    <xdr:from>
      <xdr:col>61</xdr:col>
      <xdr:colOff>44450</xdr:colOff>
      <xdr:row>20</xdr:row>
      <xdr:rowOff>147955</xdr:rowOff>
    </xdr:from>
    <xdr:to>
      <xdr:col>85</xdr:col>
      <xdr:colOff>95250</xdr:colOff>
      <xdr:row>20</xdr:row>
      <xdr:rowOff>147955</xdr:rowOff>
    </xdr:to>
    <xdr:cxnSp macro="">
      <xdr:nvCxnSpPr>
        <xdr:cNvPr id="428" name="直線コネクタ 427">
          <a:extLst>
            <a:ext uri="{FF2B5EF4-FFF2-40B4-BE49-F238E27FC236}">
              <a16:creationId xmlns:a16="http://schemas.microsoft.com/office/drawing/2014/main" id="{00000000-0008-0000-0300-0000AC010000}"/>
            </a:ext>
          </a:extLst>
        </xdr:cNvPr>
        <xdr:cNvCxnSpPr/>
      </xdr:nvCxnSpPr>
      <xdr:spPr>
        <a:xfrm>
          <a:off x="12827000" y="3576955"/>
          <a:ext cx="5080000" cy="0"/>
        </a:xfrm>
        <a:prstGeom prst="straightConnector1">
          <a:avLst/>
        </a:prstGeom>
        <a:ln>
          <a:solidFill>
            <a:srgbClr val="D8D8D8"/>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57</xdr:col>
      <xdr:colOff>120650</xdr:colOff>
      <xdr:row>20</xdr:row>
      <xdr:rowOff>6350</xdr:rowOff>
    </xdr:from>
    <xdr:ext cx="762000" cy="257810"/>
    <xdr:sp macro="" textlink="">
      <xdr:nvSpPr>
        <xdr:cNvPr id="429" name="テキスト ボックス 428">
          <a:extLst>
            <a:ext uri="{FF2B5EF4-FFF2-40B4-BE49-F238E27FC236}">
              <a16:creationId xmlns:a16="http://schemas.microsoft.com/office/drawing/2014/main" id="{00000000-0008-0000-0300-0000AD010000}"/>
            </a:ext>
          </a:extLst>
        </xdr:cNvPr>
        <xdr:cNvSpPr txBox="1"/>
      </xdr:nvSpPr>
      <xdr:spPr>
        <a:xfrm>
          <a:off x="12065000" y="3435350"/>
          <a:ext cx="762000" cy="257810"/>
        </a:xfrm>
        <a:prstGeom prst="rect">
          <a:avLst/>
        </a:prstGeom>
        <a:noFill/>
      </xdr:spPr>
      <xdr:style>
        <a:lnRef idx="0">
          <a:srgbClr val="000000"/>
        </a:lnRef>
        <a:fillRef idx="0">
          <a:srgbClr val="000000"/>
        </a:fillRef>
        <a:effectRef idx="0">
          <a:srgbClr val="000000"/>
        </a:effectRef>
        <a:fontRef idx="minor">
          <a:schemeClr val="tx1"/>
        </a:fontRef>
      </xdr:style>
      <xdr:txBody>
        <a:bodyPr vertOverflow="clip" horzOverflow="clip" rtlCol="0" anchor="ctr">
          <a:spAutoFit/>
        </a:bodyPr>
        <a:lstStyle/>
        <a:p>
          <a:pPr algn="r"/>
          <a:r>
            <a:rPr kumimoji="1" lang="en-US" altLang="ja-JP" sz="1000">
              <a:latin typeface="ＭＳ Ｐゴシック"/>
              <a:ea typeface="ＭＳ Ｐゴシック"/>
            </a:rPr>
            <a:t>90.0</a:t>
          </a:r>
          <a:endParaRPr kumimoji="1" lang="ja-JP" altLang="en-US" sz="1000">
            <a:latin typeface="ＭＳ Ｐゴシック"/>
            <a:ea typeface="ＭＳ Ｐゴシック"/>
          </a:endParaRPr>
        </a:p>
      </xdr:txBody>
    </xdr:sp>
    <xdr:clientData/>
  </xdr:oneCellAnchor>
  <xdr:twoCellAnchor>
    <xdr:from>
      <xdr:col>61</xdr:col>
      <xdr:colOff>44450</xdr:colOff>
      <xdr:row>18</xdr:row>
      <xdr:rowOff>88900</xdr:rowOff>
    </xdr:from>
    <xdr:to>
      <xdr:col>85</xdr:col>
      <xdr:colOff>95250</xdr:colOff>
      <xdr:row>18</xdr:row>
      <xdr:rowOff>88900</xdr:rowOff>
    </xdr:to>
    <xdr:cxnSp macro="">
      <xdr:nvCxnSpPr>
        <xdr:cNvPr id="430" name="直線コネクタ 429">
          <a:extLst>
            <a:ext uri="{FF2B5EF4-FFF2-40B4-BE49-F238E27FC236}">
              <a16:creationId xmlns:a16="http://schemas.microsoft.com/office/drawing/2014/main" id="{00000000-0008-0000-0300-0000AE010000}"/>
            </a:ext>
          </a:extLst>
        </xdr:cNvPr>
        <xdr:cNvCxnSpPr/>
      </xdr:nvCxnSpPr>
      <xdr:spPr>
        <a:xfrm>
          <a:off x="12827000" y="3175000"/>
          <a:ext cx="5080000" cy="0"/>
        </a:xfrm>
        <a:prstGeom prst="straightConnector1">
          <a:avLst/>
        </a:prstGeom>
        <a:ln>
          <a:solidFill>
            <a:srgbClr val="D8D8D8"/>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57</xdr:col>
      <xdr:colOff>120650</xdr:colOff>
      <xdr:row>17</xdr:row>
      <xdr:rowOff>118110</xdr:rowOff>
    </xdr:from>
    <xdr:ext cx="762000" cy="259080"/>
    <xdr:sp macro="" textlink="">
      <xdr:nvSpPr>
        <xdr:cNvPr id="431" name="テキスト ボックス 430">
          <a:extLst>
            <a:ext uri="{FF2B5EF4-FFF2-40B4-BE49-F238E27FC236}">
              <a16:creationId xmlns:a16="http://schemas.microsoft.com/office/drawing/2014/main" id="{00000000-0008-0000-0300-0000AF010000}"/>
            </a:ext>
          </a:extLst>
        </xdr:cNvPr>
        <xdr:cNvSpPr txBox="1"/>
      </xdr:nvSpPr>
      <xdr:spPr>
        <a:xfrm>
          <a:off x="12065000" y="3032760"/>
          <a:ext cx="762000" cy="259080"/>
        </a:xfrm>
        <a:prstGeom prst="rect">
          <a:avLst/>
        </a:prstGeom>
        <a:noFill/>
      </xdr:spPr>
      <xdr:style>
        <a:lnRef idx="0">
          <a:srgbClr val="000000"/>
        </a:lnRef>
        <a:fillRef idx="0">
          <a:srgbClr val="000000"/>
        </a:fillRef>
        <a:effectRef idx="0">
          <a:srgbClr val="000000"/>
        </a:effectRef>
        <a:fontRef idx="minor">
          <a:schemeClr val="tx1"/>
        </a:fontRef>
      </xdr:style>
      <xdr:txBody>
        <a:bodyPr vertOverflow="clip" horzOverflow="clip" rtlCol="0" anchor="ctr">
          <a:spAutoFit/>
        </a:bodyPr>
        <a:lstStyle/>
        <a:p>
          <a:pPr algn="r"/>
          <a:r>
            <a:rPr kumimoji="1" lang="en-US" altLang="ja-JP" sz="1000">
              <a:latin typeface="ＭＳ Ｐゴシック"/>
              <a:ea typeface="ＭＳ Ｐゴシック"/>
            </a:rPr>
            <a:t>60.0</a:t>
          </a:r>
          <a:endParaRPr kumimoji="1" lang="ja-JP" altLang="en-US" sz="1000">
            <a:latin typeface="ＭＳ Ｐゴシック"/>
            <a:ea typeface="ＭＳ Ｐゴシック"/>
          </a:endParaRPr>
        </a:p>
      </xdr:txBody>
    </xdr:sp>
    <xdr:clientData/>
  </xdr:oneCellAnchor>
  <xdr:twoCellAnchor>
    <xdr:from>
      <xdr:col>61</xdr:col>
      <xdr:colOff>44450</xdr:colOff>
      <xdr:row>16</xdr:row>
      <xdr:rowOff>29845</xdr:rowOff>
    </xdr:from>
    <xdr:to>
      <xdr:col>85</xdr:col>
      <xdr:colOff>95250</xdr:colOff>
      <xdr:row>16</xdr:row>
      <xdr:rowOff>29845</xdr:rowOff>
    </xdr:to>
    <xdr:cxnSp macro="">
      <xdr:nvCxnSpPr>
        <xdr:cNvPr id="432" name="直線コネクタ 431">
          <a:extLst>
            <a:ext uri="{FF2B5EF4-FFF2-40B4-BE49-F238E27FC236}">
              <a16:creationId xmlns:a16="http://schemas.microsoft.com/office/drawing/2014/main" id="{00000000-0008-0000-0300-0000B0010000}"/>
            </a:ext>
          </a:extLst>
        </xdr:cNvPr>
        <xdr:cNvCxnSpPr/>
      </xdr:nvCxnSpPr>
      <xdr:spPr>
        <a:xfrm>
          <a:off x="12827000" y="2773045"/>
          <a:ext cx="5080000" cy="0"/>
        </a:xfrm>
        <a:prstGeom prst="straightConnector1">
          <a:avLst/>
        </a:prstGeom>
        <a:ln>
          <a:solidFill>
            <a:srgbClr val="D8D8D8"/>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57</xdr:col>
      <xdr:colOff>120650</xdr:colOff>
      <xdr:row>15</xdr:row>
      <xdr:rowOff>59055</xdr:rowOff>
    </xdr:from>
    <xdr:ext cx="762000" cy="259080"/>
    <xdr:sp macro="" textlink="">
      <xdr:nvSpPr>
        <xdr:cNvPr id="433" name="テキスト ボックス 432">
          <a:extLst>
            <a:ext uri="{FF2B5EF4-FFF2-40B4-BE49-F238E27FC236}">
              <a16:creationId xmlns:a16="http://schemas.microsoft.com/office/drawing/2014/main" id="{00000000-0008-0000-0300-0000B1010000}"/>
            </a:ext>
          </a:extLst>
        </xdr:cNvPr>
        <xdr:cNvSpPr txBox="1"/>
      </xdr:nvSpPr>
      <xdr:spPr>
        <a:xfrm>
          <a:off x="12065000" y="2630805"/>
          <a:ext cx="762000" cy="259080"/>
        </a:xfrm>
        <a:prstGeom prst="rect">
          <a:avLst/>
        </a:prstGeom>
        <a:noFill/>
      </xdr:spPr>
      <xdr:style>
        <a:lnRef idx="0">
          <a:srgbClr val="000000"/>
        </a:lnRef>
        <a:fillRef idx="0">
          <a:srgbClr val="000000"/>
        </a:fillRef>
        <a:effectRef idx="0">
          <a:srgbClr val="000000"/>
        </a:effectRef>
        <a:fontRef idx="minor">
          <a:schemeClr val="tx1"/>
        </a:fontRef>
      </xdr:style>
      <xdr:txBody>
        <a:bodyPr vertOverflow="clip" horzOverflow="clip" rtlCol="0" anchor="ctr">
          <a:spAutoFit/>
        </a:bodyPr>
        <a:lstStyle/>
        <a:p>
          <a:pPr algn="r"/>
          <a:r>
            <a:rPr kumimoji="1" lang="en-US" altLang="ja-JP" sz="1000">
              <a:latin typeface="ＭＳ Ｐゴシック"/>
              <a:ea typeface="ＭＳ Ｐゴシック"/>
            </a:rPr>
            <a:t>30.0</a:t>
          </a:r>
          <a:endParaRPr kumimoji="1" lang="ja-JP" altLang="en-US" sz="1000">
            <a:latin typeface="ＭＳ Ｐゴシック"/>
            <a:ea typeface="ＭＳ Ｐゴシック"/>
          </a:endParaRPr>
        </a:p>
      </xdr:txBody>
    </xdr:sp>
    <xdr:clientData/>
  </xdr:oneCellAnchor>
  <xdr:twoCellAnchor>
    <xdr:from>
      <xdr:col>61</xdr:col>
      <xdr:colOff>44450</xdr:colOff>
      <xdr:row>13</xdr:row>
      <xdr:rowOff>141605</xdr:rowOff>
    </xdr:from>
    <xdr:to>
      <xdr:col>85</xdr:col>
      <xdr:colOff>95250</xdr:colOff>
      <xdr:row>13</xdr:row>
      <xdr:rowOff>141605</xdr:rowOff>
    </xdr:to>
    <xdr:cxnSp macro="">
      <xdr:nvCxnSpPr>
        <xdr:cNvPr id="434" name="直線コネクタ 433">
          <a:extLst>
            <a:ext uri="{FF2B5EF4-FFF2-40B4-BE49-F238E27FC236}">
              <a16:creationId xmlns:a16="http://schemas.microsoft.com/office/drawing/2014/main" id="{00000000-0008-0000-0300-0000B2010000}"/>
            </a:ext>
          </a:extLst>
        </xdr:cNvPr>
        <xdr:cNvCxnSpPr/>
      </xdr:nvCxnSpPr>
      <xdr:spPr>
        <a:xfrm>
          <a:off x="12827000" y="2370455"/>
          <a:ext cx="5080000" cy="0"/>
        </a:xfrm>
        <a:prstGeom prst="straightConnector1">
          <a:avLst/>
        </a:prstGeom>
        <a:ln>
          <a:solidFill>
            <a:srgbClr val="D8D8D8"/>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57</xdr:col>
      <xdr:colOff>120650</xdr:colOff>
      <xdr:row>12</xdr:row>
      <xdr:rowOff>170815</xdr:rowOff>
    </xdr:from>
    <xdr:ext cx="762000" cy="258445"/>
    <xdr:sp macro="" textlink="">
      <xdr:nvSpPr>
        <xdr:cNvPr id="435" name="テキスト ボックス 434">
          <a:extLst>
            <a:ext uri="{FF2B5EF4-FFF2-40B4-BE49-F238E27FC236}">
              <a16:creationId xmlns:a16="http://schemas.microsoft.com/office/drawing/2014/main" id="{00000000-0008-0000-0300-0000B3010000}"/>
            </a:ext>
          </a:extLst>
        </xdr:cNvPr>
        <xdr:cNvSpPr txBox="1"/>
      </xdr:nvSpPr>
      <xdr:spPr>
        <a:xfrm>
          <a:off x="12065000" y="2228215"/>
          <a:ext cx="762000" cy="258445"/>
        </a:xfrm>
        <a:prstGeom prst="rect">
          <a:avLst/>
        </a:prstGeom>
        <a:noFill/>
      </xdr:spPr>
      <xdr:style>
        <a:lnRef idx="0">
          <a:srgbClr val="000000"/>
        </a:lnRef>
        <a:fillRef idx="0">
          <a:srgbClr val="000000"/>
        </a:fillRef>
        <a:effectRef idx="0">
          <a:srgbClr val="000000"/>
        </a:effectRef>
        <a:fontRef idx="minor">
          <a:schemeClr val="tx1"/>
        </a:fontRef>
      </xdr:style>
      <xdr:txBody>
        <a:bodyPr vertOverflow="clip" horzOverflow="clip" rtlCol="0" anchor="ctr">
          <a:spAutoFit/>
        </a:bodyPr>
        <a:lstStyle/>
        <a:p>
          <a:pPr algn="r"/>
          <a:r>
            <a:rPr kumimoji="1" lang="en-US" altLang="ja-JP" sz="1000">
              <a:latin typeface="ＭＳ Ｐゴシック"/>
              <a:ea typeface="ＭＳ Ｐゴシック"/>
            </a:rPr>
            <a:t>0.0</a:t>
          </a:r>
          <a:endParaRPr kumimoji="1" lang="ja-JP" altLang="en-US" sz="1000">
            <a:latin typeface="ＭＳ Ｐゴシック"/>
            <a:ea typeface="ＭＳ Ｐゴシック"/>
          </a:endParaRPr>
        </a:p>
      </xdr:txBody>
    </xdr:sp>
    <xdr:clientData/>
  </xdr:oneCellAnchor>
  <xdr:twoCellAnchor>
    <xdr:from>
      <xdr:col>61</xdr:col>
      <xdr:colOff>44450</xdr:colOff>
      <xdr:row>11</xdr:row>
      <xdr:rowOff>82550</xdr:rowOff>
    </xdr:from>
    <xdr:to>
      <xdr:col>85</xdr:col>
      <xdr:colOff>95250</xdr:colOff>
      <xdr:row>11</xdr:row>
      <xdr:rowOff>82550</xdr:rowOff>
    </xdr:to>
    <xdr:cxnSp macro="">
      <xdr:nvCxnSpPr>
        <xdr:cNvPr id="436" name="直線コネクタ 435">
          <a:extLst>
            <a:ext uri="{FF2B5EF4-FFF2-40B4-BE49-F238E27FC236}">
              <a16:creationId xmlns:a16="http://schemas.microsoft.com/office/drawing/2014/main" id="{00000000-0008-0000-0300-0000B4010000}"/>
            </a:ext>
          </a:extLst>
        </xdr:cNvPr>
        <xdr:cNvCxnSpPr/>
      </xdr:nvCxnSpPr>
      <xdr:spPr>
        <a:xfrm>
          <a:off x="12827000" y="1968500"/>
          <a:ext cx="5080000" cy="0"/>
        </a:xfrm>
        <a:prstGeom prst="straightConnector1">
          <a:avLst/>
        </a:prstGeom>
        <a:ln>
          <a:solidFill>
            <a:srgbClr val="D8D8D8"/>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61</xdr:col>
      <xdr:colOff>44450</xdr:colOff>
      <xdr:row>11</xdr:row>
      <xdr:rowOff>82550</xdr:rowOff>
    </xdr:from>
    <xdr:to>
      <xdr:col>85</xdr:col>
      <xdr:colOff>95250</xdr:colOff>
      <xdr:row>25</xdr:row>
      <xdr:rowOff>95250</xdr:rowOff>
    </xdr:to>
    <xdr:sp macro="" textlink="">
      <xdr:nvSpPr>
        <xdr:cNvPr id="437" name="将来負担の状況グラフ枠">
          <a:extLst>
            <a:ext uri="{FF2B5EF4-FFF2-40B4-BE49-F238E27FC236}">
              <a16:creationId xmlns:a16="http://schemas.microsoft.com/office/drawing/2014/main" id="{00000000-0008-0000-0300-0000B5010000}"/>
            </a:ext>
          </a:extLst>
        </xdr:cNvPr>
        <xdr:cNvSpPr/>
      </xdr:nvSpPr>
      <xdr:spPr>
        <a:xfrm>
          <a:off x="12827000" y="1968500"/>
          <a:ext cx="5080000" cy="2413000"/>
        </a:xfrm>
        <a:prstGeom prst="rect">
          <a:avLst/>
        </a:prstGeom>
        <a:noFill/>
        <a:ln w="19050">
          <a:solidFill>
            <a:srgbClr val="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81</xdr:col>
      <xdr:colOff>44450</xdr:colOff>
      <xdr:row>13</xdr:row>
      <xdr:rowOff>141605</xdr:rowOff>
    </xdr:from>
    <xdr:to>
      <xdr:col>81</xdr:col>
      <xdr:colOff>44450</xdr:colOff>
      <xdr:row>23</xdr:row>
      <xdr:rowOff>88265</xdr:rowOff>
    </xdr:to>
    <xdr:cxnSp macro="">
      <xdr:nvCxnSpPr>
        <xdr:cNvPr id="438" name="直線コネクタ 437">
          <a:extLst>
            <a:ext uri="{FF2B5EF4-FFF2-40B4-BE49-F238E27FC236}">
              <a16:creationId xmlns:a16="http://schemas.microsoft.com/office/drawing/2014/main" id="{00000000-0008-0000-0300-0000B6010000}"/>
            </a:ext>
          </a:extLst>
        </xdr:cNvPr>
        <xdr:cNvCxnSpPr/>
      </xdr:nvCxnSpPr>
      <xdr:spPr>
        <a:xfrm flipV="1">
          <a:off x="17018000" y="2370455"/>
          <a:ext cx="0" cy="1661160"/>
        </a:xfrm>
        <a:prstGeom prst="straightConnector1">
          <a:avLst/>
        </a:prstGeom>
        <a:ln w="63500">
          <a:solidFill>
            <a:srgbClr val="80808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81</xdr:col>
      <xdr:colOff>133350</xdr:colOff>
      <xdr:row>23</xdr:row>
      <xdr:rowOff>60325</xdr:rowOff>
    </xdr:from>
    <xdr:ext cx="762000" cy="259080"/>
    <xdr:sp macro="" textlink="">
      <xdr:nvSpPr>
        <xdr:cNvPr id="439" name="将来負担の状況最小値テキスト">
          <a:extLst>
            <a:ext uri="{FF2B5EF4-FFF2-40B4-BE49-F238E27FC236}">
              <a16:creationId xmlns:a16="http://schemas.microsoft.com/office/drawing/2014/main" id="{00000000-0008-0000-0300-0000B7010000}"/>
            </a:ext>
          </a:extLst>
        </xdr:cNvPr>
        <xdr:cNvSpPr txBox="1"/>
      </xdr:nvSpPr>
      <xdr:spPr>
        <a:xfrm>
          <a:off x="17106900" y="4003675"/>
          <a:ext cx="762000" cy="259080"/>
        </a:xfrm>
        <a:prstGeom prst="rect">
          <a:avLst/>
        </a:prstGeom>
        <a:noFill/>
      </xdr:spPr>
      <xdr:style>
        <a:lnRef idx="0">
          <a:srgbClr val="000000"/>
        </a:lnRef>
        <a:fillRef idx="0">
          <a:srgbClr val="000000"/>
        </a:fillRef>
        <a:effectRef idx="0">
          <a:srgbClr val="000000"/>
        </a:effectRef>
        <a:fontRef idx="minor">
          <a:schemeClr val="tx1"/>
        </a:fontRef>
      </xdr:style>
      <xdr:txBody>
        <a:bodyPr vertOverflow="clip" horzOverflow="clip" rtlCol="0" anchor="ctr">
          <a:spAutoFit/>
        </a:bodyPr>
        <a:lstStyle/>
        <a:p>
          <a:pPr algn="l"/>
          <a:r>
            <a:rPr kumimoji="1" lang="en-US" altLang="ja-JP" sz="1000" b="1">
              <a:latin typeface="ＭＳ Ｐゴシック"/>
              <a:ea typeface="ＭＳ Ｐゴシック"/>
            </a:rPr>
            <a:t>123.9</a:t>
          </a:r>
          <a:endParaRPr kumimoji="1" lang="ja-JP" altLang="en-US" sz="1000" b="1">
            <a:latin typeface="ＭＳ Ｐゴシック"/>
            <a:ea typeface="ＭＳ Ｐゴシック"/>
          </a:endParaRPr>
        </a:p>
      </xdr:txBody>
    </xdr:sp>
    <xdr:clientData/>
  </xdr:oneCellAnchor>
  <xdr:twoCellAnchor>
    <xdr:from>
      <xdr:col>80</xdr:col>
      <xdr:colOff>165100</xdr:colOff>
      <xdr:row>23</xdr:row>
      <xdr:rowOff>88265</xdr:rowOff>
    </xdr:from>
    <xdr:to>
      <xdr:col>81</xdr:col>
      <xdr:colOff>133350</xdr:colOff>
      <xdr:row>23</xdr:row>
      <xdr:rowOff>88265</xdr:rowOff>
    </xdr:to>
    <xdr:cxnSp macro="">
      <xdr:nvCxnSpPr>
        <xdr:cNvPr id="440" name="直線コネクタ 439">
          <a:extLst>
            <a:ext uri="{FF2B5EF4-FFF2-40B4-BE49-F238E27FC236}">
              <a16:creationId xmlns:a16="http://schemas.microsoft.com/office/drawing/2014/main" id="{00000000-0008-0000-0300-0000B8010000}"/>
            </a:ext>
          </a:extLst>
        </xdr:cNvPr>
        <xdr:cNvCxnSpPr/>
      </xdr:nvCxnSpPr>
      <xdr:spPr>
        <a:xfrm>
          <a:off x="16929100" y="4031615"/>
          <a:ext cx="177800" cy="0"/>
        </a:xfrm>
        <a:prstGeom prst="straightConnector1">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81</xdr:col>
      <xdr:colOff>133350</xdr:colOff>
      <xdr:row>12</xdr:row>
      <xdr:rowOff>56515</xdr:rowOff>
    </xdr:from>
    <xdr:ext cx="762000" cy="258445"/>
    <xdr:sp macro="" textlink="">
      <xdr:nvSpPr>
        <xdr:cNvPr id="441" name="将来負担の状況最大値テキスト">
          <a:extLst>
            <a:ext uri="{FF2B5EF4-FFF2-40B4-BE49-F238E27FC236}">
              <a16:creationId xmlns:a16="http://schemas.microsoft.com/office/drawing/2014/main" id="{00000000-0008-0000-0300-0000B9010000}"/>
            </a:ext>
          </a:extLst>
        </xdr:cNvPr>
        <xdr:cNvSpPr txBox="1"/>
      </xdr:nvSpPr>
      <xdr:spPr>
        <a:xfrm>
          <a:off x="17106900" y="2113915"/>
          <a:ext cx="762000" cy="258445"/>
        </a:xfrm>
        <a:prstGeom prst="rect">
          <a:avLst/>
        </a:prstGeom>
        <a:noFill/>
      </xdr:spPr>
      <xdr:style>
        <a:lnRef idx="0">
          <a:srgbClr val="000000"/>
        </a:lnRef>
        <a:fillRef idx="0">
          <a:srgbClr val="000000"/>
        </a:fillRef>
        <a:effectRef idx="0">
          <a:srgbClr val="000000"/>
        </a:effectRef>
        <a:fontRef idx="minor">
          <a:schemeClr val="tx1"/>
        </a:fontRef>
      </xdr:style>
      <xdr:txBody>
        <a:bodyPr vertOverflow="clip" horzOverflow="clip" rtlCol="0" anchor="ctr">
          <a:spAutoFit/>
        </a:bodyPr>
        <a:lstStyle/>
        <a:p>
          <a:pPr algn="l"/>
          <a:r>
            <a:rPr kumimoji="1" lang="en-US" altLang="ja-JP" sz="1000" b="1">
              <a:latin typeface="ＭＳ Ｐゴシック"/>
              <a:ea typeface="ＭＳ Ｐゴシック"/>
            </a:rPr>
            <a:t>0.0</a:t>
          </a:r>
          <a:endParaRPr kumimoji="1" lang="ja-JP" altLang="en-US" sz="1000" b="1">
            <a:latin typeface="ＭＳ Ｐゴシック"/>
            <a:ea typeface="ＭＳ Ｐゴシック"/>
          </a:endParaRPr>
        </a:p>
      </xdr:txBody>
    </xdr:sp>
    <xdr:clientData/>
  </xdr:oneCellAnchor>
  <xdr:twoCellAnchor>
    <xdr:from>
      <xdr:col>80</xdr:col>
      <xdr:colOff>165100</xdr:colOff>
      <xdr:row>13</xdr:row>
      <xdr:rowOff>141605</xdr:rowOff>
    </xdr:from>
    <xdr:to>
      <xdr:col>81</xdr:col>
      <xdr:colOff>133350</xdr:colOff>
      <xdr:row>13</xdr:row>
      <xdr:rowOff>141605</xdr:rowOff>
    </xdr:to>
    <xdr:cxnSp macro="">
      <xdr:nvCxnSpPr>
        <xdr:cNvPr id="442" name="直線コネクタ 441">
          <a:extLst>
            <a:ext uri="{FF2B5EF4-FFF2-40B4-BE49-F238E27FC236}">
              <a16:creationId xmlns:a16="http://schemas.microsoft.com/office/drawing/2014/main" id="{00000000-0008-0000-0300-0000BA010000}"/>
            </a:ext>
          </a:extLst>
        </xdr:cNvPr>
        <xdr:cNvCxnSpPr/>
      </xdr:nvCxnSpPr>
      <xdr:spPr>
        <a:xfrm>
          <a:off x="16929100" y="2370455"/>
          <a:ext cx="177800" cy="0"/>
        </a:xfrm>
        <a:prstGeom prst="straightConnector1">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81</xdr:col>
      <xdr:colOff>133350</xdr:colOff>
      <xdr:row>14</xdr:row>
      <xdr:rowOff>32385</xdr:rowOff>
    </xdr:from>
    <xdr:ext cx="762000" cy="257810"/>
    <xdr:sp macro="" textlink="">
      <xdr:nvSpPr>
        <xdr:cNvPr id="443" name="将来負担の状況平均値テキスト">
          <a:extLst>
            <a:ext uri="{FF2B5EF4-FFF2-40B4-BE49-F238E27FC236}">
              <a16:creationId xmlns:a16="http://schemas.microsoft.com/office/drawing/2014/main" id="{00000000-0008-0000-0300-0000BB010000}"/>
            </a:ext>
          </a:extLst>
        </xdr:cNvPr>
        <xdr:cNvSpPr txBox="1"/>
      </xdr:nvSpPr>
      <xdr:spPr>
        <a:xfrm>
          <a:off x="17106900" y="2432685"/>
          <a:ext cx="762000" cy="257810"/>
        </a:xfrm>
        <a:prstGeom prst="rect">
          <a:avLst/>
        </a:prstGeom>
        <a:noFill/>
        <a:ln>
          <a:noFill/>
        </a:ln>
      </xdr:spPr>
      <xdr:style>
        <a:lnRef idx="0">
          <a:srgbClr val="000000"/>
        </a:lnRef>
        <a:fillRef idx="0">
          <a:srgbClr val="000000"/>
        </a:fillRef>
        <a:effectRef idx="0">
          <a:srgbClr val="000000"/>
        </a:effectRef>
        <a:fontRef idx="minor">
          <a:schemeClr val="tx1"/>
        </a:fontRef>
      </xdr:style>
      <xdr:txBody>
        <a:bodyPr vertOverflow="clip" horzOverflow="clip" rtlCol="0" anchor="ctr">
          <a:spAutoFit/>
        </a:bodyPr>
        <a:lstStyle/>
        <a:p>
          <a:pPr algn="l"/>
          <a:r>
            <a:rPr kumimoji="1" lang="en-US" altLang="ja-JP" sz="1000" b="1">
              <a:solidFill>
                <a:srgbClr val="000080"/>
              </a:solidFill>
              <a:latin typeface="ＭＳ Ｐゴシック"/>
              <a:ea typeface="ＭＳ Ｐゴシック"/>
            </a:rPr>
            <a:t>10.5</a:t>
          </a:r>
          <a:endParaRPr kumimoji="1" lang="ja-JP" altLang="en-US" sz="1000" b="1">
            <a:solidFill>
              <a:srgbClr val="000080"/>
            </a:solidFill>
            <a:latin typeface="ＭＳ Ｐゴシック"/>
            <a:ea typeface="ＭＳ Ｐゴシック"/>
          </a:endParaRPr>
        </a:p>
      </xdr:txBody>
    </xdr:sp>
    <xdr:clientData/>
  </xdr:oneCellAnchor>
  <xdr:twoCellAnchor>
    <xdr:from>
      <xdr:col>80</xdr:col>
      <xdr:colOff>203200</xdr:colOff>
      <xdr:row>14</xdr:row>
      <xdr:rowOff>60325</xdr:rowOff>
    </xdr:from>
    <xdr:to>
      <xdr:col>81</xdr:col>
      <xdr:colOff>95250</xdr:colOff>
      <xdr:row>14</xdr:row>
      <xdr:rowOff>161925</xdr:rowOff>
    </xdr:to>
    <xdr:sp macro="" textlink="">
      <xdr:nvSpPr>
        <xdr:cNvPr id="444" name="フローチャート: 判断 443">
          <a:extLst>
            <a:ext uri="{FF2B5EF4-FFF2-40B4-BE49-F238E27FC236}">
              <a16:creationId xmlns:a16="http://schemas.microsoft.com/office/drawing/2014/main" id="{00000000-0008-0000-0300-0000BC010000}"/>
            </a:ext>
          </a:extLst>
        </xdr:cNvPr>
        <xdr:cNvSpPr/>
      </xdr:nvSpPr>
      <xdr:spPr>
        <a:xfrm>
          <a:off x="16967200" y="2460625"/>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76</xdr:col>
      <xdr:colOff>203200</xdr:colOff>
      <xdr:row>14</xdr:row>
      <xdr:rowOff>56515</xdr:rowOff>
    </xdr:from>
    <xdr:to>
      <xdr:col>77</xdr:col>
      <xdr:colOff>95250</xdr:colOff>
      <xdr:row>14</xdr:row>
      <xdr:rowOff>158115</xdr:rowOff>
    </xdr:to>
    <xdr:sp macro="" textlink="">
      <xdr:nvSpPr>
        <xdr:cNvPr id="445" name="フローチャート: 判断 444">
          <a:extLst>
            <a:ext uri="{FF2B5EF4-FFF2-40B4-BE49-F238E27FC236}">
              <a16:creationId xmlns:a16="http://schemas.microsoft.com/office/drawing/2014/main" id="{00000000-0008-0000-0300-0000BD010000}"/>
            </a:ext>
          </a:extLst>
        </xdr:cNvPr>
        <xdr:cNvSpPr/>
      </xdr:nvSpPr>
      <xdr:spPr>
        <a:xfrm>
          <a:off x="16129000" y="2456815"/>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75</xdr:col>
      <xdr:colOff>82550</xdr:colOff>
      <xdr:row>12</xdr:row>
      <xdr:rowOff>168275</xdr:rowOff>
    </xdr:from>
    <xdr:ext cx="736600" cy="257810"/>
    <xdr:sp macro="" textlink="">
      <xdr:nvSpPr>
        <xdr:cNvPr id="446" name="テキスト ボックス 445">
          <a:extLst>
            <a:ext uri="{FF2B5EF4-FFF2-40B4-BE49-F238E27FC236}">
              <a16:creationId xmlns:a16="http://schemas.microsoft.com/office/drawing/2014/main" id="{00000000-0008-0000-0300-0000BE010000}"/>
            </a:ext>
          </a:extLst>
        </xdr:cNvPr>
        <xdr:cNvSpPr txBox="1"/>
      </xdr:nvSpPr>
      <xdr:spPr>
        <a:xfrm>
          <a:off x="15798800" y="2225675"/>
          <a:ext cx="736600" cy="257810"/>
        </a:xfrm>
        <a:prstGeom prst="rect">
          <a:avLst/>
        </a:prstGeom>
        <a:noFill/>
      </xdr:spPr>
      <xdr:style>
        <a:lnRef idx="0">
          <a:srgbClr val="000000"/>
        </a:lnRef>
        <a:fillRef idx="0">
          <a:srgbClr val="000000"/>
        </a:fillRef>
        <a:effectRef idx="0">
          <a:srgbClr val="000000"/>
        </a:effectRef>
        <a:fontRef idx="minor">
          <a:schemeClr val="tx1"/>
        </a:fontRef>
      </xdr:style>
      <xdr:txBody>
        <a:bodyPr vertOverflow="clip" horzOverflow="clip" rtlCol="0" anchor="ctr">
          <a:spAutoFit/>
        </a:bodyPr>
        <a:lstStyle/>
        <a:p>
          <a:pPr algn="ctr"/>
          <a:r>
            <a:rPr kumimoji="1" lang="en-US" altLang="ja-JP" sz="1000" b="1">
              <a:solidFill>
                <a:srgbClr val="000080"/>
              </a:solidFill>
              <a:latin typeface="ＭＳ Ｐゴシック"/>
              <a:ea typeface="ＭＳ Ｐゴシック"/>
            </a:rPr>
            <a:t>10.2</a:t>
          </a:r>
          <a:endParaRPr kumimoji="1" lang="ja-JP" altLang="en-US" sz="1000" b="1">
            <a:solidFill>
              <a:srgbClr val="000080"/>
            </a:solidFill>
            <a:latin typeface="ＭＳ Ｐゴシック"/>
            <a:ea typeface="ＭＳ Ｐゴシック"/>
          </a:endParaRPr>
        </a:p>
      </xdr:txBody>
    </xdr:sp>
    <xdr:clientData/>
  </xdr:oneCellAnchor>
  <xdr:twoCellAnchor>
    <xdr:from>
      <xdr:col>72</xdr:col>
      <xdr:colOff>152400</xdr:colOff>
      <xdr:row>14</xdr:row>
      <xdr:rowOff>130175</xdr:rowOff>
    </xdr:from>
    <xdr:to>
      <xdr:col>73</xdr:col>
      <xdr:colOff>44450</xdr:colOff>
      <xdr:row>15</xdr:row>
      <xdr:rowOff>60325</xdr:rowOff>
    </xdr:to>
    <xdr:sp macro="" textlink="">
      <xdr:nvSpPr>
        <xdr:cNvPr id="447" name="フローチャート: 判断 446">
          <a:extLst>
            <a:ext uri="{FF2B5EF4-FFF2-40B4-BE49-F238E27FC236}">
              <a16:creationId xmlns:a16="http://schemas.microsoft.com/office/drawing/2014/main" id="{00000000-0008-0000-0300-0000BF010000}"/>
            </a:ext>
          </a:extLst>
        </xdr:cNvPr>
        <xdr:cNvSpPr/>
      </xdr:nvSpPr>
      <xdr:spPr>
        <a:xfrm>
          <a:off x="15240000" y="2530475"/>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71</xdr:col>
      <xdr:colOff>31750</xdr:colOff>
      <xdr:row>13</xdr:row>
      <xdr:rowOff>70485</xdr:rowOff>
    </xdr:from>
    <xdr:ext cx="762000" cy="259080"/>
    <xdr:sp macro="" textlink="">
      <xdr:nvSpPr>
        <xdr:cNvPr id="448" name="テキスト ボックス 447">
          <a:extLst>
            <a:ext uri="{FF2B5EF4-FFF2-40B4-BE49-F238E27FC236}">
              <a16:creationId xmlns:a16="http://schemas.microsoft.com/office/drawing/2014/main" id="{00000000-0008-0000-0300-0000C0010000}"/>
            </a:ext>
          </a:extLst>
        </xdr:cNvPr>
        <xdr:cNvSpPr txBox="1"/>
      </xdr:nvSpPr>
      <xdr:spPr>
        <a:xfrm>
          <a:off x="14909800" y="2299335"/>
          <a:ext cx="762000" cy="259080"/>
        </a:xfrm>
        <a:prstGeom prst="rect">
          <a:avLst/>
        </a:prstGeom>
        <a:noFill/>
      </xdr:spPr>
      <xdr:style>
        <a:lnRef idx="0">
          <a:srgbClr val="000000"/>
        </a:lnRef>
        <a:fillRef idx="0">
          <a:srgbClr val="000000"/>
        </a:fillRef>
        <a:effectRef idx="0">
          <a:srgbClr val="000000"/>
        </a:effectRef>
        <a:fontRef idx="minor">
          <a:schemeClr val="tx1"/>
        </a:fontRef>
      </xdr:style>
      <xdr:txBody>
        <a:bodyPr vertOverflow="clip" horzOverflow="clip" rtlCol="0" anchor="ctr">
          <a:spAutoFit/>
        </a:bodyPr>
        <a:lstStyle/>
        <a:p>
          <a:pPr algn="ctr"/>
          <a:r>
            <a:rPr kumimoji="1" lang="en-US" altLang="ja-JP" sz="1000" b="1">
              <a:solidFill>
                <a:srgbClr val="000080"/>
              </a:solidFill>
              <a:latin typeface="ＭＳ Ｐゴシック"/>
              <a:ea typeface="ＭＳ Ｐゴシック"/>
            </a:rPr>
            <a:t>15.7</a:t>
          </a:r>
          <a:endParaRPr kumimoji="1" lang="ja-JP" altLang="en-US" sz="1000" b="1">
            <a:solidFill>
              <a:srgbClr val="000080"/>
            </a:solidFill>
            <a:latin typeface="ＭＳ Ｐゴシック"/>
            <a:ea typeface="ＭＳ Ｐゴシック"/>
          </a:endParaRPr>
        </a:p>
      </xdr:txBody>
    </xdr:sp>
    <xdr:clientData/>
  </xdr:oneCellAnchor>
  <xdr:twoCellAnchor>
    <xdr:from>
      <xdr:col>68</xdr:col>
      <xdr:colOff>101600</xdr:colOff>
      <xdr:row>15</xdr:row>
      <xdr:rowOff>86360</xdr:rowOff>
    </xdr:from>
    <xdr:to>
      <xdr:col>68</xdr:col>
      <xdr:colOff>203200</xdr:colOff>
      <xdr:row>16</xdr:row>
      <xdr:rowOff>15875</xdr:rowOff>
    </xdr:to>
    <xdr:sp macro="" textlink="">
      <xdr:nvSpPr>
        <xdr:cNvPr id="449" name="フローチャート: 判断 448">
          <a:extLst>
            <a:ext uri="{FF2B5EF4-FFF2-40B4-BE49-F238E27FC236}">
              <a16:creationId xmlns:a16="http://schemas.microsoft.com/office/drawing/2014/main" id="{00000000-0008-0000-0300-0000C1010000}"/>
            </a:ext>
          </a:extLst>
        </xdr:cNvPr>
        <xdr:cNvSpPr/>
      </xdr:nvSpPr>
      <xdr:spPr>
        <a:xfrm>
          <a:off x="14351000" y="2658110"/>
          <a:ext cx="101600" cy="100965"/>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66</xdr:col>
      <xdr:colOff>190500</xdr:colOff>
      <xdr:row>14</xdr:row>
      <xdr:rowOff>26035</xdr:rowOff>
    </xdr:from>
    <xdr:ext cx="762000" cy="259080"/>
    <xdr:sp macro="" textlink="">
      <xdr:nvSpPr>
        <xdr:cNvPr id="450" name="テキスト ボックス 449">
          <a:extLst>
            <a:ext uri="{FF2B5EF4-FFF2-40B4-BE49-F238E27FC236}">
              <a16:creationId xmlns:a16="http://schemas.microsoft.com/office/drawing/2014/main" id="{00000000-0008-0000-0300-0000C2010000}"/>
            </a:ext>
          </a:extLst>
        </xdr:cNvPr>
        <xdr:cNvSpPr txBox="1"/>
      </xdr:nvSpPr>
      <xdr:spPr>
        <a:xfrm>
          <a:off x="14020800" y="2426335"/>
          <a:ext cx="762000" cy="259080"/>
        </a:xfrm>
        <a:prstGeom prst="rect">
          <a:avLst/>
        </a:prstGeom>
        <a:noFill/>
      </xdr:spPr>
      <xdr:style>
        <a:lnRef idx="0">
          <a:srgbClr val="000000"/>
        </a:lnRef>
        <a:fillRef idx="0">
          <a:srgbClr val="000000"/>
        </a:fillRef>
        <a:effectRef idx="0">
          <a:srgbClr val="000000"/>
        </a:effectRef>
        <a:fontRef idx="minor">
          <a:schemeClr val="tx1"/>
        </a:fontRef>
      </xdr:style>
      <xdr:txBody>
        <a:bodyPr vertOverflow="clip" horzOverflow="clip" rtlCol="0" anchor="ctr">
          <a:spAutoFit/>
        </a:bodyPr>
        <a:lstStyle/>
        <a:p>
          <a:pPr algn="ctr"/>
          <a:r>
            <a:rPr kumimoji="1" lang="en-US" altLang="ja-JP" sz="1000" b="1">
              <a:solidFill>
                <a:srgbClr val="000080"/>
              </a:solidFill>
              <a:latin typeface="ＭＳ Ｐゴシック"/>
              <a:ea typeface="ＭＳ Ｐゴシック"/>
            </a:rPr>
            <a:t>25.2</a:t>
          </a:r>
          <a:endParaRPr kumimoji="1" lang="ja-JP" altLang="en-US" sz="1000" b="1">
            <a:solidFill>
              <a:srgbClr val="000080"/>
            </a:solidFill>
            <a:latin typeface="ＭＳ Ｐゴシック"/>
            <a:ea typeface="ＭＳ Ｐゴシック"/>
          </a:endParaRPr>
        </a:p>
      </xdr:txBody>
    </xdr:sp>
    <xdr:clientData/>
  </xdr:oneCellAnchor>
  <xdr:twoCellAnchor>
    <xdr:from>
      <xdr:col>64</xdr:col>
      <xdr:colOff>50800</xdr:colOff>
      <xdr:row>14</xdr:row>
      <xdr:rowOff>113665</xdr:rowOff>
    </xdr:from>
    <xdr:to>
      <xdr:col>64</xdr:col>
      <xdr:colOff>152400</xdr:colOff>
      <xdr:row>15</xdr:row>
      <xdr:rowOff>43815</xdr:rowOff>
    </xdr:to>
    <xdr:sp macro="" textlink="">
      <xdr:nvSpPr>
        <xdr:cNvPr id="451" name="フローチャート: 判断 450">
          <a:extLst>
            <a:ext uri="{FF2B5EF4-FFF2-40B4-BE49-F238E27FC236}">
              <a16:creationId xmlns:a16="http://schemas.microsoft.com/office/drawing/2014/main" id="{00000000-0008-0000-0300-0000C3010000}"/>
            </a:ext>
          </a:extLst>
        </xdr:cNvPr>
        <xdr:cNvSpPr/>
      </xdr:nvSpPr>
      <xdr:spPr>
        <a:xfrm>
          <a:off x="13462000" y="2513965"/>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62</xdr:col>
      <xdr:colOff>139700</xdr:colOff>
      <xdr:row>13</xdr:row>
      <xdr:rowOff>53975</xdr:rowOff>
    </xdr:from>
    <xdr:ext cx="762000" cy="257810"/>
    <xdr:sp macro="" textlink="">
      <xdr:nvSpPr>
        <xdr:cNvPr id="452" name="テキスト ボックス 451">
          <a:extLst>
            <a:ext uri="{FF2B5EF4-FFF2-40B4-BE49-F238E27FC236}">
              <a16:creationId xmlns:a16="http://schemas.microsoft.com/office/drawing/2014/main" id="{00000000-0008-0000-0300-0000C4010000}"/>
            </a:ext>
          </a:extLst>
        </xdr:cNvPr>
        <xdr:cNvSpPr txBox="1"/>
      </xdr:nvSpPr>
      <xdr:spPr>
        <a:xfrm>
          <a:off x="13131800" y="2282825"/>
          <a:ext cx="762000" cy="257810"/>
        </a:xfrm>
        <a:prstGeom prst="rect">
          <a:avLst/>
        </a:prstGeom>
        <a:noFill/>
      </xdr:spPr>
      <xdr:style>
        <a:lnRef idx="0">
          <a:srgbClr val="000000"/>
        </a:lnRef>
        <a:fillRef idx="0">
          <a:srgbClr val="000000"/>
        </a:fillRef>
        <a:effectRef idx="0">
          <a:srgbClr val="000000"/>
        </a:effectRef>
        <a:fontRef idx="minor">
          <a:schemeClr val="tx1"/>
        </a:fontRef>
      </xdr:style>
      <xdr:txBody>
        <a:bodyPr vertOverflow="clip" horzOverflow="clip" rtlCol="0" anchor="ctr">
          <a:spAutoFit/>
        </a:bodyPr>
        <a:lstStyle/>
        <a:p>
          <a:pPr algn="ctr"/>
          <a:r>
            <a:rPr kumimoji="1" lang="en-US" altLang="ja-JP" sz="1000" b="1">
              <a:solidFill>
                <a:srgbClr val="000080"/>
              </a:solidFill>
              <a:latin typeface="ＭＳ Ｐゴシック"/>
              <a:ea typeface="ＭＳ Ｐゴシック"/>
            </a:rPr>
            <a:t>14.5</a:t>
          </a:r>
          <a:endParaRPr kumimoji="1" lang="ja-JP" altLang="en-US" sz="1000" b="1">
            <a:solidFill>
              <a:srgbClr val="000080"/>
            </a:solidFill>
            <a:latin typeface="ＭＳ Ｐゴシック"/>
            <a:ea typeface="ＭＳ Ｐゴシック"/>
          </a:endParaRPr>
        </a:p>
      </xdr:txBody>
    </xdr:sp>
    <xdr:clientData/>
  </xdr:oneCellAnchor>
  <xdr:oneCellAnchor>
    <xdr:from>
      <xdr:col>80</xdr:col>
      <xdr:colOff>38100</xdr:colOff>
      <xdr:row>25</xdr:row>
      <xdr:rowOff>92710</xdr:rowOff>
    </xdr:from>
    <xdr:ext cx="762000" cy="259080"/>
    <xdr:sp macro="" textlink="">
      <xdr:nvSpPr>
        <xdr:cNvPr id="453" name="テキスト ボックス 452">
          <a:extLst>
            <a:ext uri="{FF2B5EF4-FFF2-40B4-BE49-F238E27FC236}">
              <a16:creationId xmlns:a16="http://schemas.microsoft.com/office/drawing/2014/main" id="{00000000-0008-0000-0300-0000C5010000}"/>
            </a:ext>
          </a:extLst>
        </xdr:cNvPr>
        <xdr:cNvSpPr txBox="1"/>
      </xdr:nvSpPr>
      <xdr:spPr>
        <a:xfrm>
          <a:off x="16802100" y="4378960"/>
          <a:ext cx="762000" cy="259080"/>
        </a:xfrm>
        <a:prstGeom prst="rect">
          <a:avLst/>
        </a:prstGeom>
        <a:noFill/>
      </xdr:spPr>
      <xdr:style>
        <a:lnRef idx="0">
          <a:srgbClr val="000000"/>
        </a:lnRef>
        <a:fillRef idx="0">
          <a:srgbClr val="000000"/>
        </a:fillRef>
        <a:effectRef idx="0">
          <a:srgbClr val="000000"/>
        </a:effectRef>
        <a:fontRef idx="minor">
          <a:schemeClr val="tx1"/>
        </a:fontRef>
      </xdr:style>
      <xdr:txBody>
        <a:bodyPr vertOverflow="clip" horzOverflow="clip" rtlCol="0" anchor="ctr">
          <a:spAutoFit/>
        </a:bodyPr>
        <a:lstStyle/>
        <a:p>
          <a:pPr algn="l"/>
          <a:r>
            <a:rPr kumimoji="1" lang="en-US" altLang="ja-JP" sz="1000">
              <a:latin typeface="ＭＳ Ｐゴシック"/>
              <a:ea typeface="ＭＳ Ｐゴシック"/>
            </a:rPr>
            <a:t>R06</a:t>
          </a:r>
          <a:endParaRPr kumimoji="1" lang="ja-JP" altLang="en-US" sz="1000">
            <a:latin typeface="ＭＳ Ｐゴシック"/>
            <a:ea typeface="ＭＳ Ｐゴシック"/>
          </a:endParaRPr>
        </a:p>
      </xdr:txBody>
    </xdr:sp>
    <xdr:clientData/>
  </xdr:oneCellAnchor>
  <xdr:oneCellAnchor>
    <xdr:from>
      <xdr:col>76</xdr:col>
      <xdr:colOff>38100</xdr:colOff>
      <xdr:row>25</xdr:row>
      <xdr:rowOff>92710</xdr:rowOff>
    </xdr:from>
    <xdr:ext cx="762000" cy="259080"/>
    <xdr:sp macro="" textlink="">
      <xdr:nvSpPr>
        <xdr:cNvPr id="454" name="テキスト ボックス 453">
          <a:extLst>
            <a:ext uri="{FF2B5EF4-FFF2-40B4-BE49-F238E27FC236}">
              <a16:creationId xmlns:a16="http://schemas.microsoft.com/office/drawing/2014/main" id="{00000000-0008-0000-0300-0000C6010000}"/>
            </a:ext>
          </a:extLst>
        </xdr:cNvPr>
        <xdr:cNvSpPr txBox="1"/>
      </xdr:nvSpPr>
      <xdr:spPr>
        <a:xfrm>
          <a:off x="15963900" y="4378960"/>
          <a:ext cx="762000" cy="259080"/>
        </a:xfrm>
        <a:prstGeom prst="rect">
          <a:avLst/>
        </a:prstGeom>
        <a:noFill/>
      </xdr:spPr>
      <xdr:style>
        <a:lnRef idx="0">
          <a:srgbClr val="000000"/>
        </a:lnRef>
        <a:fillRef idx="0">
          <a:srgbClr val="000000"/>
        </a:fillRef>
        <a:effectRef idx="0">
          <a:srgbClr val="000000"/>
        </a:effectRef>
        <a:fontRef idx="minor">
          <a:schemeClr val="tx1"/>
        </a:fontRef>
      </xdr:style>
      <xdr:txBody>
        <a:bodyPr vertOverflow="clip" horzOverflow="clip" rtlCol="0" anchor="ctr">
          <a:spAutoFit/>
        </a:bodyPr>
        <a:lstStyle/>
        <a:p>
          <a:pPr algn="l"/>
          <a:r>
            <a:rPr kumimoji="1" lang="en-US" altLang="ja-JP" sz="1000">
              <a:latin typeface="ＭＳ Ｐゴシック"/>
              <a:ea typeface="ＭＳ Ｐゴシック"/>
            </a:rPr>
            <a:t>R05</a:t>
          </a:r>
          <a:endParaRPr kumimoji="1" lang="ja-JP" altLang="en-US" sz="1000">
            <a:latin typeface="ＭＳ Ｐゴシック"/>
            <a:ea typeface="ＭＳ Ｐゴシック"/>
          </a:endParaRPr>
        </a:p>
      </xdr:txBody>
    </xdr:sp>
    <xdr:clientData/>
  </xdr:oneCellAnchor>
  <xdr:oneCellAnchor>
    <xdr:from>
      <xdr:col>71</xdr:col>
      <xdr:colOff>196850</xdr:colOff>
      <xdr:row>25</xdr:row>
      <xdr:rowOff>92710</xdr:rowOff>
    </xdr:from>
    <xdr:ext cx="762000" cy="259080"/>
    <xdr:sp macro="" textlink="">
      <xdr:nvSpPr>
        <xdr:cNvPr id="455" name="テキスト ボックス 454">
          <a:extLst>
            <a:ext uri="{FF2B5EF4-FFF2-40B4-BE49-F238E27FC236}">
              <a16:creationId xmlns:a16="http://schemas.microsoft.com/office/drawing/2014/main" id="{00000000-0008-0000-0300-0000C7010000}"/>
            </a:ext>
          </a:extLst>
        </xdr:cNvPr>
        <xdr:cNvSpPr txBox="1"/>
      </xdr:nvSpPr>
      <xdr:spPr>
        <a:xfrm>
          <a:off x="15074900" y="4378960"/>
          <a:ext cx="762000" cy="259080"/>
        </a:xfrm>
        <a:prstGeom prst="rect">
          <a:avLst/>
        </a:prstGeom>
        <a:noFill/>
      </xdr:spPr>
      <xdr:style>
        <a:lnRef idx="0">
          <a:srgbClr val="000000"/>
        </a:lnRef>
        <a:fillRef idx="0">
          <a:srgbClr val="000000"/>
        </a:fillRef>
        <a:effectRef idx="0">
          <a:srgbClr val="000000"/>
        </a:effectRef>
        <a:fontRef idx="minor">
          <a:schemeClr val="tx1"/>
        </a:fontRef>
      </xdr:style>
      <xdr:txBody>
        <a:bodyPr vertOverflow="clip" horzOverflow="clip" rtlCol="0" anchor="ctr">
          <a:spAutoFit/>
        </a:bodyPr>
        <a:lstStyle/>
        <a:p>
          <a:pPr algn="l"/>
          <a:r>
            <a:rPr kumimoji="1" lang="en-US" altLang="ja-JP" sz="1000">
              <a:latin typeface="ＭＳ Ｐゴシック"/>
              <a:ea typeface="ＭＳ Ｐゴシック"/>
            </a:rPr>
            <a:t>R04</a:t>
          </a:r>
          <a:endParaRPr kumimoji="1" lang="ja-JP" altLang="en-US" sz="1000">
            <a:latin typeface="ＭＳ Ｐゴシック"/>
            <a:ea typeface="ＭＳ Ｐゴシック"/>
          </a:endParaRPr>
        </a:p>
      </xdr:txBody>
    </xdr:sp>
    <xdr:clientData/>
  </xdr:oneCellAnchor>
  <xdr:oneCellAnchor>
    <xdr:from>
      <xdr:col>67</xdr:col>
      <xdr:colOff>146050</xdr:colOff>
      <xdr:row>25</xdr:row>
      <xdr:rowOff>92710</xdr:rowOff>
    </xdr:from>
    <xdr:ext cx="762000" cy="259080"/>
    <xdr:sp macro="" textlink="">
      <xdr:nvSpPr>
        <xdr:cNvPr id="456" name="テキスト ボックス 455">
          <a:extLst>
            <a:ext uri="{FF2B5EF4-FFF2-40B4-BE49-F238E27FC236}">
              <a16:creationId xmlns:a16="http://schemas.microsoft.com/office/drawing/2014/main" id="{00000000-0008-0000-0300-0000C8010000}"/>
            </a:ext>
          </a:extLst>
        </xdr:cNvPr>
        <xdr:cNvSpPr txBox="1"/>
      </xdr:nvSpPr>
      <xdr:spPr>
        <a:xfrm>
          <a:off x="14185900" y="4378960"/>
          <a:ext cx="762000" cy="259080"/>
        </a:xfrm>
        <a:prstGeom prst="rect">
          <a:avLst/>
        </a:prstGeom>
        <a:noFill/>
      </xdr:spPr>
      <xdr:style>
        <a:lnRef idx="0">
          <a:srgbClr val="000000"/>
        </a:lnRef>
        <a:fillRef idx="0">
          <a:srgbClr val="000000"/>
        </a:fillRef>
        <a:effectRef idx="0">
          <a:srgbClr val="000000"/>
        </a:effectRef>
        <a:fontRef idx="minor">
          <a:schemeClr val="tx1"/>
        </a:fontRef>
      </xdr:style>
      <xdr:txBody>
        <a:bodyPr vertOverflow="clip" horzOverflow="clip" rtlCol="0" anchor="ctr">
          <a:spAutoFit/>
        </a:bodyPr>
        <a:lstStyle/>
        <a:p>
          <a:pPr algn="l"/>
          <a:r>
            <a:rPr kumimoji="1" lang="en-US" altLang="ja-JP" sz="1000">
              <a:latin typeface="ＭＳ Ｐゴシック"/>
              <a:ea typeface="ＭＳ Ｐゴシック"/>
            </a:rPr>
            <a:t>R03</a:t>
          </a:r>
          <a:endParaRPr kumimoji="1" lang="ja-JP" altLang="en-US" sz="1000">
            <a:latin typeface="ＭＳ Ｐゴシック"/>
            <a:ea typeface="ＭＳ Ｐゴシック"/>
          </a:endParaRPr>
        </a:p>
      </xdr:txBody>
    </xdr:sp>
    <xdr:clientData/>
  </xdr:oneCellAnchor>
  <xdr:oneCellAnchor>
    <xdr:from>
      <xdr:col>63</xdr:col>
      <xdr:colOff>95250</xdr:colOff>
      <xdr:row>25</xdr:row>
      <xdr:rowOff>92710</xdr:rowOff>
    </xdr:from>
    <xdr:ext cx="762000" cy="259080"/>
    <xdr:sp macro="" textlink="">
      <xdr:nvSpPr>
        <xdr:cNvPr id="457" name="テキスト ボックス 456">
          <a:extLst>
            <a:ext uri="{FF2B5EF4-FFF2-40B4-BE49-F238E27FC236}">
              <a16:creationId xmlns:a16="http://schemas.microsoft.com/office/drawing/2014/main" id="{00000000-0008-0000-0300-0000C9010000}"/>
            </a:ext>
          </a:extLst>
        </xdr:cNvPr>
        <xdr:cNvSpPr txBox="1"/>
      </xdr:nvSpPr>
      <xdr:spPr>
        <a:xfrm>
          <a:off x="13296900" y="4378960"/>
          <a:ext cx="762000" cy="259080"/>
        </a:xfrm>
        <a:prstGeom prst="rect">
          <a:avLst/>
        </a:prstGeom>
        <a:noFill/>
      </xdr:spPr>
      <xdr:style>
        <a:lnRef idx="0">
          <a:srgbClr val="000000"/>
        </a:lnRef>
        <a:fillRef idx="0">
          <a:srgbClr val="000000"/>
        </a:fillRef>
        <a:effectRef idx="0">
          <a:srgbClr val="000000"/>
        </a:effectRef>
        <a:fontRef idx="minor">
          <a:schemeClr val="tx1"/>
        </a:fontRef>
      </xdr:style>
      <xdr:txBody>
        <a:bodyPr vertOverflow="clip" horzOverflow="clip" rtlCol="0" anchor="ctr">
          <a:spAutoFit/>
        </a:bodyPr>
        <a:lstStyle/>
        <a:p>
          <a:pPr algn="l"/>
          <a:r>
            <a:rPr kumimoji="1" lang="en-US" altLang="ja-JP" sz="1000">
              <a:latin typeface="ＭＳ Ｐゴシック"/>
              <a:ea typeface="ＭＳ Ｐゴシック"/>
            </a:rPr>
            <a:t>R02</a:t>
          </a:r>
          <a:endParaRPr kumimoji="1" lang="ja-JP" altLang="en-US" sz="1000">
            <a:latin typeface="ＭＳ Ｐゴシック"/>
            <a:ea typeface="ＭＳ Ｐゴシック"/>
          </a:endParaRPr>
        </a:p>
      </xdr:txBody>
    </xdr:sp>
    <xdr:clientData/>
  </xdr:oneCellAnchor>
</xdr:wsDr>
</file>

<file path=xl/drawings/drawing3.xml><?xml version="1.0" encoding="utf-8"?>
<xdr:wsDr xmlns:xdr="http://schemas.openxmlformats.org/drawingml/2006/spreadsheetDrawing" xmlns:a="http://schemas.openxmlformats.org/drawingml/2006/main">
  <xdr:twoCellAnchor>
    <xdr:from>
      <xdr:col>0</xdr:col>
      <xdr:colOff>0</xdr:colOff>
      <xdr:row>0</xdr:row>
      <xdr:rowOff>127000</xdr:rowOff>
    </xdr:from>
    <xdr:to>
      <xdr:col>63</xdr:col>
      <xdr:colOff>98425</xdr:colOff>
      <xdr:row>3</xdr:row>
      <xdr:rowOff>120650</xdr:rowOff>
    </xdr:to>
    <xdr:sp macro="" textlink="">
      <xdr:nvSpPr>
        <xdr:cNvPr id="2" name="正方形/長方形 1">
          <a:extLst>
            <a:ext uri="{FF2B5EF4-FFF2-40B4-BE49-F238E27FC236}">
              <a16:creationId xmlns:a16="http://schemas.microsoft.com/office/drawing/2014/main" id="{00000000-0008-0000-0400-000002000000}"/>
            </a:ext>
          </a:extLst>
        </xdr:cNvPr>
        <xdr:cNvSpPr/>
      </xdr:nvSpPr>
      <xdr:spPr>
        <a:xfrm>
          <a:off x="0" y="127000"/>
          <a:ext cx="12700000" cy="508000"/>
        </a:xfrm>
        <a:prstGeom prst="rect">
          <a:avLst/>
        </a:prstGeom>
        <a:noFill/>
        <a:ln w="19050" cap="flat" cmpd="sng" algn="ctr">
          <a:noFill/>
          <a:prstDash val="solid"/>
        </a:ln>
        <a:effec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l"/>
          <a:r>
            <a:rPr kumimoji="1" lang="ja-JP" altLang="en-US" sz="3200" b="1">
              <a:solidFill>
                <a:sysClr val="windowText" lastClr="000000"/>
              </a:solidFill>
              <a:latin typeface="ＭＳ Ｐゴシック"/>
              <a:ea typeface="ＭＳ Ｐゴシック"/>
            </a:rPr>
            <a:t>（</a:t>
          </a:r>
          <a:r>
            <a:rPr kumimoji="1" lang="en-US" altLang="ja-JP" sz="3200" b="1">
              <a:solidFill>
                <a:sysClr val="windowText" lastClr="000000"/>
              </a:solidFill>
              <a:latin typeface="ＭＳ Ｐゴシック"/>
              <a:ea typeface="ＭＳ Ｐゴシック"/>
            </a:rPr>
            <a:t>4</a:t>
          </a:r>
          <a:r>
            <a:rPr kumimoji="1" lang="ja-JP" altLang="en-US" sz="3200" b="1">
              <a:solidFill>
                <a:sysClr val="windowText" lastClr="000000"/>
              </a:solidFill>
              <a:latin typeface="ＭＳ Ｐゴシック"/>
              <a:ea typeface="ＭＳ Ｐゴシック"/>
            </a:rPr>
            <a:t>）</a:t>
          </a:r>
          <a:r>
            <a:rPr kumimoji="1" lang="en-US" altLang="ja-JP" sz="3200" b="1">
              <a:solidFill>
                <a:sysClr val="windowText" lastClr="000000"/>
              </a:solidFill>
              <a:latin typeface="ＭＳ Ｐゴシック"/>
              <a:ea typeface="ＭＳ Ｐゴシック"/>
            </a:rPr>
            <a:t>-1 </a:t>
          </a:r>
          <a:r>
            <a:rPr kumimoji="1" lang="ja-JP" altLang="en-US" sz="3200" b="1">
              <a:solidFill>
                <a:sysClr val="windowText" lastClr="000000"/>
              </a:solidFill>
              <a:latin typeface="ＭＳ Ｐゴシック"/>
              <a:ea typeface="ＭＳ Ｐゴシック"/>
            </a:rPr>
            <a:t>市町村経常経費分析表</a:t>
          </a:r>
          <a:r>
            <a:rPr kumimoji="1" lang="en-US" altLang="ja-JP" sz="3200" b="1">
              <a:solidFill>
                <a:sysClr val="windowText" lastClr="000000"/>
              </a:solidFill>
              <a:latin typeface="ＭＳ Ｐゴシック"/>
              <a:ea typeface="ＭＳ Ｐゴシック"/>
            </a:rPr>
            <a:t>(</a:t>
          </a:r>
          <a:r>
            <a:rPr kumimoji="1" lang="ja-JP" altLang="en-US" sz="3200" b="1">
              <a:solidFill>
                <a:sysClr val="windowText" lastClr="000000"/>
              </a:solidFill>
              <a:latin typeface="ＭＳ Ｐゴシック"/>
              <a:ea typeface="ＭＳ Ｐゴシック"/>
            </a:rPr>
            <a:t>普通会計決算</a:t>
          </a:r>
          <a:r>
            <a:rPr kumimoji="1" lang="en-US" altLang="ja-JP" sz="3200" b="1">
              <a:solidFill>
                <a:sysClr val="windowText" lastClr="000000"/>
              </a:solidFill>
              <a:latin typeface="ＭＳ Ｐゴシック"/>
              <a:ea typeface="ＭＳ Ｐゴシック"/>
            </a:rPr>
            <a:t>)</a:t>
          </a:r>
          <a:endParaRPr kumimoji="1" lang="ja-JP" altLang="en-US" sz="3200" b="1">
            <a:solidFill>
              <a:sysClr val="windowText" lastClr="000000"/>
            </a:solidFill>
            <a:latin typeface="ＭＳ Ｐゴシック"/>
            <a:ea typeface="ＭＳ Ｐゴシック"/>
          </a:endParaRPr>
        </a:p>
      </xdr:txBody>
    </xdr:sp>
    <xdr:clientData/>
  </xdr:twoCellAnchor>
  <xdr:twoCellAnchor>
    <xdr:from>
      <xdr:col>95</xdr:col>
      <xdr:colOff>111125</xdr:colOff>
      <xdr:row>1</xdr:row>
      <xdr:rowOff>19050</xdr:rowOff>
    </xdr:from>
    <xdr:to>
      <xdr:col>115</xdr:col>
      <xdr:colOff>41275</xdr:colOff>
      <xdr:row>4</xdr:row>
      <xdr:rowOff>63500</xdr:rowOff>
    </xdr:to>
    <xdr:sp macro="" textlink="">
      <xdr:nvSpPr>
        <xdr:cNvPr id="3" name="正方形/長方形 2">
          <a:extLst>
            <a:ext uri="{FF2B5EF4-FFF2-40B4-BE49-F238E27FC236}">
              <a16:creationId xmlns:a16="http://schemas.microsoft.com/office/drawing/2014/main" id="{00000000-0008-0000-0400-000003000000}"/>
            </a:ext>
          </a:extLst>
        </xdr:cNvPr>
        <xdr:cNvSpPr/>
      </xdr:nvSpPr>
      <xdr:spPr>
        <a:xfrm>
          <a:off x="19113500" y="190500"/>
          <a:ext cx="3930650" cy="558800"/>
        </a:xfrm>
        <a:prstGeom prst="rect">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95</xdr:col>
      <xdr:colOff>136525</xdr:colOff>
      <xdr:row>1</xdr:row>
      <xdr:rowOff>44450</xdr:rowOff>
    </xdr:from>
    <xdr:to>
      <xdr:col>115</xdr:col>
      <xdr:colOff>22225</xdr:colOff>
      <xdr:row>4</xdr:row>
      <xdr:rowOff>38100</xdr:rowOff>
    </xdr:to>
    <xdr:sp macro="" textlink="">
      <xdr:nvSpPr>
        <xdr:cNvPr id="4" name="正方形/長方形 3">
          <a:extLst>
            <a:ext uri="{FF2B5EF4-FFF2-40B4-BE49-F238E27FC236}">
              <a16:creationId xmlns:a16="http://schemas.microsoft.com/office/drawing/2014/main" id="{00000000-0008-0000-0400-000004000000}"/>
            </a:ext>
          </a:extLst>
        </xdr:cNvPr>
        <xdr:cNvSpPr/>
      </xdr:nvSpPr>
      <xdr:spPr>
        <a:xfrm>
          <a:off x="19138900" y="215900"/>
          <a:ext cx="3886200" cy="508000"/>
        </a:xfrm>
        <a:prstGeom prst="rect">
          <a:avLst/>
        </a:prstGeom>
        <a:solidFill>
          <a:srgbClr val="FF0000"/>
        </a:solidFill>
        <a:ln w="9525">
          <a:solidFill>
            <a:srgbClr val="FFFFFF"/>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95</xdr:col>
      <xdr:colOff>161925</xdr:colOff>
      <xdr:row>1</xdr:row>
      <xdr:rowOff>69850</xdr:rowOff>
    </xdr:from>
    <xdr:to>
      <xdr:col>114</xdr:col>
      <xdr:colOff>190500</xdr:colOff>
      <xdr:row>4</xdr:row>
      <xdr:rowOff>0</xdr:rowOff>
    </xdr:to>
    <xdr:sp macro="" textlink="">
      <xdr:nvSpPr>
        <xdr:cNvPr id="5" name="正方形/長方形 4">
          <a:extLst>
            <a:ext uri="{FF2B5EF4-FFF2-40B4-BE49-F238E27FC236}">
              <a16:creationId xmlns:a16="http://schemas.microsoft.com/office/drawing/2014/main" id="{00000000-0008-0000-0400-000005000000}"/>
            </a:ext>
          </a:extLst>
        </xdr:cNvPr>
        <xdr:cNvSpPr/>
      </xdr:nvSpPr>
      <xdr:spPr>
        <a:xfrm>
          <a:off x="19164300" y="241300"/>
          <a:ext cx="3829050" cy="444500"/>
        </a:xfrm>
        <a:prstGeom prst="rect">
          <a:avLst/>
        </a:prstGeom>
        <a:solidFill>
          <a:srgbClr val="FF0000"/>
        </a:solidFill>
        <a:ln w="9525">
          <a:solidFill>
            <a:srgbClr val="FFFFFF"/>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2000" b="1">
              <a:solidFill>
                <a:srgbClr val="FFFFFF"/>
              </a:solidFill>
              <a:latin typeface="ＭＳ ゴシック"/>
              <a:ea typeface="ＭＳ ゴシック"/>
            </a:rPr>
            <a:t>岩手県陸前高田市</a:t>
          </a:r>
        </a:p>
      </xdr:txBody>
    </xdr:sp>
    <xdr:clientData/>
  </xdr:twoCellAnchor>
  <xdr:twoCellAnchor>
    <xdr:from>
      <xdr:col>81</xdr:col>
      <xdr:colOff>117475</xdr:colOff>
      <xdr:row>1</xdr:row>
      <xdr:rowOff>19050</xdr:rowOff>
    </xdr:from>
    <xdr:to>
      <xdr:col>94</xdr:col>
      <xdr:colOff>177800</xdr:colOff>
      <xdr:row>4</xdr:row>
      <xdr:rowOff>63500</xdr:rowOff>
    </xdr:to>
    <xdr:sp macro="" textlink="">
      <xdr:nvSpPr>
        <xdr:cNvPr id="6" name="正方形/長方形 5">
          <a:extLst>
            <a:ext uri="{FF2B5EF4-FFF2-40B4-BE49-F238E27FC236}">
              <a16:creationId xmlns:a16="http://schemas.microsoft.com/office/drawing/2014/main" id="{00000000-0008-0000-0400-000006000000}"/>
            </a:ext>
          </a:extLst>
        </xdr:cNvPr>
        <xdr:cNvSpPr/>
      </xdr:nvSpPr>
      <xdr:spPr>
        <a:xfrm>
          <a:off x="16319500" y="190500"/>
          <a:ext cx="2660650" cy="558800"/>
        </a:xfrm>
        <a:prstGeom prst="rect">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81</xdr:col>
      <xdr:colOff>142875</xdr:colOff>
      <xdr:row>1</xdr:row>
      <xdr:rowOff>44450</xdr:rowOff>
    </xdr:from>
    <xdr:to>
      <xdr:col>94</xdr:col>
      <xdr:colOff>158750</xdr:colOff>
      <xdr:row>4</xdr:row>
      <xdr:rowOff>38100</xdr:rowOff>
    </xdr:to>
    <xdr:sp macro="" textlink="">
      <xdr:nvSpPr>
        <xdr:cNvPr id="7" name="正方形/長方形 6">
          <a:extLst>
            <a:ext uri="{FF2B5EF4-FFF2-40B4-BE49-F238E27FC236}">
              <a16:creationId xmlns:a16="http://schemas.microsoft.com/office/drawing/2014/main" id="{00000000-0008-0000-0400-000007000000}"/>
            </a:ext>
          </a:extLst>
        </xdr:cNvPr>
        <xdr:cNvSpPr/>
      </xdr:nvSpPr>
      <xdr:spPr>
        <a:xfrm>
          <a:off x="16344900" y="215900"/>
          <a:ext cx="2616200" cy="508000"/>
        </a:xfrm>
        <a:prstGeom prst="rect">
          <a:avLst/>
        </a:prstGeom>
        <a:solidFill>
          <a:srgbClr val="FF0000"/>
        </a:solidFill>
        <a:ln w="9525">
          <a:solidFill>
            <a:srgbClr val="FFFFFF"/>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81</xdr:col>
      <xdr:colOff>168275</xdr:colOff>
      <xdr:row>1</xdr:row>
      <xdr:rowOff>69850</xdr:rowOff>
    </xdr:from>
    <xdr:to>
      <xdr:col>94</xdr:col>
      <xdr:colOff>127000</xdr:colOff>
      <xdr:row>4</xdr:row>
      <xdr:rowOff>12700</xdr:rowOff>
    </xdr:to>
    <xdr:sp macro="" textlink="">
      <xdr:nvSpPr>
        <xdr:cNvPr id="8" name="正方形/長方形 7">
          <a:extLst>
            <a:ext uri="{FF2B5EF4-FFF2-40B4-BE49-F238E27FC236}">
              <a16:creationId xmlns:a16="http://schemas.microsoft.com/office/drawing/2014/main" id="{00000000-0008-0000-0400-000008000000}"/>
            </a:ext>
          </a:extLst>
        </xdr:cNvPr>
        <xdr:cNvSpPr/>
      </xdr:nvSpPr>
      <xdr:spPr>
        <a:xfrm>
          <a:off x="16370300" y="241300"/>
          <a:ext cx="2559050" cy="457200"/>
        </a:xfrm>
        <a:prstGeom prst="rect">
          <a:avLst/>
        </a:prstGeom>
        <a:solidFill>
          <a:srgbClr val="FF0000"/>
        </a:solidFill>
        <a:ln w="3175">
          <a:solidFill>
            <a:srgbClr val="FFFFFF"/>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2000" b="1">
              <a:solidFill>
                <a:srgbClr val="FFFFFF"/>
              </a:solidFill>
              <a:latin typeface="ＭＳ ゴシック"/>
              <a:ea typeface="ＭＳ ゴシック"/>
            </a:rPr>
            <a:t>令和</a:t>
          </a:r>
          <a:r>
            <a:rPr kumimoji="1" lang="en-US" altLang="ja-JP" sz="2000" b="1">
              <a:solidFill>
                <a:srgbClr val="FFFFFF"/>
              </a:solidFill>
              <a:latin typeface="ＭＳ ゴシック"/>
              <a:ea typeface="ＭＳ ゴシック"/>
            </a:rPr>
            <a:t>6</a:t>
          </a:r>
          <a:r>
            <a:rPr kumimoji="1" lang="ja-JP" altLang="en-US" sz="2000" b="1">
              <a:solidFill>
                <a:srgbClr val="FFFFFF"/>
              </a:solidFill>
              <a:latin typeface="ＭＳ ゴシック"/>
              <a:ea typeface="ＭＳ ゴシック"/>
            </a:rPr>
            <a:t>年度</a:t>
          </a:r>
        </a:p>
      </xdr:txBody>
    </xdr:sp>
    <xdr:clientData/>
  </xdr:twoCellAnchor>
  <xdr:twoCellAnchor>
    <xdr:from>
      <xdr:col>0</xdr:col>
      <xdr:colOff>0</xdr:colOff>
      <xdr:row>5</xdr:row>
      <xdr:rowOff>31750</xdr:rowOff>
    </xdr:from>
    <xdr:to>
      <xdr:col>115</xdr:col>
      <xdr:colOff>47625</xdr:colOff>
      <xdr:row>87</xdr:row>
      <xdr:rowOff>146050</xdr:rowOff>
    </xdr:to>
    <xdr:sp macro="" textlink="">
      <xdr:nvSpPr>
        <xdr:cNvPr id="9" name="正方形/長方形 8">
          <a:extLst>
            <a:ext uri="{FF2B5EF4-FFF2-40B4-BE49-F238E27FC236}">
              <a16:creationId xmlns:a16="http://schemas.microsoft.com/office/drawing/2014/main" id="{00000000-0008-0000-0400-000009000000}"/>
            </a:ext>
          </a:extLst>
        </xdr:cNvPr>
        <xdr:cNvSpPr/>
      </xdr:nvSpPr>
      <xdr:spPr>
        <a:xfrm>
          <a:off x="0" y="889000"/>
          <a:ext cx="23050500" cy="14173200"/>
        </a:xfrm>
        <a:prstGeom prst="rect">
          <a:avLst/>
        </a:prstGeom>
        <a:solidFill>
          <a:srgbClr val="FFFFFF"/>
        </a:solidFill>
        <a:ln w="19050">
          <a:solidFill>
            <a:srgbClr val="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2400" b="1">
              <a:solidFill>
                <a:sysClr val="windowText" lastClr="000000"/>
              </a:solidFill>
              <a:ea typeface="ＭＳ ゴシック"/>
            </a:rPr>
            <a:t>経常収支比率の分析</a:t>
          </a:r>
        </a:p>
      </xdr:txBody>
    </xdr:sp>
    <xdr:clientData/>
  </xdr:twoCellAnchor>
  <xdr:twoCellAnchor>
    <xdr:from>
      <xdr:col>3</xdr:col>
      <xdr:colOff>161925</xdr:colOff>
      <xdr:row>8</xdr:row>
      <xdr:rowOff>152400</xdr:rowOff>
    </xdr:from>
    <xdr:to>
      <xdr:col>52</xdr:col>
      <xdr:colOff>12700</xdr:colOff>
      <xdr:row>19</xdr:row>
      <xdr:rowOff>25400</xdr:rowOff>
    </xdr:to>
    <xdr:sp macro="" textlink="">
      <xdr:nvSpPr>
        <xdr:cNvPr id="10" name="正方形/長方形 9">
          <a:extLst>
            <a:ext uri="{FF2B5EF4-FFF2-40B4-BE49-F238E27FC236}">
              <a16:creationId xmlns:a16="http://schemas.microsoft.com/office/drawing/2014/main" id="{00000000-0008-0000-0400-00000A000000}"/>
            </a:ext>
          </a:extLst>
        </xdr:cNvPr>
        <xdr:cNvSpPr/>
      </xdr:nvSpPr>
      <xdr:spPr>
        <a:xfrm>
          <a:off x="762000" y="1524000"/>
          <a:ext cx="9652000" cy="1758950"/>
        </a:xfrm>
        <a:prstGeom prst="rect">
          <a:avLst/>
        </a:prstGeom>
        <a:solidFill>
          <a:srgbClr val="FFFFFF"/>
        </a:solidFill>
        <a:ln w="1905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4</xdr:col>
      <xdr:colOff>88900</xdr:colOff>
      <xdr:row>9</xdr:row>
      <xdr:rowOff>12700</xdr:rowOff>
    </xdr:from>
    <xdr:to>
      <xdr:col>11</xdr:col>
      <xdr:colOff>85725</xdr:colOff>
      <xdr:row>19</xdr:row>
      <xdr:rowOff>12700</xdr:rowOff>
    </xdr:to>
    <xdr:sp macro="" textlink="">
      <xdr:nvSpPr>
        <xdr:cNvPr id="11" name="正方形/長方形 10">
          <a:extLst>
            <a:ext uri="{FF2B5EF4-FFF2-40B4-BE49-F238E27FC236}">
              <a16:creationId xmlns:a16="http://schemas.microsoft.com/office/drawing/2014/main" id="{00000000-0008-0000-0400-00000B000000}"/>
            </a:ext>
          </a:extLst>
        </xdr:cNvPr>
        <xdr:cNvSpPr/>
      </xdr:nvSpPr>
      <xdr:spPr>
        <a:xfrm>
          <a:off x="889000" y="1555750"/>
          <a:ext cx="1397000" cy="1714500"/>
        </a:xfrm>
        <a:prstGeom prst="rect">
          <a:avLst/>
        </a:prstGeom>
        <a:noFill/>
        <a:ln w="19050" cap="flat" cmpd="sng" algn="ctr">
          <a:noFill/>
          <a:prstDash val="solid"/>
        </a:ln>
        <a:effec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dist"/>
          <a:r>
            <a:rPr kumimoji="1" lang="ja-JP" altLang="en-US" sz="1100" b="1">
              <a:solidFill>
                <a:srgbClr val="000000"/>
              </a:solidFill>
              <a:latin typeface="ＭＳ ゴシック"/>
              <a:ea typeface="ＭＳ ゴシック"/>
            </a:rPr>
            <a:t>人口
　うち日本人
面積
歳入総額
歳出総額
実質収支
標準財政規模
地方債現在高</a:t>
          </a:r>
        </a:p>
      </xdr:txBody>
    </xdr:sp>
    <xdr:clientData/>
  </xdr:twoCellAnchor>
  <xdr:twoCellAnchor>
    <xdr:from>
      <xdr:col>11</xdr:col>
      <xdr:colOff>22225</xdr:colOff>
      <xdr:row>9</xdr:row>
      <xdr:rowOff>12700</xdr:rowOff>
    </xdr:from>
    <xdr:to>
      <xdr:col>17</xdr:col>
      <xdr:colOff>92075</xdr:colOff>
      <xdr:row>19</xdr:row>
      <xdr:rowOff>12700</xdr:rowOff>
    </xdr:to>
    <xdr:sp macro="" textlink="">
      <xdr:nvSpPr>
        <xdr:cNvPr id="12" name="正方形/長方形 11">
          <a:extLst>
            <a:ext uri="{FF2B5EF4-FFF2-40B4-BE49-F238E27FC236}">
              <a16:creationId xmlns:a16="http://schemas.microsoft.com/office/drawing/2014/main" id="{00000000-0008-0000-0400-00000C000000}"/>
            </a:ext>
          </a:extLst>
        </xdr:cNvPr>
        <xdr:cNvSpPr/>
      </xdr:nvSpPr>
      <xdr:spPr>
        <a:xfrm>
          <a:off x="2222500" y="1555750"/>
          <a:ext cx="1270000" cy="1714500"/>
        </a:xfrm>
        <a:prstGeom prst="rect">
          <a:avLst/>
        </a:prstGeom>
        <a:noFill/>
        <a:ln w="19050" cap="flat" cmpd="sng" algn="ctr">
          <a:noFill/>
          <a:prstDash val="solid"/>
        </a:ln>
        <a:effec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100" b="1">
              <a:solidFill>
                <a:srgbClr val="000000"/>
              </a:solidFill>
              <a:latin typeface="ＭＳ ゴシック"/>
              <a:ea typeface="ＭＳ ゴシック"/>
            </a:rPr>
            <a:t>17,226
17,047
231.94
17,463,668
16,977,650
332,664
7,105,178
11,980,917</a:t>
          </a:r>
          <a:endParaRPr kumimoji="1" lang="ja-JP" altLang="en-US" sz="1100" b="1">
            <a:solidFill>
              <a:srgbClr val="000000"/>
            </a:solidFill>
            <a:latin typeface="ＭＳ ゴシック"/>
            <a:ea typeface="ＭＳ ゴシック"/>
          </a:endParaRPr>
        </a:p>
      </xdr:txBody>
    </xdr:sp>
    <xdr:clientData/>
  </xdr:twoCellAnchor>
  <xdr:twoCellAnchor>
    <xdr:from>
      <xdr:col>17</xdr:col>
      <xdr:colOff>155575</xdr:colOff>
      <xdr:row>9</xdr:row>
      <xdr:rowOff>12700</xdr:rowOff>
    </xdr:from>
    <xdr:to>
      <xdr:col>25</xdr:col>
      <xdr:colOff>79375</xdr:colOff>
      <xdr:row>19</xdr:row>
      <xdr:rowOff>12700</xdr:rowOff>
    </xdr:to>
    <xdr:sp macro="" textlink="">
      <xdr:nvSpPr>
        <xdr:cNvPr id="13" name="正方形/長方形 12">
          <a:extLst>
            <a:ext uri="{FF2B5EF4-FFF2-40B4-BE49-F238E27FC236}">
              <a16:creationId xmlns:a16="http://schemas.microsoft.com/office/drawing/2014/main" id="{00000000-0008-0000-0400-00000D000000}"/>
            </a:ext>
          </a:extLst>
        </xdr:cNvPr>
        <xdr:cNvSpPr/>
      </xdr:nvSpPr>
      <xdr:spPr>
        <a:xfrm>
          <a:off x="3556000" y="1555750"/>
          <a:ext cx="1524000" cy="1714500"/>
        </a:xfrm>
        <a:prstGeom prst="rect">
          <a:avLst/>
        </a:prstGeom>
        <a:noFill/>
        <a:ln w="19050" cap="flat" cmpd="sng" algn="ctr">
          <a:noFill/>
          <a:prstDash val="solid"/>
        </a:ln>
        <a:effec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l"/>
          <a:r>
            <a:rPr kumimoji="1" lang="ja-JP" altLang="en-US" sz="1100" b="1">
              <a:solidFill>
                <a:srgbClr val="000000"/>
              </a:solidFill>
              <a:latin typeface="ＭＳ ゴシック"/>
              <a:ea typeface="ＭＳ ゴシック"/>
            </a:rPr>
            <a:t>人</a:t>
          </a:r>
          <a:r>
            <a:rPr kumimoji="1" lang="en-US" altLang="ja-JP" sz="1100" b="1">
              <a:solidFill>
                <a:srgbClr val="000000"/>
              </a:solidFill>
              <a:latin typeface="ＭＳ ゴシック"/>
              <a:ea typeface="ＭＳ ゴシック"/>
            </a:rPr>
            <a:t>(R7.1.1</a:t>
          </a:r>
          <a:r>
            <a:rPr kumimoji="1" lang="ja-JP" altLang="en-US" sz="1100" b="1">
              <a:solidFill>
                <a:srgbClr val="000000"/>
              </a:solidFill>
              <a:latin typeface="ＭＳ ゴシック"/>
              <a:ea typeface="ＭＳ ゴシック"/>
            </a:rPr>
            <a:t>現在</a:t>
          </a:r>
          <a:r>
            <a:rPr kumimoji="1" lang="en-US" altLang="ja-JP" sz="1100" b="1">
              <a:solidFill>
                <a:srgbClr val="000000"/>
              </a:solidFill>
              <a:latin typeface="ＭＳ ゴシック"/>
              <a:ea typeface="ＭＳ ゴシック"/>
            </a:rPr>
            <a:t>)
</a:t>
          </a:r>
          <a:r>
            <a:rPr kumimoji="1" lang="ja-JP" altLang="en-US" sz="1100" b="1">
              <a:solidFill>
                <a:srgbClr val="000000"/>
              </a:solidFill>
              <a:latin typeface="ＭＳ ゴシック"/>
              <a:ea typeface="ＭＳ ゴシック"/>
            </a:rPr>
            <a:t>人</a:t>
          </a:r>
          <a:r>
            <a:rPr kumimoji="1" lang="en-US" altLang="ja-JP" sz="1100" b="1">
              <a:solidFill>
                <a:srgbClr val="000000"/>
              </a:solidFill>
              <a:latin typeface="ＭＳ ゴシック"/>
              <a:ea typeface="ＭＳ ゴシック"/>
            </a:rPr>
            <a:t>(R7.1.1</a:t>
          </a:r>
          <a:r>
            <a:rPr kumimoji="1" lang="ja-JP" altLang="en-US" sz="1100" b="1">
              <a:solidFill>
                <a:srgbClr val="000000"/>
              </a:solidFill>
              <a:latin typeface="ＭＳ ゴシック"/>
              <a:ea typeface="ＭＳ ゴシック"/>
            </a:rPr>
            <a:t>現在</a:t>
          </a:r>
          <a:r>
            <a:rPr kumimoji="1" lang="en-US" altLang="ja-JP" sz="1100" b="1">
              <a:solidFill>
                <a:srgbClr val="000000"/>
              </a:solidFill>
              <a:latin typeface="ＭＳ ゴシック"/>
              <a:ea typeface="ＭＳ ゴシック"/>
            </a:rPr>
            <a:t>)
</a:t>
          </a:r>
          <a:r>
            <a:rPr kumimoji="1" lang="ja-JP" altLang="en-US" sz="1100" b="1">
              <a:solidFill>
                <a:srgbClr val="000000"/>
              </a:solidFill>
              <a:latin typeface="ＭＳ ゴシック"/>
              <a:ea typeface="ＭＳ ゴシック"/>
            </a:rPr>
            <a:t>ｋ㎡
千円
千円
千円
千円
千円</a:t>
          </a:r>
        </a:p>
      </xdr:txBody>
    </xdr:sp>
    <xdr:clientData/>
  </xdr:twoCellAnchor>
  <xdr:twoCellAnchor>
    <xdr:from>
      <xdr:col>25</xdr:col>
      <xdr:colOff>79375</xdr:colOff>
      <xdr:row>9</xdr:row>
      <xdr:rowOff>6350</xdr:rowOff>
    </xdr:from>
    <xdr:to>
      <xdr:col>35</xdr:col>
      <xdr:colOff>111125</xdr:colOff>
      <xdr:row>14</xdr:row>
      <xdr:rowOff>165100</xdr:rowOff>
    </xdr:to>
    <xdr:sp macro="" textlink="">
      <xdr:nvSpPr>
        <xdr:cNvPr id="14" name="正方形/長方形 13">
          <a:extLst>
            <a:ext uri="{FF2B5EF4-FFF2-40B4-BE49-F238E27FC236}">
              <a16:creationId xmlns:a16="http://schemas.microsoft.com/office/drawing/2014/main" id="{00000000-0008-0000-0400-00000E000000}"/>
            </a:ext>
          </a:extLst>
        </xdr:cNvPr>
        <xdr:cNvSpPr/>
      </xdr:nvSpPr>
      <xdr:spPr>
        <a:xfrm>
          <a:off x="5080000" y="1549400"/>
          <a:ext cx="2032000" cy="1016000"/>
        </a:xfrm>
        <a:prstGeom prst="rect">
          <a:avLst/>
        </a:prstGeom>
        <a:noFill/>
        <a:ln w="19050" cap="flat" cmpd="sng" algn="ctr">
          <a:noFill/>
          <a:prstDash val="solid"/>
        </a:ln>
        <a:effec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dist"/>
          <a:r>
            <a:rPr kumimoji="1" lang="ja-JP" altLang="en-US" sz="1100" b="1">
              <a:solidFill>
                <a:srgbClr val="000000"/>
              </a:solidFill>
              <a:latin typeface="ＭＳ ゴシック"/>
              <a:ea typeface="ＭＳ ゴシック"/>
            </a:rPr>
            <a:t>実質赤字比率
連結実質赤字比率
実質公債費比率
将来負担比率</a:t>
          </a:r>
        </a:p>
      </xdr:txBody>
    </xdr:sp>
    <xdr:clientData/>
  </xdr:twoCellAnchor>
  <xdr:twoCellAnchor>
    <xdr:from>
      <xdr:col>35</xdr:col>
      <xdr:colOff>111125</xdr:colOff>
      <xdr:row>9</xdr:row>
      <xdr:rowOff>6350</xdr:rowOff>
    </xdr:from>
    <xdr:to>
      <xdr:col>41</xdr:col>
      <xdr:colOff>180975</xdr:colOff>
      <xdr:row>14</xdr:row>
      <xdr:rowOff>165100</xdr:rowOff>
    </xdr:to>
    <xdr:sp macro="" textlink="">
      <xdr:nvSpPr>
        <xdr:cNvPr id="15" name="正方形/長方形 14">
          <a:extLst>
            <a:ext uri="{FF2B5EF4-FFF2-40B4-BE49-F238E27FC236}">
              <a16:creationId xmlns:a16="http://schemas.microsoft.com/office/drawing/2014/main" id="{00000000-0008-0000-0400-00000F000000}"/>
            </a:ext>
          </a:extLst>
        </xdr:cNvPr>
        <xdr:cNvSpPr/>
      </xdr:nvSpPr>
      <xdr:spPr>
        <a:xfrm>
          <a:off x="7112000" y="1549400"/>
          <a:ext cx="1270000" cy="1016000"/>
        </a:xfrm>
        <a:prstGeom prst="rect">
          <a:avLst/>
        </a:prstGeom>
        <a:noFill/>
        <a:ln w="19050" cap="flat" cmpd="sng" algn="ctr">
          <a:noFill/>
          <a:prstDash val="solid"/>
        </a:ln>
        <a:effec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100" b="1">
              <a:solidFill>
                <a:srgbClr val="000000"/>
              </a:solidFill>
              <a:latin typeface="ＭＳ ゴシック"/>
              <a:ea typeface="ＭＳ ゴシック"/>
            </a:rPr>
            <a:t>-
-
11.6
-</a:t>
          </a:r>
          <a:endParaRPr kumimoji="1" lang="ja-JP" altLang="en-US" sz="1100" b="1">
            <a:solidFill>
              <a:srgbClr val="000000"/>
            </a:solidFill>
            <a:latin typeface="ＭＳ ゴシック"/>
            <a:ea typeface="ＭＳ ゴシック"/>
          </a:endParaRPr>
        </a:p>
      </xdr:txBody>
    </xdr:sp>
    <xdr:clientData/>
  </xdr:twoCellAnchor>
  <xdr:twoCellAnchor>
    <xdr:from>
      <xdr:col>42</xdr:col>
      <xdr:colOff>44450</xdr:colOff>
      <xdr:row>9</xdr:row>
      <xdr:rowOff>6350</xdr:rowOff>
    </xdr:from>
    <xdr:to>
      <xdr:col>45</xdr:col>
      <xdr:colOff>79375</xdr:colOff>
      <xdr:row>14</xdr:row>
      <xdr:rowOff>165100</xdr:rowOff>
    </xdr:to>
    <xdr:sp macro="" textlink="">
      <xdr:nvSpPr>
        <xdr:cNvPr id="16" name="正方形/長方形 15">
          <a:extLst>
            <a:ext uri="{FF2B5EF4-FFF2-40B4-BE49-F238E27FC236}">
              <a16:creationId xmlns:a16="http://schemas.microsoft.com/office/drawing/2014/main" id="{00000000-0008-0000-0400-000010000000}"/>
            </a:ext>
          </a:extLst>
        </xdr:cNvPr>
        <xdr:cNvSpPr/>
      </xdr:nvSpPr>
      <xdr:spPr>
        <a:xfrm>
          <a:off x="8445500" y="1549400"/>
          <a:ext cx="635000" cy="1016000"/>
        </a:xfrm>
        <a:prstGeom prst="rect">
          <a:avLst/>
        </a:prstGeom>
        <a:noFill/>
        <a:ln w="19050" cap="flat" cmpd="sng" algn="ctr">
          <a:noFill/>
          <a:prstDash val="solid"/>
        </a:ln>
        <a:effec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l"/>
          <a:r>
            <a:rPr kumimoji="1" lang="ja-JP" altLang="en-US" sz="1100" b="1">
              <a:solidFill>
                <a:srgbClr val="000000"/>
              </a:solidFill>
              <a:latin typeface="ＭＳ ゴシック"/>
              <a:ea typeface="ＭＳ ゴシック"/>
            </a:rPr>
            <a:t>％
％
％
％</a:t>
          </a:r>
        </a:p>
      </xdr:txBody>
    </xdr:sp>
    <xdr:clientData/>
  </xdr:twoCellAnchor>
  <xdr:twoCellAnchor>
    <xdr:from>
      <xdr:col>25</xdr:col>
      <xdr:colOff>79375</xdr:colOff>
      <xdr:row>14</xdr:row>
      <xdr:rowOff>12700</xdr:rowOff>
    </xdr:from>
    <xdr:to>
      <xdr:col>35</xdr:col>
      <xdr:colOff>111125</xdr:colOff>
      <xdr:row>18</xdr:row>
      <xdr:rowOff>25400</xdr:rowOff>
    </xdr:to>
    <xdr:sp macro="" textlink="">
      <xdr:nvSpPr>
        <xdr:cNvPr id="17" name="正方形/長方形 16">
          <a:extLst>
            <a:ext uri="{FF2B5EF4-FFF2-40B4-BE49-F238E27FC236}">
              <a16:creationId xmlns:a16="http://schemas.microsoft.com/office/drawing/2014/main" id="{00000000-0008-0000-0400-000011000000}"/>
            </a:ext>
          </a:extLst>
        </xdr:cNvPr>
        <xdr:cNvSpPr/>
      </xdr:nvSpPr>
      <xdr:spPr>
        <a:xfrm>
          <a:off x="5080000" y="2413000"/>
          <a:ext cx="2032000" cy="698500"/>
        </a:xfrm>
        <a:prstGeom prst="rect">
          <a:avLst/>
        </a:prstGeom>
        <a:noFill/>
        <a:ln w="19050" cap="flat" cmpd="sng" algn="ctr">
          <a:noFill/>
          <a:prstDash val="solid"/>
        </a:ln>
        <a:effec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dist"/>
          <a:r>
            <a:rPr kumimoji="1" lang="ja-JP" altLang="en-US" sz="1100" b="1">
              <a:solidFill>
                <a:srgbClr val="000000"/>
              </a:solidFill>
              <a:latin typeface="ＭＳ ゴシック"/>
              <a:ea typeface="ＭＳ ゴシック"/>
            </a:rPr>
            <a:t>市町村類型
</a:t>
          </a:r>
          <a:r>
            <a:rPr kumimoji="1" lang="en-US" altLang="ja-JP" sz="1100" b="1">
              <a:solidFill>
                <a:srgbClr val="000000"/>
              </a:solidFill>
              <a:latin typeface="ＭＳ ゴシック"/>
              <a:ea typeface="ＭＳ ゴシック"/>
            </a:rPr>
            <a:t>(</a:t>
          </a:r>
          <a:r>
            <a:rPr kumimoji="1" lang="ja-JP" altLang="en-US" sz="1100" b="1">
              <a:solidFill>
                <a:srgbClr val="000000"/>
              </a:solidFill>
              <a:latin typeface="ＭＳ ゴシック"/>
              <a:ea typeface="ＭＳ ゴシック"/>
            </a:rPr>
            <a:t>年度毎</a:t>
          </a:r>
          <a:r>
            <a:rPr kumimoji="1" lang="en-US" altLang="ja-JP" sz="1100" b="1">
              <a:solidFill>
                <a:srgbClr val="000000"/>
              </a:solidFill>
              <a:latin typeface="ＭＳ ゴシック"/>
              <a:ea typeface="ＭＳ ゴシック"/>
            </a:rPr>
            <a:t>)</a:t>
          </a:r>
          <a:endParaRPr kumimoji="1" lang="ja-JP" altLang="en-US" sz="1100" b="1">
            <a:solidFill>
              <a:srgbClr val="000000"/>
            </a:solidFill>
            <a:latin typeface="ＭＳ ゴシック"/>
            <a:ea typeface="ＭＳ ゴシック"/>
          </a:endParaRPr>
        </a:p>
      </xdr:txBody>
    </xdr:sp>
    <xdr:clientData/>
  </xdr:twoCellAnchor>
  <xdr:twoCellAnchor>
    <xdr:from>
      <xdr:col>35</xdr:col>
      <xdr:colOff>174625</xdr:colOff>
      <xdr:row>14</xdr:row>
      <xdr:rowOff>12700</xdr:rowOff>
    </xdr:from>
    <xdr:to>
      <xdr:col>53</xdr:col>
      <xdr:colOff>3175</xdr:colOff>
      <xdr:row>18</xdr:row>
      <xdr:rowOff>25400</xdr:rowOff>
    </xdr:to>
    <xdr:sp macro="" textlink="">
      <xdr:nvSpPr>
        <xdr:cNvPr id="18" name="正方形/長方形 17">
          <a:extLst>
            <a:ext uri="{FF2B5EF4-FFF2-40B4-BE49-F238E27FC236}">
              <a16:creationId xmlns:a16="http://schemas.microsoft.com/office/drawing/2014/main" id="{00000000-0008-0000-0400-000012000000}"/>
            </a:ext>
          </a:extLst>
        </xdr:cNvPr>
        <xdr:cNvSpPr/>
      </xdr:nvSpPr>
      <xdr:spPr>
        <a:xfrm>
          <a:off x="7175500" y="2413000"/>
          <a:ext cx="3429000" cy="698500"/>
        </a:xfrm>
        <a:prstGeom prst="rect">
          <a:avLst/>
        </a:prstGeom>
        <a:noFill/>
        <a:ln w="19050" cap="flat" cmpd="sng" algn="ctr">
          <a:noFill/>
          <a:prstDash val="solid"/>
        </a:ln>
        <a:effec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l"/>
          <a:r>
            <a:rPr kumimoji="1" lang="en-US" altLang="ja-JP" sz="1100" b="1">
              <a:solidFill>
                <a:srgbClr val="000000"/>
              </a:solidFill>
              <a:latin typeface="ＭＳ ゴシック"/>
              <a:ea typeface="ＭＳ ゴシック"/>
            </a:rPr>
            <a:t>R02  Ⅰ</a:t>
          </a:r>
          <a:r>
            <a:rPr kumimoji="1" lang="ja-JP" altLang="en-US" sz="1100" b="1">
              <a:solidFill>
                <a:srgbClr val="000000"/>
              </a:solidFill>
              <a:latin typeface="ＭＳ ゴシック"/>
              <a:ea typeface="ＭＳ ゴシック"/>
            </a:rPr>
            <a:t>－０  </a:t>
          </a:r>
          <a:r>
            <a:rPr kumimoji="1" lang="en-US" altLang="ja-JP" sz="1100" b="1">
              <a:solidFill>
                <a:srgbClr val="000000"/>
              </a:solidFill>
              <a:latin typeface="ＭＳ ゴシック"/>
              <a:ea typeface="ＭＳ ゴシック"/>
            </a:rPr>
            <a:t>R03  Ⅰ</a:t>
          </a:r>
          <a:r>
            <a:rPr kumimoji="1" lang="ja-JP" altLang="en-US" sz="1100" b="1">
              <a:solidFill>
                <a:srgbClr val="000000"/>
              </a:solidFill>
              <a:latin typeface="ＭＳ ゴシック"/>
              <a:ea typeface="ＭＳ ゴシック"/>
            </a:rPr>
            <a:t>－１  </a:t>
          </a:r>
          <a:r>
            <a:rPr kumimoji="1" lang="en-US" altLang="ja-JP" sz="1100" b="1">
              <a:solidFill>
                <a:srgbClr val="000000"/>
              </a:solidFill>
              <a:latin typeface="ＭＳ ゴシック"/>
              <a:ea typeface="ＭＳ ゴシック"/>
            </a:rPr>
            <a:t>R04  Ⅰ</a:t>
          </a:r>
          <a:r>
            <a:rPr kumimoji="1" lang="ja-JP" altLang="en-US" sz="1100" b="1">
              <a:solidFill>
                <a:srgbClr val="000000"/>
              </a:solidFill>
              <a:latin typeface="ＭＳ ゴシック"/>
              <a:ea typeface="ＭＳ ゴシック"/>
            </a:rPr>
            <a:t>－１  
</a:t>
          </a:r>
          <a:r>
            <a:rPr kumimoji="1" lang="en-US" altLang="ja-JP" sz="1100" b="1">
              <a:solidFill>
                <a:srgbClr val="000000"/>
              </a:solidFill>
              <a:latin typeface="ＭＳ ゴシック"/>
              <a:ea typeface="ＭＳ ゴシック"/>
            </a:rPr>
            <a:t>R05  Ⅰ</a:t>
          </a:r>
          <a:r>
            <a:rPr kumimoji="1" lang="ja-JP" altLang="en-US" sz="1100" b="1">
              <a:solidFill>
                <a:srgbClr val="000000"/>
              </a:solidFill>
              <a:latin typeface="ＭＳ ゴシック"/>
              <a:ea typeface="ＭＳ ゴシック"/>
            </a:rPr>
            <a:t>－１  </a:t>
          </a:r>
          <a:r>
            <a:rPr kumimoji="1" lang="en-US" altLang="ja-JP" sz="1100" b="1">
              <a:solidFill>
                <a:srgbClr val="000000"/>
              </a:solidFill>
              <a:latin typeface="ＭＳ ゴシック"/>
              <a:ea typeface="ＭＳ ゴシック"/>
            </a:rPr>
            <a:t>R06  Ⅰ</a:t>
          </a:r>
          <a:r>
            <a:rPr kumimoji="1" lang="ja-JP" altLang="en-US" sz="1100" b="1">
              <a:solidFill>
                <a:srgbClr val="000000"/>
              </a:solidFill>
              <a:latin typeface="ＭＳ ゴシック"/>
              <a:ea typeface="ＭＳ ゴシック"/>
            </a:rPr>
            <a:t>－１</a:t>
          </a:r>
        </a:p>
      </xdr:txBody>
    </xdr:sp>
    <xdr:clientData/>
  </xdr:twoCellAnchor>
  <xdr:twoCellAnchor>
    <xdr:from>
      <xdr:col>52</xdr:col>
      <xdr:colOff>165100</xdr:colOff>
      <xdr:row>8</xdr:row>
      <xdr:rowOff>152400</xdr:rowOff>
    </xdr:from>
    <xdr:to>
      <xdr:col>60</xdr:col>
      <xdr:colOff>0</xdr:colOff>
      <xdr:row>15</xdr:row>
      <xdr:rowOff>95250</xdr:rowOff>
    </xdr:to>
    <xdr:sp macro="" textlink="">
      <xdr:nvSpPr>
        <xdr:cNvPr id="19" name="角丸四角形 18">
          <a:extLst>
            <a:ext uri="{FF2B5EF4-FFF2-40B4-BE49-F238E27FC236}">
              <a16:creationId xmlns:a16="http://schemas.microsoft.com/office/drawing/2014/main" id="{00000000-0008-0000-0400-000013000000}"/>
            </a:ext>
          </a:extLst>
        </xdr:cNvPr>
        <xdr:cNvSpPr/>
      </xdr:nvSpPr>
      <xdr:spPr>
        <a:xfrm>
          <a:off x="10566400" y="1524000"/>
          <a:ext cx="1435100" cy="1143000"/>
        </a:xfrm>
        <a:prstGeom prst="roundRect">
          <a:avLst>
            <a:gd name="adj" fmla="val 0"/>
          </a:avLst>
        </a:prstGeom>
        <a:solidFill>
          <a:schemeClr val="bg1"/>
        </a:solidFill>
        <a:ln w="19050">
          <a:solidFill>
            <a:schemeClr val="tx1"/>
          </a:solidFill>
        </a:ln>
        <a:effectLst>
          <a:outerShdw dist="37357" dir="2700000" rotWithShape="0">
            <a:srgbClr val="000000"/>
          </a:outerShdw>
        </a:effec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54</xdr:col>
      <xdr:colOff>25400</xdr:colOff>
      <xdr:row>9</xdr:row>
      <xdr:rowOff>44450</xdr:rowOff>
    </xdr:from>
    <xdr:to>
      <xdr:col>60</xdr:col>
      <xdr:colOff>95250</xdr:colOff>
      <xdr:row>10</xdr:row>
      <xdr:rowOff>127000</xdr:rowOff>
    </xdr:to>
    <xdr:sp macro="" textlink="">
      <xdr:nvSpPr>
        <xdr:cNvPr id="20" name="正方形/長方形 19">
          <a:extLst>
            <a:ext uri="{FF2B5EF4-FFF2-40B4-BE49-F238E27FC236}">
              <a16:creationId xmlns:a16="http://schemas.microsoft.com/office/drawing/2014/main" id="{00000000-0008-0000-0400-000014000000}"/>
            </a:ext>
          </a:extLst>
        </xdr:cNvPr>
        <xdr:cNvSpPr/>
      </xdr:nvSpPr>
      <xdr:spPr>
        <a:xfrm>
          <a:off x="10826750" y="1587500"/>
          <a:ext cx="1270000" cy="254000"/>
        </a:xfrm>
        <a:prstGeom prst="rect">
          <a:avLst/>
        </a:prstGeom>
        <a:noFill/>
        <a:ln w="19050" cap="flat" cmpd="sng" algn="ctr">
          <a:noFill/>
          <a:prstDash val="solid"/>
        </a:ln>
        <a:effec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900">
              <a:solidFill>
                <a:srgbClr val="000000"/>
              </a:solidFill>
              <a:latin typeface="ＭＳ Ｐゴシック"/>
              <a:ea typeface="ＭＳ Ｐゴシック"/>
            </a:rPr>
            <a:t>当　該　団　体　値</a:t>
          </a:r>
        </a:p>
      </xdr:txBody>
    </xdr:sp>
    <xdr:clientData/>
  </xdr:twoCellAnchor>
  <xdr:twoCellAnchor>
    <xdr:from>
      <xdr:col>54</xdr:col>
      <xdr:colOff>25400</xdr:colOff>
      <xdr:row>10</xdr:row>
      <xdr:rowOff>139700</xdr:rowOff>
    </xdr:from>
    <xdr:to>
      <xdr:col>60</xdr:col>
      <xdr:colOff>95250</xdr:colOff>
      <xdr:row>12</xdr:row>
      <xdr:rowOff>50800</xdr:rowOff>
    </xdr:to>
    <xdr:sp macro="" textlink="">
      <xdr:nvSpPr>
        <xdr:cNvPr id="21" name="正方形/長方形 20">
          <a:extLst>
            <a:ext uri="{FF2B5EF4-FFF2-40B4-BE49-F238E27FC236}">
              <a16:creationId xmlns:a16="http://schemas.microsoft.com/office/drawing/2014/main" id="{00000000-0008-0000-0400-000015000000}"/>
            </a:ext>
          </a:extLst>
        </xdr:cNvPr>
        <xdr:cNvSpPr/>
      </xdr:nvSpPr>
      <xdr:spPr>
        <a:xfrm>
          <a:off x="10826750" y="1854200"/>
          <a:ext cx="1270000" cy="254000"/>
        </a:xfrm>
        <a:prstGeom prst="rect">
          <a:avLst/>
        </a:prstGeom>
        <a:noFill/>
        <a:ln w="19050" cap="flat" cmpd="sng" algn="ctr">
          <a:noFill/>
          <a:prstDash val="solid"/>
        </a:ln>
        <a:effec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900">
              <a:solidFill>
                <a:srgbClr val="000000"/>
              </a:solidFill>
              <a:latin typeface="ＭＳ Ｐゴシック"/>
              <a:ea typeface="ＭＳ Ｐゴシック"/>
            </a:rPr>
            <a:t>類似団体内平均値</a:t>
          </a:r>
        </a:p>
      </xdr:txBody>
    </xdr:sp>
    <xdr:clientData/>
  </xdr:twoCellAnchor>
  <xdr:twoCellAnchor>
    <xdr:from>
      <xdr:col>54</xdr:col>
      <xdr:colOff>25400</xdr:colOff>
      <xdr:row>12</xdr:row>
      <xdr:rowOff>127000</xdr:rowOff>
    </xdr:from>
    <xdr:to>
      <xdr:col>60</xdr:col>
      <xdr:colOff>95250</xdr:colOff>
      <xdr:row>16</xdr:row>
      <xdr:rowOff>76200</xdr:rowOff>
    </xdr:to>
    <xdr:sp macro="" textlink="">
      <xdr:nvSpPr>
        <xdr:cNvPr id="22" name="正方形/長方形 21">
          <a:extLst>
            <a:ext uri="{FF2B5EF4-FFF2-40B4-BE49-F238E27FC236}">
              <a16:creationId xmlns:a16="http://schemas.microsoft.com/office/drawing/2014/main" id="{00000000-0008-0000-0400-000016000000}"/>
            </a:ext>
          </a:extLst>
        </xdr:cNvPr>
        <xdr:cNvSpPr/>
      </xdr:nvSpPr>
      <xdr:spPr>
        <a:xfrm>
          <a:off x="10826750" y="2184400"/>
          <a:ext cx="1270000" cy="635000"/>
        </a:xfrm>
        <a:prstGeom prst="rect">
          <a:avLst/>
        </a:prstGeom>
        <a:noFill/>
        <a:ln w="19050" cap="flat" cmpd="sng" algn="ctr">
          <a:noFill/>
          <a:prstDash val="solid"/>
        </a:ln>
        <a:effec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900">
              <a:solidFill>
                <a:srgbClr val="000000"/>
              </a:solidFill>
              <a:latin typeface="ＭＳ Ｐゴシック"/>
              <a:ea typeface="ＭＳ Ｐゴシック"/>
            </a:rPr>
            <a:t>類似団体内の
 最大値及び最小値</a:t>
          </a:r>
        </a:p>
      </xdr:txBody>
    </xdr:sp>
    <xdr:clientData/>
  </xdr:twoCellAnchor>
  <xdr:twoCellAnchor>
    <xdr:from>
      <xdr:col>53</xdr:col>
      <xdr:colOff>66675</xdr:colOff>
      <xdr:row>9</xdr:row>
      <xdr:rowOff>133350</xdr:rowOff>
    </xdr:from>
    <xdr:to>
      <xdr:col>54</xdr:col>
      <xdr:colOff>38100</xdr:colOff>
      <xdr:row>9</xdr:row>
      <xdr:rowOff>133350</xdr:rowOff>
    </xdr:to>
    <xdr:cxnSp macro="">
      <xdr:nvCxnSpPr>
        <xdr:cNvPr id="23" name="直線コネクタ 22">
          <a:extLst>
            <a:ext uri="{FF2B5EF4-FFF2-40B4-BE49-F238E27FC236}">
              <a16:creationId xmlns:a16="http://schemas.microsoft.com/office/drawing/2014/main" id="{00000000-0008-0000-0400-000017000000}"/>
            </a:ext>
          </a:extLst>
        </xdr:cNvPr>
        <xdr:cNvCxnSpPr/>
      </xdr:nvCxnSpPr>
      <xdr:spPr>
        <a:xfrm>
          <a:off x="10668000" y="1676400"/>
          <a:ext cx="171450" cy="0"/>
        </a:xfrm>
        <a:prstGeom prst="straightConnector1">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53</xdr:col>
      <xdr:colOff>101600</xdr:colOff>
      <xdr:row>9</xdr:row>
      <xdr:rowOff>82550</xdr:rowOff>
    </xdr:from>
    <xdr:to>
      <xdr:col>54</xdr:col>
      <xdr:colOff>3175</xdr:colOff>
      <xdr:row>10</xdr:row>
      <xdr:rowOff>12700</xdr:rowOff>
    </xdr:to>
    <xdr:sp macro="" textlink="">
      <xdr:nvSpPr>
        <xdr:cNvPr id="24" name="楕円 23">
          <a:extLst>
            <a:ext uri="{FF2B5EF4-FFF2-40B4-BE49-F238E27FC236}">
              <a16:creationId xmlns:a16="http://schemas.microsoft.com/office/drawing/2014/main" id="{00000000-0008-0000-0400-000018000000}"/>
            </a:ext>
          </a:extLst>
        </xdr:cNvPr>
        <xdr:cNvSpPr/>
      </xdr:nvSpPr>
      <xdr:spPr>
        <a:xfrm>
          <a:off x="10702925" y="1625600"/>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53</xdr:col>
      <xdr:colOff>101600</xdr:colOff>
      <xdr:row>11</xdr:row>
      <xdr:rowOff>6350</xdr:rowOff>
    </xdr:from>
    <xdr:to>
      <xdr:col>54</xdr:col>
      <xdr:colOff>3175</xdr:colOff>
      <xdr:row>11</xdr:row>
      <xdr:rowOff>107950</xdr:rowOff>
    </xdr:to>
    <xdr:sp macro="" textlink="">
      <xdr:nvSpPr>
        <xdr:cNvPr id="25" name="フローチャート: 判断 24">
          <a:extLst>
            <a:ext uri="{FF2B5EF4-FFF2-40B4-BE49-F238E27FC236}">
              <a16:creationId xmlns:a16="http://schemas.microsoft.com/office/drawing/2014/main" id="{00000000-0008-0000-0400-000019000000}"/>
            </a:ext>
          </a:extLst>
        </xdr:cNvPr>
        <xdr:cNvSpPr/>
      </xdr:nvSpPr>
      <xdr:spPr>
        <a:xfrm>
          <a:off x="10702925" y="1892300"/>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53</xdr:col>
      <xdr:colOff>146050</xdr:colOff>
      <xdr:row>12</xdr:row>
      <xdr:rowOff>101600</xdr:rowOff>
    </xdr:from>
    <xdr:to>
      <xdr:col>53</xdr:col>
      <xdr:colOff>146050</xdr:colOff>
      <xdr:row>13</xdr:row>
      <xdr:rowOff>69850</xdr:rowOff>
    </xdr:to>
    <xdr:cxnSp macro="">
      <xdr:nvCxnSpPr>
        <xdr:cNvPr id="26" name="直線コネクタ 25">
          <a:extLst>
            <a:ext uri="{FF2B5EF4-FFF2-40B4-BE49-F238E27FC236}">
              <a16:creationId xmlns:a16="http://schemas.microsoft.com/office/drawing/2014/main" id="{00000000-0008-0000-0400-00001A000000}"/>
            </a:ext>
          </a:extLst>
        </xdr:cNvPr>
        <xdr:cNvCxnSpPr/>
      </xdr:nvCxnSpPr>
      <xdr:spPr>
        <a:xfrm>
          <a:off x="10747375" y="2159000"/>
          <a:ext cx="0" cy="139700"/>
        </a:xfrm>
        <a:prstGeom prst="straightConnector1">
          <a:avLst/>
        </a:prstGeom>
        <a:ln w="31750">
          <a:solidFill>
            <a:srgbClr val="80808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53</xdr:col>
      <xdr:colOff>66675</xdr:colOff>
      <xdr:row>12</xdr:row>
      <xdr:rowOff>101600</xdr:rowOff>
    </xdr:from>
    <xdr:to>
      <xdr:col>54</xdr:col>
      <xdr:colOff>38100</xdr:colOff>
      <xdr:row>12</xdr:row>
      <xdr:rowOff>101600</xdr:rowOff>
    </xdr:to>
    <xdr:cxnSp macro="">
      <xdr:nvCxnSpPr>
        <xdr:cNvPr id="27" name="直線コネクタ 26">
          <a:extLst>
            <a:ext uri="{FF2B5EF4-FFF2-40B4-BE49-F238E27FC236}">
              <a16:creationId xmlns:a16="http://schemas.microsoft.com/office/drawing/2014/main" id="{00000000-0008-0000-0400-00001B000000}"/>
            </a:ext>
          </a:extLst>
        </xdr:cNvPr>
        <xdr:cNvCxnSpPr/>
      </xdr:nvCxnSpPr>
      <xdr:spPr>
        <a:xfrm>
          <a:off x="10668000" y="2159000"/>
          <a:ext cx="171450" cy="0"/>
        </a:xfrm>
        <a:prstGeom prst="straightConnector1">
          <a:avLst/>
        </a:prstGeom>
        <a:ln w="15875">
          <a:solidFill>
            <a:srgbClr val="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53</xdr:col>
      <xdr:colOff>146050</xdr:colOff>
      <xdr:row>13</xdr:row>
      <xdr:rowOff>168275</xdr:rowOff>
    </xdr:from>
    <xdr:to>
      <xdr:col>53</xdr:col>
      <xdr:colOff>146050</xdr:colOff>
      <xdr:row>14</xdr:row>
      <xdr:rowOff>136525</xdr:rowOff>
    </xdr:to>
    <xdr:cxnSp macro="">
      <xdr:nvCxnSpPr>
        <xdr:cNvPr id="28" name="直線コネクタ 27">
          <a:extLst>
            <a:ext uri="{FF2B5EF4-FFF2-40B4-BE49-F238E27FC236}">
              <a16:creationId xmlns:a16="http://schemas.microsoft.com/office/drawing/2014/main" id="{00000000-0008-0000-0400-00001C000000}"/>
            </a:ext>
          </a:extLst>
        </xdr:cNvPr>
        <xdr:cNvCxnSpPr/>
      </xdr:nvCxnSpPr>
      <xdr:spPr>
        <a:xfrm flipV="1">
          <a:off x="10747375" y="2397125"/>
          <a:ext cx="0" cy="139700"/>
        </a:xfrm>
        <a:prstGeom prst="straightConnector1">
          <a:avLst/>
        </a:prstGeom>
        <a:ln w="31750">
          <a:solidFill>
            <a:srgbClr val="80808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53</xdr:col>
      <xdr:colOff>66675</xdr:colOff>
      <xdr:row>14</xdr:row>
      <xdr:rowOff>139700</xdr:rowOff>
    </xdr:from>
    <xdr:to>
      <xdr:col>54</xdr:col>
      <xdr:colOff>38100</xdr:colOff>
      <xdr:row>14</xdr:row>
      <xdr:rowOff>139700</xdr:rowOff>
    </xdr:to>
    <xdr:cxnSp macro="">
      <xdr:nvCxnSpPr>
        <xdr:cNvPr id="29" name="直線コネクタ 28">
          <a:extLst>
            <a:ext uri="{FF2B5EF4-FFF2-40B4-BE49-F238E27FC236}">
              <a16:creationId xmlns:a16="http://schemas.microsoft.com/office/drawing/2014/main" id="{00000000-0008-0000-0400-00001D000000}"/>
            </a:ext>
          </a:extLst>
        </xdr:cNvPr>
        <xdr:cNvCxnSpPr/>
      </xdr:nvCxnSpPr>
      <xdr:spPr>
        <a:xfrm>
          <a:off x="10668000" y="2540000"/>
          <a:ext cx="171450" cy="0"/>
        </a:xfrm>
        <a:prstGeom prst="straightConnector1">
          <a:avLst/>
        </a:prstGeom>
        <a:ln w="15875">
          <a:solidFill>
            <a:srgbClr val="00000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3</xdr:col>
      <xdr:colOff>98425</xdr:colOff>
      <xdr:row>20</xdr:row>
      <xdr:rowOff>63500</xdr:rowOff>
    </xdr:from>
    <xdr:ext cx="8895080" cy="257810"/>
    <xdr:sp macro="" textlink="">
      <xdr:nvSpPr>
        <xdr:cNvPr id="30" name="テキスト ボックス 29">
          <a:extLst>
            <a:ext uri="{FF2B5EF4-FFF2-40B4-BE49-F238E27FC236}">
              <a16:creationId xmlns:a16="http://schemas.microsoft.com/office/drawing/2014/main" id="{00000000-0008-0000-0400-00001E000000}"/>
            </a:ext>
          </a:extLst>
        </xdr:cNvPr>
        <xdr:cNvSpPr txBox="1"/>
      </xdr:nvSpPr>
      <xdr:spPr>
        <a:xfrm>
          <a:off x="698500" y="3492500"/>
          <a:ext cx="8895080" cy="257810"/>
        </a:xfrm>
        <a:prstGeom prst="rect">
          <a:avLst/>
        </a:prstGeom>
        <a:noFill/>
      </xdr:spPr>
      <xdr:style>
        <a:lnRef idx="0">
          <a:srgbClr val="000000"/>
        </a:lnRef>
        <a:fillRef idx="0">
          <a:srgbClr val="000000"/>
        </a:fillRef>
        <a:effectRef idx="0">
          <a:srgbClr val="000000"/>
        </a:effectRef>
        <a:fontRef idx="minor">
          <a:schemeClr val="tx1"/>
        </a:fontRef>
      </xdr:style>
      <xdr:txBody>
        <a:bodyPr vertOverflow="clip" horzOverflow="clip" wrap="none" rtlCol="0" anchor="t">
          <a:spAutoFit/>
        </a:bodyPr>
        <a:lstStyle/>
        <a:p>
          <a:pPr algn="l"/>
          <a:r>
            <a:rPr kumimoji="1" lang="en-US" altLang="ja-JP" sz="1000">
              <a:solidFill>
                <a:srgbClr val="000000"/>
              </a:solidFill>
              <a:latin typeface="ＭＳ Ｐゴシック"/>
              <a:ea typeface="ＭＳ Ｐゴシック"/>
            </a:rPr>
            <a:t>※</a:t>
          </a:r>
          <a:r>
            <a:rPr kumimoji="1" lang="ja-JP" altLang="en-US" sz="1000">
              <a:solidFill>
                <a:srgbClr val="000000"/>
              </a:solidFill>
              <a:latin typeface="ＭＳ Ｐゴシック"/>
              <a:ea typeface="ＭＳ Ｐゴシック"/>
            </a:rPr>
            <a:t>　市町村類型とは、人口および産業構造等により全国の市町村を</a:t>
          </a:r>
          <a:r>
            <a:rPr kumimoji="1" lang="en-US" altLang="ja-JP" sz="1000">
              <a:solidFill>
                <a:srgbClr val="000000"/>
              </a:solidFill>
              <a:latin typeface="ＭＳ Ｐゴシック"/>
              <a:ea typeface="ＭＳ Ｐゴシック"/>
            </a:rPr>
            <a:t>35</a:t>
          </a:r>
          <a:r>
            <a:rPr kumimoji="1" lang="ja-JP" altLang="en-US" sz="1000">
              <a:solidFill>
                <a:srgbClr val="000000"/>
              </a:solidFill>
              <a:latin typeface="ＭＳ Ｐゴシック"/>
              <a:ea typeface="ＭＳ Ｐゴシック"/>
            </a:rPr>
            <a:t>のグループに分類したものである。当該団体と同じグループに属する団体を類似団体と言う。</a:t>
          </a:r>
        </a:p>
      </xdr:txBody>
    </xdr:sp>
    <xdr:clientData/>
  </xdr:oneCellAnchor>
  <xdr:oneCellAnchor>
    <xdr:from>
      <xdr:col>3</xdr:col>
      <xdr:colOff>98425</xdr:colOff>
      <xdr:row>21</xdr:row>
      <xdr:rowOff>146050</xdr:rowOff>
    </xdr:from>
    <xdr:ext cx="6045200" cy="257810"/>
    <xdr:sp macro="" textlink="">
      <xdr:nvSpPr>
        <xdr:cNvPr id="31" name="テキスト ボックス 30">
          <a:extLst>
            <a:ext uri="{FF2B5EF4-FFF2-40B4-BE49-F238E27FC236}">
              <a16:creationId xmlns:a16="http://schemas.microsoft.com/office/drawing/2014/main" id="{00000000-0008-0000-0400-00001F000000}"/>
            </a:ext>
          </a:extLst>
        </xdr:cNvPr>
        <xdr:cNvSpPr txBox="1"/>
      </xdr:nvSpPr>
      <xdr:spPr>
        <a:xfrm>
          <a:off x="698500" y="3746500"/>
          <a:ext cx="6045200" cy="257810"/>
        </a:xfrm>
        <a:prstGeom prst="rect">
          <a:avLst/>
        </a:prstGeom>
        <a:noFill/>
      </xdr:spPr>
      <xdr:style>
        <a:lnRef idx="0">
          <a:srgbClr val="000000"/>
        </a:lnRef>
        <a:fillRef idx="0">
          <a:srgbClr val="000000"/>
        </a:fillRef>
        <a:effectRef idx="0">
          <a:srgbClr val="000000"/>
        </a:effectRef>
        <a:fontRef idx="minor">
          <a:schemeClr val="tx1"/>
        </a:fontRef>
      </xdr:style>
      <xdr:txBody>
        <a:bodyPr vertOverflow="clip" horzOverflow="clip" wrap="none" rtlCol="0" anchor="t">
          <a:spAutoFit/>
        </a:bodyPr>
        <a:lstStyle/>
        <a:p>
          <a:pPr algn="l"/>
          <a:r>
            <a:rPr kumimoji="1" lang="en-US" altLang="ja-JP" sz="1000">
              <a:solidFill>
                <a:srgbClr val="000000"/>
              </a:solidFill>
              <a:latin typeface="ＭＳ Ｐゴシック"/>
              <a:ea typeface="ＭＳ Ｐゴシック"/>
            </a:rPr>
            <a:t>※</a:t>
          </a:r>
          <a:r>
            <a:rPr kumimoji="1" lang="ja-JP" altLang="en-US" sz="1000">
              <a:solidFill>
                <a:srgbClr val="000000"/>
              </a:solidFill>
              <a:latin typeface="ＭＳ Ｐゴシック"/>
              <a:ea typeface="ＭＳ Ｐゴシック"/>
            </a:rPr>
            <a:t>　人口については、各調査対象年度の</a:t>
          </a:r>
          <a:r>
            <a:rPr kumimoji="1" lang="en-US" altLang="ja-JP" sz="1000">
              <a:solidFill>
                <a:srgbClr val="000000"/>
              </a:solidFill>
              <a:latin typeface="ＭＳ Ｐゴシック"/>
              <a:ea typeface="ＭＳ Ｐゴシック"/>
            </a:rPr>
            <a:t>1</a:t>
          </a:r>
          <a:r>
            <a:rPr kumimoji="1" lang="ja-JP" altLang="en-US" sz="1000">
              <a:solidFill>
                <a:srgbClr val="000000"/>
              </a:solidFill>
              <a:latin typeface="ＭＳ Ｐゴシック"/>
              <a:ea typeface="ＭＳ Ｐゴシック"/>
            </a:rPr>
            <a:t>月</a:t>
          </a:r>
          <a:r>
            <a:rPr kumimoji="1" lang="en-US" altLang="ja-JP" sz="1000">
              <a:solidFill>
                <a:srgbClr val="000000"/>
              </a:solidFill>
              <a:latin typeface="ＭＳ Ｐゴシック"/>
              <a:ea typeface="ＭＳ Ｐゴシック"/>
            </a:rPr>
            <a:t>1</a:t>
          </a:r>
          <a:r>
            <a:rPr kumimoji="1" lang="ja-JP" altLang="en-US" sz="1000">
              <a:solidFill>
                <a:srgbClr val="000000"/>
              </a:solidFill>
              <a:latin typeface="ＭＳ Ｐゴシック"/>
              <a:ea typeface="ＭＳ Ｐゴシック"/>
            </a:rPr>
            <a:t>日現在の住民基本台帳に登載されている人口に基づいている。</a:t>
          </a:r>
        </a:p>
      </xdr:txBody>
    </xdr:sp>
    <xdr:clientData/>
  </xdr:oneCellAnchor>
  <xdr:oneCellAnchor>
    <xdr:from>
      <xdr:col>3</xdr:col>
      <xdr:colOff>98425</xdr:colOff>
      <xdr:row>23</xdr:row>
      <xdr:rowOff>57150</xdr:rowOff>
    </xdr:from>
    <xdr:ext cx="8230235" cy="259080"/>
    <xdr:sp macro="" textlink="">
      <xdr:nvSpPr>
        <xdr:cNvPr id="32" name="テキスト ボックス 31">
          <a:extLst>
            <a:ext uri="{FF2B5EF4-FFF2-40B4-BE49-F238E27FC236}">
              <a16:creationId xmlns:a16="http://schemas.microsoft.com/office/drawing/2014/main" id="{00000000-0008-0000-0400-000020000000}"/>
            </a:ext>
          </a:extLst>
        </xdr:cNvPr>
        <xdr:cNvSpPr txBox="1"/>
      </xdr:nvSpPr>
      <xdr:spPr>
        <a:xfrm>
          <a:off x="698500" y="4000500"/>
          <a:ext cx="8230235" cy="259080"/>
        </a:xfrm>
        <a:prstGeom prst="rect">
          <a:avLst/>
        </a:prstGeom>
        <a:noFill/>
      </xdr:spPr>
      <xdr:style>
        <a:lnRef idx="0">
          <a:srgbClr val="000000"/>
        </a:lnRef>
        <a:fillRef idx="0">
          <a:srgbClr val="000000"/>
        </a:fillRef>
        <a:effectRef idx="0">
          <a:srgbClr val="000000"/>
        </a:effectRef>
        <a:fontRef idx="minor">
          <a:schemeClr val="tx1"/>
        </a:fontRef>
      </xdr:style>
      <xdr:txBody>
        <a:bodyPr vertOverflow="clip" horzOverflow="clip" wrap="none" rtlCol="0" anchor="t">
          <a:spAutoFit/>
        </a:bodyPr>
        <a:lstStyle/>
        <a:p>
          <a:pPr algn="l"/>
          <a:r>
            <a:rPr kumimoji="1" lang="en-US" altLang="ja-JP" sz="1000">
              <a:solidFill>
                <a:srgbClr val="000000"/>
              </a:solidFill>
              <a:latin typeface="ＭＳ Ｐゴシック"/>
              <a:ea typeface="ＭＳ Ｐゴシック"/>
            </a:rPr>
            <a:t>※</a:t>
          </a:r>
          <a:r>
            <a:rPr kumimoji="1" lang="ja-JP" altLang="en-US" sz="1000">
              <a:solidFill>
                <a:srgbClr val="000000"/>
              </a:solidFill>
              <a:latin typeface="ＭＳ Ｐゴシック"/>
              <a:ea typeface="ＭＳ Ｐゴシック"/>
            </a:rPr>
            <a:t>　類似団体内順位、全国平均、各都道府県平均は、令和</a:t>
          </a:r>
          <a:r>
            <a:rPr kumimoji="1" lang="en-US" altLang="ja-JP" sz="1000">
              <a:solidFill>
                <a:srgbClr val="000000"/>
              </a:solidFill>
              <a:latin typeface="ＭＳ Ｐゴシック"/>
              <a:ea typeface="ＭＳ Ｐゴシック"/>
            </a:rPr>
            <a:t>6</a:t>
          </a:r>
          <a:r>
            <a:rPr kumimoji="1" lang="ja-JP" altLang="en-US" sz="1000">
              <a:solidFill>
                <a:srgbClr val="000000"/>
              </a:solidFill>
              <a:latin typeface="ＭＳ Ｐゴシック"/>
              <a:ea typeface="ＭＳ Ｐゴシック"/>
            </a:rPr>
            <a:t>年度決算の状況である。また類似団体が存在しない場合、類似団体内順位を表示しない。</a:t>
          </a:r>
        </a:p>
      </xdr:txBody>
    </xdr:sp>
    <xdr:clientData/>
  </xdr:oneCellAnchor>
  <xdr:oneCellAnchor>
    <xdr:from>
      <xdr:col>3</xdr:col>
      <xdr:colOff>98425</xdr:colOff>
      <xdr:row>24</xdr:row>
      <xdr:rowOff>139700</xdr:rowOff>
    </xdr:from>
    <xdr:ext cx="183515" cy="259080"/>
    <xdr:sp macro="" textlink="">
      <xdr:nvSpPr>
        <xdr:cNvPr id="33" name="テキスト ボックス 32">
          <a:extLst>
            <a:ext uri="{FF2B5EF4-FFF2-40B4-BE49-F238E27FC236}">
              <a16:creationId xmlns:a16="http://schemas.microsoft.com/office/drawing/2014/main" id="{00000000-0008-0000-0400-000021000000}"/>
            </a:ext>
          </a:extLst>
        </xdr:cNvPr>
        <xdr:cNvSpPr txBox="1"/>
      </xdr:nvSpPr>
      <xdr:spPr>
        <a:xfrm>
          <a:off x="698500" y="4254500"/>
          <a:ext cx="183515" cy="259080"/>
        </a:xfrm>
        <a:prstGeom prst="rect">
          <a:avLst/>
        </a:prstGeom>
        <a:noFill/>
      </xdr:spPr>
      <xdr:style>
        <a:lnRef idx="0">
          <a:srgbClr val="000000"/>
        </a:lnRef>
        <a:fillRef idx="0">
          <a:srgbClr val="000000"/>
        </a:fillRef>
        <a:effectRef idx="0">
          <a:srgbClr val="000000"/>
        </a:effectRef>
        <a:fontRef idx="minor">
          <a:schemeClr val="tx1"/>
        </a:fontRef>
      </xdr:style>
      <xdr:txBody>
        <a:bodyPr vertOverflow="clip" horzOverflow="clip" wrap="none" rtlCol="0" anchor="t">
          <a:spAutoFit/>
        </a:bodyPr>
        <a:lstStyle/>
        <a:p>
          <a:pPr algn="l"/>
          <a:endParaRPr kumimoji="1" lang="ja-JP" altLang="en-US" sz="1000">
            <a:solidFill>
              <a:srgbClr val="000000"/>
            </a:solidFill>
            <a:latin typeface="ＭＳ Ｐゴシック"/>
            <a:ea typeface="ＭＳ Ｐゴシック"/>
          </a:endParaRPr>
        </a:p>
      </xdr:txBody>
    </xdr:sp>
    <xdr:clientData/>
  </xdr:oneCellAnchor>
  <xdr:twoCellAnchor>
    <xdr:from>
      <xdr:col>3</xdr:col>
      <xdr:colOff>161925</xdr:colOff>
      <xdr:row>27</xdr:row>
      <xdr:rowOff>69850</xdr:rowOff>
    </xdr:from>
    <xdr:to>
      <xdr:col>26</xdr:col>
      <xdr:colOff>184150</xdr:colOff>
      <xdr:row>29</xdr:row>
      <xdr:rowOff>44450</xdr:rowOff>
    </xdr:to>
    <xdr:sp macro="" textlink="">
      <xdr:nvSpPr>
        <xdr:cNvPr id="34" name="正方形/長方形 33">
          <a:extLst>
            <a:ext uri="{FF2B5EF4-FFF2-40B4-BE49-F238E27FC236}">
              <a16:creationId xmlns:a16="http://schemas.microsoft.com/office/drawing/2014/main" id="{00000000-0008-0000-0400-000022000000}"/>
            </a:ext>
          </a:extLst>
        </xdr:cNvPr>
        <xdr:cNvSpPr/>
      </xdr:nvSpPr>
      <xdr:spPr>
        <a:xfrm>
          <a:off x="762000" y="4699000"/>
          <a:ext cx="4622800" cy="317500"/>
        </a:xfrm>
        <a:prstGeom prst="rect">
          <a:avLst/>
        </a:prstGeom>
        <a:solidFill>
          <a:schemeClr val="bg1"/>
        </a:solidFill>
        <a:ln w="1905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600" b="1">
              <a:solidFill>
                <a:sysClr val="windowText" lastClr="000000"/>
              </a:solidFill>
              <a:latin typeface="ＭＳ Ｐゴシック"/>
              <a:ea typeface="ＭＳ Ｐゴシック"/>
            </a:rPr>
            <a:t>人件費</a:t>
          </a:r>
        </a:p>
      </xdr:txBody>
    </xdr:sp>
    <xdr:clientData/>
  </xdr:twoCellAnchor>
  <xdr:twoCellAnchor>
    <xdr:from>
      <xdr:col>26</xdr:col>
      <xdr:colOff>196850</xdr:colOff>
      <xdr:row>27</xdr:row>
      <xdr:rowOff>133350</xdr:rowOff>
    </xdr:from>
    <xdr:to>
      <xdr:col>34</xdr:col>
      <xdr:colOff>120650</xdr:colOff>
      <xdr:row>29</xdr:row>
      <xdr:rowOff>44450</xdr:rowOff>
    </xdr:to>
    <xdr:sp macro="" textlink="">
      <xdr:nvSpPr>
        <xdr:cNvPr id="35" name="正方形/長方形 34">
          <a:extLst>
            <a:ext uri="{FF2B5EF4-FFF2-40B4-BE49-F238E27FC236}">
              <a16:creationId xmlns:a16="http://schemas.microsoft.com/office/drawing/2014/main" id="{00000000-0008-0000-0400-000023000000}"/>
            </a:ext>
          </a:extLst>
        </xdr:cNvPr>
        <xdr:cNvSpPr/>
      </xdr:nvSpPr>
      <xdr:spPr>
        <a:xfrm>
          <a:off x="5397500" y="4762500"/>
          <a:ext cx="1524000" cy="254000"/>
        </a:xfrm>
        <a:prstGeom prst="rect">
          <a:avLst/>
        </a:prstGeom>
        <a:noFill/>
        <a:ln w="19050" cap="flat" cmpd="sng" algn="ctr">
          <a:noFill/>
          <a:prstDash val="solid"/>
        </a:ln>
        <a:effec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a:ea typeface="ＭＳ Ｐゴシック"/>
            </a:rPr>
            <a:t>類似団体内順位</a:t>
          </a:r>
        </a:p>
      </xdr:txBody>
    </xdr:sp>
    <xdr:clientData/>
  </xdr:twoCellAnchor>
  <xdr:twoCellAnchor>
    <xdr:from>
      <xdr:col>26</xdr:col>
      <xdr:colOff>196850</xdr:colOff>
      <xdr:row>28</xdr:row>
      <xdr:rowOff>152400</xdr:rowOff>
    </xdr:from>
    <xdr:to>
      <xdr:col>34</xdr:col>
      <xdr:colOff>120650</xdr:colOff>
      <xdr:row>30</xdr:row>
      <xdr:rowOff>63500</xdr:rowOff>
    </xdr:to>
    <xdr:sp macro="" textlink="">
      <xdr:nvSpPr>
        <xdr:cNvPr id="36" name="正方形/長方形 35">
          <a:extLst>
            <a:ext uri="{FF2B5EF4-FFF2-40B4-BE49-F238E27FC236}">
              <a16:creationId xmlns:a16="http://schemas.microsoft.com/office/drawing/2014/main" id="{00000000-0008-0000-0400-000024000000}"/>
            </a:ext>
          </a:extLst>
        </xdr:cNvPr>
        <xdr:cNvSpPr/>
      </xdr:nvSpPr>
      <xdr:spPr>
        <a:xfrm>
          <a:off x="5397500" y="4953000"/>
          <a:ext cx="1524000" cy="254000"/>
        </a:xfrm>
        <a:prstGeom prst="rect">
          <a:avLst/>
        </a:prstGeom>
        <a:noFill/>
        <a:ln w="19050" cap="flat" cmpd="sng" algn="ctr">
          <a:noFill/>
          <a:prstDash val="solid"/>
        </a:ln>
        <a:effec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a:ea typeface="ＭＳ Ｐゴシック"/>
            </a:rPr>
            <a:t>100/132</a:t>
          </a:r>
          <a:endParaRPr kumimoji="1" lang="ja-JP" altLang="en-US" sz="1200" b="1" i="1">
            <a:solidFill>
              <a:srgbClr val="4080FF"/>
            </a:solidFill>
            <a:latin typeface="ＭＳ Ｐゴシック"/>
            <a:ea typeface="ＭＳ Ｐゴシック"/>
          </a:endParaRPr>
        </a:p>
      </xdr:txBody>
    </xdr:sp>
    <xdr:clientData/>
  </xdr:twoCellAnchor>
  <xdr:twoCellAnchor>
    <xdr:from>
      <xdr:col>35</xdr:col>
      <xdr:colOff>85725</xdr:colOff>
      <xdr:row>27</xdr:row>
      <xdr:rowOff>133350</xdr:rowOff>
    </xdr:from>
    <xdr:to>
      <xdr:col>42</xdr:col>
      <xdr:colOff>82550</xdr:colOff>
      <xdr:row>29</xdr:row>
      <xdr:rowOff>44450</xdr:rowOff>
    </xdr:to>
    <xdr:sp macro="" textlink="">
      <xdr:nvSpPr>
        <xdr:cNvPr id="37" name="正方形/長方形 36">
          <a:extLst>
            <a:ext uri="{FF2B5EF4-FFF2-40B4-BE49-F238E27FC236}">
              <a16:creationId xmlns:a16="http://schemas.microsoft.com/office/drawing/2014/main" id="{00000000-0008-0000-0400-000025000000}"/>
            </a:ext>
          </a:extLst>
        </xdr:cNvPr>
        <xdr:cNvSpPr/>
      </xdr:nvSpPr>
      <xdr:spPr>
        <a:xfrm>
          <a:off x="7086600" y="4762500"/>
          <a:ext cx="1397000" cy="254000"/>
        </a:xfrm>
        <a:prstGeom prst="rect">
          <a:avLst/>
        </a:prstGeom>
        <a:noFill/>
        <a:ln w="19050" cap="flat" cmpd="sng" algn="ctr">
          <a:noFill/>
          <a:prstDash val="solid"/>
        </a:ln>
        <a:effec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a:ea typeface="ＭＳ Ｐゴシック"/>
            </a:rPr>
            <a:t>全国平均</a:t>
          </a:r>
        </a:p>
      </xdr:txBody>
    </xdr:sp>
    <xdr:clientData/>
  </xdr:twoCellAnchor>
  <xdr:twoCellAnchor>
    <xdr:from>
      <xdr:col>35</xdr:col>
      <xdr:colOff>85725</xdr:colOff>
      <xdr:row>28</xdr:row>
      <xdr:rowOff>152400</xdr:rowOff>
    </xdr:from>
    <xdr:to>
      <xdr:col>42</xdr:col>
      <xdr:colOff>82550</xdr:colOff>
      <xdr:row>30</xdr:row>
      <xdr:rowOff>63500</xdr:rowOff>
    </xdr:to>
    <xdr:sp macro="" textlink="">
      <xdr:nvSpPr>
        <xdr:cNvPr id="38" name="正方形/長方形 37">
          <a:extLst>
            <a:ext uri="{FF2B5EF4-FFF2-40B4-BE49-F238E27FC236}">
              <a16:creationId xmlns:a16="http://schemas.microsoft.com/office/drawing/2014/main" id="{00000000-0008-0000-0400-000026000000}"/>
            </a:ext>
          </a:extLst>
        </xdr:cNvPr>
        <xdr:cNvSpPr/>
      </xdr:nvSpPr>
      <xdr:spPr>
        <a:xfrm>
          <a:off x="7086600" y="4953000"/>
          <a:ext cx="1397000" cy="254000"/>
        </a:xfrm>
        <a:prstGeom prst="rect">
          <a:avLst/>
        </a:prstGeom>
        <a:noFill/>
        <a:ln w="19050" cap="flat" cmpd="sng" algn="ctr">
          <a:noFill/>
          <a:prstDash val="solid"/>
        </a:ln>
        <a:effec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a:ea typeface="ＭＳ Ｐゴシック"/>
            </a:rPr>
            <a:t>26.6</a:t>
          </a:r>
          <a:endParaRPr kumimoji="1" lang="ja-JP" altLang="en-US" sz="1200" b="1" i="1">
            <a:solidFill>
              <a:srgbClr val="4080FF"/>
            </a:solidFill>
            <a:latin typeface="ＭＳ Ｐゴシック"/>
            <a:ea typeface="ＭＳ Ｐゴシック"/>
          </a:endParaRPr>
        </a:p>
      </xdr:txBody>
    </xdr:sp>
    <xdr:clientData/>
  </xdr:twoCellAnchor>
  <xdr:twoCellAnchor>
    <xdr:from>
      <xdr:col>43</xdr:col>
      <xdr:colOff>98425</xdr:colOff>
      <xdr:row>27</xdr:row>
      <xdr:rowOff>133350</xdr:rowOff>
    </xdr:from>
    <xdr:to>
      <xdr:col>51</xdr:col>
      <xdr:colOff>22225</xdr:colOff>
      <xdr:row>29</xdr:row>
      <xdr:rowOff>44450</xdr:rowOff>
    </xdr:to>
    <xdr:sp macro="" textlink="">
      <xdr:nvSpPr>
        <xdr:cNvPr id="39" name="正方形/長方形 38">
          <a:extLst>
            <a:ext uri="{FF2B5EF4-FFF2-40B4-BE49-F238E27FC236}">
              <a16:creationId xmlns:a16="http://schemas.microsoft.com/office/drawing/2014/main" id="{00000000-0008-0000-0400-000027000000}"/>
            </a:ext>
          </a:extLst>
        </xdr:cNvPr>
        <xdr:cNvSpPr/>
      </xdr:nvSpPr>
      <xdr:spPr>
        <a:xfrm>
          <a:off x="8699500" y="4762500"/>
          <a:ext cx="1524000" cy="254000"/>
        </a:xfrm>
        <a:prstGeom prst="rect">
          <a:avLst/>
        </a:prstGeom>
        <a:noFill/>
        <a:ln w="19050" cap="flat" cmpd="sng" algn="ctr">
          <a:noFill/>
          <a:prstDash val="solid"/>
        </a:ln>
        <a:effec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a:ea typeface="ＭＳ Ｐゴシック"/>
            </a:rPr>
            <a:t>岩手県平均</a:t>
          </a:r>
        </a:p>
      </xdr:txBody>
    </xdr:sp>
    <xdr:clientData/>
  </xdr:twoCellAnchor>
  <xdr:twoCellAnchor>
    <xdr:from>
      <xdr:col>43</xdr:col>
      <xdr:colOff>98425</xdr:colOff>
      <xdr:row>28</xdr:row>
      <xdr:rowOff>152400</xdr:rowOff>
    </xdr:from>
    <xdr:to>
      <xdr:col>51</xdr:col>
      <xdr:colOff>22225</xdr:colOff>
      <xdr:row>30</xdr:row>
      <xdr:rowOff>63500</xdr:rowOff>
    </xdr:to>
    <xdr:sp macro="" textlink="">
      <xdr:nvSpPr>
        <xdr:cNvPr id="40" name="正方形/長方形 39">
          <a:extLst>
            <a:ext uri="{FF2B5EF4-FFF2-40B4-BE49-F238E27FC236}">
              <a16:creationId xmlns:a16="http://schemas.microsoft.com/office/drawing/2014/main" id="{00000000-0008-0000-0400-000028000000}"/>
            </a:ext>
          </a:extLst>
        </xdr:cNvPr>
        <xdr:cNvSpPr/>
      </xdr:nvSpPr>
      <xdr:spPr>
        <a:xfrm>
          <a:off x="8699500" y="4953000"/>
          <a:ext cx="1524000" cy="254000"/>
        </a:xfrm>
        <a:prstGeom prst="rect">
          <a:avLst/>
        </a:prstGeom>
        <a:noFill/>
        <a:ln w="19050" cap="flat" cmpd="sng" algn="ctr">
          <a:noFill/>
          <a:prstDash val="solid"/>
        </a:ln>
        <a:effec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a:ea typeface="ＭＳ Ｐゴシック"/>
            </a:rPr>
            <a:t>23.8</a:t>
          </a:r>
          <a:endParaRPr kumimoji="1" lang="ja-JP" altLang="en-US" sz="1200" b="1" i="1">
            <a:solidFill>
              <a:srgbClr val="4080FF"/>
            </a:solidFill>
            <a:latin typeface="ＭＳ Ｐゴシック"/>
            <a:ea typeface="ＭＳ Ｐゴシック"/>
          </a:endParaRPr>
        </a:p>
      </xdr:txBody>
    </xdr:sp>
    <xdr:clientData/>
  </xdr:twoCellAnchor>
  <xdr:twoCellAnchor>
    <xdr:from>
      <xdr:col>3</xdr:col>
      <xdr:colOff>161925</xdr:colOff>
      <xdr:row>30</xdr:row>
      <xdr:rowOff>127000</xdr:rowOff>
    </xdr:from>
    <xdr:to>
      <xdr:col>26</xdr:col>
      <xdr:colOff>184150</xdr:colOff>
      <xdr:row>44</xdr:row>
      <xdr:rowOff>12700</xdr:rowOff>
    </xdr:to>
    <xdr:sp macro="" textlink="">
      <xdr:nvSpPr>
        <xdr:cNvPr id="41" name="正方形/長方形 40">
          <a:extLst>
            <a:ext uri="{FF2B5EF4-FFF2-40B4-BE49-F238E27FC236}">
              <a16:creationId xmlns:a16="http://schemas.microsoft.com/office/drawing/2014/main" id="{00000000-0008-0000-0400-000029000000}"/>
            </a:ext>
          </a:extLst>
        </xdr:cNvPr>
        <xdr:cNvSpPr/>
      </xdr:nvSpPr>
      <xdr:spPr>
        <a:xfrm>
          <a:off x="762000" y="5270500"/>
          <a:ext cx="4622800" cy="2286000"/>
        </a:xfrm>
        <a:prstGeom prst="rect">
          <a:avLst/>
        </a:prstGeom>
        <a:solidFill>
          <a:srgbClr val="E6FFD5"/>
        </a:solidFill>
        <a:ln w="19050" cap="flat" cmpd="sng" algn="ctr">
          <a:noFill/>
          <a:prstDash val="solid"/>
        </a:ln>
        <a:effec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28</xdr:col>
      <xdr:colOff>114300</xdr:colOff>
      <xdr:row>30</xdr:row>
      <xdr:rowOff>127000</xdr:rowOff>
    </xdr:from>
    <xdr:to>
      <xdr:col>55</xdr:col>
      <xdr:colOff>47625</xdr:colOff>
      <xdr:row>44</xdr:row>
      <xdr:rowOff>12700</xdr:rowOff>
    </xdr:to>
    <xdr:sp macro="" textlink="">
      <xdr:nvSpPr>
        <xdr:cNvPr id="42" name="正方形/長方形 41">
          <a:extLst>
            <a:ext uri="{FF2B5EF4-FFF2-40B4-BE49-F238E27FC236}">
              <a16:creationId xmlns:a16="http://schemas.microsoft.com/office/drawing/2014/main" id="{00000000-0008-0000-0400-00002A000000}"/>
            </a:ext>
          </a:extLst>
        </xdr:cNvPr>
        <xdr:cNvSpPr/>
      </xdr:nvSpPr>
      <xdr:spPr>
        <a:xfrm>
          <a:off x="5715000" y="5270500"/>
          <a:ext cx="5334000" cy="2286000"/>
        </a:xfrm>
        <a:prstGeom prst="rect">
          <a:avLst/>
        </a:prstGeom>
        <a:solidFill>
          <a:schemeClr val="bg1"/>
        </a:solidFill>
        <a:ln w="1905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28</xdr:col>
      <xdr:colOff>177800</xdr:colOff>
      <xdr:row>30</xdr:row>
      <xdr:rowOff>127000</xdr:rowOff>
    </xdr:from>
    <xdr:to>
      <xdr:col>47</xdr:col>
      <xdr:colOff>187325</xdr:colOff>
      <xdr:row>32</xdr:row>
      <xdr:rowOff>38100</xdr:rowOff>
    </xdr:to>
    <xdr:sp macro="" textlink="">
      <xdr:nvSpPr>
        <xdr:cNvPr id="43" name="正方形/長方形 42">
          <a:extLst>
            <a:ext uri="{FF2B5EF4-FFF2-40B4-BE49-F238E27FC236}">
              <a16:creationId xmlns:a16="http://schemas.microsoft.com/office/drawing/2014/main" id="{00000000-0008-0000-0400-00002B000000}"/>
            </a:ext>
          </a:extLst>
        </xdr:cNvPr>
        <xdr:cNvSpPr/>
      </xdr:nvSpPr>
      <xdr:spPr>
        <a:xfrm>
          <a:off x="5778500" y="5270500"/>
          <a:ext cx="3810000" cy="254000"/>
        </a:xfrm>
        <a:prstGeom prst="rect">
          <a:avLst/>
        </a:prstGeom>
        <a:noFill/>
        <a:ln w="19050" cap="flat" cmpd="sng" algn="ctr">
          <a:noFill/>
          <a:prstDash val="solid"/>
        </a:ln>
        <a:effec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b"/>
        <a:lstStyle/>
        <a:p>
          <a:pPr algn="l"/>
          <a:r>
            <a:rPr kumimoji="1" lang="ja-JP" altLang="en-US" sz="1100" b="1" i="1">
              <a:solidFill>
                <a:srgbClr val="FF0000"/>
              </a:solidFill>
              <a:latin typeface="ＭＳ Ｐゴシック"/>
              <a:ea typeface="ＭＳ Ｐゴシック"/>
            </a:rPr>
            <a:t>人件費の分析欄</a:t>
          </a:r>
        </a:p>
      </xdr:txBody>
    </xdr:sp>
    <xdr:clientData/>
  </xdr:twoCellAnchor>
  <xdr:twoCellAnchor>
    <xdr:from>
      <xdr:col>29</xdr:col>
      <xdr:colOff>15875</xdr:colOff>
      <xdr:row>32</xdr:row>
      <xdr:rowOff>101600</xdr:rowOff>
    </xdr:from>
    <xdr:to>
      <xdr:col>54</xdr:col>
      <xdr:colOff>95250</xdr:colOff>
      <xdr:row>43</xdr:row>
      <xdr:rowOff>120650</xdr:rowOff>
    </xdr:to>
    <xdr:sp macro="" textlink="" fLocksText="0">
      <xdr:nvSpPr>
        <xdr:cNvPr id="44" name="テキスト ボックス 43">
          <a:extLst>
            <a:ext uri="{FF2B5EF4-FFF2-40B4-BE49-F238E27FC236}">
              <a16:creationId xmlns:a16="http://schemas.microsoft.com/office/drawing/2014/main" id="{00000000-0008-0000-0400-00002C000000}"/>
            </a:ext>
          </a:extLst>
        </xdr:cNvPr>
        <xdr:cNvSpPr txBox="1"/>
      </xdr:nvSpPr>
      <xdr:spPr>
        <a:xfrm>
          <a:off x="5816600" y="5588000"/>
          <a:ext cx="5080000" cy="1905000"/>
        </a:xfrm>
        <a:prstGeom prst="rect">
          <a:avLst/>
        </a:prstGeom>
        <a:solidFill>
          <a:schemeClr val="lt1"/>
        </a:solidFill>
        <a:ln w="9525" cmpd="sng">
          <a:noFill/>
        </a:ln>
        <a:effectLst/>
      </xdr:spPr>
      <xdr:style>
        <a:lnRef idx="0">
          <a:srgbClr val="000000"/>
        </a:lnRef>
        <a:fillRef idx="0">
          <a:srgbClr val="000000"/>
        </a:fillRef>
        <a:effectRef idx="0">
          <a:srgbClr val="000000"/>
        </a:effectRef>
        <a:fontRef idx="minor">
          <a:schemeClr val="dk1"/>
        </a:fontRef>
      </xdr:style>
      <xdr:txBody>
        <a:bodyPr vertOverflow="clip" horzOverflow="clip" rtlCol="0" anchor="t"/>
        <a:lstStyle/>
        <a:p>
          <a:pPr marL="0" marR="0" lvl="0" indent="0" defTabSz="914400" eaLnBrk="1" fontAlgn="auto" latinLnBrk="0" hangingPunct="1">
            <a:lnSpc>
              <a:spcPct val="100000"/>
            </a:lnSpc>
            <a:spcBef>
              <a:spcPts val="0"/>
            </a:spcBef>
            <a:spcAft>
              <a:spcPts val="0"/>
            </a:spcAft>
            <a:defRPr/>
          </a:pPr>
          <a:r>
            <a:rPr kumimoji="1" lang="ja-JP" altLang="en-US" sz="1100" b="0" i="0" u="none" strike="noStrike" kern="0" cap="none" spc="0" normalizeH="0" baseline="0" noProof="0">
              <a:ln>
                <a:noFill/>
              </a:ln>
              <a:solidFill>
                <a:prstClr val="black"/>
              </a:solidFill>
              <a:effectLst/>
              <a:uLnTx/>
              <a:uFillTx/>
              <a:latin typeface="+mn-lt"/>
              <a:ea typeface="+mn-ea"/>
              <a:cs typeface="+mn-cs"/>
            </a:rPr>
            <a:t>人件費に係る経常収支比率は、給与改定による増や、会計年度任用職員の勤勉手当導入により昨年度より</a:t>
          </a:r>
          <a:r>
            <a:rPr kumimoji="1" lang="en-US" altLang="ja-JP" sz="1100" b="0" i="0" u="none" strike="noStrike" kern="0" cap="none" spc="0" normalizeH="0" baseline="0" noProof="0">
              <a:ln>
                <a:noFill/>
              </a:ln>
              <a:solidFill>
                <a:prstClr val="black"/>
              </a:solidFill>
              <a:effectLst/>
              <a:uLnTx/>
              <a:uFillTx/>
              <a:latin typeface="+mn-lt"/>
              <a:ea typeface="+mn-ea"/>
              <a:cs typeface="+mn-cs"/>
            </a:rPr>
            <a:t>2.9</a:t>
          </a:r>
          <a:r>
            <a:rPr kumimoji="1" lang="ja-JP" altLang="en-US" sz="1100" b="0" i="0" u="none" strike="noStrike" kern="0" cap="none" spc="0" normalizeH="0" baseline="0" noProof="0">
              <a:ln>
                <a:noFill/>
              </a:ln>
              <a:solidFill>
                <a:prstClr val="black"/>
              </a:solidFill>
              <a:effectLst/>
              <a:uLnTx/>
              <a:uFillTx/>
              <a:latin typeface="+mn-lt"/>
              <a:ea typeface="+mn-ea"/>
              <a:cs typeface="+mn-cs"/>
            </a:rPr>
            <a:t>ポイント増の</a:t>
          </a:r>
          <a:r>
            <a:rPr kumimoji="1" lang="en-US" altLang="ja-JP" sz="1100" b="0" i="0" u="none" strike="noStrike" kern="0" cap="none" spc="0" normalizeH="0" baseline="0" noProof="0">
              <a:ln>
                <a:noFill/>
              </a:ln>
              <a:solidFill>
                <a:prstClr val="black"/>
              </a:solidFill>
              <a:effectLst/>
              <a:uLnTx/>
              <a:uFillTx/>
              <a:latin typeface="+mn-lt"/>
              <a:ea typeface="+mn-ea"/>
              <a:cs typeface="+mn-cs"/>
            </a:rPr>
            <a:t>28.7</a:t>
          </a:r>
          <a:r>
            <a:rPr kumimoji="1" lang="ja-JP" altLang="en-US" sz="1100" b="0" i="0" u="none" strike="noStrike" kern="0" cap="none" spc="0" normalizeH="0" baseline="0" noProof="0">
              <a:ln>
                <a:noFill/>
              </a:ln>
              <a:solidFill>
                <a:prstClr val="black"/>
              </a:solidFill>
              <a:effectLst/>
              <a:uLnTx/>
              <a:uFillTx/>
              <a:latin typeface="+mn-lt"/>
              <a:ea typeface="+mn-ea"/>
              <a:cs typeface="+mn-cs"/>
            </a:rPr>
            <a:t>となった。</a:t>
          </a:r>
        </a:p>
        <a:p>
          <a:pPr marL="0" marR="0" lvl="0" indent="0" defTabSz="914400" eaLnBrk="1" fontAlgn="auto" latinLnBrk="0" hangingPunct="1">
            <a:lnSpc>
              <a:spcPct val="100000"/>
            </a:lnSpc>
            <a:spcBef>
              <a:spcPts val="0"/>
            </a:spcBef>
            <a:spcAft>
              <a:spcPts val="0"/>
            </a:spcAft>
            <a:defRPr/>
          </a:pPr>
          <a:r>
            <a:rPr kumimoji="1" lang="ja-JP" altLang="en-US" sz="1100" b="0" i="0" u="none" strike="noStrike" kern="0" cap="none" spc="0" normalizeH="0" baseline="0" noProof="0">
              <a:ln>
                <a:noFill/>
              </a:ln>
              <a:solidFill>
                <a:prstClr val="black"/>
              </a:solidFill>
              <a:effectLst/>
              <a:uLnTx/>
              <a:uFillTx/>
              <a:latin typeface="+mn-lt"/>
              <a:ea typeface="+mn-ea"/>
              <a:cs typeface="+mn-cs"/>
            </a:rPr>
            <a:t>類似団体平均に比べ、昨年度は</a:t>
          </a:r>
          <a:r>
            <a:rPr kumimoji="1" lang="en-US" altLang="ja-JP" sz="1100" b="0" i="0" u="none" strike="noStrike" kern="0" cap="none" spc="0" normalizeH="0" baseline="0" noProof="0">
              <a:ln>
                <a:noFill/>
              </a:ln>
              <a:solidFill>
                <a:prstClr val="black"/>
              </a:solidFill>
              <a:effectLst/>
              <a:uLnTx/>
              <a:uFillTx/>
              <a:latin typeface="+mn-lt"/>
              <a:ea typeface="+mn-ea"/>
              <a:cs typeface="+mn-cs"/>
            </a:rPr>
            <a:t>0.6</a:t>
          </a:r>
          <a:r>
            <a:rPr kumimoji="1" lang="ja-JP" altLang="en-US" sz="1100" b="0" i="0" u="none" strike="noStrike" kern="0" cap="none" spc="0" normalizeH="0" baseline="0" noProof="0">
              <a:ln>
                <a:noFill/>
              </a:ln>
              <a:solidFill>
                <a:prstClr val="black"/>
              </a:solidFill>
              <a:effectLst/>
              <a:uLnTx/>
              <a:uFillTx/>
              <a:latin typeface="+mn-lt"/>
              <a:ea typeface="+mn-ea"/>
              <a:cs typeface="+mn-cs"/>
            </a:rPr>
            <a:t>ポイント差であったが、今年度は</a:t>
          </a:r>
          <a:r>
            <a:rPr kumimoji="1" lang="en-US" altLang="ja-JP" sz="1100" b="0" i="0" u="none" strike="noStrike" kern="0" cap="none" spc="0" normalizeH="0" baseline="0" noProof="0">
              <a:ln>
                <a:noFill/>
              </a:ln>
              <a:solidFill>
                <a:prstClr val="black"/>
              </a:solidFill>
              <a:effectLst/>
              <a:uLnTx/>
              <a:uFillTx/>
              <a:latin typeface="+mn-lt"/>
              <a:ea typeface="+mn-ea"/>
              <a:cs typeface="+mn-cs"/>
            </a:rPr>
            <a:t>2.5</a:t>
          </a:r>
          <a:r>
            <a:rPr kumimoji="1" lang="ja-JP" altLang="en-US" sz="1100" b="0" i="0" u="none" strike="noStrike" kern="0" cap="none" spc="0" normalizeH="0" baseline="0" noProof="0">
              <a:ln>
                <a:noFill/>
              </a:ln>
              <a:solidFill>
                <a:prstClr val="black"/>
              </a:solidFill>
              <a:effectLst/>
              <a:uLnTx/>
              <a:uFillTx/>
              <a:latin typeface="+mn-lt"/>
              <a:ea typeface="+mn-ea"/>
              <a:cs typeface="+mn-cs"/>
            </a:rPr>
            <a:t>ポイント差と昨年度より差が広がった。指定管理者制度の導入や包括管理業務委託への移行を進め、人件費のコスト削減に努めていく</a:t>
          </a:r>
          <a:r>
            <a:rPr kumimoji="1" lang="ja-JP" altLang="en-US" sz="800" b="0" i="0" u="none" strike="noStrike" kern="0" cap="none" spc="0" normalizeH="0" baseline="0" noProof="0">
              <a:ln>
                <a:noFill/>
              </a:ln>
              <a:solidFill>
                <a:prstClr val="black"/>
              </a:solidFill>
              <a:effectLst/>
              <a:uLnTx/>
              <a:uFillTx/>
              <a:latin typeface="+mn-lt"/>
              <a:ea typeface="+mn-ea"/>
              <a:cs typeface="+mn-cs"/>
            </a:rPr>
            <a:t>。</a:t>
          </a:r>
          <a:endParaRPr kumimoji="1" lang="en-US" altLang="ja-JP" sz="800" b="0" i="0" u="none" strike="noStrike" kern="0" cap="none" spc="0" normalizeH="0" baseline="0" noProof="0">
            <a:ln>
              <a:noFill/>
            </a:ln>
            <a:solidFill>
              <a:prstClr val="black"/>
            </a:solidFill>
            <a:effectLst/>
            <a:uLnTx/>
            <a:uFillTx/>
            <a:latin typeface="+mn-lt"/>
            <a:ea typeface="+mn-ea"/>
            <a:cs typeface="+mn-cs"/>
          </a:endParaRPr>
        </a:p>
      </xdr:txBody>
    </xdr:sp>
    <xdr:clientData/>
  </xdr:twoCellAnchor>
  <xdr:oneCellAnchor>
    <xdr:from>
      <xdr:col>3</xdr:col>
      <xdr:colOff>123825</xdr:colOff>
      <xdr:row>29</xdr:row>
      <xdr:rowOff>107950</xdr:rowOff>
    </xdr:from>
    <xdr:ext cx="297180" cy="225425"/>
    <xdr:sp macro="" textlink="">
      <xdr:nvSpPr>
        <xdr:cNvPr id="45" name="テキスト ボックス 44">
          <a:extLst>
            <a:ext uri="{FF2B5EF4-FFF2-40B4-BE49-F238E27FC236}">
              <a16:creationId xmlns:a16="http://schemas.microsoft.com/office/drawing/2014/main" id="{00000000-0008-0000-0400-00002D000000}"/>
            </a:ext>
          </a:extLst>
        </xdr:cNvPr>
        <xdr:cNvSpPr txBox="1"/>
      </xdr:nvSpPr>
      <xdr:spPr>
        <a:xfrm>
          <a:off x="723900" y="5080000"/>
          <a:ext cx="297180" cy="225425"/>
        </a:xfrm>
        <a:prstGeom prst="rect">
          <a:avLst/>
        </a:prstGeom>
        <a:noFill/>
      </xdr:spPr>
      <xdr:style>
        <a:lnRef idx="0">
          <a:srgbClr val="000000"/>
        </a:lnRef>
        <a:fillRef idx="0">
          <a:srgbClr val="000000"/>
        </a:fillRef>
        <a:effectRef idx="0">
          <a:srgbClr val="000000"/>
        </a:effectRef>
        <a:fontRef idx="minor">
          <a:schemeClr val="tx1"/>
        </a:fontRef>
      </xdr:style>
      <xdr:txBody>
        <a:bodyPr vertOverflow="clip" horzOverflow="clip" wrap="none" rtlCol="0" anchor="t">
          <a:spAutoFit/>
        </a:bodyPr>
        <a:lstStyle/>
        <a:p>
          <a:r>
            <a:rPr kumimoji="1" lang="en-US" altLang="ja-JP" sz="800">
              <a:latin typeface="ＭＳ Ｐゴシック"/>
              <a:ea typeface="ＭＳ Ｐゴシック"/>
            </a:rPr>
            <a:t>(%)</a:t>
          </a:r>
          <a:endParaRPr kumimoji="1" lang="ja-JP" altLang="en-US" sz="800">
            <a:latin typeface="ＭＳ Ｐゴシック"/>
            <a:ea typeface="ＭＳ Ｐゴシック"/>
          </a:endParaRPr>
        </a:p>
      </xdr:txBody>
    </xdr:sp>
    <xdr:clientData/>
  </xdr:oneCellAnchor>
  <xdr:twoCellAnchor>
    <xdr:from>
      <xdr:col>3</xdr:col>
      <xdr:colOff>161925</xdr:colOff>
      <xdr:row>44</xdr:row>
      <xdr:rowOff>12700</xdr:rowOff>
    </xdr:from>
    <xdr:to>
      <xdr:col>26</xdr:col>
      <xdr:colOff>184150</xdr:colOff>
      <xdr:row>44</xdr:row>
      <xdr:rowOff>12700</xdr:rowOff>
    </xdr:to>
    <xdr:cxnSp macro="">
      <xdr:nvCxnSpPr>
        <xdr:cNvPr id="46" name="直線コネクタ 45">
          <a:extLst>
            <a:ext uri="{FF2B5EF4-FFF2-40B4-BE49-F238E27FC236}">
              <a16:creationId xmlns:a16="http://schemas.microsoft.com/office/drawing/2014/main" id="{00000000-0008-0000-0400-00002E000000}"/>
            </a:ext>
          </a:extLst>
        </xdr:cNvPr>
        <xdr:cNvCxnSpPr/>
      </xdr:nvCxnSpPr>
      <xdr:spPr>
        <a:xfrm>
          <a:off x="762000" y="7556500"/>
          <a:ext cx="4622800" cy="0"/>
        </a:xfrm>
        <a:prstGeom prst="straightConnector1">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1</xdr:col>
      <xdr:colOff>53975</xdr:colOff>
      <xdr:row>43</xdr:row>
      <xdr:rowOff>41910</xdr:rowOff>
    </xdr:from>
    <xdr:ext cx="506730" cy="257810"/>
    <xdr:sp macro="" textlink="">
      <xdr:nvSpPr>
        <xdr:cNvPr id="47" name="テキスト ボックス 46">
          <a:extLst>
            <a:ext uri="{FF2B5EF4-FFF2-40B4-BE49-F238E27FC236}">
              <a16:creationId xmlns:a16="http://schemas.microsoft.com/office/drawing/2014/main" id="{00000000-0008-0000-0400-00002F000000}"/>
            </a:ext>
          </a:extLst>
        </xdr:cNvPr>
        <xdr:cNvSpPr txBox="1"/>
      </xdr:nvSpPr>
      <xdr:spPr>
        <a:xfrm>
          <a:off x="254000" y="7414260"/>
          <a:ext cx="506730" cy="257810"/>
        </a:xfrm>
        <a:prstGeom prst="rect">
          <a:avLst/>
        </a:prstGeom>
        <a:noFill/>
      </xdr:spPr>
      <xdr:style>
        <a:lnRef idx="0">
          <a:srgbClr val="000000"/>
        </a:lnRef>
        <a:fillRef idx="0">
          <a:srgbClr val="000000"/>
        </a:fillRef>
        <a:effectRef idx="0">
          <a:srgbClr val="000000"/>
        </a:effectRef>
        <a:fontRef idx="minor">
          <a:schemeClr val="tx1"/>
        </a:fontRef>
      </xdr:style>
      <xdr:txBody>
        <a:bodyPr vertOverflow="clip" horzOverflow="clip" rtlCol="0" anchor="ctr">
          <a:spAutoFit/>
        </a:bodyPr>
        <a:lstStyle/>
        <a:p>
          <a:pPr algn="r"/>
          <a:r>
            <a:rPr kumimoji="1" lang="en-US" altLang="ja-JP" sz="1000">
              <a:latin typeface="ＭＳ Ｐゴシック"/>
              <a:ea typeface="ＭＳ Ｐゴシック"/>
            </a:rPr>
            <a:t>50.0</a:t>
          </a:r>
          <a:endParaRPr kumimoji="1" lang="ja-JP" altLang="en-US" sz="1000">
            <a:latin typeface="ＭＳ Ｐゴシック"/>
            <a:ea typeface="ＭＳ Ｐゴシック"/>
          </a:endParaRPr>
        </a:p>
      </xdr:txBody>
    </xdr:sp>
    <xdr:clientData/>
  </xdr:oneCellAnchor>
  <xdr:twoCellAnchor>
    <xdr:from>
      <xdr:col>3</xdr:col>
      <xdr:colOff>161925</xdr:colOff>
      <xdr:row>41</xdr:row>
      <xdr:rowOff>69850</xdr:rowOff>
    </xdr:from>
    <xdr:to>
      <xdr:col>26</xdr:col>
      <xdr:colOff>184150</xdr:colOff>
      <xdr:row>41</xdr:row>
      <xdr:rowOff>69850</xdr:rowOff>
    </xdr:to>
    <xdr:cxnSp macro="">
      <xdr:nvCxnSpPr>
        <xdr:cNvPr id="48" name="直線コネクタ 47">
          <a:extLst>
            <a:ext uri="{FF2B5EF4-FFF2-40B4-BE49-F238E27FC236}">
              <a16:creationId xmlns:a16="http://schemas.microsoft.com/office/drawing/2014/main" id="{00000000-0008-0000-0400-000030000000}"/>
            </a:ext>
          </a:extLst>
        </xdr:cNvPr>
        <xdr:cNvCxnSpPr/>
      </xdr:nvCxnSpPr>
      <xdr:spPr>
        <a:xfrm>
          <a:off x="762000" y="7099300"/>
          <a:ext cx="4622800" cy="0"/>
        </a:xfrm>
        <a:prstGeom prst="straightConnector1">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1</xdr:col>
      <xdr:colOff>53975</xdr:colOff>
      <xdr:row>40</xdr:row>
      <xdr:rowOff>99060</xdr:rowOff>
    </xdr:from>
    <xdr:ext cx="506730" cy="257810"/>
    <xdr:sp macro="" textlink="">
      <xdr:nvSpPr>
        <xdr:cNvPr id="49" name="テキスト ボックス 48">
          <a:extLst>
            <a:ext uri="{FF2B5EF4-FFF2-40B4-BE49-F238E27FC236}">
              <a16:creationId xmlns:a16="http://schemas.microsoft.com/office/drawing/2014/main" id="{00000000-0008-0000-0400-000031000000}"/>
            </a:ext>
          </a:extLst>
        </xdr:cNvPr>
        <xdr:cNvSpPr txBox="1"/>
      </xdr:nvSpPr>
      <xdr:spPr>
        <a:xfrm>
          <a:off x="254000" y="6957060"/>
          <a:ext cx="506730" cy="257810"/>
        </a:xfrm>
        <a:prstGeom prst="rect">
          <a:avLst/>
        </a:prstGeom>
        <a:noFill/>
      </xdr:spPr>
      <xdr:style>
        <a:lnRef idx="0">
          <a:srgbClr val="000000"/>
        </a:lnRef>
        <a:fillRef idx="0">
          <a:srgbClr val="000000"/>
        </a:fillRef>
        <a:effectRef idx="0">
          <a:srgbClr val="000000"/>
        </a:effectRef>
        <a:fontRef idx="minor">
          <a:schemeClr val="tx1"/>
        </a:fontRef>
      </xdr:style>
      <xdr:txBody>
        <a:bodyPr vertOverflow="clip" horzOverflow="clip" rtlCol="0" anchor="ctr">
          <a:spAutoFit/>
        </a:bodyPr>
        <a:lstStyle/>
        <a:p>
          <a:pPr algn="r"/>
          <a:r>
            <a:rPr kumimoji="1" lang="en-US" altLang="ja-JP" sz="1000">
              <a:latin typeface="ＭＳ Ｐゴシック"/>
              <a:ea typeface="ＭＳ Ｐゴシック"/>
            </a:rPr>
            <a:t>40.0</a:t>
          </a:r>
          <a:endParaRPr kumimoji="1" lang="ja-JP" altLang="en-US" sz="1000">
            <a:latin typeface="ＭＳ Ｐゴシック"/>
            <a:ea typeface="ＭＳ Ｐゴシック"/>
          </a:endParaRPr>
        </a:p>
      </xdr:txBody>
    </xdr:sp>
    <xdr:clientData/>
  </xdr:oneCellAnchor>
  <xdr:twoCellAnchor>
    <xdr:from>
      <xdr:col>3</xdr:col>
      <xdr:colOff>161925</xdr:colOff>
      <xdr:row>38</xdr:row>
      <xdr:rowOff>127000</xdr:rowOff>
    </xdr:from>
    <xdr:to>
      <xdr:col>26</xdr:col>
      <xdr:colOff>184150</xdr:colOff>
      <xdr:row>38</xdr:row>
      <xdr:rowOff>127000</xdr:rowOff>
    </xdr:to>
    <xdr:cxnSp macro="">
      <xdr:nvCxnSpPr>
        <xdr:cNvPr id="50" name="直線コネクタ 49">
          <a:extLst>
            <a:ext uri="{FF2B5EF4-FFF2-40B4-BE49-F238E27FC236}">
              <a16:creationId xmlns:a16="http://schemas.microsoft.com/office/drawing/2014/main" id="{00000000-0008-0000-0400-000032000000}"/>
            </a:ext>
          </a:extLst>
        </xdr:cNvPr>
        <xdr:cNvCxnSpPr/>
      </xdr:nvCxnSpPr>
      <xdr:spPr>
        <a:xfrm>
          <a:off x="762000" y="6642100"/>
          <a:ext cx="4622800" cy="0"/>
        </a:xfrm>
        <a:prstGeom prst="straightConnector1">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1</xdr:col>
      <xdr:colOff>53975</xdr:colOff>
      <xdr:row>37</xdr:row>
      <xdr:rowOff>156210</xdr:rowOff>
    </xdr:from>
    <xdr:ext cx="506730" cy="257810"/>
    <xdr:sp macro="" textlink="">
      <xdr:nvSpPr>
        <xdr:cNvPr id="51" name="テキスト ボックス 50">
          <a:extLst>
            <a:ext uri="{FF2B5EF4-FFF2-40B4-BE49-F238E27FC236}">
              <a16:creationId xmlns:a16="http://schemas.microsoft.com/office/drawing/2014/main" id="{00000000-0008-0000-0400-000033000000}"/>
            </a:ext>
          </a:extLst>
        </xdr:cNvPr>
        <xdr:cNvSpPr txBox="1"/>
      </xdr:nvSpPr>
      <xdr:spPr>
        <a:xfrm>
          <a:off x="254000" y="6499860"/>
          <a:ext cx="506730" cy="257810"/>
        </a:xfrm>
        <a:prstGeom prst="rect">
          <a:avLst/>
        </a:prstGeom>
        <a:noFill/>
      </xdr:spPr>
      <xdr:style>
        <a:lnRef idx="0">
          <a:srgbClr val="000000"/>
        </a:lnRef>
        <a:fillRef idx="0">
          <a:srgbClr val="000000"/>
        </a:fillRef>
        <a:effectRef idx="0">
          <a:srgbClr val="000000"/>
        </a:effectRef>
        <a:fontRef idx="minor">
          <a:schemeClr val="tx1"/>
        </a:fontRef>
      </xdr:style>
      <xdr:txBody>
        <a:bodyPr vertOverflow="clip" horzOverflow="clip" rtlCol="0" anchor="ctr">
          <a:spAutoFit/>
        </a:bodyPr>
        <a:lstStyle/>
        <a:p>
          <a:pPr algn="r"/>
          <a:r>
            <a:rPr kumimoji="1" lang="en-US" altLang="ja-JP" sz="1000">
              <a:latin typeface="ＭＳ Ｐゴシック"/>
              <a:ea typeface="ＭＳ Ｐゴシック"/>
            </a:rPr>
            <a:t>30.0</a:t>
          </a:r>
          <a:endParaRPr kumimoji="1" lang="ja-JP" altLang="en-US" sz="1000">
            <a:latin typeface="ＭＳ Ｐゴシック"/>
            <a:ea typeface="ＭＳ Ｐゴシック"/>
          </a:endParaRPr>
        </a:p>
      </xdr:txBody>
    </xdr:sp>
    <xdr:clientData/>
  </xdr:oneCellAnchor>
  <xdr:twoCellAnchor>
    <xdr:from>
      <xdr:col>3</xdr:col>
      <xdr:colOff>161925</xdr:colOff>
      <xdr:row>36</xdr:row>
      <xdr:rowOff>12700</xdr:rowOff>
    </xdr:from>
    <xdr:to>
      <xdr:col>26</xdr:col>
      <xdr:colOff>184150</xdr:colOff>
      <xdr:row>36</xdr:row>
      <xdr:rowOff>12700</xdr:rowOff>
    </xdr:to>
    <xdr:cxnSp macro="">
      <xdr:nvCxnSpPr>
        <xdr:cNvPr id="52" name="直線コネクタ 51">
          <a:extLst>
            <a:ext uri="{FF2B5EF4-FFF2-40B4-BE49-F238E27FC236}">
              <a16:creationId xmlns:a16="http://schemas.microsoft.com/office/drawing/2014/main" id="{00000000-0008-0000-0400-000034000000}"/>
            </a:ext>
          </a:extLst>
        </xdr:cNvPr>
        <xdr:cNvCxnSpPr/>
      </xdr:nvCxnSpPr>
      <xdr:spPr>
        <a:xfrm>
          <a:off x="762000" y="6184900"/>
          <a:ext cx="4622800" cy="0"/>
        </a:xfrm>
        <a:prstGeom prst="straightConnector1">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1</xdr:col>
      <xdr:colOff>53975</xdr:colOff>
      <xdr:row>35</xdr:row>
      <xdr:rowOff>41910</xdr:rowOff>
    </xdr:from>
    <xdr:ext cx="506730" cy="257810"/>
    <xdr:sp macro="" textlink="">
      <xdr:nvSpPr>
        <xdr:cNvPr id="53" name="テキスト ボックス 52">
          <a:extLst>
            <a:ext uri="{FF2B5EF4-FFF2-40B4-BE49-F238E27FC236}">
              <a16:creationId xmlns:a16="http://schemas.microsoft.com/office/drawing/2014/main" id="{00000000-0008-0000-0400-000035000000}"/>
            </a:ext>
          </a:extLst>
        </xdr:cNvPr>
        <xdr:cNvSpPr txBox="1"/>
      </xdr:nvSpPr>
      <xdr:spPr>
        <a:xfrm>
          <a:off x="254000" y="6042660"/>
          <a:ext cx="506730" cy="257810"/>
        </a:xfrm>
        <a:prstGeom prst="rect">
          <a:avLst/>
        </a:prstGeom>
        <a:noFill/>
      </xdr:spPr>
      <xdr:style>
        <a:lnRef idx="0">
          <a:srgbClr val="000000"/>
        </a:lnRef>
        <a:fillRef idx="0">
          <a:srgbClr val="000000"/>
        </a:fillRef>
        <a:effectRef idx="0">
          <a:srgbClr val="000000"/>
        </a:effectRef>
        <a:fontRef idx="minor">
          <a:schemeClr val="tx1"/>
        </a:fontRef>
      </xdr:style>
      <xdr:txBody>
        <a:bodyPr vertOverflow="clip" horzOverflow="clip" rtlCol="0" anchor="ctr">
          <a:spAutoFit/>
        </a:bodyPr>
        <a:lstStyle/>
        <a:p>
          <a:pPr algn="r"/>
          <a:r>
            <a:rPr kumimoji="1" lang="en-US" altLang="ja-JP" sz="1000">
              <a:latin typeface="ＭＳ Ｐゴシック"/>
              <a:ea typeface="ＭＳ Ｐゴシック"/>
            </a:rPr>
            <a:t>20.0</a:t>
          </a:r>
          <a:endParaRPr kumimoji="1" lang="ja-JP" altLang="en-US" sz="1000">
            <a:latin typeface="ＭＳ Ｐゴシック"/>
            <a:ea typeface="ＭＳ Ｐゴシック"/>
          </a:endParaRPr>
        </a:p>
      </xdr:txBody>
    </xdr:sp>
    <xdr:clientData/>
  </xdr:oneCellAnchor>
  <xdr:twoCellAnchor>
    <xdr:from>
      <xdr:col>3</xdr:col>
      <xdr:colOff>161925</xdr:colOff>
      <xdr:row>33</xdr:row>
      <xdr:rowOff>69850</xdr:rowOff>
    </xdr:from>
    <xdr:to>
      <xdr:col>26</xdr:col>
      <xdr:colOff>184150</xdr:colOff>
      <xdr:row>33</xdr:row>
      <xdr:rowOff>69850</xdr:rowOff>
    </xdr:to>
    <xdr:cxnSp macro="">
      <xdr:nvCxnSpPr>
        <xdr:cNvPr id="54" name="直線コネクタ 53">
          <a:extLst>
            <a:ext uri="{FF2B5EF4-FFF2-40B4-BE49-F238E27FC236}">
              <a16:creationId xmlns:a16="http://schemas.microsoft.com/office/drawing/2014/main" id="{00000000-0008-0000-0400-000036000000}"/>
            </a:ext>
          </a:extLst>
        </xdr:cNvPr>
        <xdr:cNvCxnSpPr/>
      </xdr:nvCxnSpPr>
      <xdr:spPr>
        <a:xfrm>
          <a:off x="762000" y="5727700"/>
          <a:ext cx="4622800" cy="0"/>
        </a:xfrm>
        <a:prstGeom prst="straightConnector1">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1</xdr:col>
      <xdr:colOff>53975</xdr:colOff>
      <xdr:row>32</xdr:row>
      <xdr:rowOff>99060</xdr:rowOff>
    </xdr:from>
    <xdr:ext cx="506730" cy="257810"/>
    <xdr:sp macro="" textlink="">
      <xdr:nvSpPr>
        <xdr:cNvPr id="55" name="テキスト ボックス 54">
          <a:extLst>
            <a:ext uri="{FF2B5EF4-FFF2-40B4-BE49-F238E27FC236}">
              <a16:creationId xmlns:a16="http://schemas.microsoft.com/office/drawing/2014/main" id="{00000000-0008-0000-0400-000037000000}"/>
            </a:ext>
          </a:extLst>
        </xdr:cNvPr>
        <xdr:cNvSpPr txBox="1"/>
      </xdr:nvSpPr>
      <xdr:spPr>
        <a:xfrm>
          <a:off x="254000" y="5585460"/>
          <a:ext cx="506730" cy="257810"/>
        </a:xfrm>
        <a:prstGeom prst="rect">
          <a:avLst/>
        </a:prstGeom>
        <a:noFill/>
      </xdr:spPr>
      <xdr:style>
        <a:lnRef idx="0">
          <a:srgbClr val="000000"/>
        </a:lnRef>
        <a:fillRef idx="0">
          <a:srgbClr val="000000"/>
        </a:fillRef>
        <a:effectRef idx="0">
          <a:srgbClr val="000000"/>
        </a:effectRef>
        <a:fontRef idx="minor">
          <a:schemeClr val="tx1"/>
        </a:fontRef>
      </xdr:style>
      <xdr:txBody>
        <a:bodyPr vertOverflow="clip" horzOverflow="clip" rtlCol="0" anchor="ctr">
          <a:spAutoFit/>
        </a:bodyPr>
        <a:lstStyle/>
        <a:p>
          <a:pPr algn="r"/>
          <a:r>
            <a:rPr kumimoji="1" lang="en-US" altLang="ja-JP" sz="1000">
              <a:latin typeface="ＭＳ Ｐゴシック"/>
              <a:ea typeface="ＭＳ Ｐゴシック"/>
            </a:rPr>
            <a:t>10.0</a:t>
          </a:r>
          <a:endParaRPr kumimoji="1" lang="ja-JP" altLang="en-US" sz="1000">
            <a:latin typeface="ＭＳ Ｐゴシック"/>
            <a:ea typeface="ＭＳ Ｐゴシック"/>
          </a:endParaRPr>
        </a:p>
      </xdr:txBody>
    </xdr:sp>
    <xdr:clientData/>
  </xdr:oneCellAnchor>
  <xdr:twoCellAnchor>
    <xdr:from>
      <xdr:col>3</xdr:col>
      <xdr:colOff>161925</xdr:colOff>
      <xdr:row>30</xdr:row>
      <xdr:rowOff>127000</xdr:rowOff>
    </xdr:from>
    <xdr:to>
      <xdr:col>26</xdr:col>
      <xdr:colOff>184150</xdr:colOff>
      <xdr:row>30</xdr:row>
      <xdr:rowOff>127000</xdr:rowOff>
    </xdr:to>
    <xdr:cxnSp macro="">
      <xdr:nvCxnSpPr>
        <xdr:cNvPr id="56" name="直線コネクタ 55">
          <a:extLst>
            <a:ext uri="{FF2B5EF4-FFF2-40B4-BE49-F238E27FC236}">
              <a16:creationId xmlns:a16="http://schemas.microsoft.com/office/drawing/2014/main" id="{00000000-0008-0000-0400-000038000000}"/>
            </a:ext>
          </a:extLst>
        </xdr:cNvPr>
        <xdr:cNvCxnSpPr/>
      </xdr:nvCxnSpPr>
      <xdr:spPr>
        <a:xfrm>
          <a:off x="762000" y="5270500"/>
          <a:ext cx="4622800" cy="0"/>
        </a:xfrm>
        <a:prstGeom prst="straightConnector1">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1</xdr:col>
      <xdr:colOff>53975</xdr:colOff>
      <xdr:row>29</xdr:row>
      <xdr:rowOff>156210</xdr:rowOff>
    </xdr:from>
    <xdr:ext cx="506730" cy="257810"/>
    <xdr:sp macro="" textlink="">
      <xdr:nvSpPr>
        <xdr:cNvPr id="57" name="テキスト ボックス 56">
          <a:extLst>
            <a:ext uri="{FF2B5EF4-FFF2-40B4-BE49-F238E27FC236}">
              <a16:creationId xmlns:a16="http://schemas.microsoft.com/office/drawing/2014/main" id="{00000000-0008-0000-0400-000039000000}"/>
            </a:ext>
          </a:extLst>
        </xdr:cNvPr>
        <xdr:cNvSpPr txBox="1"/>
      </xdr:nvSpPr>
      <xdr:spPr>
        <a:xfrm>
          <a:off x="254000" y="5128260"/>
          <a:ext cx="506730" cy="257810"/>
        </a:xfrm>
        <a:prstGeom prst="rect">
          <a:avLst/>
        </a:prstGeom>
        <a:noFill/>
      </xdr:spPr>
      <xdr:style>
        <a:lnRef idx="0">
          <a:srgbClr val="000000"/>
        </a:lnRef>
        <a:fillRef idx="0">
          <a:srgbClr val="000000"/>
        </a:fillRef>
        <a:effectRef idx="0">
          <a:srgbClr val="000000"/>
        </a:effectRef>
        <a:fontRef idx="minor">
          <a:schemeClr val="tx1"/>
        </a:fontRef>
      </xdr:style>
      <xdr:txBody>
        <a:bodyPr vertOverflow="clip" horzOverflow="clip" rtlCol="0" anchor="ctr">
          <a:spAutoFit/>
        </a:bodyPr>
        <a:lstStyle/>
        <a:p>
          <a:pPr algn="r"/>
          <a:r>
            <a:rPr kumimoji="1" lang="en-US" altLang="ja-JP" sz="1000">
              <a:latin typeface="ＭＳ Ｐゴシック"/>
              <a:ea typeface="ＭＳ Ｐゴシック"/>
            </a:rPr>
            <a:t>0.0</a:t>
          </a:r>
          <a:endParaRPr kumimoji="1" lang="ja-JP" altLang="en-US" sz="1000">
            <a:latin typeface="ＭＳ Ｐゴシック"/>
            <a:ea typeface="ＭＳ Ｐゴシック"/>
          </a:endParaRPr>
        </a:p>
      </xdr:txBody>
    </xdr:sp>
    <xdr:clientData/>
  </xdr:oneCellAnchor>
  <xdr:twoCellAnchor>
    <xdr:from>
      <xdr:col>3</xdr:col>
      <xdr:colOff>161925</xdr:colOff>
      <xdr:row>30</xdr:row>
      <xdr:rowOff>127000</xdr:rowOff>
    </xdr:from>
    <xdr:to>
      <xdr:col>26</xdr:col>
      <xdr:colOff>184150</xdr:colOff>
      <xdr:row>44</xdr:row>
      <xdr:rowOff>12700</xdr:rowOff>
    </xdr:to>
    <xdr:sp macro="" textlink="">
      <xdr:nvSpPr>
        <xdr:cNvPr id="58" name="人件費グラフ枠">
          <a:extLst>
            <a:ext uri="{FF2B5EF4-FFF2-40B4-BE49-F238E27FC236}">
              <a16:creationId xmlns:a16="http://schemas.microsoft.com/office/drawing/2014/main" id="{00000000-0008-0000-0400-00003A000000}"/>
            </a:ext>
          </a:extLst>
        </xdr:cNvPr>
        <xdr:cNvSpPr/>
      </xdr:nvSpPr>
      <xdr:spPr>
        <a:xfrm>
          <a:off x="762000" y="5270500"/>
          <a:ext cx="4622800" cy="2286000"/>
        </a:xfrm>
        <a:prstGeom prst="rect">
          <a:avLst/>
        </a:prstGeom>
        <a:noFill/>
        <a:ln w="19050">
          <a:solidFill>
            <a:srgbClr val="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24</xdr:col>
      <xdr:colOff>25400</xdr:colOff>
      <xdr:row>34</xdr:row>
      <xdr:rowOff>158750</xdr:rowOff>
    </xdr:from>
    <xdr:to>
      <xdr:col>24</xdr:col>
      <xdr:colOff>25400</xdr:colOff>
      <xdr:row>41</xdr:row>
      <xdr:rowOff>111125</xdr:rowOff>
    </xdr:to>
    <xdr:cxnSp macro="">
      <xdr:nvCxnSpPr>
        <xdr:cNvPr id="59" name="直線コネクタ 58">
          <a:extLst>
            <a:ext uri="{FF2B5EF4-FFF2-40B4-BE49-F238E27FC236}">
              <a16:creationId xmlns:a16="http://schemas.microsoft.com/office/drawing/2014/main" id="{00000000-0008-0000-0400-00003B000000}"/>
            </a:ext>
          </a:extLst>
        </xdr:cNvPr>
        <xdr:cNvCxnSpPr/>
      </xdr:nvCxnSpPr>
      <xdr:spPr>
        <a:xfrm flipV="1">
          <a:off x="4826000" y="5988050"/>
          <a:ext cx="0" cy="1152525"/>
        </a:xfrm>
        <a:prstGeom prst="straightConnector1">
          <a:avLst/>
        </a:prstGeom>
        <a:ln w="31750">
          <a:solidFill>
            <a:srgbClr val="80808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24</xdr:col>
      <xdr:colOff>114300</xdr:colOff>
      <xdr:row>41</xdr:row>
      <xdr:rowOff>83185</xdr:rowOff>
    </xdr:from>
    <xdr:ext cx="762000" cy="259080"/>
    <xdr:sp macro="" textlink="">
      <xdr:nvSpPr>
        <xdr:cNvPr id="60" name="人件費最小値テキスト">
          <a:extLst>
            <a:ext uri="{FF2B5EF4-FFF2-40B4-BE49-F238E27FC236}">
              <a16:creationId xmlns:a16="http://schemas.microsoft.com/office/drawing/2014/main" id="{00000000-0008-0000-0400-00003C000000}"/>
            </a:ext>
          </a:extLst>
        </xdr:cNvPr>
        <xdr:cNvSpPr txBox="1"/>
      </xdr:nvSpPr>
      <xdr:spPr>
        <a:xfrm>
          <a:off x="4914900" y="7112635"/>
          <a:ext cx="762000" cy="259080"/>
        </a:xfrm>
        <a:prstGeom prst="rect">
          <a:avLst/>
        </a:prstGeom>
        <a:noFill/>
      </xdr:spPr>
      <xdr:style>
        <a:lnRef idx="0">
          <a:srgbClr val="000000"/>
        </a:lnRef>
        <a:fillRef idx="0">
          <a:srgbClr val="000000"/>
        </a:fillRef>
        <a:effectRef idx="0">
          <a:srgbClr val="000000"/>
        </a:effectRef>
        <a:fontRef idx="minor">
          <a:schemeClr val="tx1"/>
        </a:fontRef>
      </xdr:style>
      <xdr:txBody>
        <a:bodyPr vertOverflow="clip" horzOverflow="clip" rtlCol="0" anchor="ctr">
          <a:spAutoFit/>
        </a:bodyPr>
        <a:lstStyle/>
        <a:p>
          <a:pPr algn="l"/>
          <a:r>
            <a:rPr kumimoji="1" lang="en-US" altLang="ja-JP" sz="1000" b="1">
              <a:latin typeface="ＭＳ Ｐゴシック"/>
              <a:ea typeface="ＭＳ Ｐゴシック"/>
            </a:rPr>
            <a:t>40.9</a:t>
          </a:r>
          <a:endParaRPr kumimoji="1" lang="ja-JP" altLang="en-US" sz="1000" b="1">
            <a:latin typeface="ＭＳ Ｐゴシック"/>
            <a:ea typeface="ＭＳ Ｐゴシック"/>
          </a:endParaRPr>
        </a:p>
      </xdr:txBody>
    </xdr:sp>
    <xdr:clientData/>
  </xdr:oneCellAnchor>
  <xdr:twoCellAnchor>
    <xdr:from>
      <xdr:col>23</xdr:col>
      <xdr:colOff>136525</xdr:colOff>
      <xdr:row>41</xdr:row>
      <xdr:rowOff>111125</xdr:rowOff>
    </xdr:from>
    <xdr:to>
      <xdr:col>24</xdr:col>
      <xdr:colOff>114300</xdr:colOff>
      <xdr:row>41</xdr:row>
      <xdr:rowOff>111125</xdr:rowOff>
    </xdr:to>
    <xdr:cxnSp macro="">
      <xdr:nvCxnSpPr>
        <xdr:cNvPr id="61" name="直線コネクタ 60">
          <a:extLst>
            <a:ext uri="{FF2B5EF4-FFF2-40B4-BE49-F238E27FC236}">
              <a16:creationId xmlns:a16="http://schemas.microsoft.com/office/drawing/2014/main" id="{00000000-0008-0000-0400-00003D000000}"/>
            </a:ext>
          </a:extLst>
        </xdr:cNvPr>
        <xdr:cNvCxnSpPr/>
      </xdr:nvCxnSpPr>
      <xdr:spPr>
        <a:xfrm>
          <a:off x="4737100" y="7140575"/>
          <a:ext cx="177800" cy="0"/>
        </a:xfrm>
        <a:prstGeom prst="straightConnector1">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24</xdr:col>
      <xdr:colOff>114300</xdr:colOff>
      <xdr:row>33</xdr:row>
      <xdr:rowOff>73660</xdr:rowOff>
    </xdr:from>
    <xdr:ext cx="762000" cy="259080"/>
    <xdr:sp macro="" textlink="">
      <xdr:nvSpPr>
        <xdr:cNvPr id="62" name="人件費最大値テキスト">
          <a:extLst>
            <a:ext uri="{FF2B5EF4-FFF2-40B4-BE49-F238E27FC236}">
              <a16:creationId xmlns:a16="http://schemas.microsoft.com/office/drawing/2014/main" id="{00000000-0008-0000-0400-00003E000000}"/>
            </a:ext>
          </a:extLst>
        </xdr:cNvPr>
        <xdr:cNvSpPr txBox="1"/>
      </xdr:nvSpPr>
      <xdr:spPr>
        <a:xfrm>
          <a:off x="4914900" y="5731510"/>
          <a:ext cx="762000" cy="259080"/>
        </a:xfrm>
        <a:prstGeom prst="rect">
          <a:avLst/>
        </a:prstGeom>
        <a:noFill/>
      </xdr:spPr>
      <xdr:style>
        <a:lnRef idx="0">
          <a:srgbClr val="000000"/>
        </a:lnRef>
        <a:fillRef idx="0">
          <a:srgbClr val="000000"/>
        </a:fillRef>
        <a:effectRef idx="0">
          <a:srgbClr val="000000"/>
        </a:effectRef>
        <a:fontRef idx="minor">
          <a:schemeClr val="tx1"/>
        </a:fontRef>
      </xdr:style>
      <xdr:txBody>
        <a:bodyPr vertOverflow="clip" horzOverflow="clip" rtlCol="0" anchor="ctr">
          <a:spAutoFit/>
        </a:bodyPr>
        <a:lstStyle/>
        <a:p>
          <a:pPr algn="l"/>
          <a:r>
            <a:rPr kumimoji="1" lang="en-US" altLang="ja-JP" sz="1000" b="1">
              <a:latin typeface="ＭＳ Ｐゴシック"/>
              <a:ea typeface="ＭＳ Ｐゴシック"/>
            </a:rPr>
            <a:t>15.7</a:t>
          </a:r>
          <a:endParaRPr kumimoji="1" lang="ja-JP" altLang="en-US" sz="1000" b="1">
            <a:latin typeface="ＭＳ Ｐゴシック"/>
            <a:ea typeface="ＭＳ Ｐゴシック"/>
          </a:endParaRPr>
        </a:p>
      </xdr:txBody>
    </xdr:sp>
    <xdr:clientData/>
  </xdr:oneCellAnchor>
  <xdr:twoCellAnchor>
    <xdr:from>
      <xdr:col>23</xdr:col>
      <xdr:colOff>136525</xdr:colOff>
      <xdr:row>34</xdr:row>
      <xdr:rowOff>158750</xdr:rowOff>
    </xdr:from>
    <xdr:to>
      <xdr:col>24</xdr:col>
      <xdr:colOff>114300</xdr:colOff>
      <xdr:row>34</xdr:row>
      <xdr:rowOff>158750</xdr:rowOff>
    </xdr:to>
    <xdr:cxnSp macro="">
      <xdr:nvCxnSpPr>
        <xdr:cNvPr id="63" name="直線コネクタ 62">
          <a:extLst>
            <a:ext uri="{FF2B5EF4-FFF2-40B4-BE49-F238E27FC236}">
              <a16:creationId xmlns:a16="http://schemas.microsoft.com/office/drawing/2014/main" id="{00000000-0008-0000-0400-00003F000000}"/>
            </a:ext>
          </a:extLst>
        </xdr:cNvPr>
        <xdr:cNvCxnSpPr/>
      </xdr:nvCxnSpPr>
      <xdr:spPr>
        <a:xfrm>
          <a:off x="4737100" y="5988050"/>
          <a:ext cx="177800" cy="0"/>
        </a:xfrm>
        <a:prstGeom prst="straightConnector1">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19</xdr:col>
      <xdr:colOff>187325</xdr:colOff>
      <xdr:row>37</xdr:row>
      <xdr:rowOff>106680</xdr:rowOff>
    </xdr:from>
    <xdr:to>
      <xdr:col>24</xdr:col>
      <xdr:colOff>25400</xdr:colOff>
      <xdr:row>38</xdr:row>
      <xdr:rowOff>67310</xdr:rowOff>
    </xdr:to>
    <xdr:cxnSp macro="">
      <xdr:nvCxnSpPr>
        <xdr:cNvPr id="64" name="直線コネクタ 63">
          <a:extLst>
            <a:ext uri="{FF2B5EF4-FFF2-40B4-BE49-F238E27FC236}">
              <a16:creationId xmlns:a16="http://schemas.microsoft.com/office/drawing/2014/main" id="{00000000-0008-0000-0400-000040000000}"/>
            </a:ext>
          </a:extLst>
        </xdr:cNvPr>
        <xdr:cNvCxnSpPr/>
      </xdr:nvCxnSpPr>
      <xdr:spPr>
        <a:xfrm>
          <a:off x="3987800" y="6450330"/>
          <a:ext cx="838200" cy="132080"/>
        </a:xfrm>
        <a:prstGeom prst="straightConnector1">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24</xdr:col>
      <xdr:colOff>114300</xdr:colOff>
      <xdr:row>36</xdr:row>
      <xdr:rowOff>90170</xdr:rowOff>
    </xdr:from>
    <xdr:ext cx="762000" cy="259080"/>
    <xdr:sp macro="" textlink="">
      <xdr:nvSpPr>
        <xdr:cNvPr id="65" name="人件費平均値テキスト">
          <a:extLst>
            <a:ext uri="{FF2B5EF4-FFF2-40B4-BE49-F238E27FC236}">
              <a16:creationId xmlns:a16="http://schemas.microsoft.com/office/drawing/2014/main" id="{00000000-0008-0000-0400-000041000000}"/>
            </a:ext>
          </a:extLst>
        </xdr:cNvPr>
        <xdr:cNvSpPr txBox="1"/>
      </xdr:nvSpPr>
      <xdr:spPr>
        <a:xfrm>
          <a:off x="4914900" y="6262370"/>
          <a:ext cx="762000" cy="259080"/>
        </a:xfrm>
        <a:prstGeom prst="rect">
          <a:avLst/>
        </a:prstGeom>
        <a:noFill/>
        <a:ln>
          <a:noFill/>
        </a:ln>
      </xdr:spPr>
      <xdr:style>
        <a:lnRef idx="0">
          <a:srgbClr val="000000"/>
        </a:lnRef>
        <a:fillRef idx="0">
          <a:srgbClr val="000000"/>
        </a:fillRef>
        <a:effectRef idx="0">
          <a:srgbClr val="000000"/>
        </a:effectRef>
        <a:fontRef idx="minor">
          <a:schemeClr val="tx1"/>
        </a:fontRef>
      </xdr:style>
      <xdr:txBody>
        <a:bodyPr vertOverflow="clip" horzOverflow="clip" rtlCol="0" anchor="ctr">
          <a:spAutoFit/>
        </a:bodyPr>
        <a:lstStyle/>
        <a:p>
          <a:pPr algn="l"/>
          <a:r>
            <a:rPr kumimoji="1" lang="en-US" altLang="ja-JP" sz="1000" b="1">
              <a:solidFill>
                <a:srgbClr val="000080"/>
              </a:solidFill>
              <a:latin typeface="ＭＳ Ｐゴシック"/>
              <a:ea typeface="ＭＳ Ｐゴシック"/>
            </a:rPr>
            <a:t>26.2</a:t>
          </a:r>
          <a:endParaRPr kumimoji="1" lang="ja-JP" altLang="en-US" sz="1000" b="1">
            <a:solidFill>
              <a:srgbClr val="000080"/>
            </a:solidFill>
            <a:latin typeface="ＭＳ Ｐゴシック"/>
            <a:ea typeface="ＭＳ Ｐゴシック"/>
          </a:endParaRPr>
        </a:p>
      </xdr:txBody>
    </xdr:sp>
    <xdr:clientData/>
  </xdr:oneCellAnchor>
  <xdr:twoCellAnchor>
    <xdr:from>
      <xdr:col>23</xdr:col>
      <xdr:colOff>174625</xdr:colOff>
      <xdr:row>37</xdr:row>
      <xdr:rowOff>73660</xdr:rowOff>
    </xdr:from>
    <xdr:to>
      <xdr:col>24</xdr:col>
      <xdr:colOff>76200</xdr:colOff>
      <xdr:row>38</xdr:row>
      <xdr:rowOff>3810</xdr:rowOff>
    </xdr:to>
    <xdr:sp macro="" textlink="">
      <xdr:nvSpPr>
        <xdr:cNvPr id="66" name="フローチャート: 判断 65">
          <a:extLst>
            <a:ext uri="{FF2B5EF4-FFF2-40B4-BE49-F238E27FC236}">
              <a16:creationId xmlns:a16="http://schemas.microsoft.com/office/drawing/2014/main" id="{00000000-0008-0000-0400-000042000000}"/>
            </a:ext>
          </a:extLst>
        </xdr:cNvPr>
        <xdr:cNvSpPr/>
      </xdr:nvSpPr>
      <xdr:spPr>
        <a:xfrm>
          <a:off x="4775200" y="6417310"/>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15</xdr:col>
      <xdr:colOff>98425</xdr:colOff>
      <xdr:row>37</xdr:row>
      <xdr:rowOff>106680</xdr:rowOff>
    </xdr:from>
    <xdr:to>
      <xdr:col>19</xdr:col>
      <xdr:colOff>187325</xdr:colOff>
      <xdr:row>38</xdr:row>
      <xdr:rowOff>21590</xdr:rowOff>
    </xdr:to>
    <xdr:cxnSp macro="">
      <xdr:nvCxnSpPr>
        <xdr:cNvPr id="67" name="直線コネクタ 66">
          <a:extLst>
            <a:ext uri="{FF2B5EF4-FFF2-40B4-BE49-F238E27FC236}">
              <a16:creationId xmlns:a16="http://schemas.microsoft.com/office/drawing/2014/main" id="{00000000-0008-0000-0400-000043000000}"/>
            </a:ext>
          </a:extLst>
        </xdr:cNvPr>
        <xdr:cNvCxnSpPr/>
      </xdr:nvCxnSpPr>
      <xdr:spPr>
        <a:xfrm flipV="1">
          <a:off x="3098800" y="6450330"/>
          <a:ext cx="889000" cy="86360"/>
        </a:xfrm>
        <a:prstGeom prst="straightConnector1">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19</xdr:col>
      <xdr:colOff>136525</xdr:colOff>
      <xdr:row>37</xdr:row>
      <xdr:rowOff>27940</xdr:rowOff>
    </xdr:from>
    <xdr:to>
      <xdr:col>20</xdr:col>
      <xdr:colOff>38100</xdr:colOff>
      <xdr:row>37</xdr:row>
      <xdr:rowOff>129540</xdr:rowOff>
    </xdr:to>
    <xdr:sp macro="" textlink="">
      <xdr:nvSpPr>
        <xdr:cNvPr id="68" name="フローチャート: 判断 67">
          <a:extLst>
            <a:ext uri="{FF2B5EF4-FFF2-40B4-BE49-F238E27FC236}">
              <a16:creationId xmlns:a16="http://schemas.microsoft.com/office/drawing/2014/main" id="{00000000-0008-0000-0400-000044000000}"/>
            </a:ext>
          </a:extLst>
        </xdr:cNvPr>
        <xdr:cNvSpPr/>
      </xdr:nvSpPr>
      <xdr:spPr>
        <a:xfrm>
          <a:off x="3937000" y="6371590"/>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18</xdr:col>
      <xdr:colOff>6350</xdr:colOff>
      <xdr:row>35</xdr:row>
      <xdr:rowOff>139700</xdr:rowOff>
    </xdr:from>
    <xdr:ext cx="735330" cy="259080"/>
    <xdr:sp macro="" textlink="">
      <xdr:nvSpPr>
        <xdr:cNvPr id="69" name="テキスト ボックス 68">
          <a:extLst>
            <a:ext uri="{FF2B5EF4-FFF2-40B4-BE49-F238E27FC236}">
              <a16:creationId xmlns:a16="http://schemas.microsoft.com/office/drawing/2014/main" id="{00000000-0008-0000-0400-000045000000}"/>
            </a:ext>
          </a:extLst>
        </xdr:cNvPr>
        <xdr:cNvSpPr txBox="1"/>
      </xdr:nvSpPr>
      <xdr:spPr>
        <a:xfrm>
          <a:off x="3606800" y="6140450"/>
          <a:ext cx="735330" cy="259080"/>
        </a:xfrm>
        <a:prstGeom prst="rect">
          <a:avLst/>
        </a:prstGeom>
        <a:noFill/>
      </xdr:spPr>
      <xdr:style>
        <a:lnRef idx="0">
          <a:srgbClr val="000000"/>
        </a:lnRef>
        <a:fillRef idx="0">
          <a:srgbClr val="000000"/>
        </a:fillRef>
        <a:effectRef idx="0">
          <a:srgbClr val="000000"/>
        </a:effectRef>
        <a:fontRef idx="minor">
          <a:schemeClr val="tx1"/>
        </a:fontRef>
      </xdr:style>
      <xdr:txBody>
        <a:bodyPr vertOverflow="clip" horzOverflow="clip" rtlCol="0" anchor="ctr">
          <a:spAutoFit/>
        </a:bodyPr>
        <a:lstStyle/>
        <a:p>
          <a:pPr algn="ctr"/>
          <a:r>
            <a:rPr kumimoji="1" lang="en-US" altLang="ja-JP" sz="1000" b="1">
              <a:solidFill>
                <a:srgbClr val="000080"/>
              </a:solidFill>
              <a:latin typeface="ＭＳ Ｐゴシック"/>
              <a:ea typeface="ＭＳ Ｐゴシック"/>
            </a:rPr>
            <a:t>25.2</a:t>
          </a:r>
          <a:endParaRPr kumimoji="1" lang="ja-JP" altLang="en-US" sz="1000" b="1">
            <a:solidFill>
              <a:srgbClr val="000080"/>
            </a:solidFill>
            <a:latin typeface="ＭＳ Ｐゴシック"/>
            <a:ea typeface="ＭＳ Ｐゴシック"/>
          </a:endParaRPr>
        </a:p>
      </xdr:txBody>
    </xdr:sp>
    <xdr:clientData/>
  </xdr:oneCellAnchor>
  <xdr:twoCellAnchor>
    <xdr:from>
      <xdr:col>11</xdr:col>
      <xdr:colOff>9525</xdr:colOff>
      <xdr:row>38</xdr:row>
      <xdr:rowOff>21590</xdr:rowOff>
    </xdr:from>
    <xdr:to>
      <xdr:col>15</xdr:col>
      <xdr:colOff>98425</xdr:colOff>
      <xdr:row>38</xdr:row>
      <xdr:rowOff>26670</xdr:rowOff>
    </xdr:to>
    <xdr:cxnSp macro="">
      <xdr:nvCxnSpPr>
        <xdr:cNvPr id="70" name="直線コネクタ 69">
          <a:extLst>
            <a:ext uri="{FF2B5EF4-FFF2-40B4-BE49-F238E27FC236}">
              <a16:creationId xmlns:a16="http://schemas.microsoft.com/office/drawing/2014/main" id="{00000000-0008-0000-0400-000046000000}"/>
            </a:ext>
          </a:extLst>
        </xdr:cNvPr>
        <xdr:cNvCxnSpPr/>
      </xdr:nvCxnSpPr>
      <xdr:spPr>
        <a:xfrm flipV="1">
          <a:off x="2209800" y="6536690"/>
          <a:ext cx="889000" cy="5080"/>
        </a:xfrm>
        <a:prstGeom prst="straightConnector1">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15</xdr:col>
      <xdr:colOff>47625</xdr:colOff>
      <xdr:row>37</xdr:row>
      <xdr:rowOff>19050</xdr:rowOff>
    </xdr:from>
    <xdr:to>
      <xdr:col>15</xdr:col>
      <xdr:colOff>149225</xdr:colOff>
      <xdr:row>37</xdr:row>
      <xdr:rowOff>120650</xdr:rowOff>
    </xdr:to>
    <xdr:sp macro="" textlink="">
      <xdr:nvSpPr>
        <xdr:cNvPr id="71" name="フローチャート: 判断 70">
          <a:extLst>
            <a:ext uri="{FF2B5EF4-FFF2-40B4-BE49-F238E27FC236}">
              <a16:creationId xmlns:a16="http://schemas.microsoft.com/office/drawing/2014/main" id="{00000000-0008-0000-0400-000047000000}"/>
            </a:ext>
          </a:extLst>
        </xdr:cNvPr>
        <xdr:cNvSpPr/>
      </xdr:nvSpPr>
      <xdr:spPr>
        <a:xfrm>
          <a:off x="3048000" y="6362700"/>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13</xdr:col>
      <xdr:colOff>117475</xdr:colOff>
      <xdr:row>35</xdr:row>
      <xdr:rowOff>130810</xdr:rowOff>
    </xdr:from>
    <xdr:ext cx="762000" cy="259080"/>
    <xdr:sp macro="" textlink="">
      <xdr:nvSpPr>
        <xdr:cNvPr id="72" name="テキスト ボックス 71">
          <a:extLst>
            <a:ext uri="{FF2B5EF4-FFF2-40B4-BE49-F238E27FC236}">
              <a16:creationId xmlns:a16="http://schemas.microsoft.com/office/drawing/2014/main" id="{00000000-0008-0000-0400-000048000000}"/>
            </a:ext>
          </a:extLst>
        </xdr:cNvPr>
        <xdr:cNvSpPr txBox="1"/>
      </xdr:nvSpPr>
      <xdr:spPr>
        <a:xfrm>
          <a:off x="2717800" y="6131560"/>
          <a:ext cx="762000" cy="259080"/>
        </a:xfrm>
        <a:prstGeom prst="rect">
          <a:avLst/>
        </a:prstGeom>
        <a:noFill/>
      </xdr:spPr>
      <xdr:style>
        <a:lnRef idx="0">
          <a:srgbClr val="000000"/>
        </a:lnRef>
        <a:fillRef idx="0">
          <a:srgbClr val="000000"/>
        </a:fillRef>
        <a:effectRef idx="0">
          <a:srgbClr val="000000"/>
        </a:effectRef>
        <a:fontRef idx="minor">
          <a:schemeClr val="tx1"/>
        </a:fontRef>
      </xdr:style>
      <xdr:txBody>
        <a:bodyPr vertOverflow="clip" horzOverflow="clip" rtlCol="0" anchor="ctr">
          <a:spAutoFit/>
        </a:bodyPr>
        <a:lstStyle/>
        <a:p>
          <a:pPr algn="ctr"/>
          <a:r>
            <a:rPr kumimoji="1" lang="en-US" altLang="ja-JP" sz="1000" b="1">
              <a:solidFill>
                <a:srgbClr val="000080"/>
              </a:solidFill>
              <a:latin typeface="ＭＳ Ｐゴシック"/>
              <a:ea typeface="ＭＳ Ｐゴシック"/>
            </a:rPr>
            <a:t>25.0</a:t>
          </a:r>
          <a:endParaRPr kumimoji="1" lang="ja-JP" altLang="en-US" sz="1000" b="1">
            <a:solidFill>
              <a:srgbClr val="000080"/>
            </a:solidFill>
            <a:latin typeface="ＭＳ Ｐゴシック"/>
            <a:ea typeface="ＭＳ Ｐゴシック"/>
          </a:endParaRPr>
        </a:p>
      </xdr:txBody>
    </xdr:sp>
    <xdr:clientData/>
  </xdr:oneCellAnchor>
  <xdr:twoCellAnchor>
    <xdr:from>
      <xdr:col>6</xdr:col>
      <xdr:colOff>120650</xdr:colOff>
      <xdr:row>38</xdr:row>
      <xdr:rowOff>26670</xdr:rowOff>
    </xdr:from>
    <xdr:to>
      <xdr:col>11</xdr:col>
      <xdr:colOff>9525</xdr:colOff>
      <xdr:row>39</xdr:row>
      <xdr:rowOff>24130</xdr:rowOff>
    </xdr:to>
    <xdr:cxnSp macro="">
      <xdr:nvCxnSpPr>
        <xdr:cNvPr id="73" name="直線コネクタ 72">
          <a:extLst>
            <a:ext uri="{FF2B5EF4-FFF2-40B4-BE49-F238E27FC236}">
              <a16:creationId xmlns:a16="http://schemas.microsoft.com/office/drawing/2014/main" id="{00000000-0008-0000-0400-000049000000}"/>
            </a:ext>
          </a:extLst>
        </xdr:cNvPr>
        <xdr:cNvCxnSpPr/>
      </xdr:nvCxnSpPr>
      <xdr:spPr>
        <a:xfrm flipV="1">
          <a:off x="1320800" y="6541770"/>
          <a:ext cx="889000" cy="168910"/>
        </a:xfrm>
        <a:prstGeom prst="straightConnector1">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10</xdr:col>
      <xdr:colOff>158750</xdr:colOff>
      <xdr:row>36</xdr:row>
      <xdr:rowOff>163195</xdr:rowOff>
    </xdr:from>
    <xdr:to>
      <xdr:col>11</xdr:col>
      <xdr:colOff>60325</xdr:colOff>
      <xdr:row>37</xdr:row>
      <xdr:rowOff>93345</xdr:rowOff>
    </xdr:to>
    <xdr:sp macro="" textlink="">
      <xdr:nvSpPr>
        <xdr:cNvPr id="74" name="フローチャート: 判断 73">
          <a:extLst>
            <a:ext uri="{FF2B5EF4-FFF2-40B4-BE49-F238E27FC236}">
              <a16:creationId xmlns:a16="http://schemas.microsoft.com/office/drawing/2014/main" id="{00000000-0008-0000-0400-00004A000000}"/>
            </a:ext>
          </a:extLst>
        </xdr:cNvPr>
        <xdr:cNvSpPr/>
      </xdr:nvSpPr>
      <xdr:spPr>
        <a:xfrm>
          <a:off x="2159000" y="6335395"/>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9</xdr:col>
      <xdr:colOff>28575</xdr:colOff>
      <xdr:row>35</xdr:row>
      <xdr:rowOff>103505</xdr:rowOff>
    </xdr:from>
    <xdr:ext cx="760730" cy="259080"/>
    <xdr:sp macro="" textlink="">
      <xdr:nvSpPr>
        <xdr:cNvPr id="75" name="テキスト ボックス 74">
          <a:extLst>
            <a:ext uri="{FF2B5EF4-FFF2-40B4-BE49-F238E27FC236}">
              <a16:creationId xmlns:a16="http://schemas.microsoft.com/office/drawing/2014/main" id="{00000000-0008-0000-0400-00004B000000}"/>
            </a:ext>
          </a:extLst>
        </xdr:cNvPr>
        <xdr:cNvSpPr txBox="1"/>
      </xdr:nvSpPr>
      <xdr:spPr>
        <a:xfrm>
          <a:off x="1828800" y="6104255"/>
          <a:ext cx="760730" cy="259080"/>
        </a:xfrm>
        <a:prstGeom prst="rect">
          <a:avLst/>
        </a:prstGeom>
        <a:noFill/>
      </xdr:spPr>
      <xdr:style>
        <a:lnRef idx="0">
          <a:srgbClr val="000000"/>
        </a:lnRef>
        <a:fillRef idx="0">
          <a:srgbClr val="000000"/>
        </a:fillRef>
        <a:effectRef idx="0">
          <a:srgbClr val="000000"/>
        </a:effectRef>
        <a:fontRef idx="minor">
          <a:schemeClr val="tx1"/>
        </a:fontRef>
      </xdr:style>
      <xdr:txBody>
        <a:bodyPr vertOverflow="clip" horzOverflow="clip" rtlCol="0" anchor="ctr">
          <a:spAutoFit/>
        </a:bodyPr>
        <a:lstStyle/>
        <a:p>
          <a:pPr algn="ctr"/>
          <a:r>
            <a:rPr kumimoji="1" lang="en-US" altLang="ja-JP" sz="1000" b="1">
              <a:solidFill>
                <a:srgbClr val="000080"/>
              </a:solidFill>
              <a:latin typeface="ＭＳ Ｐゴシック"/>
              <a:ea typeface="ＭＳ Ｐゴシック"/>
            </a:rPr>
            <a:t>24.4</a:t>
          </a:r>
          <a:endParaRPr kumimoji="1" lang="ja-JP" altLang="en-US" sz="1000" b="1">
            <a:solidFill>
              <a:srgbClr val="000080"/>
            </a:solidFill>
            <a:latin typeface="ＭＳ Ｐゴシック"/>
            <a:ea typeface="ＭＳ Ｐゴシック"/>
          </a:endParaRPr>
        </a:p>
      </xdr:txBody>
    </xdr:sp>
    <xdr:clientData/>
  </xdr:oneCellAnchor>
  <xdr:twoCellAnchor>
    <xdr:from>
      <xdr:col>6</xdr:col>
      <xdr:colOff>69850</xdr:colOff>
      <xdr:row>37</xdr:row>
      <xdr:rowOff>5080</xdr:rowOff>
    </xdr:from>
    <xdr:to>
      <xdr:col>6</xdr:col>
      <xdr:colOff>171450</xdr:colOff>
      <xdr:row>37</xdr:row>
      <xdr:rowOff>106680</xdr:rowOff>
    </xdr:to>
    <xdr:sp macro="" textlink="">
      <xdr:nvSpPr>
        <xdr:cNvPr id="76" name="フローチャート: 判断 75">
          <a:extLst>
            <a:ext uri="{FF2B5EF4-FFF2-40B4-BE49-F238E27FC236}">
              <a16:creationId xmlns:a16="http://schemas.microsoft.com/office/drawing/2014/main" id="{00000000-0008-0000-0400-00004C000000}"/>
            </a:ext>
          </a:extLst>
        </xdr:cNvPr>
        <xdr:cNvSpPr/>
      </xdr:nvSpPr>
      <xdr:spPr>
        <a:xfrm>
          <a:off x="1270000" y="6348730"/>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4</xdr:col>
      <xdr:colOff>139700</xdr:colOff>
      <xdr:row>35</xdr:row>
      <xdr:rowOff>116840</xdr:rowOff>
    </xdr:from>
    <xdr:ext cx="760730" cy="259080"/>
    <xdr:sp macro="" textlink="">
      <xdr:nvSpPr>
        <xdr:cNvPr id="77" name="テキスト ボックス 76">
          <a:extLst>
            <a:ext uri="{FF2B5EF4-FFF2-40B4-BE49-F238E27FC236}">
              <a16:creationId xmlns:a16="http://schemas.microsoft.com/office/drawing/2014/main" id="{00000000-0008-0000-0400-00004D000000}"/>
            </a:ext>
          </a:extLst>
        </xdr:cNvPr>
        <xdr:cNvSpPr txBox="1"/>
      </xdr:nvSpPr>
      <xdr:spPr>
        <a:xfrm>
          <a:off x="939800" y="6117590"/>
          <a:ext cx="760730" cy="259080"/>
        </a:xfrm>
        <a:prstGeom prst="rect">
          <a:avLst/>
        </a:prstGeom>
        <a:noFill/>
      </xdr:spPr>
      <xdr:style>
        <a:lnRef idx="0">
          <a:srgbClr val="000000"/>
        </a:lnRef>
        <a:fillRef idx="0">
          <a:srgbClr val="000000"/>
        </a:fillRef>
        <a:effectRef idx="0">
          <a:srgbClr val="000000"/>
        </a:effectRef>
        <a:fontRef idx="minor">
          <a:schemeClr val="tx1"/>
        </a:fontRef>
      </xdr:style>
      <xdr:txBody>
        <a:bodyPr vertOverflow="clip" horzOverflow="clip" rtlCol="0" anchor="ctr">
          <a:spAutoFit/>
        </a:bodyPr>
        <a:lstStyle/>
        <a:p>
          <a:pPr algn="ctr"/>
          <a:r>
            <a:rPr kumimoji="1" lang="en-US" altLang="ja-JP" sz="1000" b="1">
              <a:solidFill>
                <a:srgbClr val="000080"/>
              </a:solidFill>
              <a:latin typeface="ＭＳ Ｐゴシック"/>
              <a:ea typeface="ＭＳ Ｐゴシック"/>
            </a:rPr>
            <a:t>24.7</a:t>
          </a:r>
          <a:endParaRPr kumimoji="1" lang="ja-JP" altLang="en-US" sz="1000" b="1">
            <a:solidFill>
              <a:srgbClr val="000080"/>
            </a:solidFill>
            <a:latin typeface="ＭＳ Ｐゴシック"/>
            <a:ea typeface="ＭＳ Ｐゴシック"/>
          </a:endParaRPr>
        </a:p>
      </xdr:txBody>
    </xdr:sp>
    <xdr:clientData/>
  </xdr:oneCellAnchor>
  <xdr:oneCellAnchor>
    <xdr:from>
      <xdr:col>23</xdr:col>
      <xdr:colOff>9525</xdr:colOff>
      <xdr:row>44</xdr:row>
      <xdr:rowOff>10160</xdr:rowOff>
    </xdr:from>
    <xdr:ext cx="762000" cy="259080"/>
    <xdr:sp macro="" textlink="">
      <xdr:nvSpPr>
        <xdr:cNvPr id="78" name="テキスト ボックス 77">
          <a:extLst>
            <a:ext uri="{FF2B5EF4-FFF2-40B4-BE49-F238E27FC236}">
              <a16:creationId xmlns:a16="http://schemas.microsoft.com/office/drawing/2014/main" id="{00000000-0008-0000-0400-00004E000000}"/>
            </a:ext>
          </a:extLst>
        </xdr:cNvPr>
        <xdr:cNvSpPr txBox="1"/>
      </xdr:nvSpPr>
      <xdr:spPr>
        <a:xfrm>
          <a:off x="4610100" y="7553960"/>
          <a:ext cx="762000" cy="259080"/>
        </a:xfrm>
        <a:prstGeom prst="rect">
          <a:avLst/>
        </a:prstGeom>
        <a:noFill/>
      </xdr:spPr>
      <xdr:style>
        <a:lnRef idx="0">
          <a:srgbClr val="000000"/>
        </a:lnRef>
        <a:fillRef idx="0">
          <a:srgbClr val="000000"/>
        </a:fillRef>
        <a:effectRef idx="0">
          <a:srgbClr val="000000"/>
        </a:effectRef>
        <a:fontRef idx="minor">
          <a:schemeClr val="tx1"/>
        </a:fontRef>
      </xdr:style>
      <xdr:txBody>
        <a:bodyPr vertOverflow="clip" horzOverflow="clip" rtlCol="0" anchor="ctr">
          <a:spAutoFit/>
        </a:bodyPr>
        <a:lstStyle/>
        <a:p>
          <a:pPr algn="l"/>
          <a:r>
            <a:rPr kumimoji="1" lang="en-US" altLang="ja-JP" sz="1000">
              <a:latin typeface="ＭＳ Ｐゴシック"/>
              <a:ea typeface="ＭＳ Ｐゴシック"/>
            </a:rPr>
            <a:t>R06</a:t>
          </a:r>
          <a:endParaRPr kumimoji="1" lang="ja-JP" altLang="en-US" sz="1000">
            <a:latin typeface="ＭＳ Ｐゴシック"/>
            <a:ea typeface="ＭＳ Ｐゴシック"/>
          </a:endParaRPr>
        </a:p>
      </xdr:txBody>
    </xdr:sp>
    <xdr:clientData/>
  </xdr:oneCellAnchor>
  <xdr:oneCellAnchor>
    <xdr:from>
      <xdr:col>18</xdr:col>
      <xdr:colOff>171450</xdr:colOff>
      <xdr:row>44</xdr:row>
      <xdr:rowOff>10160</xdr:rowOff>
    </xdr:from>
    <xdr:ext cx="762000" cy="259080"/>
    <xdr:sp macro="" textlink="">
      <xdr:nvSpPr>
        <xdr:cNvPr id="79" name="テキスト ボックス 78">
          <a:extLst>
            <a:ext uri="{FF2B5EF4-FFF2-40B4-BE49-F238E27FC236}">
              <a16:creationId xmlns:a16="http://schemas.microsoft.com/office/drawing/2014/main" id="{00000000-0008-0000-0400-00004F000000}"/>
            </a:ext>
          </a:extLst>
        </xdr:cNvPr>
        <xdr:cNvSpPr txBox="1"/>
      </xdr:nvSpPr>
      <xdr:spPr>
        <a:xfrm>
          <a:off x="3771900" y="7553960"/>
          <a:ext cx="762000" cy="259080"/>
        </a:xfrm>
        <a:prstGeom prst="rect">
          <a:avLst/>
        </a:prstGeom>
        <a:noFill/>
      </xdr:spPr>
      <xdr:style>
        <a:lnRef idx="0">
          <a:srgbClr val="000000"/>
        </a:lnRef>
        <a:fillRef idx="0">
          <a:srgbClr val="000000"/>
        </a:fillRef>
        <a:effectRef idx="0">
          <a:srgbClr val="000000"/>
        </a:effectRef>
        <a:fontRef idx="minor">
          <a:schemeClr val="tx1"/>
        </a:fontRef>
      </xdr:style>
      <xdr:txBody>
        <a:bodyPr vertOverflow="clip" horzOverflow="clip" rtlCol="0" anchor="ctr">
          <a:spAutoFit/>
        </a:bodyPr>
        <a:lstStyle/>
        <a:p>
          <a:pPr algn="l"/>
          <a:r>
            <a:rPr kumimoji="1" lang="en-US" altLang="ja-JP" sz="1000">
              <a:latin typeface="ＭＳ Ｐゴシック"/>
              <a:ea typeface="ＭＳ Ｐゴシック"/>
            </a:rPr>
            <a:t>R05</a:t>
          </a:r>
          <a:endParaRPr kumimoji="1" lang="ja-JP" altLang="en-US" sz="1000">
            <a:latin typeface="ＭＳ Ｐゴシック"/>
            <a:ea typeface="ＭＳ Ｐゴシック"/>
          </a:endParaRPr>
        </a:p>
      </xdr:txBody>
    </xdr:sp>
    <xdr:clientData/>
  </xdr:oneCellAnchor>
  <xdr:oneCellAnchor>
    <xdr:from>
      <xdr:col>14</xdr:col>
      <xdr:colOff>82550</xdr:colOff>
      <xdr:row>44</xdr:row>
      <xdr:rowOff>10160</xdr:rowOff>
    </xdr:from>
    <xdr:ext cx="760730" cy="259080"/>
    <xdr:sp macro="" textlink="">
      <xdr:nvSpPr>
        <xdr:cNvPr id="80" name="テキスト ボックス 79">
          <a:extLst>
            <a:ext uri="{FF2B5EF4-FFF2-40B4-BE49-F238E27FC236}">
              <a16:creationId xmlns:a16="http://schemas.microsoft.com/office/drawing/2014/main" id="{00000000-0008-0000-0400-000050000000}"/>
            </a:ext>
          </a:extLst>
        </xdr:cNvPr>
        <xdr:cNvSpPr txBox="1"/>
      </xdr:nvSpPr>
      <xdr:spPr>
        <a:xfrm>
          <a:off x="2882900" y="7553960"/>
          <a:ext cx="760730" cy="259080"/>
        </a:xfrm>
        <a:prstGeom prst="rect">
          <a:avLst/>
        </a:prstGeom>
        <a:noFill/>
      </xdr:spPr>
      <xdr:style>
        <a:lnRef idx="0">
          <a:srgbClr val="000000"/>
        </a:lnRef>
        <a:fillRef idx="0">
          <a:srgbClr val="000000"/>
        </a:fillRef>
        <a:effectRef idx="0">
          <a:srgbClr val="000000"/>
        </a:effectRef>
        <a:fontRef idx="minor">
          <a:schemeClr val="tx1"/>
        </a:fontRef>
      </xdr:style>
      <xdr:txBody>
        <a:bodyPr vertOverflow="clip" horzOverflow="clip" rtlCol="0" anchor="ctr">
          <a:spAutoFit/>
        </a:bodyPr>
        <a:lstStyle/>
        <a:p>
          <a:pPr algn="l"/>
          <a:r>
            <a:rPr kumimoji="1" lang="en-US" altLang="ja-JP" sz="1000">
              <a:latin typeface="ＭＳ Ｐゴシック"/>
              <a:ea typeface="ＭＳ Ｐゴシック"/>
            </a:rPr>
            <a:t>R04</a:t>
          </a:r>
          <a:endParaRPr kumimoji="1" lang="ja-JP" altLang="en-US" sz="1000">
            <a:latin typeface="ＭＳ Ｐゴシック"/>
            <a:ea typeface="ＭＳ Ｐゴシック"/>
          </a:endParaRPr>
        </a:p>
      </xdr:txBody>
    </xdr:sp>
    <xdr:clientData/>
  </xdr:oneCellAnchor>
  <xdr:oneCellAnchor>
    <xdr:from>
      <xdr:col>9</xdr:col>
      <xdr:colOff>193675</xdr:colOff>
      <xdr:row>44</xdr:row>
      <xdr:rowOff>10160</xdr:rowOff>
    </xdr:from>
    <xdr:ext cx="762000" cy="259080"/>
    <xdr:sp macro="" textlink="">
      <xdr:nvSpPr>
        <xdr:cNvPr id="81" name="テキスト ボックス 80">
          <a:extLst>
            <a:ext uri="{FF2B5EF4-FFF2-40B4-BE49-F238E27FC236}">
              <a16:creationId xmlns:a16="http://schemas.microsoft.com/office/drawing/2014/main" id="{00000000-0008-0000-0400-000051000000}"/>
            </a:ext>
          </a:extLst>
        </xdr:cNvPr>
        <xdr:cNvSpPr txBox="1"/>
      </xdr:nvSpPr>
      <xdr:spPr>
        <a:xfrm>
          <a:off x="1993900" y="7553960"/>
          <a:ext cx="762000" cy="259080"/>
        </a:xfrm>
        <a:prstGeom prst="rect">
          <a:avLst/>
        </a:prstGeom>
        <a:noFill/>
      </xdr:spPr>
      <xdr:style>
        <a:lnRef idx="0">
          <a:srgbClr val="000000"/>
        </a:lnRef>
        <a:fillRef idx="0">
          <a:srgbClr val="000000"/>
        </a:fillRef>
        <a:effectRef idx="0">
          <a:srgbClr val="000000"/>
        </a:effectRef>
        <a:fontRef idx="minor">
          <a:schemeClr val="tx1"/>
        </a:fontRef>
      </xdr:style>
      <xdr:txBody>
        <a:bodyPr vertOverflow="clip" horzOverflow="clip" rtlCol="0" anchor="ctr">
          <a:spAutoFit/>
        </a:bodyPr>
        <a:lstStyle/>
        <a:p>
          <a:pPr algn="l"/>
          <a:r>
            <a:rPr kumimoji="1" lang="en-US" altLang="ja-JP" sz="1000">
              <a:latin typeface="ＭＳ Ｐゴシック"/>
              <a:ea typeface="ＭＳ Ｐゴシック"/>
            </a:rPr>
            <a:t>R03</a:t>
          </a:r>
          <a:endParaRPr kumimoji="1" lang="ja-JP" altLang="en-US" sz="1000">
            <a:latin typeface="ＭＳ Ｐゴシック"/>
            <a:ea typeface="ＭＳ Ｐゴシック"/>
          </a:endParaRPr>
        </a:p>
      </xdr:txBody>
    </xdr:sp>
    <xdr:clientData/>
  </xdr:oneCellAnchor>
  <xdr:oneCellAnchor>
    <xdr:from>
      <xdr:col>5</xdr:col>
      <xdr:colOff>104775</xdr:colOff>
      <xdr:row>44</xdr:row>
      <xdr:rowOff>10160</xdr:rowOff>
    </xdr:from>
    <xdr:ext cx="762000" cy="259080"/>
    <xdr:sp macro="" textlink="">
      <xdr:nvSpPr>
        <xdr:cNvPr id="82" name="テキスト ボックス 81">
          <a:extLst>
            <a:ext uri="{FF2B5EF4-FFF2-40B4-BE49-F238E27FC236}">
              <a16:creationId xmlns:a16="http://schemas.microsoft.com/office/drawing/2014/main" id="{00000000-0008-0000-0400-000052000000}"/>
            </a:ext>
          </a:extLst>
        </xdr:cNvPr>
        <xdr:cNvSpPr txBox="1"/>
      </xdr:nvSpPr>
      <xdr:spPr>
        <a:xfrm>
          <a:off x="1104900" y="7553960"/>
          <a:ext cx="762000" cy="259080"/>
        </a:xfrm>
        <a:prstGeom prst="rect">
          <a:avLst/>
        </a:prstGeom>
        <a:noFill/>
      </xdr:spPr>
      <xdr:style>
        <a:lnRef idx="0">
          <a:srgbClr val="000000"/>
        </a:lnRef>
        <a:fillRef idx="0">
          <a:srgbClr val="000000"/>
        </a:fillRef>
        <a:effectRef idx="0">
          <a:srgbClr val="000000"/>
        </a:effectRef>
        <a:fontRef idx="minor">
          <a:schemeClr val="tx1"/>
        </a:fontRef>
      </xdr:style>
      <xdr:txBody>
        <a:bodyPr vertOverflow="clip" horzOverflow="clip" rtlCol="0" anchor="ctr">
          <a:spAutoFit/>
        </a:bodyPr>
        <a:lstStyle/>
        <a:p>
          <a:pPr algn="l"/>
          <a:r>
            <a:rPr kumimoji="1" lang="en-US" altLang="ja-JP" sz="1000">
              <a:latin typeface="ＭＳ Ｐゴシック"/>
              <a:ea typeface="ＭＳ Ｐゴシック"/>
            </a:rPr>
            <a:t>R02</a:t>
          </a:r>
          <a:endParaRPr kumimoji="1" lang="ja-JP" altLang="en-US" sz="1000">
            <a:latin typeface="ＭＳ Ｐゴシック"/>
            <a:ea typeface="ＭＳ Ｐゴシック"/>
          </a:endParaRPr>
        </a:p>
      </xdr:txBody>
    </xdr:sp>
    <xdr:clientData/>
  </xdr:oneCellAnchor>
  <xdr:twoCellAnchor>
    <xdr:from>
      <xdr:col>23</xdr:col>
      <xdr:colOff>174625</xdr:colOff>
      <xdr:row>38</xdr:row>
      <xdr:rowOff>16510</xdr:rowOff>
    </xdr:from>
    <xdr:to>
      <xdr:col>24</xdr:col>
      <xdr:colOff>76200</xdr:colOff>
      <xdr:row>38</xdr:row>
      <xdr:rowOff>118110</xdr:rowOff>
    </xdr:to>
    <xdr:sp macro="" textlink="">
      <xdr:nvSpPr>
        <xdr:cNvPr id="83" name="楕円 82">
          <a:extLst>
            <a:ext uri="{FF2B5EF4-FFF2-40B4-BE49-F238E27FC236}">
              <a16:creationId xmlns:a16="http://schemas.microsoft.com/office/drawing/2014/main" id="{00000000-0008-0000-0400-000053000000}"/>
            </a:ext>
          </a:extLst>
        </xdr:cNvPr>
        <xdr:cNvSpPr/>
      </xdr:nvSpPr>
      <xdr:spPr>
        <a:xfrm>
          <a:off x="4775200" y="6531610"/>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24</xdr:col>
      <xdr:colOff>114300</xdr:colOff>
      <xdr:row>37</xdr:row>
      <xdr:rowOff>160020</xdr:rowOff>
    </xdr:from>
    <xdr:ext cx="762000" cy="259080"/>
    <xdr:sp macro="" textlink="">
      <xdr:nvSpPr>
        <xdr:cNvPr id="84" name="人件費該当値テキスト">
          <a:extLst>
            <a:ext uri="{FF2B5EF4-FFF2-40B4-BE49-F238E27FC236}">
              <a16:creationId xmlns:a16="http://schemas.microsoft.com/office/drawing/2014/main" id="{00000000-0008-0000-0400-000054000000}"/>
            </a:ext>
          </a:extLst>
        </xdr:cNvPr>
        <xdr:cNvSpPr txBox="1"/>
      </xdr:nvSpPr>
      <xdr:spPr>
        <a:xfrm>
          <a:off x="4914900" y="6503670"/>
          <a:ext cx="762000" cy="259080"/>
        </a:xfrm>
        <a:prstGeom prst="rect">
          <a:avLst/>
        </a:prstGeom>
        <a:noFill/>
      </xdr:spPr>
      <xdr:style>
        <a:lnRef idx="0">
          <a:srgbClr val="000000"/>
        </a:lnRef>
        <a:fillRef idx="0">
          <a:srgbClr val="000000"/>
        </a:fillRef>
        <a:effectRef idx="0">
          <a:srgbClr val="000000"/>
        </a:effectRef>
        <a:fontRef idx="minor">
          <a:schemeClr val="tx1"/>
        </a:fontRef>
      </xdr:style>
      <xdr:txBody>
        <a:bodyPr vertOverflow="clip" horzOverflow="clip" rtlCol="0" anchor="ctr">
          <a:spAutoFit/>
        </a:bodyPr>
        <a:lstStyle/>
        <a:p>
          <a:pPr algn="l"/>
          <a:r>
            <a:rPr kumimoji="1" lang="en-US" altLang="ja-JP" sz="1000" b="1">
              <a:solidFill>
                <a:srgbClr val="FF0000"/>
              </a:solidFill>
              <a:latin typeface="ＭＳ Ｐゴシック"/>
              <a:ea typeface="ＭＳ Ｐゴシック"/>
            </a:rPr>
            <a:t>28.7</a:t>
          </a:r>
          <a:endParaRPr kumimoji="1" lang="ja-JP" altLang="en-US" sz="1000" b="1">
            <a:solidFill>
              <a:srgbClr val="FF0000"/>
            </a:solidFill>
            <a:latin typeface="ＭＳ Ｐゴシック"/>
            <a:ea typeface="ＭＳ Ｐゴシック"/>
          </a:endParaRPr>
        </a:p>
      </xdr:txBody>
    </xdr:sp>
    <xdr:clientData/>
  </xdr:oneCellAnchor>
  <xdr:twoCellAnchor>
    <xdr:from>
      <xdr:col>19</xdr:col>
      <xdr:colOff>136525</xdr:colOff>
      <xdr:row>37</xdr:row>
      <xdr:rowOff>55880</xdr:rowOff>
    </xdr:from>
    <xdr:to>
      <xdr:col>20</xdr:col>
      <xdr:colOff>38100</xdr:colOff>
      <xdr:row>37</xdr:row>
      <xdr:rowOff>157480</xdr:rowOff>
    </xdr:to>
    <xdr:sp macro="" textlink="">
      <xdr:nvSpPr>
        <xdr:cNvPr id="85" name="楕円 84">
          <a:extLst>
            <a:ext uri="{FF2B5EF4-FFF2-40B4-BE49-F238E27FC236}">
              <a16:creationId xmlns:a16="http://schemas.microsoft.com/office/drawing/2014/main" id="{00000000-0008-0000-0400-000055000000}"/>
            </a:ext>
          </a:extLst>
        </xdr:cNvPr>
        <xdr:cNvSpPr/>
      </xdr:nvSpPr>
      <xdr:spPr>
        <a:xfrm>
          <a:off x="3937000" y="6399530"/>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18</xdr:col>
      <xdr:colOff>6350</xdr:colOff>
      <xdr:row>37</xdr:row>
      <xdr:rowOff>142240</xdr:rowOff>
    </xdr:from>
    <xdr:ext cx="735330" cy="259080"/>
    <xdr:sp macro="" textlink="">
      <xdr:nvSpPr>
        <xdr:cNvPr id="86" name="テキスト ボックス 85">
          <a:extLst>
            <a:ext uri="{FF2B5EF4-FFF2-40B4-BE49-F238E27FC236}">
              <a16:creationId xmlns:a16="http://schemas.microsoft.com/office/drawing/2014/main" id="{00000000-0008-0000-0400-000056000000}"/>
            </a:ext>
          </a:extLst>
        </xdr:cNvPr>
        <xdr:cNvSpPr txBox="1"/>
      </xdr:nvSpPr>
      <xdr:spPr>
        <a:xfrm>
          <a:off x="3606800" y="6485890"/>
          <a:ext cx="735330" cy="259080"/>
        </a:xfrm>
        <a:prstGeom prst="rect">
          <a:avLst/>
        </a:prstGeom>
        <a:noFill/>
      </xdr:spPr>
      <xdr:style>
        <a:lnRef idx="0">
          <a:srgbClr val="000000"/>
        </a:lnRef>
        <a:fillRef idx="0">
          <a:srgbClr val="000000"/>
        </a:fillRef>
        <a:effectRef idx="0">
          <a:srgbClr val="000000"/>
        </a:effectRef>
        <a:fontRef idx="minor">
          <a:schemeClr val="tx1"/>
        </a:fontRef>
      </xdr:style>
      <xdr:txBody>
        <a:bodyPr vertOverflow="clip" horzOverflow="clip" rtlCol="0" anchor="ctr">
          <a:spAutoFit/>
        </a:bodyPr>
        <a:lstStyle/>
        <a:p>
          <a:pPr algn="ctr"/>
          <a:r>
            <a:rPr kumimoji="1" lang="en-US" altLang="ja-JP" sz="1000" b="1">
              <a:solidFill>
                <a:srgbClr val="FF0000"/>
              </a:solidFill>
              <a:latin typeface="ＭＳ Ｐゴシック"/>
              <a:ea typeface="ＭＳ Ｐゴシック"/>
            </a:rPr>
            <a:t>25.8</a:t>
          </a:r>
          <a:endParaRPr kumimoji="1" lang="ja-JP" altLang="en-US" sz="1000" b="1">
            <a:solidFill>
              <a:srgbClr val="FF0000"/>
            </a:solidFill>
            <a:latin typeface="ＭＳ Ｐゴシック"/>
            <a:ea typeface="ＭＳ Ｐゴシック"/>
          </a:endParaRPr>
        </a:p>
      </xdr:txBody>
    </xdr:sp>
    <xdr:clientData/>
  </xdr:oneCellAnchor>
  <xdr:twoCellAnchor>
    <xdr:from>
      <xdr:col>15</xdr:col>
      <xdr:colOff>47625</xdr:colOff>
      <xdr:row>37</xdr:row>
      <xdr:rowOff>142240</xdr:rowOff>
    </xdr:from>
    <xdr:to>
      <xdr:col>15</xdr:col>
      <xdr:colOff>149225</xdr:colOff>
      <xdr:row>38</xdr:row>
      <xdr:rowOff>72390</xdr:rowOff>
    </xdr:to>
    <xdr:sp macro="" textlink="">
      <xdr:nvSpPr>
        <xdr:cNvPr id="87" name="楕円 86">
          <a:extLst>
            <a:ext uri="{FF2B5EF4-FFF2-40B4-BE49-F238E27FC236}">
              <a16:creationId xmlns:a16="http://schemas.microsoft.com/office/drawing/2014/main" id="{00000000-0008-0000-0400-000057000000}"/>
            </a:ext>
          </a:extLst>
        </xdr:cNvPr>
        <xdr:cNvSpPr/>
      </xdr:nvSpPr>
      <xdr:spPr>
        <a:xfrm>
          <a:off x="3048000" y="6485890"/>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13</xdr:col>
      <xdr:colOff>117475</xdr:colOff>
      <xdr:row>38</xdr:row>
      <xdr:rowOff>57150</xdr:rowOff>
    </xdr:from>
    <xdr:ext cx="762000" cy="259080"/>
    <xdr:sp macro="" textlink="">
      <xdr:nvSpPr>
        <xdr:cNvPr id="88" name="テキスト ボックス 87">
          <a:extLst>
            <a:ext uri="{FF2B5EF4-FFF2-40B4-BE49-F238E27FC236}">
              <a16:creationId xmlns:a16="http://schemas.microsoft.com/office/drawing/2014/main" id="{00000000-0008-0000-0400-000058000000}"/>
            </a:ext>
          </a:extLst>
        </xdr:cNvPr>
        <xdr:cNvSpPr txBox="1"/>
      </xdr:nvSpPr>
      <xdr:spPr>
        <a:xfrm>
          <a:off x="2717800" y="6572250"/>
          <a:ext cx="762000" cy="259080"/>
        </a:xfrm>
        <a:prstGeom prst="rect">
          <a:avLst/>
        </a:prstGeom>
        <a:noFill/>
      </xdr:spPr>
      <xdr:style>
        <a:lnRef idx="0">
          <a:srgbClr val="000000"/>
        </a:lnRef>
        <a:fillRef idx="0">
          <a:srgbClr val="000000"/>
        </a:fillRef>
        <a:effectRef idx="0">
          <a:srgbClr val="000000"/>
        </a:effectRef>
        <a:fontRef idx="minor">
          <a:schemeClr val="tx1"/>
        </a:fontRef>
      </xdr:style>
      <xdr:txBody>
        <a:bodyPr vertOverflow="clip" horzOverflow="clip" rtlCol="0" anchor="ctr">
          <a:spAutoFit/>
        </a:bodyPr>
        <a:lstStyle/>
        <a:p>
          <a:pPr algn="ctr"/>
          <a:r>
            <a:rPr kumimoji="1" lang="en-US" altLang="ja-JP" sz="1000" b="1">
              <a:solidFill>
                <a:srgbClr val="FF0000"/>
              </a:solidFill>
              <a:latin typeface="ＭＳ Ｐゴシック"/>
              <a:ea typeface="ＭＳ Ｐゴシック"/>
            </a:rPr>
            <a:t>27.7</a:t>
          </a:r>
          <a:endParaRPr kumimoji="1" lang="ja-JP" altLang="en-US" sz="1000" b="1">
            <a:solidFill>
              <a:srgbClr val="FF0000"/>
            </a:solidFill>
            <a:latin typeface="ＭＳ Ｐゴシック"/>
            <a:ea typeface="ＭＳ Ｐゴシック"/>
          </a:endParaRPr>
        </a:p>
      </xdr:txBody>
    </xdr:sp>
    <xdr:clientData/>
  </xdr:oneCellAnchor>
  <xdr:twoCellAnchor>
    <xdr:from>
      <xdr:col>10</xdr:col>
      <xdr:colOff>158750</xdr:colOff>
      <xdr:row>37</xdr:row>
      <xdr:rowOff>147320</xdr:rowOff>
    </xdr:from>
    <xdr:to>
      <xdr:col>11</xdr:col>
      <xdr:colOff>60325</xdr:colOff>
      <xdr:row>38</xdr:row>
      <xdr:rowOff>77470</xdr:rowOff>
    </xdr:to>
    <xdr:sp macro="" textlink="">
      <xdr:nvSpPr>
        <xdr:cNvPr id="89" name="楕円 88">
          <a:extLst>
            <a:ext uri="{FF2B5EF4-FFF2-40B4-BE49-F238E27FC236}">
              <a16:creationId xmlns:a16="http://schemas.microsoft.com/office/drawing/2014/main" id="{00000000-0008-0000-0400-000059000000}"/>
            </a:ext>
          </a:extLst>
        </xdr:cNvPr>
        <xdr:cNvSpPr/>
      </xdr:nvSpPr>
      <xdr:spPr>
        <a:xfrm>
          <a:off x="2159000" y="6490970"/>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9</xdr:col>
      <xdr:colOff>28575</xdr:colOff>
      <xdr:row>38</xdr:row>
      <xdr:rowOff>62230</xdr:rowOff>
    </xdr:from>
    <xdr:ext cx="760730" cy="259080"/>
    <xdr:sp macro="" textlink="">
      <xdr:nvSpPr>
        <xdr:cNvPr id="90" name="テキスト ボックス 89">
          <a:extLst>
            <a:ext uri="{FF2B5EF4-FFF2-40B4-BE49-F238E27FC236}">
              <a16:creationId xmlns:a16="http://schemas.microsoft.com/office/drawing/2014/main" id="{00000000-0008-0000-0400-00005A000000}"/>
            </a:ext>
          </a:extLst>
        </xdr:cNvPr>
        <xdr:cNvSpPr txBox="1"/>
      </xdr:nvSpPr>
      <xdr:spPr>
        <a:xfrm>
          <a:off x="1828800" y="6577330"/>
          <a:ext cx="760730" cy="259080"/>
        </a:xfrm>
        <a:prstGeom prst="rect">
          <a:avLst/>
        </a:prstGeom>
        <a:noFill/>
      </xdr:spPr>
      <xdr:style>
        <a:lnRef idx="0">
          <a:srgbClr val="000000"/>
        </a:lnRef>
        <a:fillRef idx="0">
          <a:srgbClr val="000000"/>
        </a:fillRef>
        <a:effectRef idx="0">
          <a:srgbClr val="000000"/>
        </a:effectRef>
        <a:fontRef idx="minor">
          <a:schemeClr val="tx1"/>
        </a:fontRef>
      </xdr:style>
      <xdr:txBody>
        <a:bodyPr vertOverflow="clip" horzOverflow="clip" rtlCol="0" anchor="ctr">
          <a:spAutoFit/>
        </a:bodyPr>
        <a:lstStyle/>
        <a:p>
          <a:pPr algn="ctr"/>
          <a:r>
            <a:rPr kumimoji="1" lang="en-US" altLang="ja-JP" sz="1000" b="1">
              <a:solidFill>
                <a:srgbClr val="FF0000"/>
              </a:solidFill>
              <a:latin typeface="ＭＳ Ｐゴシック"/>
              <a:ea typeface="ＭＳ Ｐゴシック"/>
            </a:rPr>
            <a:t>27.8</a:t>
          </a:r>
          <a:endParaRPr kumimoji="1" lang="ja-JP" altLang="en-US" sz="1000" b="1">
            <a:solidFill>
              <a:srgbClr val="FF0000"/>
            </a:solidFill>
            <a:latin typeface="ＭＳ Ｐゴシック"/>
            <a:ea typeface="ＭＳ Ｐゴシック"/>
          </a:endParaRPr>
        </a:p>
      </xdr:txBody>
    </xdr:sp>
    <xdr:clientData/>
  </xdr:oneCellAnchor>
  <xdr:twoCellAnchor>
    <xdr:from>
      <xdr:col>6</xdr:col>
      <xdr:colOff>69850</xdr:colOff>
      <xdr:row>38</xdr:row>
      <xdr:rowOff>144780</xdr:rowOff>
    </xdr:from>
    <xdr:to>
      <xdr:col>6</xdr:col>
      <xdr:colOff>171450</xdr:colOff>
      <xdr:row>39</xdr:row>
      <xdr:rowOff>74930</xdr:rowOff>
    </xdr:to>
    <xdr:sp macro="" textlink="">
      <xdr:nvSpPr>
        <xdr:cNvPr id="91" name="楕円 90">
          <a:extLst>
            <a:ext uri="{FF2B5EF4-FFF2-40B4-BE49-F238E27FC236}">
              <a16:creationId xmlns:a16="http://schemas.microsoft.com/office/drawing/2014/main" id="{00000000-0008-0000-0400-00005B000000}"/>
            </a:ext>
          </a:extLst>
        </xdr:cNvPr>
        <xdr:cNvSpPr/>
      </xdr:nvSpPr>
      <xdr:spPr>
        <a:xfrm>
          <a:off x="1270000" y="6659880"/>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4</xdr:col>
      <xdr:colOff>139700</xdr:colOff>
      <xdr:row>39</xdr:row>
      <xdr:rowOff>59690</xdr:rowOff>
    </xdr:from>
    <xdr:ext cx="760730" cy="259080"/>
    <xdr:sp macro="" textlink="">
      <xdr:nvSpPr>
        <xdr:cNvPr id="92" name="テキスト ボックス 91">
          <a:extLst>
            <a:ext uri="{FF2B5EF4-FFF2-40B4-BE49-F238E27FC236}">
              <a16:creationId xmlns:a16="http://schemas.microsoft.com/office/drawing/2014/main" id="{00000000-0008-0000-0400-00005C000000}"/>
            </a:ext>
          </a:extLst>
        </xdr:cNvPr>
        <xdr:cNvSpPr txBox="1"/>
      </xdr:nvSpPr>
      <xdr:spPr>
        <a:xfrm>
          <a:off x="939800" y="6746240"/>
          <a:ext cx="760730" cy="259080"/>
        </a:xfrm>
        <a:prstGeom prst="rect">
          <a:avLst/>
        </a:prstGeom>
        <a:noFill/>
      </xdr:spPr>
      <xdr:style>
        <a:lnRef idx="0">
          <a:srgbClr val="000000"/>
        </a:lnRef>
        <a:fillRef idx="0">
          <a:srgbClr val="000000"/>
        </a:fillRef>
        <a:effectRef idx="0">
          <a:srgbClr val="000000"/>
        </a:effectRef>
        <a:fontRef idx="minor">
          <a:schemeClr val="tx1"/>
        </a:fontRef>
      </xdr:style>
      <xdr:txBody>
        <a:bodyPr vertOverflow="clip" horzOverflow="clip" rtlCol="0" anchor="ctr">
          <a:spAutoFit/>
        </a:bodyPr>
        <a:lstStyle/>
        <a:p>
          <a:pPr algn="ctr"/>
          <a:r>
            <a:rPr kumimoji="1" lang="en-US" altLang="ja-JP" sz="1000" b="1">
              <a:solidFill>
                <a:srgbClr val="FF0000"/>
              </a:solidFill>
              <a:latin typeface="ＭＳ Ｐゴシック"/>
              <a:ea typeface="ＭＳ Ｐゴシック"/>
            </a:rPr>
            <a:t>31.5</a:t>
          </a:r>
          <a:endParaRPr kumimoji="1" lang="ja-JP" altLang="en-US" sz="1000" b="1">
            <a:solidFill>
              <a:srgbClr val="FF0000"/>
            </a:solidFill>
            <a:latin typeface="ＭＳ Ｐゴシック"/>
            <a:ea typeface="ＭＳ Ｐゴシック"/>
          </a:endParaRPr>
        </a:p>
      </xdr:txBody>
    </xdr:sp>
    <xdr:clientData/>
  </xdr:oneCellAnchor>
  <xdr:twoCellAnchor>
    <xdr:from>
      <xdr:col>62</xdr:col>
      <xdr:colOff>44450</xdr:colOff>
      <xdr:row>7</xdr:row>
      <xdr:rowOff>69850</xdr:rowOff>
    </xdr:from>
    <xdr:to>
      <xdr:col>85</xdr:col>
      <xdr:colOff>66675</xdr:colOff>
      <xdr:row>9</xdr:row>
      <xdr:rowOff>44450</xdr:rowOff>
    </xdr:to>
    <xdr:sp macro="" textlink="">
      <xdr:nvSpPr>
        <xdr:cNvPr id="93" name="正方形/長方形 92">
          <a:extLst>
            <a:ext uri="{FF2B5EF4-FFF2-40B4-BE49-F238E27FC236}">
              <a16:creationId xmlns:a16="http://schemas.microsoft.com/office/drawing/2014/main" id="{00000000-0008-0000-0400-00005D000000}"/>
            </a:ext>
          </a:extLst>
        </xdr:cNvPr>
        <xdr:cNvSpPr/>
      </xdr:nvSpPr>
      <xdr:spPr>
        <a:xfrm>
          <a:off x="12446000" y="1270000"/>
          <a:ext cx="4622800" cy="317500"/>
        </a:xfrm>
        <a:prstGeom prst="rect">
          <a:avLst/>
        </a:prstGeom>
        <a:solidFill>
          <a:schemeClr val="bg1"/>
        </a:solidFill>
        <a:ln w="1905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600" b="1">
              <a:solidFill>
                <a:sysClr val="windowText" lastClr="000000"/>
              </a:solidFill>
              <a:latin typeface="ＭＳ Ｐゴシック"/>
              <a:ea typeface="ＭＳ Ｐゴシック"/>
            </a:rPr>
            <a:t>物件費</a:t>
          </a:r>
        </a:p>
      </xdr:txBody>
    </xdr:sp>
    <xdr:clientData/>
  </xdr:twoCellAnchor>
  <xdr:twoCellAnchor>
    <xdr:from>
      <xdr:col>85</xdr:col>
      <xdr:colOff>79375</xdr:colOff>
      <xdr:row>7</xdr:row>
      <xdr:rowOff>133350</xdr:rowOff>
    </xdr:from>
    <xdr:to>
      <xdr:col>93</xdr:col>
      <xdr:colOff>3175</xdr:colOff>
      <xdr:row>9</xdr:row>
      <xdr:rowOff>44450</xdr:rowOff>
    </xdr:to>
    <xdr:sp macro="" textlink="">
      <xdr:nvSpPr>
        <xdr:cNvPr id="94" name="正方形/長方形 93">
          <a:extLst>
            <a:ext uri="{FF2B5EF4-FFF2-40B4-BE49-F238E27FC236}">
              <a16:creationId xmlns:a16="http://schemas.microsoft.com/office/drawing/2014/main" id="{00000000-0008-0000-0400-00005E000000}"/>
            </a:ext>
          </a:extLst>
        </xdr:cNvPr>
        <xdr:cNvSpPr/>
      </xdr:nvSpPr>
      <xdr:spPr>
        <a:xfrm>
          <a:off x="17081500" y="1333500"/>
          <a:ext cx="1524000" cy="254000"/>
        </a:xfrm>
        <a:prstGeom prst="rect">
          <a:avLst/>
        </a:prstGeom>
        <a:noFill/>
        <a:ln w="19050" cap="flat" cmpd="sng" algn="ctr">
          <a:noFill/>
          <a:prstDash val="solid"/>
        </a:ln>
        <a:effec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a:ea typeface="ＭＳ Ｐゴシック"/>
            </a:rPr>
            <a:t>類似団体内順位</a:t>
          </a:r>
        </a:p>
      </xdr:txBody>
    </xdr:sp>
    <xdr:clientData/>
  </xdr:twoCellAnchor>
  <xdr:twoCellAnchor>
    <xdr:from>
      <xdr:col>85</xdr:col>
      <xdr:colOff>79375</xdr:colOff>
      <xdr:row>8</xdr:row>
      <xdr:rowOff>152400</xdr:rowOff>
    </xdr:from>
    <xdr:to>
      <xdr:col>93</xdr:col>
      <xdr:colOff>3175</xdr:colOff>
      <xdr:row>10</xdr:row>
      <xdr:rowOff>63500</xdr:rowOff>
    </xdr:to>
    <xdr:sp macro="" textlink="">
      <xdr:nvSpPr>
        <xdr:cNvPr id="95" name="正方形/長方形 94">
          <a:extLst>
            <a:ext uri="{FF2B5EF4-FFF2-40B4-BE49-F238E27FC236}">
              <a16:creationId xmlns:a16="http://schemas.microsoft.com/office/drawing/2014/main" id="{00000000-0008-0000-0400-00005F000000}"/>
            </a:ext>
          </a:extLst>
        </xdr:cNvPr>
        <xdr:cNvSpPr/>
      </xdr:nvSpPr>
      <xdr:spPr>
        <a:xfrm>
          <a:off x="17081500" y="1524000"/>
          <a:ext cx="1524000" cy="254000"/>
        </a:xfrm>
        <a:prstGeom prst="rect">
          <a:avLst/>
        </a:prstGeom>
        <a:noFill/>
        <a:ln w="19050" cap="flat" cmpd="sng" algn="ctr">
          <a:noFill/>
          <a:prstDash val="solid"/>
        </a:ln>
        <a:effec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a:ea typeface="ＭＳ Ｐゴシック"/>
            </a:rPr>
            <a:t>132/132</a:t>
          </a:r>
          <a:endParaRPr kumimoji="1" lang="ja-JP" altLang="en-US" sz="1200" b="1" i="1">
            <a:solidFill>
              <a:srgbClr val="4080FF"/>
            </a:solidFill>
            <a:latin typeface="ＭＳ Ｐゴシック"/>
            <a:ea typeface="ＭＳ Ｐゴシック"/>
          </a:endParaRPr>
        </a:p>
      </xdr:txBody>
    </xdr:sp>
    <xdr:clientData/>
  </xdr:twoCellAnchor>
  <xdr:twoCellAnchor>
    <xdr:from>
      <xdr:col>93</xdr:col>
      <xdr:colOff>168275</xdr:colOff>
      <xdr:row>7</xdr:row>
      <xdr:rowOff>133350</xdr:rowOff>
    </xdr:from>
    <xdr:to>
      <xdr:col>100</xdr:col>
      <xdr:colOff>165100</xdr:colOff>
      <xdr:row>9</xdr:row>
      <xdr:rowOff>44450</xdr:rowOff>
    </xdr:to>
    <xdr:sp macro="" textlink="">
      <xdr:nvSpPr>
        <xdr:cNvPr id="96" name="正方形/長方形 95">
          <a:extLst>
            <a:ext uri="{FF2B5EF4-FFF2-40B4-BE49-F238E27FC236}">
              <a16:creationId xmlns:a16="http://schemas.microsoft.com/office/drawing/2014/main" id="{00000000-0008-0000-0400-000060000000}"/>
            </a:ext>
          </a:extLst>
        </xdr:cNvPr>
        <xdr:cNvSpPr/>
      </xdr:nvSpPr>
      <xdr:spPr>
        <a:xfrm>
          <a:off x="18770600" y="1333500"/>
          <a:ext cx="1397000" cy="254000"/>
        </a:xfrm>
        <a:prstGeom prst="rect">
          <a:avLst/>
        </a:prstGeom>
        <a:noFill/>
        <a:ln w="19050" cap="flat" cmpd="sng" algn="ctr">
          <a:noFill/>
          <a:prstDash val="solid"/>
        </a:ln>
        <a:effec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a:ea typeface="ＭＳ Ｐゴシック"/>
            </a:rPr>
            <a:t>全国平均</a:t>
          </a:r>
        </a:p>
      </xdr:txBody>
    </xdr:sp>
    <xdr:clientData/>
  </xdr:twoCellAnchor>
  <xdr:twoCellAnchor>
    <xdr:from>
      <xdr:col>93</xdr:col>
      <xdr:colOff>168275</xdr:colOff>
      <xdr:row>8</xdr:row>
      <xdr:rowOff>152400</xdr:rowOff>
    </xdr:from>
    <xdr:to>
      <xdr:col>100</xdr:col>
      <xdr:colOff>165100</xdr:colOff>
      <xdr:row>10</xdr:row>
      <xdr:rowOff>63500</xdr:rowOff>
    </xdr:to>
    <xdr:sp macro="" textlink="">
      <xdr:nvSpPr>
        <xdr:cNvPr id="97" name="正方形/長方形 96">
          <a:extLst>
            <a:ext uri="{FF2B5EF4-FFF2-40B4-BE49-F238E27FC236}">
              <a16:creationId xmlns:a16="http://schemas.microsoft.com/office/drawing/2014/main" id="{00000000-0008-0000-0400-000061000000}"/>
            </a:ext>
          </a:extLst>
        </xdr:cNvPr>
        <xdr:cNvSpPr/>
      </xdr:nvSpPr>
      <xdr:spPr>
        <a:xfrm>
          <a:off x="18770600" y="1524000"/>
          <a:ext cx="1397000" cy="254000"/>
        </a:xfrm>
        <a:prstGeom prst="rect">
          <a:avLst/>
        </a:prstGeom>
        <a:noFill/>
        <a:ln w="19050" cap="flat" cmpd="sng" algn="ctr">
          <a:noFill/>
          <a:prstDash val="solid"/>
        </a:ln>
        <a:effec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a:ea typeface="ＭＳ Ｐゴシック"/>
            </a:rPr>
            <a:t>15.6</a:t>
          </a:r>
          <a:endParaRPr kumimoji="1" lang="ja-JP" altLang="en-US" sz="1200" b="1" i="1">
            <a:solidFill>
              <a:srgbClr val="4080FF"/>
            </a:solidFill>
            <a:latin typeface="ＭＳ Ｐゴシック"/>
            <a:ea typeface="ＭＳ Ｐゴシック"/>
          </a:endParaRPr>
        </a:p>
      </xdr:txBody>
    </xdr:sp>
    <xdr:clientData/>
  </xdr:twoCellAnchor>
  <xdr:twoCellAnchor>
    <xdr:from>
      <xdr:col>101</xdr:col>
      <xdr:colOff>180975</xdr:colOff>
      <xdr:row>7</xdr:row>
      <xdr:rowOff>133350</xdr:rowOff>
    </xdr:from>
    <xdr:to>
      <xdr:col>109</xdr:col>
      <xdr:colOff>104775</xdr:colOff>
      <xdr:row>9</xdr:row>
      <xdr:rowOff>44450</xdr:rowOff>
    </xdr:to>
    <xdr:sp macro="" textlink="">
      <xdr:nvSpPr>
        <xdr:cNvPr id="98" name="正方形/長方形 97">
          <a:extLst>
            <a:ext uri="{FF2B5EF4-FFF2-40B4-BE49-F238E27FC236}">
              <a16:creationId xmlns:a16="http://schemas.microsoft.com/office/drawing/2014/main" id="{00000000-0008-0000-0400-000062000000}"/>
            </a:ext>
          </a:extLst>
        </xdr:cNvPr>
        <xdr:cNvSpPr/>
      </xdr:nvSpPr>
      <xdr:spPr>
        <a:xfrm>
          <a:off x="20383500" y="1333500"/>
          <a:ext cx="1524000" cy="254000"/>
        </a:xfrm>
        <a:prstGeom prst="rect">
          <a:avLst/>
        </a:prstGeom>
        <a:noFill/>
        <a:ln w="19050" cap="flat" cmpd="sng" algn="ctr">
          <a:noFill/>
          <a:prstDash val="solid"/>
        </a:ln>
        <a:effec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a:ea typeface="ＭＳ Ｐゴシック"/>
            </a:rPr>
            <a:t>岩手県平均</a:t>
          </a:r>
        </a:p>
      </xdr:txBody>
    </xdr:sp>
    <xdr:clientData/>
  </xdr:twoCellAnchor>
  <xdr:twoCellAnchor>
    <xdr:from>
      <xdr:col>101</xdr:col>
      <xdr:colOff>180975</xdr:colOff>
      <xdr:row>8</xdr:row>
      <xdr:rowOff>152400</xdr:rowOff>
    </xdr:from>
    <xdr:to>
      <xdr:col>109</xdr:col>
      <xdr:colOff>104775</xdr:colOff>
      <xdr:row>10</xdr:row>
      <xdr:rowOff>63500</xdr:rowOff>
    </xdr:to>
    <xdr:sp macro="" textlink="">
      <xdr:nvSpPr>
        <xdr:cNvPr id="99" name="正方形/長方形 98">
          <a:extLst>
            <a:ext uri="{FF2B5EF4-FFF2-40B4-BE49-F238E27FC236}">
              <a16:creationId xmlns:a16="http://schemas.microsoft.com/office/drawing/2014/main" id="{00000000-0008-0000-0400-000063000000}"/>
            </a:ext>
          </a:extLst>
        </xdr:cNvPr>
        <xdr:cNvSpPr/>
      </xdr:nvSpPr>
      <xdr:spPr>
        <a:xfrm>
          <a:off x="20383500" y="1524000"/>
          <a:ext cx="1524000" cy="254000"/>
        </a:xfrm>
        <a:prstGeom prst="rect">
          <a:avLst/>
        </a:prstGeom>
        <a:noFill/>
        <a:ln w="19050" cap="flat" cmpd="sng" algn="ctr">
          <a:noFill/>
          <a:prstDash val="solid"/>
        </a:ln>
        <a:effec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a:ea typeface="ＭＳ Ｐゴシック"/>
            </a:rPr>
            <a:t>16.3</a:t>
          </a:r>
          <a:endParaRPr kumimoji="1" lang="ja-JP" altLang="en-US" sz="1200" b="1" i="1">
            <a:solidFill>
              <a:srgbClr val="4080FF"/>
            </a:solidFill>
            <a:latin typeface="ＭＳ Ｐゴシック"/>
            <a:ea typeface="ＭＳ Ｐゴシック"/>
          </a:endParaRPr>
        </a:p>
      </xdr:txBody>
    </xdr:sp>
    <xdr:clientData/>
  </xdr:twoCellAnchor>
  <xdr:twoCellAnchor>
    <xdr:from>
      <xdr:col>62</xdr:col>
      <xdr:colOff>44450</xdr:colOff>
      <xdr:row>10</xdr:row>
      <xdr:rowOff>127000</xdr:rowOff>
    </xdr:from>
    <xdr:to>
      <xdr:col>85</xdr:col>
      <xdr:colOff>66675</xdr:colOff>
      <xdr:row>24</xdr:row>
      <xdr:rowOff>12700</xdr:rowOff>
    </xdr:to>
    <xdr:sp macro="" textlink="">
      <xdr:nvSpPr>
        <xdr:cNvPr id="100" name="正方形/長方形 99">
          <a:extLst>
            <a:ext uri="{FF2B5EF4-FFF2-40B4-BE49-F238E27FC236}">
              <a16:creationId xmlns:a16="http://schemas.microsoft.com/office/drawing/2014/main" id="{00000000-0008-0000-0400-000064000000}"/>
            </a:ext>
          </a:extLst>
        </xdr:cNvPr>
        <xdr:cNvSpPr/>
      </xdr:nvSpPr>
      <xdr:spPr>
        <a:xfrm>
          <a:off x="12446000" y="1841500"/>
          <a:ext cx="4622800" cy="2286000"/>
        </a:xfrm>
        <a:prstGeom prst="rect">
          <a:avLst/>
        </a:prstGeom>
        <a:solidFill>
          <a:srgbClr val="E6FFD5"/>
        </a:solidFill>
        <a:ln w="19050" cap="flat" cmpd="sng" algn="ctr">
          <a:noFill/>
          <a:prstDash val="solid"/>
        </a:ln>
        <a:effec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86</xdr:col>
      <xdr:colOff>196850</xdr:colOff>
      <xdr:row>10</xdr:row>
      <xdr:rowOff>127000</xdr:rowOff>
    </xdr:from>
    <xdr:to>
      <xdr:col>113</xdr:col>
      <xdr:colOff>130175</xdr:colOff>
      <xdr:row>24</xdr:row>
      <xdr:rowOff>12700</xdr:rowOff>
    </xdr:to>
    <xdr:sp macro="" textlink="">
      <xdr:nvSpPr>
        <xdr:cNvPr id="101" name="正方形/長方形 100">
          <a:extLst>
            <a:ext uri="{FF2B5EF4-FFF2-40B4-BE49-F238E27FC236}">
              <a16:creationId xmlns:a16="http://schemas.microsoft.com/office/drawing/2014/main" id="{00000000-0008-0000-0400-000065000000}"/>
            </a:ext>
          </a:extLst>
        </xdr:cNvPr>
        <xdr:cNvSpPr/>
      </xdr:nvSpPr>
      <xdr:spPr>
        <a:xfrm>
          <a:off x="17399000" y="1841500"/>
          <a:ext cx="5334000" cy="2286000"/>
        </a:xfrm>
        <a:prstGeom prst="rect">
          <a:avLst/>
        </a:prstGeom>
        <a:solidFill>
          <a:schemeClr val="bg1"/>
        </a:solidFill>
        <a:ln w="1905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87</xdr:col>
      <xdr:colOff>60325</xdr:colOff>
      <xdr:row>10</xdr:row>
      <xdr:rowOff>127000</xdr:rowOff>
    </xdr:from>
    <xdr:to>
      <xdr:col>106</xdr:col>
      <xdr:colOff>69850</xdr:colOff>
      <xdr:row>12</xdr:row>
      <xdr:rowOff>38100</xdr:rowOff>
    </xdr:to>
    <xdr:sp macro="" textlink="">
      <xdr:nvSpPr>
        <xdr:cNvPr id="102" name="正方形/長方形 101">
          <a:extLst>
            <a:ext uri="{FF2B5EF4-FFF2-40B4-BE49-F238E27FC236}">
              <a16:creationId xmlns:a16="http://schemas.microsoft.com/office/drawing/2014/main" id="{00000000-0008-0000-0400-000066000000}"/>
            </a:ext>
          </a:extLst>
        </xdr:cNvPr>
        <xdr:cNvSpPr/>
      </xdr:nvSpPr>
      <xdr:spPr>
        <a:xfrm>
          <a:off x="17462500" y="1841500"/>
          <a:ext cx="3810000" cy="254000"/>
        </a:xfrm>
        <a:prstGeom prst="rect">
          <a:avLst/>
        </a:prstGeom>
        <a:noFill/>
        <a:ln w="19050" cap="flat" cmpd="sng" algn="ctr">
          <a:noFill/>
          <a:prstDash val="solid"/>
        </a:ln>
        <a:effec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b"/>
        <a:lstStyle/>
        <a:p>
          <a:pPr algn="l"/>
          <a:r>
            <a:rPr kumimoji="1" lang="ja-JP" altLang="en-US" sz="1100" b="1" i="1">
              <a:solidFill>
                <a:srgbClr val="FF0000"/>
              </a:solidFill>
              <a:latin typeface="ＭＳ Ｐゴシック"/>
              <a:ea typeface="ＭＳ Ｐゴシック"/>
            </a:rPr>
            <a:t>物件費の分析欄</a:t>
          </a:r>
        </a:p>
      </xdr:txBody>
    </xdr:sp>
    <xdr:clientData/>
  </xdr:twoCellAnchor>
  <xdr:twoCellAnchor>
    <xdr:from>
      <xdr:col>87</xdr:col>
      <xdr:colOff>98425</xdr:colOff>
      <xdr:row>12</xdr:row>
      <xdr:rowOff>101600</xdr:rowOff>
    </xdr:from>
    <xdr:to>
      <xdr:col>112</xdr:col>
      <xdr:colOff>177800</xdr:colOff>
      <xdr:row>23</xdr:row>
      <xdr:rowOff>120650</xdr:rowOff>
    </xdr:to>
    <xdr:sp macro="" textlink="" fLocksText="0">
      <xdr:nvSpPr>
        <xdr:cNvPr id="103" name="テキスト ボックス 102">
          <a:extLst>
            <a:ext uri="{FF2B5EF4-FFF2-40B4-BE49-F238E27FC236}">
              <a16:creationId xmlns:a16="http://schemas.microsoft.com/office/drawing/2014/main" id="{00000000-0008-0000-0400-000067000000}"/>
            </a:ext>
          </a:extLst>
        </xdr:cNvPr>
        <xdr:cNvSpPr txBox="1"/>
      </xdr:nvSpPr>
      <xdr:spPr>
        <a:xfrm>
          <a:off x="17500600" y="2159000"/>
          <a:ext cx="5080000" cy="1905000"/>
        </a:xfrm>
        <a:prstGeom prst="rect">
          <a:avLst/>
        </a:prstGeom>
        <a:solidFill>
          <a:schemeClr val="lt1"/>
        </a:solidFill>
        <a:ln w="9525" cmpd="sng">
          <a:noFill/>
        </a:ln>
        <a:effectLst/>
      </xdr:spPr>
      <xdr:style>
        <a:lnRef idx="0">
          <a:srgbClr val="000000"/>
        </a:lnRef>
        <a:fillRef idx="0">
          <a:srgbClr val="000000"/>
        </a:fillRef>
        <a:effectRef idx="0">
          <a:srgbClr val="000000"/>
        </a:effectRef>
        <a:fontRef idx="minor">
          <a:schemeClr val="dk1"/>
        </a:fontRef>
      </xdr:style>
      <xdr:txBody>
        <a:bodyPr vertOverflow="clip" horzOverflow="clip" rtlCol="0" anchor="t"/>
        <a:lstStyle/>
        <a:p>
          <a:pPr marL="0" marR="0" lvl="0" indent="0" defTabSz="914400" eaLnBrk="1" fontAlgn="auto" latinLnBrk="0" hangingPunct="1">
            <a:lnSpc>
              <a:spcPct val="100000"/>
            </a:lnSpc>
            <a:spcBef>
              <a:spcPts val="0"/>
            </a:spcBef>
            <a:spcAft>
              <a:spcPts val="0"/>
            </a:spcAft>
            <a:defRPr/>
          </a:pPr>
          <a:r>
            <a:rPr kumimoji="1" lang="ja-JP" altLang="en-US" sz="1100" b="0" i="0" u="none" strike="noStrike" kern="0" cap="none" spc="0" normalizeH="0" baseline="0" noProof="0">
              <a:ln>
                <a:noFill/>
              </a:ln>
              <a:solidFill>
                <a:prstClr val="black"/>
              </a:solidFill>
              <a:effectLst/>
              <a:uLnTx/>
              <a:uFillTx/>
              <a:latin typeface="+mn-lt"/>
              <a:ea typeface="+mn-ea"/>
              <a:cs typeface="+mn-cs"/>
            </a:rPr>
            <a:t>物件費に係る経常収支比率は、感染症予防事業費の予防接種分に陸前高田がんばっぺし応援基金を充当したことにより昨年度</a:t>
          </a:r>
          <a:r>
            <a:rPr kumimoji="1" lang="en-US" altLang="ja-JP" sz="1100" b="0" i="0" u="none" strike="noStrike" kern="0" cap="none" spc="0" normalizeH="0" baseline="0" noProof="0">
              <a:ln>
                <a:noFill/>
              </a:ln>
              <a:solidFill>
                <a:prstClr val="black"/>
              </a:solidFill>
              <a:effectLst/>
              <a:uLnTx/>
              <a:uFillTx/>
              <a:latin typeface="+mn-lt"/>
              <a:ea typeface="+mn-ea"/>
              <a:cs typeface="+mn-cs"/>
            </a:rPr>
            <a:t>0.2</a:t>
          </a:r>
          <a:r>
            <a:rPr kumimoji="1" lang="ja-JP" altLang="en-US" sz="1100" b="0" i="0" u="none" strike="noStrike" kern="0" cap="none" spc="0" normalizeH="0" baseline="0" noProof="0">
              <a:ln>
                <a:noFill/>
              </a:ln>
              <a:solidFill>
                <a:prstClr val="black"/>
              </a:solidFill>
              <a:effectLst/>
              <a:uLnTx/>
              <a:uFillTx/>
              <a:latin typeface="+mn-lt"/>
              <a:ea typeface="+mn-ea"/>
              <a:cs typeface="+mn-cs"/>
            </a:rPr>
            <a:t>ポイント減となったが、類似団体平均との差は</a:t>
          </a:r>
          <a:r>
            <a:rPr kumimoji="1" lang="en-US" altLang="ja-JP" sz="1100" b="0" i="0" u="none" strike="noStrike" kern="0" cap="none" spc="0" normalizeH="0" baseline="0" noProof="0">
              <a:ln>
                <a:noFill/>
              </a:ln>
              <a:solidFill>
                <a:prstClr val="black"/>
              </a:solidFill>
              <a:effectLst/>
              <a:uLnTx/>
              <a:uFillTx/>
              <a:latin typeface="+mn-lt"/>
              <a:ea typeface="+mn-ea"/>
              <a:cs typeface="+mn-cs"/>
            </a:rPr>
            <a:t>8.9</a:t>
          </a:r>
          <a:r>
            <a:rPr kumimoji="1" lang="ja-JP" altLang="en-US" sz="1100" b="0" i="0" u="none" strike="noStrike" kern="0" cap="none" spc="0" normalizeH="0" baseline="0" noProof="0">
              <a:ln>
                <a:noFill/>
              </a:ln>
              <a:solidFill>
                <a:prstClr val="black"/>
              </a:solidFill>
              <a:effectLst/>
              <a:uLnTx/>
              <a:uFillTx/>
              <a:latin typeface="+mn-lt"/>
              <a:ea typeface="+mn-ea"/>
              <a:cs typeface="+mn-cs"/>
            </a:rPr>
            <a:t>ポイントと依然縮まっていない。今後、物価高や人件費増による委託料等の増加が見込まれるため、業務内容の見直しを図り、抑制に努める。</a:t>
          </a:r>
          <a:endParaRPr kumimoji="1" lang="en-US" altLang="ja-JP" sz="1100" b="0" i="0" u="none" strike="noStrike" kern="0" cap="none" spc="0" normalizeH="0" baseline="0" noProof="0">
            <a:ln>
              <a:noFill/>
            </a:ln>
            <a:solidFill>
              <a:prstClr val="black"/>
            </a:solidFill>
            <a:effectLst/>
            <a:uLnTx/>
            <a:uFillTx/>
            <a:latin typeface="+mn-lt"/>
            <a:ea typeface="+mn-ea"/>
            <a:cs typeface="+mn-cs"/>
          </a:endParaRPr>
        </a:p>
      </xdr:txBody>
    </xdr:sp>
    <xdr:clientData/>
  </xdr:twoCellAnchor>
  <xdr:oneCellAnchor>
    <xdr:from>
      <xdr:col>62</xdr:col>
      <xdr:colOff>6350</xdr:colOff>
      <xdr:row>9</xdr:row>
      <xdr:rowOff>107950</xdr:rowOff>
    </xdr:from>
    <xdr:ext cx="297180" cy="225425"/>
    <xdr:sp macro="" textlink="">
      <xdr:nvSpPr>
        <xdr:cNvPr id="104" name="テキスト ボックス 103">
          <a:extLst>
            <a:ext uri="{FF2B5EF4-FFF2-40B4-BE49-F238E27FC236}">
              <a16:creationId xmlns:a16="http://schemas.microsoft.com/office/drawing/2014/main" id="{00000000-0008-0000-0400-000068000000}"/>
            </a:ext>
          </a:extLst>
        </xdr:cNvPr>
        <xdr:cNvSpPr txBox="1"/>
      </xdr:nvSpPr>
      <xdr:spPr>
        <a:xfrm>
          <a:off x="12407900" y="1651000"/>
          <a:ext cx="297180" cy="225425"/>
        </a:xfrm>
        <a:prstGeom prst="rect">
          <a:avLst/>
        </a:prstGeom>
        <a:noFill/>
      </xdr:spPr>
      <xdr:style>
        <a:lnRef idx="0">
          <a:srgbClr val="000000"/>
        </a:lnRef>
        <a:fillRef idx="0">
          <a:srgbClr val="000000"/>
        </a:fillRef>
        <a:effectRef idx="0">
          <a:srgbClr val="000000"/>
        </a:effectRef>
        <a:fontRef idx="minor">
          <a:schemeClr val="tx1"/>
        </a:fontRef>
      </xdr:style>
      <xdr:txBody>
        <a:bodyPr vertOverflow="clip" horzOverflow="clip" wrap="none" rtlCol="0" anchor="t">
          <a:spAutoFit/>
        </a:bodyPr>
        <a:lstStyle/>
        <a:p>
          <a:r>
            <a:rPr kumimoji="1" lang="en-US" altLang="ja-JP" sz="800">
              <a:latin typeface="ＭＳ Ｐゴシック"/>
              <a:ea typeface="ＭＳ Ｐゴシック"/>
            </a:rPr>
            <a:t>(%)</a:t>
          </a:r>
          <a:endParaRPr kumimoji="1" lang="ja-JP" altLang="en-US" sz="800">
            <a:latin typeface="ＭＳ Ｐゴシック"/>
            <a:ea typeface="ＭＳ Ｐゴシック"/>
          </a:endParaRPr>
        </a:p>
      </xdr:txBody>
    </xdr:sp>
    <xdr:clientData/>
  </xdr:oneCellAnchor>
  <xdr:twoCellAnchor>
    <xdr:from>
      <xdr:col>62</xdr:col>
      <xdr:colOff>44450</xdr:colOff>
      <xdr:row>24</xdr:row>
      <xdr:rowOff>12700</xdr:rowOff>
    </xdr:from>
    <xdr:to>
      <xdr:col>85</xdr:col>
      <xdr:colOff>66675</xdr:colOff>
      <xdr:row>24</xdr:row>
      <xdr:rowOff>12700</xdr:rowOff>
    </xdr:to>
    <xdr:cxnSp macro="">
      <xdr:nvCxnSpPr>
        <xdr:cNvPr id="105" name="直線コネクタ 104">
          <a:extLst>
            <a:ext uri="{FF2B5EF4-FFF2-40B4-BE49-F238E27FC236}">
              <a16:creationId xmlns:a16="http://schemas.microsoft.com/office/drawing/2014/main" id="{00000000-0008-0000-0400-000069000000}"/>
            </a:ext>
          </a:extLst>
        </xdr:cNvPr>
        <xdr:cNvCxnSpPr/>
      </xdr:nvCxnSpPr>
      <xdr:spPr>
        <a:xfrm>
          <a:off x="12446000" y="4127500"/>
          <a:ext cx="4622800" cy="0"/>
        </a:xfrm>
        <a:prstGeom prst="straightConnector1">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59</xdr:col>
      <xdr:colOff>136525</xdr:colOff>
      <xdr:row>23</xdr:row>
      <xdr:rowOff>41910</xdr:rowOff>
    </xdr:from>
    <xdr:ext cx="506730" cy="257810"/>
    <xdr:sp macro="" textlink="">
      <xdr:nvSpPr>
        <xdr:cNvPr id="106" name="テキスト ボックス 105">
          <a:extLst>
            <a:ext uri="{FF2B5EF4-FFF2-40B4-BE49-F238E27FC236}">
              <a16:creationId xmlns:a16="http://schemas.microsoft.com/office/drawing/2014/main" id="{00000000-0008-0000-0400-00006A000000}"/>
            </a:ext>
          </a:extLst>
        </xdr:cNvPr>
        <xdr:cNvSpPr txBox="1"/>
      </xdr:nvSpPr>
      <xdr:spPr>
        <a:xfrm>
          <a:off x="11938000" y="3985260"/>
          <a:ext cx="506730" cy="257810"/>
        </a:xfrm>
        <a:prstGeom prst="rect">
          <a:avLst/>
        </a:prstGeom>
        <a:noFill/>
      </xdr:spPr>
      <xdr:style>
        <a:lnRef idx="0">
          <a:srgbClr val="000000"/>
        </a:lnRef>
        <a:fillRef idx="0">
          <a:srgbClr val="000000"/>
        </a:fillRef>
        <a:effectRef idx="0">
          <a:srgbClr val="000000"/>
        </a:effectRef>
        <a:fontRef idx="minor">
          <a:schemeClr val="tx1"/>
        </a:fontRef>
      </xdr:style>
      <xdr:txBody>
        <a:bodyPr vertOverflow="clip" horzOverflow="clip" rtlCol="0" anchor="ctr">
          <a:spAutoFit/>
        </a:bodyPr>
        <a:lstStyle/>
        <a:p>
          <a:pPr algn="r"/>
          <a:r>
            <a:rPr kumimoji="1" lang="en-US" altLang="ja-JP" sz="1000">
              <a:latin typeface="ＭＳ Ｐゴシック"/>
              <a:ea typeface="ＭＳ Ｐゴシック"/>
            </a:rPr>
            <a:t>30.0</a:t>
          </a:r>
          <a:endParaRPr kumimoji="1" lang="ja-JP" altLang="en-US" sz="1000">
            <a:latin typeface="ＭＳ Ｐゴシック"/>
            <a:ea typeface="ＭＳ Ｐゴシック"/>
          </a:endParaRPr>
        </a:p>
      </xdr:txBody>
    </xdr:sp>
    <xdr:clientData/>
  </xdr:oneCellAnchor>
  <xdr:twoCellAnchor>
    <xdr:from>
      <xdr:col>62</xdr:col>
      <xdr:colOff>44450</xdr:colOff>
      <xdr:row>21</xdr:row>
      <xdr:rowOff>146050</xdr:rowOff>
    </xdr:from>
    <xdr:to>
      <xdr:col>85</xdr:col>
      <xdr:colOff>66675</xdr:colOff>
      <xdr:row>21</xdr:row>
      <xdr:rowOff>146050</xdr:rowOff>
    </xdr:to>
    <xdr:cxnSp macro="">
      <xdr:nvCxnSpPr>
        <xdr:cNvPr id="107" name="直線コネクタ 106">
          <a:extLst>
            <a:ext uri="{FF2B5EF4-FFF2-40B4-BE49-F238E27FC236}">
              <a16:creationId xmlns:a16="http://schemas.microsoft.com/office/drawing/2014/main" id="{00000000-0008-0000-0400-00006B000000}"/>
            </a:ext>
          </a:extLst>
        </xdr:cNvPr>
        <xdr:cNvCxnSpPr/>
      </xdr:nvCxnSpPr>
      <xdr:spPr>
        <a:xfrm>
          <a:off x="12446000" y="3746500"/>
          <a:ext cx="4622800" cy="0"/>
        </a:xfrm>
        <a:prstGeom prst="straightConnector1">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59</xdr:col>
      <xdr:colOff>136525</xdr:colOff>
      <xdr:row>21</xdr:row>
      <xdr:rowOff>3810</xdr:rowOff>
    </xdr:from>
    <xdr:ext cx="506730" cy="259080"/>
    <xdr:sp macro="" textlink="">
      <xdr:nvSpPr>
        <xdr:cNvPr id="108" name="テキスト ボックス 107">
          <a:extLst>
            <a:ext uri="{FF2B5EF4-FFF2-40B4-BE49-F238E27FC236}">
              <a16:creationId xmlns:a16="http://schemas.microsoft.com/office/drawing/2014/main" id="{00000000-0008-0000-0400-00006C000000}"/>
            </a:ext>
          </a:extLst>
        </xdr:cNvPr>
        <xdr:cNvSpPr txBox="1"/>
      </xdr:nvSpPr>
      <xdr:spPr>
        <a:xfrm>
          <a:off x="11938000" y="3604260"/>
          <a:ext cx="506730" cy="259080"/>
        </a:xfrm>
        <a:prstGeom prst="rect">
          <a:avLst/>
        </a:prstGeom>
        <a:noFill/>
      </xdr:spPr>
      <xdr:style>
        <a:lnRef idx="0">
          <a:srgbClr val="000000"/>
        </a:lnRef>
        <a:fillRef idx="0">
          <a:srgbClr val="000000"/>
        </a:fillRef>
        <a:effectRef idx="0">
          <a:srgbClr val="000000"/>
        </a:effectRef>
        <a:fontRef idx="minor">
          <a:schemeClr val="tx1"/>
        </a:fontRef>
      </xdr:style>
      <xdr:txBody>
        <a:bodyPr vertOverflow="clip" horzOverflow="clip" rtlCol="0" anchor="ctr">
          <a:spAutoFit/>
        </a:bodyPr>
        <a:lstStyle/>
        <a:p>
          <a:pPr algn="r"/>
          <a:r>
            <a:rPr kumimoji="1" lang="en-US" altLang="ja-JP" sz="1000">
              <a:latin typeface="ＭＳ Ｐゴシック"/>
              <a:ea typeface="ＭＳ Ｐゴシック"/>
            </a:rPr>
            <a:t>25.0</a:t>
          </a:r>
          <a:endParaRPr kumimoji="1" lang="ja-JP" altLang="en-US" sz="1000">
            <a:latin typeface="ＭＳ Ｐゴシック"/>
            <a:ea typeface="ＭＳ Ｐゴシック"/>
          </a:endParaRPr>
        </a:p>
      </xdr:txBody>
    </xdr:sp>
    <xdr:clientData/>
  </xdr:oneCellAnchor>
  <xdr:twoCellAnchor>
    <xdr:from>
      <xdr:col>62</xdr:col>
      <xdr:colOff>44450</xdr:colOff>
      <xdr:row>19</xdr:row>
      <xdr:rowOff>107950</xdr:rowOff>
    </xdr:from>
    <xdr:to>
      <xdr:col>85</xdr:col>
      <xdr:colOff>66675</xdr:colOff>
      <xdr:row>19</xdr:row>
      <xdr:rowOff>107950</xdr:rowOff>
    </xdr:to>
    <xdr:cxnSp macro="">
      <xdr:nvCxnSpPr>
        <xdr:cNvPr id="109" name="直線コネクタ 108">
          <a:extLst>
            <a:ext uri="{FF2B5EF4-FFF2-40B4-BE49-F238E27FC236}">
              <a16:creationId xmlns:a16="http://schemas.microsoft.com/office/drawing/2014/main" id="{00000000-0008-0000-0400-00006D000000}"/>
            </a:ext>
          </a:extLst>
        </xdr:cNvPr>
        <xdr:cNvCxnSpPr/>
      </xdr:nvCxnSpPr>
      <xdr:spPr>
        <a:xfrm>
          <a:off x="12446000" y="3365500"/>
          <a:ext cx="4622800" cy="0"/>
        </a:xfrm>
        <a:prstGeom prst="straightConnector1">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59</xdr:col>
      <xdr:colOff>136525</xdr:colOff>
      <xdr:row>18</xdr:row>
      <xdr:rowOff>137160</xdr:rowOff>
    </xdr:from>
    <xdr:ext cx="506730" cy="259080"/>
    <xdr:sp macro="" textlink="">
      <xdr:nvSpPr>
        <xdr:cNvPr id="110" name="テキスト ボックス 109">
          <a:extLst>
            <a:ext uri="{FF2B5EF4-FFF2-40B4-BE49-F238E27FC236}">
              <a16:creationId xmlns:a16="http://schemas.microsoft.com/office/drawing/2014/main" id="{00000000-0008-0000-0400-00006E000000}"/>
            </a:ext>
          </a:extLst>
        </xdr:cNvPr>
        <xdr:cNvSpPr txBox="1"/>
      </xdr:nvSpPr>
      <xdr:spPr>
        <a:xfrm>
          <a:off x="11938000" y="3223260"/>
          <a:ext cx="506730" cy="259080"/>
        </a:xfrm>
        <a:prstGeom prst="rect">
          <a:avLst/>
        </a:prstGeom>
        <a:noFill/>
      </xdr:spPr>
      <xdr:style>
        <a:lnRef idx="0">
          <a:srgbClr val="000000"/>
        </a:lnRef>
        <a:fillRef idx="0">
          <a:srgbClr val="000000"/>
        </a:fillRef>
        <a:effectRef idx="0">
          <a:srgbClr val="000000"/>
        </a:effectRef>
        <a:fontRef idx="minor">
          <a:schemeClr val="tx1"/>
        </a:fontRef>
      </xdr:style>
      <xdr:txBody>
        <a:bodyPr vertOverflow="clip" horzOverflow="clip" rtlCol="0" anchor="ctr">
          <a:spAutoFit/>
        </a:bodyPr>
        <a:lstStyle/>
        <a:p>
          <a:pPr algn="r"/>
          <a:r>
            <a:rPr kumimoji="1" lang="en-US" altLang="ja-JP" sz="1000">
              <a:latin typeface="ＭＳ Ｐゴシック"/>
              <a:ea typeface="ＭＳ Ｐゴシック"/>
            </a:rPr>
            <a:t>20.0</a:t>
          </a:r>
          <a:endParaRPr kumimoji="1" lang="ja-JP" altLang="en-US" sz="1000">
            <a:latin typeface="ＭＳ Ｐゴシック"/>
            <a:ea typeface="ＭＳ Ｐゴシック"/>
          </a:endParaRPr>
        </a:p>
      </xdr:txBody>
    </xdr:sp>
    <xdr:clientData/>
  </xdr:oneCellAnchor>
  <xdr:twoCellAnchor>
    <xdr:from>
      <xdr:col>62</xdr:col>
      <xdr:colOff>44450</xdr:colOff>
      <xdr:row>17</xdr:row>
      <xdr:rowOff>69850</xdr:rowOff>
    </xdr:from>
    <xdr:to>
      <xdr:col>85</xdr:col>
      <xdr:colOff>66675</xdr:colOff>
      <xdr:row>17</xdr:row>
      <xdr:rowOff>69850</xdr:rowOff>
    </xdr:to>
    <xdr:cxnSp macro="">
      <xdr:nvCxnSpPr>
        <xdr:cNvPr id="111" name="直線コネクタ 110">
          <a:extLst>
            <a:ext uri="{FF2B5EF4-FFF2-40B4-BE49-F238E27FC236}">
              <a16:creationId xmlns:a16="http://schemas.microsoft.com/office/drawing/2014/main" id="{00000000-0008-0000-0400-00006F000000}"/>
            </a:ext>
          </a:extLst>
        </xdr:cNvPr>
        <xdr:cNvCxnSpPr/>
      </xdr:nvCxnSpPr>
      <xdr:spPr>
        <a:xfrm>
          <a:off x="12446000" y="2984500"/>
          <a:ext cx="4622800" cy="0"/>
        </a:xfrm>
        <a:prstGeom prst="straightConnector1">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59</xdr:col>
      <xdr:colOff>136525</xdr:colOff>
      <xdr:row>16</xdr:row>
      <xdr:rowOff>99060</xdr:rowOff>
    </xdr:from>
    <xdr:ext cx="506730" cy="257810"/>
    <xdr:sp macro="" textlink="">
      <xdr:nvSpPr>
        <xdr:cNvPr id="112" name="テキスト ボックス 111">
          <a:extLst>
            <a:ext uri="{FF2B5EF4-FFF2-40B4-BE49-F238E27FC236}">
              <a16:creationId xmlns:a16="http://schemas.microsoft.com/office/drawing/2014/main" id="{00000000-0008-0000-0400-000070000000}"/>
            </a:ext>
          </a:extLst>
        </xdr:cNvPr>
        <xdr:cNvSpPr txBox="1"/>
      </xdr:nvSpPr>
      <xdr:spPr>
        <a:xfrm>
          <a:off x="11938000" y="2842260"/>
          <a:ext cx="506730" cy="257810"/>
        </a:xfrm>
        <a:prstGeom prst="rect">
          <a:avLst/>
        </a:prstGeom>
        <a:noFill/>
      </xdr:spPr>
      <xdr:style>
        <a:lnRef idx="0">
          <a:srgbClr val="000000"/>
        </a:lnRef>
        <a:fillRef idx="0">
          <a:srgbClr val="000000"/>
        </a:fillRef>
        <a:effectRef idx="0">
          <a:srgbClr val="000000"/>
        </a:effectRef>
        <a:fontRef idx="minor">
          <a:schemeClr val="tx1"/>
        </a:fontRef>
      </xdr:style>
      <xdr:txBody>
        <a:bodyPr vertOverflow="clip" horzOverflow="clip" rtlCol="0" anchor="ctr">
          <a:spAutoFit/>
        </a:bodyPr>
        <a:lstStyle/>
        <a:p>
          <a:pPr algn="r"/>
          <a:r>
            <a:rPr kumimoji="1" lang="en-US" altLang="ja-JP" sz="1000">
              <a:latin typeface="ＭＳ Ｐゴシック"/>
              <a:ea typeface="ＭＳ Ｐゴシック"/>
            </a:rPr>
            <a:t>15.0</a:t>
          </a:r>
          <a:endParaRPr kumimoji="1" lang="ja-JP" altLang="en-US" sz="1000">
            <a:latin typeface="ＭＳ Ｐゴシック"/>
            <a:ea typeface="ＭＳ Ｐゴシック"/>
          </a:endParaRPr>
        </a:p>
      </xdr:txBody>
    </xdr:sp>
    <xdr:clientData/>
  </xdr:oneCellAnchor>
  <xdr:twoCellAnchor>
    <xdr:from>
      <xdr:col>62</xdr:col>
      <xdr:colOff>44450</xdr:colOff>
      <xdr:row>15</xdr:row>
      <xdr:rowOff>31750</xdr:rowOff>
    </xdr:from>
    <xdr:to>
      <xdr:col>85</xdr:col>
      <xdr:colOff>66675</xdr:colOff>
      <xdr:row>15</xdr:row>
      <xdr:rowOff>31750</xdr:rowOff>
    </xdr:to>
    <xdr:cxnSp macro="">
      <xdr:nvCxnSpPr>
        <xdr:cNvPr id="113" name="直線コネクタ 112">
          <a:extLst>
            <a:ext uri="{FF2B5EF4-FFF2-40B4-BE49-F238E27FC236}">
              <a16:creationId xmlns:a16="http://schemas.microsoft.com/office/drawing/2014/main" id="{00000000-0008-0000-0400-000071000000}"/>
            </a:ext>
          </a:extLst>
        </xdr:cNvPr>
        <xdr:cNvCxnSpPr/>
      </xdr:nvCxnSpPr>
      <xdr:spPr>
        <a:xfrm>
          <a:off x="12446000" y="2603500"/>
          <a:ext cx="4622800" cy="0"/>
        </a:xfrm>
        <a:prstGeom prst="straightConnector1">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59</xdr:col>
      <xdr:colOff>136525</xdr:colOff>
      <xdr:row>14</xdr:row>
      <xdr:rowOff>60960</xdr:rowOff>
    </xdr:from>
    <xdr:ext cx="506730" cy="259080"/>
    <xdr:sp macro="" textlink="">
      <xdr:nvSpPr>
        <xdr:cNvPr id="114" name="テキスト ボックス 113">
          <a:extLst>
            <a:ext uri="{FF2B5EF4-FFF2-40B4-BE49-F238E27FC236}">
              <a16:creationId xmlns:a16="http://schemas.microsoft.com/office/drawing/2014/main" id="{00000000-0008-0000-0400-000072000000}"/>
            </a:ext>
          </a:extLst>
        </xdr:cNvPr>
        <xdr:cNvSpPr txBox="1"/>
      </xdr:nvSpPr>
      <xdr:spPr>
        <a:xfrm>
          <a:off x="11938000" y="2461260"/>
          <a:ext cx="506730" cy="259080"/>
        </a:xfrm>
        <a:prstGeom prst="rect">
          <a:avLst/>
        </a:prstGeom>
        <a:noFill/>
      </xdr:spPr>
      <xdr:style>
        <a:lnRef idx="0">
          <a:srgbClr val="000000"/>
        </a:lnRef>
        <a:fillRef idx="0">
          <a:srgbClr val="000000"/>
        </a:fillRef>
        <a:effectRef idx="0">
          <a:srgbClr val="000000"/>
        </a:effectRef>
        <a:fontRef idx="minor">
          <a:schemeClr val="tx1"/>
        </a:fontRef>
      </xdr:style>
      <xdr:txBody>
        <a:bodyPr vertOverflow="clip" horzOverflow="clip" rtlCol="0" anchor="ctr">
          <a:spAutoFit/>
        </a:bodyPr>
        <a:lstStyle/>
        <a:p>
          <a:pPr algn="r"/>
          <a:r>
            <a:rPr kumimoji="1" lang="en-US" altLang="ja-JP" sz="1000">
              <a:latin typeface="ＭＳ Ｐゴシック"/>
              <a:ea typeface="ＭＳ Ｐゴシック"/>
            </a:rPr>
            <a:t>10.0</a:t>
          </a:r>
          <a:endParaRPr kumimoji="1" lang="ja-JP" altLang="en-US" sz="1000">
            <a:latin typeface="ＭＳ Ｐゴシック"/>
            <a:ea typeface="ＭＳ Ｐゴシック"/>
          </a:endParaRPr>
        </a:p>
      </xdr:txBody>
    </xdr:sp>
    <xdr:clientData/>
  </xdr:oneCellAnchor>
  <xdr:twoCellAnchor>
    <xdr:from>
      <xdr:col>62</xdr:col>
      <xdr:colOff>44450</xdr:colOff>
      <xdr:row>12</xdr:row>
      <xdr:rowOff>165100</xdr:rowOff>
    </xdr:from>
    <xdr:to>
      <xdr:col>85</xdr:col>
      <xdr:colOff>66675</xdr:colOff>
      <xdr:row>12</xdr:row>
      <xdr:rowOff>165100</xdr:rowOff>
    </xdr:to>
    <xdr:cxnSp macro="">
      <xdr:nvCxnSpPr>
        <xdr:cNvPr id="115" name="直線コネクタ 114">
          <a:extLst>
            <a:ext uri="{FF2B5EF4-FFF2-40B4-BE49-F238E27FC236}">
              <a16:creationId xmlns:a16="http://schemas.microsoft.com/office/drawing/2014/main" id="{00000000-0008-0000-0400-000073000000}"/>
            </a:ext>
          </a:extLst>
        </xdr:cNvPr>
        <xdr:cNvCxnSpPr/>
      </xdr:nvCxnSpPr>
      <xdr:spPr>
        <a:xfrm>
          <a:off x="12446000" y="2222500"/>
          <a:ext cx="4622800" cy="0"/>
        </a:xfrm>
        <a:prstGeom prst="straightConnector1">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59</xdr:col>
      <xdr:colOff>136525</xdr:colOff>
      <xdr:row>12</xdr:row>
      <xdr:rowOff>22860</xdr:rowOff>
    </xdr:from>
    <xdr:ext cx="506730" cy="259080"/>
    <xdr:sp macro="" textlink="">
      <xdr:nvSpPr>
        <xdr:cNvPr id="116" name="テキスト ボックス 115">
          <a:extLst>
            <a:ext uri="{FF2B5EF4-FFF2-40B4-BE49-F238E27FC236}">
              <a16:creationId xmlns:a16="http://schemas.microsoft.com/office/drawing/2014/main" id="{00000000-0008-0000-0400-000074000000}"/>
            </a:ext>
          </a:extLst>
        </xdr:cNvPr>
        <xdr:cNvSpPr txBox="1"/>
      </xdr:nvSpPr>
      <xdr:spPr>
        <a:xfrm>
          <a:off x="11938000" y="2080260"/>
          <a:ext cx="506730" cy="259080"/>
        </a:xfrm>
        <a:prstGeom prst="rect">
          <a:avLst/>
        </a:prstGeom>
        <a:noFill/>
      </xdr:spPr>
      <xdr:style>
        <a:lnRef idx="0">
          <a:srgbClr val="000000"/>
        </a:lnRef>
        <a:fillRef idx="0">
          <a:srgbClr val="000000"/>
        </a:fillRef>
        <a:effectRef idx="0">
          <a:srgbClr val="000000"/>
        </a:effectRef>
        <a:fontRef idx="minor">
          <a:schemeClr val="tx1"/>
        </a:fontRef>
      </xdr:style>
      <xdr:txBody>
        <a:bodyPr vertOverflow="clip" horzOverflow="clip" rtlCol="0" anchor="ctr">
          <a:spAutoFit/>
        </a:bodyPr>
        <a:lstStyle/>
        <a:p>
          <a:pPr algn="r"/>
          <a:r>
            <a:rPr kumimoji="1" lang="en-US" altLang="ja-JP" sz="1000">
              <a:latin typeface="ＭＳ Ｐゴシック"/>
              <a:ea typeface="ＭＳ Ｐゴシック"/>
            </a:rPr>
            <a:t>5.0</a:t>
          </a:r>
          <a:endParaRPr kumimoji="1" lang="ja-JP" altLang="en-US" sz="1000">
            <a:latin typeface="ＭＳ Ｐゴシック"/>
            <a:ea typeface="ＭＳ Ｐゴシック"/>
          </a:endParaRPr>
        </a:p>
      </xdr:txBody>
    </xdr:sp>
    <xdr:clientData/>
  </xdr:oneCellAnchor>
  <xdr:twoCellAnchor>
    <xdr:from>
      <xdr:col>62</xdr:col>
      <xdr:colOff>44450</xdr:colOff>
      <xdr:row>10</xdr:row>
      <xdr:rowOff>127000</xdr:rowOff>
    </xdr:from>
    <xdr:to>
      <xdr:col>85</xdr:col>
      <xdr:colOff>66675</xdr:colOff>
      <xdr:row>10</xdr:row>
      <xdr:rowOff>127000</xdr:rowOff>
    </xdr:to>
    <xdr:cxnSp macro="">
      <xdr:nvCxnSpPr>
        <xdr:cNvPr id="117" name="直線コネクタ 116">
          <a:extLst>
            <a:ext uri="{FF2B5EF4-FFF2-40B4-BE49-F238E27FC236}">
              <a16:creationId xmlns:a16="http://schemas.microsoft.com/office/drawing/2014/main" id="{00000000-0008-0000-0400-000075000000}"/>
            </a:ext>
          </a:extLst>
        </xdr:cNvPr>
        <xdr:cNvCxnSpPr/>
      </xdr:nvCxnSpPr>
      <xdr:spPr>
        <a:xfrm>
          <a:off x="12446000" y="1841500"/>
          <a:ext cx="4622800" cy="0"/>
        </a:xfrm>
        <a:prstGeom prst="straightConnector1">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59</xdr:col>
      <xdr:colOff>136525</xdr:colOff>
      <xdr:row>9</xdr:row>
      <xdr:rowOff>156210</xdr:rowOff>
    </xdr:from>
    <xdr:ext cx="506730" cy="257810"/>
    <xdr:sp macro="" textlink="">
      <xdr:nvSpPr>
        <xdr:cNvPr id="118" name="テキスト ボックス 117">
          <a:extLst>
            <a:ext uri="{FF2B5EF4-FFF2-40B4-BE49-F238E27FC236}">
              <a16:creationId xmlns:a16="http://schemas.microsoft.com/office/drawing/2014/main" id="{00000000-0008-0000-0400-000076000000}"/>
            </a:ext>
          </a:extLst>
        </xdr:cNvPr>
        <xdr:cNvSpPr txBox="1"/>
      </xdr:nvSpPr>
      <xdr:spPr>
        <a:xfrm>
          <a:off x="11938000" y="1699260"/>
          <a:ext cx="506730" cy="257810"/>
        </a:xfrm>
        <a:prstGeom prst="rect">
          <a:avLst/>
        </a:prstGeom>
        <a:noFill/>
      </xdr:spPr>
      <xdr:style>
        <a:lnRef idx="0">
          <a:srgbClr val="000000"/>
        </a:lnRef>
        <a:fillRef idx="0">
          <a:srgbClr val="000000"/>
        </a:fillRef>
        <a:effectRef idx="0">
          <a:srgbClr val="000000"/>
        </a:effectRef>
        <a:fontRef idx="minor">
          <a:schemeClr val="tx1"/>
        </a:fontRef>
      </xdr:style>
      <xdr:txBody>
        <a:bodyPr vertOverflow="clip" horzOverflow="clip" rtlCol="0" anchor="ctr">
          <a:spAutoFit/>
        </a:bodyPr>
        <a:lstStyle/>
        <a:p>
          <a:pPr algn="r"/>
          <a:r>
            <a:rPr kumimoji="1" lang="en-US" altLang="ja-JP" sz="1000">
              <a:latin typeface="ＭＳ Ｐゴシック"/>
              <a:ea typeface="ＭＳ Ｐゴシック"/>
            </a:rPr>
            <a:t>0.0</a:t>
          </a:r>
          <a:endParaRPr kumimoji="1" lang="ja-JP" altLang="en-US" sz="1000">
            <a:latin typeface="ＭＳ Ｐゴシック"/>
            <a:ea typeface="ＭＳ Ｐゴシック"/>
          </a:endParaRPr>
        </a:p>
      </xdr:txBody>
    </xdr:sp>
    <xdr:clientData/>
  </xdr:oneCellAnchor>
  <xdr:twoCellAnchor>
    <xdr:from>
      <xdr:col>62</xdr:col>
      <xdr:colOff>44450</xdr:colOff>
      <xdr:row>10</xdr:row>
      <xdr:rowOff>127000</xdr:rowOff>
    </xdr:from>
    <xdr:to>
      <xdr:col>85</xdr:col>
      <xdr:colOff>66675</xdr:colOff>
      <xdr:row>24</xdr:row>
      <xdr:rowOff>12700</xdr:rowOff>
    </xdr:to>
    <xdr:sp macro="" textlink="">
      <xdr:nvSpPr>
        <xdr:cNvPr id="119" name="物件費グラフ枠">
          <a:extLst>
            <a:ext uri="{FF2B5EF4-FFF2-40B4-BE49-F238E27FC236}">
              <a16:creationId xmlns:a16="http://schemas.microsoft.com/office/drawing/2014/main" id="{00000000-0008-0000-0400-000077000000}"/>
            </a:ext>
          </a:extLst>
        </xdr:cNvPr>
        <xdr:cNvSpPr/>
      </xdr:nvSpPr>
      <xdr:spPr>
        <a:xfrm>
          <a:off x="12446000" y="1841500"/>
          <a:ext cx="4622800" cy="2286000"/>
        </a:xfrm>
        <a:prstGeom prst="rect">
          <a:avLst/>
        </a:prstGeom>
        <a:noFill/>
        <a:ln w="19050">
          <a:solidFill>
            <a:srgbClr val="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82</xdr:col>
      <xdr:colOff>107950</xdr:colOff>
      <xdr:row>13</xdr:row>
      <xdr:rowOff>161290</xdr:rowOff>
    </xdr:from>
    <xdr:to>
      <xdr:col>82</xdr:col>
      <xdr:colOff>107950</xdr:colOff>
      <xdr:row>20</xdr:row>
      <xdr:rowOff>157480</xdr:rowOff>
    </xdr:to>
    <xdr:cxnSp macro="">
      <xdr:nvCxnSpPr>
        <xdr:cNvPr id="120" name="直線コネクタ 119">
          <a:extLst>
            <a:ext uri="{FF2B5EF4-FFF2-40B4-BE49-F238E27FC236}">
              <a16:creationId xmlns:a16="http://schemas.microsoft.com/office/drawing/2014/main" id="{00000000-0008-0000-0400-000078000000}"/>
            </a:ext>
          </a:extLst>
        </xdr:cNvPr>
        <xdr:cNvCxnSpPr/>
      </xdr:nvCxnSpPr>
      <xdr:spPr>
        <a:xfrm flipV="1">
          <a:off x="16510000" y="2390140"/>
          <a:ext cx="0" cy="1196340"/>
        </a:xfrm>
        <a:prstGeom prst="straightConnector1">
          <a:avLst/>
        </a:prstGeom>
        <a:ln w="31750">
          <a:solidFill>
            <a:srgbClr val="80808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82</xdr:col>
      <xdr:colOff>196850</xdr:colOff>
      <xdr:row>20</xdr:row>
      <xdr:rowOff>129540</xdr:rowOff>
    </xdr:from>
    <xdr:ext cx="762000" cy="259080"/>
    <xdr:sp macro="" textlink="">
      <xdr:nvSpPr>
        <xdr:cNvPr id="121" name="物件費最小値テキスト">
          <a:extLst>
            <a:ext uri="{FF2B5EF4-FFF2-40B4-BE49-F238E27FC236}">
              <a16:creationId xmlns:a16="http://schemas.microsoft.com/office/drawing/2014/main" id="{00000000-0008-0000-0400-000079000000}"/>
            </a:ext>
          </a:extLst>
        </xdr:cNvPr>
        <xdr:cNvSpPr txBox="1"/>
      </xdr:nvSpPr>
      <xdr:spPr>
        <a:xfrm>
          <a:off x="16598900" y="3558540"/>
          <a:ext cx="762000" cy="259080"/>
        </a:xfrm>
        <a:prstGeom prst="rect">
          <a:avLst/>
        </a:prstGeom>
        <a:noFill/>
      </xdr:spPr>
      <xdr:style>
        <a:lnRef idx="0">
          <a:srgbClr val="000000"/>
        </a:lnRef>
        <a:fillRef idx="0">
          <a:srgbClr val="000000"/>
        </a:fillRef>
        <a:effectRef idx="0">
          <a:srgbClr val="000000"/>
        </a:effectRef>
        <a:fontRef idx="minor">
          <a:schemeClr val="tx1"/>
        </a:fontRef>
      </xdr:style>
      <xdr:txBody>
        <a:bodyPr vertOverflow="clip" horzOverflow="clip" rtlCol="0" anchor="ctr">
          <a:spAutoFit/>
        </a:bodyPr>
        <a:lstStyle/>
        <a:p>
          <a:pPr algn="l"/>
          <a:r>
            <a:rPr kumimoji="1" lang="en-US" altLang="ja-JP" sz="1000" b="1">
              <a:latin typeface="ＭＳ Ｐゴシック"/>
              <a:ea typeface="ＭＳ Ｐゴシック"/>
            </a:rPr>
            <a:t>22.9</a:t>
          </a:r>
          <a:endParaRPr kumimoji="1" lang="ja-JP" altLang="en-US" sz="1000" b="1">
            <a:latin typeface="ＭＳ Ｐゴシック"/>
            <a:ea typeface="ＭＳ Ｐゴシック"/>
          </a:endParaRPr>
        </a:p>
      </xdr:txBody>
    </xdr:sp>
    <xdr:clientData/>
  </xdr:oneCellAnchor>
  <xdr:twoCellAnchor>
    <xdr:from>
      <xdr:col>82</xdr:col>
      <xdr:colOff>19050</xdr:colOff>
      <xdr:row>20</xdr:row>
      <xdr:rowOff>157480</xdr:rowOff>
    </xdr:from>
    <xdr:to>
      <xdr:col>82</xdr:col>
      <xdr:colOff>196850</xdr:colOff>
      <xdr:row>20</xdr:row>
      <xdr:rowOff>157480</xdr:rowOff>
    </xdr:to>
    <xdr:cxnSp macro="">
      <xdr:nvCxnSpPr>
        <xdr:cNvPr id="122" name="直線コネクタ 121">
          <a:extLst>
            <a:ext uri="{FF2B5EF4-FFF2-40B4-BE49-F238E27FC236}">
              <a16:creationId xmlns:a16="http://schemas.microsoft.com/office/drawing/2014/main" id="{00000000-0008-0000-0400-00007A000000}"/>
            </a:ext>
          </a:extLst>
        </xdr:cNvPr>
        <xdr:cNvCxnSpPr/>
      </xdr:nvCxnSpPr>
      <xdr:spPr>
        <a:xfrm>
          <a:off x="16421100" y="3586480"/>
          <a:ext cx="177800" cy="0"/>
        </a:xfrm>
        <a:prstGeom prst="straightConnector1">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82</xdr:col>
      <xdr:colOff>196850</xdr:colOff>
      <xdr:row>12</xdr:row>
      <xdr:rowOff>76200</xdr:rowOff>
    </xdr:from>
    <xdr:ext cx="762000" cy="257810"/>
    <xdr:sp macro="" textlink="">
      <xdr:nvSpPr>
        <xdr:cNvPr id="123" name="物件費最大値テキスト">
          <a:extLst>
            <a:ext uri="{FF2B5EF4-FFF2-40B4-BE49-F238E27FC236}">
              <a16:creationId xmlns:a16="http://schemas.microsoft.com/office/drawing/2014/main" id="{00000000-0008-0000-0400-00007B000000}"/>
            </a:ext>
          </a:extLst>
        </xdr:cNvPr>
        <xdr:cNvSpPr txBox="1"/>
      </xdr:nvSpPr>
      <xdr:spPr>
        <a:xfrm>
          <a:off x="16598900" y="2133600"/>
          <a:ext cx="762000" cy="257810"/>
        </a:xfrm>
        <a:prstGeom prst="rect">
          <a:avLst/>
        </a:prstGeom>
        <a:noFill/>
      </xdr:spPr>
      <xdr:style>
        <a:lnRef idx="0">
          <a:srgbClr val="000000"/>
        </a:lnRef>
        <a:fillRef idx="0">
          <a:srgbClr val="000000"/>
        </a:fillRef>
        <a:effectRef idx="0">
          <a:srgbClr val="000000"/>
        </a:effectRef>
        <a:fontRef idx="minor">
          <a:schemeClr val="tx1"/>
        </a:fontRef>
      </xdr:style>
      <xdr:txBody>
        <a:bodyPr vertOverflow="clip" horzOverflow="clip" rtlCol="0" anchor="ctr">
          <a:spAutoFit/>
        </a:bodyPr>
        <a:lstStyle/>
        <a:p>
          <a:pPr algn="l"/>
          <a:r>
            <a:rPr kumimoji="1" lang="en-US" altLang="ja-JP" sz="1000" b="1">
              <a:latin typeface="ＭＳ Ｐゴシック"/>
              <a:ea typeface="ＭＳ Ｐゴシック"/>
            </a:rPr>
            <a:t>7.2</a:t>
          </a:r>
          <a:endParaRPr kumimoji="1" lang="ja-JP" altLang="en-US" sz="1000" b="1">
            <a:latin typeface="ＭＳ Ｐゴシック"/>
            <a:ea typeface="ＭＳ Ｐゴシック"/>
          </a:endParaRPr>
        </a:p>
      </xdr:txBody>
    </xdr:sp>
    <xdr:clientData/>
  </xdr:oneCellAnchor>
  <xdr:twoCellAnchor>
    <xdr:from>
      <xdr:col>82</xdr:col>
      <xdr:colOff>19050</xdr:colOff>
      <xdr:row>13</xdr:row>
      <xdr:rowOff>161290</xdr:rowOff>
    </xdr:from>
    <xdr:to>
      <xdr:col>82</xdr:col>
      <xdr:colOff>196850</xdr:colOff>
      <xdr:row>13</xdr:row>
      <xdr:rowOff>161290</xdr:rowOff>
    </xdr:to>
    <xdr:cxnSp macro="">
      <xdr:nvCxnSpPr>
        <xdr:cNvPr id="124" name="直線コネクタ 123">
          <a:extLst>
            <a:ext uri="{FF2B5EF4-FFF2-40B4-BE49-F238E27FC236}">
              <a16:creationId xmlns:a16="http://schemas.microsoft.com/office/drawing/2014/main" id="{00000000-0008-0000-0400-00007C000000}"/>
            </a:ext>
          </a:extLst>
        </xdr:cNvPr>
        <xdr:cNvCxnSpPr/>
      </xdr:nvCxnSpPr>
      <xdr:spPr>
        <a:xfrm>
          <a:off x="16421100" y="2390140"/>
          <a:ext cx="177800" cy="0"/>
        </a:xfrm>
        <a:prstGeom prst="straightConnector1">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78</xdr:col>
      <xdr:colOff>69850</xdr:colOff>
      <xdr:row>20</xdr:row>
      <xdr:rowOff>157480</xdr:rowOff>
    </xdr:from>
    <xdr:to>
      <xdr:col>82</xdr:col>
      <xdr:colOff>107950</xdr:colOff>
      <xdr:row>21</xdr:row>
      <xdr:rowOff>1270</xdr:rowOff>
    </xdr:to>
    <xdr:cxnSp macro="">
      <xdr:nvCxnSpPr>
        <xdr:cNvPr id="125" name="直線コネクタ 124">
          <a:extLst>
            <a:ext uri="{FF2B5EF4-FFF2-40B4-BE49-F238E27FC236}">
              <a16:creationId xmlns:a16="http://schemas.microsoft.com/office/drawing/2014/main" id="{00000000-0008-0000-0400-00007D000000}"/>
            </a:ext>
          </a:extLst>
        </xdr:cNvPr>
        <xdr:cNvCxnSpPr/>
      </xdr:nvCxnSpPr>
      <xdr:spPr>
        <a:xfrm flipV="1">
          <a:off x="15671800" y="3586480"/>
          <a:ext cx="838200" cy="15240"/>
        </a:xfrm>
        <a:prstGeom prst="straightConnector1">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82</xdr:col>
      <xdr:colOff>196850</xdr:colOff>
      <xdr:row>15</xdr:row>
      <xdr:rowOff>130810</xdr:rowOff>
    </xdr:from>
    <xdr:ext cx="762000" cy="259080"/>
    <xdr:sp macro="" textlink="">
      <xdr:nvSpPr>
        <xdr:cNvPr id="126" name="物件費平均値テキスト">
          <a:extLst>
            <a:ext uri="{FF2B5EF4-FFF2-40B4-BE49-F238E27FC236}">
              <a16:creationId xmlns:a16="http://schemas.microsoft.com/office/drawing/2014/main" id="{00000000-0008-0000-0400-00007E000000}"/>
            </a:ext>
          </a:extLst>
        </xdr:cNvPr>
        <xdr:cNvSpPr txBox="1"/>
      </xdr:nvSpPr>
      <xdr:spPr>
        <a:xfrm>
          <a:off x="16598900" y="2702560"/>
          <a:ext cx="762000" cy="259080"/>
        </a:xfrm>
        <a:prstGeom prst="rect">
          <a:avLst/>
        </a:prstGeom>
        <a:noFill/>
        <a:ln>
          <a:noFill/>
        </a:ln>
      </xdr:spPr>
      <xdr:style>
        <a:lnRef idx="0">
          <a:srgbClr val="000000"/>
        </a:lnRef>
        <a:fillRef idx="0">
          <a:srgbClr val="000000"/>
        </a:fillRef>
        <a:effectRef idx="0">
          <a:srgbClr val="000000"/>
        </a:effectRef>
        <a:fontRef idx="minor">
          <a:schemeClr val="tx1"/>
        </a:fontRef>
      </xdr:style>
      <xdr:txBody>
        <a:bodyPr vertOverflow="clip" horzOverflow="clip" rtlCol="0" anchor="ctr">
          <a:spAutoFit/>
        </a:bodyPr>
        <a:lstStyle/>
        <a:p>
          <a:pPr algn="l"/>
          <a:r>
            <a:rPr kumimoji="1" lang="en-US" altLang="ja-JP" sz="1000" b="1">
              <a:solidFill>
                <a:srgbClr val="000080"/>
              </a:solidFill>
              <a:latin typeface="ＭＳ Ｐゴシック"/>
              <a:ea typeface="ＭＳ Ｐゴシック"/>
            </a:rPr>
            <a:t>14.0</a:t>
          </a:r>
          <a:endParaRPr kumimoji="1" lang="ja-JP" altLang="en-US" sz="1000" b="1">
            <a:solidFill>
              <a:srgbClr val="000080"/>
            </a:solidFill>
            <a:latin typeface="ＭＳ Ｐゴシック"/>
            <a:ea typeface="ＭＳ Ｐゴシック"/>
          </a:endParaRPr>
        </a:p>
      </xdr:txBody>
    </xdr:sp>
    <xdr:clientData/>
  </xdr:oneCellAnchor>
  <xdr:twoCellAnchor>
    <xdr:from>
      <xdr:col>82</xdr:col>
      <xdr:colOff>57150</xdr:colOff>
      <xdr:row>16</xdr:row>
      <xdr:rowOff>114300</xdr:rowOff>
    </xdr:from>
    <xdr:to>
      <xdr:col>82</xdr:col>
      <xdr:colOff>158750</xdr:colOff>
      <xdr:row>17</xdr:row>
      <xdr:rowOff>44450</xdr:rowOff>
    </xdr:to>
    <xdr:sp macro="" textlink="">
      <xdr:nvSpPr>
        <xdr:cNvPr id="127" name="フローチャート: 判断 126">
          <a:extLst>
            <a:ext uri="{FF2B5EF4-FFF2-40B4-BE49-F238E27FC236}">
              <a16:creationId xmlns:a16="http://schemas.microsoft.com/office/drawing/2014/main" id="{00000000-0008-0000-0400-00007F000000}"/>
            </a:ext>
          </a:extLst>
        </xdr:cNvPr>
        <xdr:cNvSpPr/>
      </xdr:nvSpPr>
      <xdr:spPr>
        <a:xfrm>
          <a:off x="16459200" y="2857500"/>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73</xdr:col>
      <xdr:colOff>180975</xdr:colOff>
      <xdr:row>19</xdr:row>
      <xdr:rowOff>85090</xdr:rowOff>
    </xdr:from>
    <xdr:to>
      <xdr:col>78</xdr:col>
      <xdr:colOff>69850</xdr:colOff>
      <xdr:row>21</xdr:row>
      <xdr:rowOff>1270</xdr:rowOff>
    </xdr:to>
    <xdr:cxnSp macro="">
      <xdr:nvCxnSpPr>
        <xdr:cNvPr id="128" name="直線コネクタ 127">
          <a:extLst>
            <a:ext uri="{FF2B5EF4-FFF2-40B4-BE49-F238E27FC236}">
              <a16:creationId xmlns:a16="http://schemas.microsoft.com/office/drawing/2014/main" id="{00000000-0008-0000-0400-000080000000}"/>
            </a:ext>
          </a:extLst>
        </xdr:cNvPr>
        <xdr:cNvCxnSpPr/>
      </xdr:nvCxnSpPr>
      <xdr:spPr>
        <a:xfrm>
          <a:off x="14782800" y="3342640"/>
          <a:ext cx="889000" cy="259080"/>
        </a:xfrm>
        <a:prstGeom prst="straightConnector1">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78</xdr:col>
      <xdr:colOff>19050</xdr:colOff>
      <xdr:row>16</xdr:row>
      <xdr:rowOff>83820</xdr:rowOff>
    </xdr:from>
    <xdr:to>
      <xdr:col>78</xdr:col>
      <xdr:colOff>120650</xdr:colOff>
      <xdr:row>17</xdr:row>
      <xdr:rowOff>13970</xdr:rowOff>
    </xdr:to>
    <xdr:sp macro="" textlink="">
      <xdr:nvSpPr>
        <xdr:cNvPr id="129" name="フローチャート: 判断 128">
          <a:extLst>
            <a:ext uri="{FF2B5EF4-FFF2-40B4-BE49-F238E27FC236}">
              <a16:creationId xmlns:a16="http://schemas.microsoft.com/office/drawing/2014/main" id="{00000000-0008-0000-0400-000081000000}"/>
            </a:ext>
          </a:extLst>
        </xdr:cNvPr>
        <xdr:cNvSpPr/>
      </xdr:nvSpPr>
      <xdr:spPr>
        <a:xfrm>
          <a:off x="15621000" y="2827020"/>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76</xdr:col>
      <xdr:colOff>88900</xdr:colOff>
      <xdr:row>15</xdr:row>
      <xdr:rowOff>24130</xdr:rowOff>
    </xdr:from>
    <xdr:ext cx="736600" cy="259080"/>
    <xdr:sp macro="" textlink="">
      <xdr:nvSpPr>
        <xdr:cNvPr id="130" name="テキスト ボックス 129">
          <a:extLst>
            <a:ext uri="{FF2B5EF4-FFF2-40B4-BE49-F238E27FC236}">
              <a16:creationId xmlns:a16="http://schemas.microsoft.com/office/drawing/2014/main" id="{00000000-0008-0000-0400-000082000000}"/>
            </a:ext>
          </a:extLst>
        </xdr:cNvPr>
        <xdr:cNvSpPr txBox="1"/>
      </xdr:nvSpPr>
      <xdr:spPr>
        <a:xfrm>
          <a:off x="15290800" y="2595880"/>
          <a:ext cx="736600" cy="259080"/>
        </a:xfrm>
        <a:prstGeom prst="rect">
          <a:avLst/>
        </a:prstGeom>
        <a:noFill/>
      </xdr:spPr>
      <xdr:style>
        <a:lnRef idx="0">
          <a:srgbClr val="000000"/>
        </a:lnRef>
        <a:fillRef idx="0">
          <a:srgbClr val="000000"/>
        </a:fillRef>
        <a:effectRef idx="0">
          <a:srgbClr val="000000"/>
        </a:effectRef>
        <a:fontRef idx="minor">
          <a:schemeClr val="tx1"/>
        </a:fontRef>
      </xdr:style>
      <xdr:txBody>
        <a:bodyPr vertOverflow="clip" horzOverflow="clip" rtlCol="0" anchor="ctr">
          <a:spAutoFit/>
        </a:bodyPr>
        <a:lstStyle/>
        <a:p>
          <a:pPr algn="ctr"/>
          <a:r>
            <a:rPr kumimoji="1" lang="en-US" altLang="ja-JP" sz="1000" b="1">
              <a:solidFill>
                <a:srgbClr val="000080"/>
              </a:solidFill>
              <a:latin typeface="ＭＳ Ｐゴシック"/>
              <a:ea typeface="ＭＳ Ｐゴシック"/>
            </a:rPr>
            <a:t>13.6</a:t>
          </a:r>
          <a:endParaRPr kumimoji="1" lang="ja-JP" altLang="en-US" sz="1000" b="1">
            <a:solidFill>
              <a:srgbClr val="000080"/>
            </a:solidFill>
            <a:latin typeface="ＭＳ Ｐゴシック"/>
            <a:ea typeface="ＭＳ Ｐゴシック"/>
          </a:endParaRPr>
        </a:p>
      </xdr:txBody>
    </xdr:sp>
    <xdr:clientData/>
  </xdr:oneCellAnchor>
  <xdr:twoCellAnchor>
    <xdr:from>
      <xdr:col>69</xdr:col>
      <xdr:colOff>92075</xdr:colOff>
      <xdr:row>18</xdr:row>
      <xdr:rowOff>165100</xdr:rowOff>
    </xdr:from>
    <xdr:to>
      <xdr:col>73</xdr:col>
      <xdr:colOff>180975</xdr:colOff>
      <xdr:row>19</xdr:row>
      <xdr:rowOff>85090</xdr:rowOff>
    </xdr:to>
    <xdr:cxnSp macro="">
      <xdr:nvCxnSpPr>
        <xdr:cNvPr id="131" name="直線コネクタ 130">
          <a:extLst>
            <a:ext uri="{FF2B5EF4-FFF2-40B4-BE49-F238E27FC236}">
              <a16:creationId xmlns:a16="http://schemas.microsoft.com/office/drawing/2014/main" id="{00000000-0008-0000-0400-000083000000}"/>
            </a:ext>
          </a:extLst>
        </xdr:cNvPr>
        <xdr:cNvCxnSpPr/>
      </xdr:nvCxnSpPr>
      <xdr:spPr>
        <a:xfrm>
          <a:off x="13893800" y="3251200"/>
          <a:ext cx="889000" cy="91440"/>
        </a:xfrm>
        <a:prstGeom prst="straightConnector1">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73</xdr:col>
      <xdr:colOff>130175</xdr:colOff>
      <xdr:row>16</xdr:row>
      <xdr:rowOff>60960</xdr:rowOff>
    </xdr:from>
    <xdr:to>
      <xdr:col>74</xdr:col>
      <xdr:colOff>31750</xdr:colOff>
      <xdr:row>16</xdr:row>
      <xdr:rowOff>162560</xdr:rowOff>
    </xdr:to>
    <xdr:sp macro="" textlink="">
      <xdr:nvSpPr>
        <xdr:cNvPr id="132" name="フローチャート: 判断 131">
          <a:extLst>
            <a:ext uri="{FF2B5EF4-FFF2-40B4-BE49-F238E27FC236}">
              <a16:creationId xmlns:a16="http://schemas.microsoft.com/office/drawing/2014/main" id="{00000000-0008-0000-0400-000084000000}"/>
            </a:ext>
          </a:extLst>
        </xdr:cNvPr>
        <xdr:cNvSpPr/>
      </xdr:nvSpPr>
      <xdr:spPr>
        <a:xfrm>
          <a:off x="14732000" y="2804160"/>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72</xdr:col>
      <xdr:colOff>0</xdr:colOff>
      <xdr:row>15</xdr:row>
      <xdr:rowOff>1270</xdr:rowOff>
    </xdr:from>
    <xdr:ext cx="762000" cy="259080"/>
    <xdr:sp macro="" textlink="">
      <xdr:nvSpPr>
        <xdr:cNvPr id="133" name="テキスト ボックス 132">
          <a:extLst>
            <a:ext uri="{FF2B5EF4-FFF2-40B4-BE49-F238E27FC236}">
              <a16:creationId xmlns:a16="http://schemas.microsoft.com/office/drawing/2014/main" id="{00000000-0008-0000-0400-000085000000}"/>
            </a:ext>
          </a:extLst>
        </xdr:cNvPr>
        <xdr:cNvSpPr txBox="1"/>
      </xdr:nvSpPr>
      <xdr:spPr>
        <a:xfrm>
          <a:off x="14401800" y="2573020"/>
          <a:ext cx="762000" cy="259080"/>
        </a:xfrm>
        <a:prstGeom prst="rect">
          <a:avLst/>
        </a:prstGeom>
        <a:noFill/>
      </xdr:spPr>
      <xdr:style>
        <a:lnRef idx="0">
          <a:srgbClr val="000000"/>
        </a:lnRef>
        <a:fillRef idx="0">
          <a:srgbClr val="000000"/>
        </a:fillRef>
        <a:effectRef idx="0">
          <a:srgbClr val="000000"/>
        </a:effectRef>
        <a:fontRef idx="minor">
          <a:schemeClr val="tx1"/>
        </a:fontRef>
      </xdr:style>
      <xdr:txBody>
        <a:bodyPr vertOverflow="clip" horzOverflow="clip" rtlCol="0" anchor="ctr">
          <a:spAutoFit/>
        </a:bodyPr>
        <a:lstStyle/>
        <a:p>
          <a:pPr algn="ctr"/>
          <a:r>
            <a:rPr kumimoji="1" lang="en-US" altLang="ja-JP" sz="1000" b="1">
              <a:solidFill>
                <a:srgbClr val="000080"/>
              </a:solidFill>
              <a:latin typeface="ＭＳ Ｐゴシック"/>
              <a:ea typeface="ＭＳ Ｐゴシック"/>
            </a:rPr>
            <a:t>13.3</a:t>
          </a:r>
          <a:endParaRPr kumimoji="1" lang="ja-JP" altLang="en-US" sz="1000" b="1">
            <a:solidFill>
              <a:srgbClr val="000080"/>
            </a:solidFill>
            <a:latin typeface="ＭＳ Ｐゴシック"/>
            <a:ea typeface="ＭＳ Ｐゴシック"/>
          </a:endParaRPr>
        </a:p>
      </xdr:txBody>
    </xdr:sp>
    <xdr:clientData/>
  </xdr:oneCellAnchor>
  <xdr:twoCellAnchor>
    <xdr:from>
      <xdr:col>65</xdr:col>
      <xdr:colOff>3175</xdr:colOff>
      <xdr:row>18</xdr:row>
      <xdr:rowOff>73660</xdr:rowOff>
    </xdr:from>
    <xdr:to>
      <xdr:col>69</xdr:col>
      <xdr:colOff>92075</xdr:colOff>
      <xdr:row>18</xdr:row>
      <xdr:rowOff>165100</xdr:rowOff>
    </xdr:to>
    <xdr:cxnSp macro="">
      <xdr:nvCxnSpPr>
        <xdr:cNvPr id="134" name="直線コネクタ 133">
          <a:extLst>
            <a:ext uri="{FF2B5EF4-FFF2-40B4-BE49-F238E27FC236}">
              <a16:creationId xmlns:a16="http://schemas.microsoft.com/office/drawing/2014/main" id="{00000000-0008-0000-0400-000086000000}"/>
            </a:ext>
          </a:extLst>
        </xdr:cNvPr>
        <xdr:cNvCxnSpPr/>
      </xdr:nvCxnSpPr>
      <xdr:spPr>
        <a:xfrm>
          <a:off x="13004800" y="3159760"/>
          <a:ext cx="889000" cy="91440"/>
        </a:xfrm>
        <a:prstGeom prst="straightConnector1">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69</xdr:col>
      <xdr:colOff>41275</xdr:colOff>
      <xdr:row>15</xdr:row>
      <xdr:rowOff>148590</xdr:rowOff>
    </xdr:from>
    <xdr:to>
      <xdr:col>69</xdr:col>
      <xdr:colOff>142875</xdr:colOff>
      <xdr:row>16</xdr:row>
      <xdr:rowOff>78740</xdr:rowOff>
    </xdr:to>
    <xdr:sp macro="" textlink="">
      <xdr:nvSpPr>
        <xdr:cNvPr id="135" name="フローチャート: 判断 134">
          <a:extLst>
            <a:ext uri="{FF2B5EF4-FFF2-40B4-BE49-F238E27FC236}">
              <a16:creationId xmlns:a16="http://schemas.microsoft.com/office/drawing/2014/main" id="{00000000-0008-0000-0400-000087000000}"/>
            </a:ext>
          </a:extLst>
        </xdr:cNvPr>
        <xdr:cNvSpPr/>
      </xdr:nvSpPr>
      <xdr:spPr>
        <a:xfrm>
          <a:off x="13843000" y="2720340"/>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67</xdr:col>
      <xdr:colOff>111125</xdr:colOff>
      <xdr:row>14</xdr:row>
      <xdr:rowOff>88900</xdr:rowOff>
    </xdr:from>
    <xdr:ext cx="760730" cy="257810"/>
    <xdr:sp macro="" textlink="">
      <xdr:nvSpPr>
        <xdr:cNvPr id="136" name="テキスト ボックス 135">
          <a:extLst>
            <a:ext uri="{FF2B5EF4-FFF2-40B4-BE49-F238E27FC236}">
              <a16:creationId xmlns:a16="http://schemas.microsoft.com/office/drawing/2014/main" id="{00000000-0008-0000-0400-000088000000}"/>
            </a:ext>
          </a:extLst>
        </xdr:cNvPr>
        <xdr:cNvSpPr txBox="1"/>
      </xdr:nvSpPr>
      <xdr:spPr>
        <a:xfrm>
          <a:off x="13512800" y="2489200"/>
          <a:ext cx="760730" cy="257810"/>
        </a:xfrm>
        <a:prstGeom prst="rect">
          <a:avLst/>
        </a:prstGeom>
        <a:noFill/>
      </xdr:spPr>
      <xdr:style>
        <a:lnRef idx="0">
          <a:srgbClr val="000000"/>
        </a:lnRef>
        <a:fillRef idx="0">
          <a:srgbClr val="000000"/>
        </a:fillRef>
        <a:effectRef idx="0">
          <a:srgbClr val="000000"/>
        </a:effectRef>
        <a:fontRef idx="minor">
          <a:schemeClr val="tx1"/>
        </a:fontRef>
      </xdr:style>
      <xdr:txBody>
        <a:bodyPr vertOverflow="clip" horzOverflow="clip" rtlCol="0" anchor="ctr">
          <a:spAutoFit/>
        </a:bodyPr>
        <a:lstStyle/>
        <a:p>
          <a:pPr algn="ctr"/>
          <a:r>
            <a:rPr kumimoji="1" lang="en-US" altLang="ja-JP" sz="1000" b="1">
              <a:solidFill>
                <a:srgbClr val="000080"/>
              </a:solidFill>
              <a:latin typeface="ＭＳ Ｐゴシック"/>
              <a:ea typeface="ＭＳ Ｐゴシック"/>
            </a:rPr>
            <a:t>12.2</a:t>
          </a:r>
          <a:endParaRPr kumimoji="1" lang="ja-JP" altLang="en-US" sz="1000" b="1">
            <a:solidFill>
              <a:srgbClr val="000080"/>
            </a:solidFill>
            <a:latin typeface="ＭＳ Ｐゴシック"/>
            <a:ea typeface="ＭＳ Ｐゴシック"/>
          </a:endParaRPr>
        </a:p>
      </xdr:txBody>
    </xdr:sp>
    <xdr:clientData/>
  </xdr:oneCellAnchor>
  <xdr:twoCellAnchor>
    <xdr:from>
      <xdr:col>64</xdr:col>
      <xdr:colOff>152400</xdr:colOff>
      <xdr:row>16</xdr:row>
      <xdr:rowOff>60960</xdr:rowOff>
    </xdr:from>
    <xdr:to>
      <xdr:col>65</xdr:col>
      <xdr:colOff>53975</xdr:colOff>
      <xdr:row>16</xdr:row>
      <xdr:rowOff>162560</xdr:rowOff>
    </xdr:to>
    <xdr:sp macro="" textlink="">
      <xdr:nvSpPr>
        <xdr:cNvPr id="137" name="フローチャート: 判断 136">
          <a:extLst>
            <a:ext uri="{FF2B5EF4-FFF2-40B4-BE49-F238E27FC236}">
              <a16:creationId xmlns:a16="http://schemas.microsoft.com/office/drawing/2014/main" id="{00000000-0008-0000-0400-000089000000}"/>
            </a:ext>
          </a:extLst>
        </xdr:cNvPr>
        <xdr:cNvSpPr/>
      </xdr:nvSpPr>
      <xdr:spPr>
        <a:xfrm>
          <a:off x="12954000" y="2804160"/>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63</xdr:col>
      <xdr:colOff>22225</xdr:colOff>
      <xdr:row>15</xdr:row>
      <xdr:rowOff>1270</xdr:rowOff>
    </xdr:from>
    <xdr:ext cx="762000" cy="259080"/>
    <xdr:sp macro="" textlink="">
      <xdr:nvSpPr>
        <xdr:cNvPr id="138" name="テキスト ボックス 137">
          <a:extLst>
            <a:ext uri="{FF2B5EF4-FFF2-40B4-BE49-F238E27FC236}">
              <a16:creationId xmlns:a16="http://schemas.microsoft.com/office/drawing/2014/main" id="{00000000-0008-0000-0400-00008A000000}"/>
            </a:ext>
          </a:extLst>
        </xdr:cNvPr>
        <xdr:cNvSpPr txBox="1"/>
      </xdr:nvSpPr>
      <xdr:spPr>
        <a:xfrm>
          <a:off x="12623800" y="2573020"/>
          <a:ext cx="762000" cy="259080"/>
        </a:xfrm>
        <a:prstGeom prst="rect">
          <a:avLst/>
        </a:prstGeom>
        <a:noFill/>
      </xdr:spPr>
      <xdr:style>
        <a:lnRef idx="0">
          <a:srgbClr val="000000"/>
        </a:lnRef>
        <a:fillRef idx="0">
          <a:srgbClr val="000000"/>
        </a:fillRef>
        <a:effectRef idx="0">
          <a:srgbClr val="000000"/>
        </a:effectRef>
        <a:fontRef idx="minor">
          <a:schemeClr val="tx1"/>
        </a:fontRef>
      </xdr:style>
      <xdr:txBody>
        <a:bodyPr vertOverflow="clip" horzOverflow="clip" rtlCol="0" anchor="ctr">
          <a:spAutoFit/>
        </a:bodyPr>
        <a:lstStyle/>
        <a:p>
          <a:pPr algn="ctr"/>
          <a:r>
            <a:rPr kumimoji="1" lang="en-US" altLang="ja-JP" sz="1000" b="1">
              <a:solidFill>
                <a:srgbClr val="000080"/>
              </a:solidFill>
              <a:latin typeface="ＭＳ Ｐゴシック"/>
              <a:ea typeface="ＭＳ Ｐゴシック"/>
            </a:rPr>
            <a:t>13.3</a:t>
          </a:r>
          <a:endParaRPr kumimoji="1" lang="ja-JP" altLang="en-US" sz="1000" b="1">
            <a:solidFill>
              <a:srgbClr val="000080"/>
            </a:solidFill>
            <a:latin typeface="ＭＳ Ｐゴシック"/>
            <a:ea typeface="ＭＳ Ｐゴシック"/>
          </a:endParaRPr>
        </a:p>
      </xdr:txBody>
    </xdr:sp>
    <xdr:clientData/>
  </xdr:oneCellAnchor>
  <xdr:oneCellAnchor>
    <xdr:from>
      <xdr:col>81</xdr:col>
      <xdr:colOff>92075</xdr:colOff>
      <xdr:row>24</xdr:row>
      <xdr:rowOff>10160</xdr:rowOff>
    </xdr:from>
    <xdr:ext cx="762000" cy="259080"/>
    <xdr:sp macro="" textlink="">
      <xdr:nvSpPr>
        <xdr:cNvPr id="139" name="テキスト ボックス 138">
          <a:extLst>
            <a:ext uri="{FF2B5EF4-FFF2-40B4-BE49-F238E27FC236}">
              <a16:creationId xmlns:a16="http://schemas.microsoft.com/office/drawing/2014/main" id="{00000000-0008-0000-0400-00008B000000}"/>
            </a:ext>
          </a:extLst>
        </xdr:cNvPr>
        <xdr:cNvSpPr txBox="1"/>
      </xdr:nvSpPr>
      <xdr:spPr>
        <a:xfrm>
          <a:off x="16294100" y="4124960"/>
          <a:ext cx="762000" cy="259080"/>
        </a:xfrm>
        <a:prstGeom prst="rect">
          <a:avLst/>
        </a:prstGeom>
        <a:noFill/>
      </xdr:spPr>
      <xdr:style>
        <a:lnRef idx="0">
          <a:srgbClr val="000000"/>
        </a:lnRef>
        <a:fillRef idx="0">
          <a:srgbClr val="000000"/>
        </a:fillRef>
        <a:effectRef idx="0">
          <a:srgbClr val="000000"/>
        </a:effectRef>
        <a:fontRef idx="minor">
          <a:schemeClr val="tx1"/>
        </a:fontRef>
      </xdr:style>
      <xdr:txBody>
        <a:bodyPr vertOverflow="clip" horzOverflow="clip" rtlCol="0" anchor="ctr">
          <a:spAutoFit/>
        </a:bodyPr>
        <a:lstStyle/>
        <a:p>
          <a:pPr algn="l"/>
          <a:r>
            <a:rPr kumimoji="1" lang="en-US" altLang="ja-JP" sz="1000">
              <a:latin typeface="ＭＳ Ｐゴシック"/>
              <a:ea typeface="ＭＳ Ｐゴシック"/>
            </a:rPr>
            <a:t>R06</a:t>
          </a:r>
          <a:endParaRPr kumimoji="1" lang="ja-JP" altLang="en-US" sz="1000">
            <a:latin typeface="ＭＳ Ｐゴシック"/>
            <a:ea typeface="ＭＳ Ｐゴシック"/>
          </a:endParaRPr>
        </a:p>
      </xdr:txBody>
    </xdr:sp>
    <xdr:clientData/>
  </xdr:oneCellAnchor>
  <xdr:oneCellAnchor>
    <xdr:from>
      <xdr:col>77</xdr:col>
      <xdr:colOff>53975</xdr:colOff>
      <xdr:row>24</xdr:row>
      <xdr:rowOff>10160</xdr:rowOff>
    </xdr:from>
    <xdr:ext cx="760730" cy="259080"/>
    <xdr:sp macro="" textlink="">
      <xdr:nvSpPr>
        <xdr:cNvPr id="140" name="テキスト ボックス 139">
          <a:extLst>
            <a:ext uri="{FF2B5EF4-FFF2-40B4-BE49-F238E27FC236}">
              <a16:creationId xmlns:a16="http://schemas.microsoft.com/office/drawing/2014/main" id="{00000000-0008-0000-0400-00008C000000}"/>
            </a:ext>
          </a:extLst>
        </xdr:cNvPr>
        <xdr:cNvSpPr txBox="1"/>
      </xdr:nvSpPr>
      <xdr:spPr>
        <a:xfrm>
          <a:off x="15455900" y="4124960"/>
          <a:ext cx="760730" cy="259080"/>
        </a:xfrm>
        <a:prstGeom prst="rect">
          <a:avLst/>
        </a:prstGeom>
        <a:noFill/>
      </xdr:spPr>
      <xdr:style>
        <a:lnRef idx="0">
          <a:srgbClr val="000000"/>
        </a:lnRef>
        <a:fillRef idx="0">
          <a:srgbClr val="000000"/>
        </a:fillRef>
        <a:effectRef idx="0">
          <a:srgbClr val="000000"/>
        </a:effectRef>
        <a:fontRef idx="minor">
          <a:schemeClr val="tx1"/>
        </a:fontRef>
      </xdr:style>
      <xdr:txBody>
        <a:bodyPr vertOverflow="clip" horzOverflow="clip" rtlCol="0" anchor="ctr">
          <a:spAutoFit/>
        </a:bodyPr>
        <a:lstStyle/>
        <a:p>
          <a:pPr algn="l"/>
          <a:r>
            <a:rPr kumimoji="1" lang="en-US" altLang="ja-JP" sz="1000">
              <a:latin typeface="ＭＳ Ｐゴシック"/>
              <a:ea typeface="ＭＳ Ｐゴシック"/>
            </a:rPr>
            <a:t>R05</a:t>
          </a:r>
          <a:endParaRPr kumimoji="1" lang="ja-JP" altLang="en-US" sz="1000">
            <a:latin typeface="ＭＳ Ｐゴシック"/>
            <a:ea typeface="ＭＳ Ｐゴシック"/>
          </a:endParaRPr>
        </a:p>
      </xdr:txBody>
    </xdr:sp>
    <xdr:clientData/>
  </xdr:oneCellAnchor>
  <xdr:oneCellAnchor>
    <xdr:from>
      <xdr:col>72</xdr:col>
      <xdr:colOff>165100</xdr:colOff>
      <xdr:row>24</xdr:row>
      <xdr:rowOff>10160</xdr:rowOff>
    </xdr:from>
    <xdr:ext cx="760730" cy="259080"/>
    <xdr:sp macro="" textlink="">
      <xdr:nvSpPr>
        <xdr:cNvPr id="141" name="テキスト ボックス 140">
          <a:extLst>
            <a:ext uri="{FF2B5EF4-FFF2-40B4-BE49-F238E27FC236}">
              <a16:creationId xmlns:a16="http://schemas.microsoft.com/office/drawing/2014/main" id="{00000000-0008-0000-0400-00008D000000}"/>
            </a:ext>
          </a:extLst>
        </xdr:cNvPr>
        <xdr:cNvSpPr txBox="1"/>
      </xdr:nvSpPr>
      <xdr:spPr>
        <a:xfrm>
          <a:off x="14566900" y="4124960"/>
          <a:ext cx="760730" cy="259080"/>
        </a:xfrm>
        <a:prstGeom prst="rect">
          <a:avLst/>
        </a:prstGeom>
        <a:noFill/>
      </xdr:spPr>
      <xdr:style>
        <a:lnRef idx="0">
          <a:srgbClr val="000000"/>
        </a:lnRef>
        <a:fillRef idx="0">
          <a:srgbClr val="000000"/>
        </a:fillRef>
        <a:effectRef idx="0">
          <a:srgbClr val="000000"/>
        </a:effectRef>
        <a:fontRef idx="minor">
          <a:schemeClr val="tx1"/>
        </a:fontRef>
      </xdr:style>
      <xdr:txBody>
        <a:bodyPr vertOverflow="clip" horzOverflow="clip" rtlCol="0" anchor="ctr">
          <a:spAutoFit/>
        </a:bodyPr>
        <a:lstStyle/>
        <a:p>
          <a:pPr algn="l"/>
          <a:r>
            <a:rPr kumimoji="1" lang="en-US" altLang="ja-JP" sz="1000">
              <a:latin typeface="ＭＳ Ｐゴシック"/>
              <a:ea typeface="ＭＳ Ｐゴシック"/>
            </a:rPr>
            <a:t>R04</a:t>
          </a:r>
          <a:endParaRPr kumimoji="1" lang="ja-JP" altLang="en-US" sz="1000">
            <a:latin typeface="ＭＳ Ｐゴシック"/>
            <a:ea typeface="ＭＳ Ｐゴシック"/>
          </a:endParaRPr>
        </a:p>
      </xdr:txBody>
    </xdr:sp>
    <xdr:clientData/>
  </xdr:oneCellAnchor>
  <xdr:oneCellAnchor>
    <xdr:from>
      <xdr:col>68</xdr:col>
      <xdr:colOff>76200</xdr:colOff>
      <xdr:row>24</xdr:row>
      <xdr:rowOff>10160</xdr:rowOff>
    </xdr:from>
    <xdr:ext cx="762000" cy="259080"/>
    <xdr:sp macro="" textlink="">
      <xdr:nvSpPr>
        <xdr:cNvPr id="142" name="テキスト ボックス 141">
          <a:extLst>
            <a:ext uri="{FF2B5EF4-FFF2-40B4-BE49-F238E27FC236}">
              <a16:creationId xmlns:a16="http://schemas.microsoft.com/office/drawing/2014/main" id="{00000000-0008-0000-0400-00008E000000}"/>
            </a:ext>
          </a:extLst>
        </xdr:cNvPr>
        <xdr:cNvSpPr txBox="1"/>
      </xdr:nvSpPr>
      <xdr:spPr>
        <a:xfrm>
          <a:off x="13677900" y="4124960"/>
          <a:ext cx="762000" cy="259080"/>
        </a:xfrm>
        <a:prstGeom prst="rect">
          <a:avLst/>
        </a:prstGeom>
        <a:noFill/>
      </xdr:spPr>
      <xdr:style>
        <a:lnRef idx="0">
          <a:srgbClr val="000000"/>
        </a:lnRef>
        <a:fillRef idx="0">
          <a:srgbClr val="000000"/>
        </a:fillRef>
        <a:effectRef idx="0">
          <a:srgbClr val="000000"/>
        </a:effectRef>
        <a:fontRef idx="minor">
          <a:schemeClr val="tx1"/>
        </a:fontRef>
      </xdr:style>
      <xdr:txBody>
        <a:bodyPr vertOverflow="clip" horzOverflow="clip" rtlCol="0" anchor="ctr">
          <a:spAutoFit/>
        </a:bodyPr>
        <a:lstStyle/>
        <a:p>
          <a:pPr algn="l"/>
          <a:r>
            <a:rPr kumimoji="1" lang="en-US" altLang="ja-JP" sz="1000">
              <a:latin typeface="ＭＳ Ｐゴシック"/>
              <a:ea typeface="ＭＳ Ｐゴシック"/>
            </a:rPr>
            <a:t>R03</a:t>
          </a:r>
          <a:endParaRPr kumimoji="1" lang="ja-JP" altLang="en-US" sz="1000">
            <a:latin typeface="ＭＳ Ｐゴシック"/>
            <a:ea typeface="ＭＳ Ｐゴシック"/>
          </a:endParaRPr>
        </a:p>
      </xdr:txBody>
    </xdr:sp>
    <xdr:clientData/>
  </xdr:oneCellAnchor>
  <xdr:oneCellAnchor>
    <xdr:from>
      <xdr:col>63</xdr:col>
      <xdr:colOff>187325</xdr:colOff>
      <xdr:row>24</xdr:row>
      <xdr:rowOff>10160</xdr:rowOff>
    </xdr:from>
    <xdr:ext cx="760730" cy="259080"/>
    <xdr:sp macro="" textlink="">
      <xdr:nvSpPr>
        <xdr:cNvPr id="143" name="テキスト ボックス 142">
          <a:extLst>
            <a:ext uri="{FF2B5EF4-FFF2-40B4-BE49-F238E27FC236}">
              <a16:creationId xmlns:a16="http://schemas.microsoft.com/office/drawing/2014/main" id="{00000000-0008-0000-0400-00008F000000}"/>
            </a:ext>
          </a:extLst>
        </xdr:cNvPr>
        <xdr:cNvSpPr txBox="1"/>
      </xdr:nvSpPr>
      <xdr:spPr>
        <a:xfrm>
          <a:off x="12788900" y="4124960"/>
          <a:ext cx="760730" cy="259080"/>
        </a:xfrm>
        <a:prstGeom prst="rect">
          <a:avLst/>
        </a:prstGeom>
        <a:noFill/>
      </xdr:spPr>
      <xdr:style>
        <a:lnRef idx="0">
          <a:srgbClr val="000000"/>
        </a:lnRef>
        <a:fillRef idx="0">
          <a:srgbClr val="000000"/>
        </a:fillRef>
        <a:effectRef idx="0">
          <a:srgbClr val="000000"/>
        </a:effectRef>
        <a:fontRef idx="minor">
          <a:schemeClr val="tx1"/>
        </a:fontRef>
      </xdr:style>
      <xdr:txBody>
        <a:bodyPr vertOverflow="clip" horzOverflow="clip" rtlCol="0" anchor="ctr">
          <a:spAutoFit/>
        </a:bodyPr>
        <a:lstStyle/>
        <a:p>
          <a:pPr algn="l"/>
          <a:r>
            <a:rPr kumimoji="1" lang="en-US" altLang="ja-JP" sz="1000">
              <a:latin typeface="ＭＳ Ｐゴシック"/>
              <a:ea typeface="ＭＳ Ｐゴシック"/>
            </a:rPr>
            <a:t>R02</a:t>
          </a:r>
          <a:endParaRPr kumimoji="1" lang="ja-JP" altLang="en-US" sz="1000">
            <a:latin typeface="ＭＳ Ｐゴシック"/>
            <a:ea typeface="ＭＳ Ｐゴシック"/>
          </a:endParaRPr>
        </a:p>
      </xdr:txBody>
    </xdr:sp>
    <xdr:clientData/>
  </xdr:oneCellAnchor>
  <xdr:twoCellAnchor>
    <xdr:from>
      <xdr:col>82</xdr:col>
      <xdr:colOff>57150</xdr:colOff>
      <xdr:row>20</xdr:row>
      <xdr:rowOff>106680</xdr:rowOff>
    </xdr:from>
    <xdr:to>
      <xdr:col>82</xdr:col>
      <xdr:colOff>158750</xdr:colOff>
      <xdr:row>21</xdr:row>
      <xdr:rowOff>36830</xdr:rowOff>
    </xdr:to>
    <xdr:sp macro="" textlink="">
      <xdr:nvSpPr>
        <xdr:cNvPr id="144" name="楕円 143">
          <a:extLst>
            <a:ext uri="{FF2B5EF4-FFF2-40B4-BE49-F238E27FC236}">
              <a16:creationId xmlns:a16="http://schemas.microsoft.com/office/drawing/2014/main" id="{00000000-0008-0000-0400-000090000000}"/>
            </a:ext>
          </a:extLst>
        </xdr:cNvPr>
        <xdr:cNvSpPr/>
      </xdr:nvSpPr>
      <xdr:spPr>
        <a:xfrm>
          <a:off x="16459200" y="3535680"/>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82</xdr:col>
      <xdr:colOff>196850</xdr:colOff>
      <xdr:row>20</xdr:row>
      <xdr:rowOff>15240</xdr:rowOff>
    </xdr:from>
    <xdr:ext cx="762000" cy="259080"/>
    <xdr:sp macro="" textlink="">
      <xdr:nvSpPr>
        <xdr:cNvPr id="145" name="物件費該当値テキスト">
          <a:extLst>
            <a:ext uri="{FF2B5EF4-FFF2-40B4-BE49-F238E27FC236}">
              <a16:creationId xmlns:a16="http://schemas.microsoft.com/office/drawing/2014/main" id="{00000000-0008-0000-0400-000091000000}"/>
            </a:ext>
          </a:extLst>
        </xdr:cNvPr>
        <xdr:cNvSpPr txBox="1"/>
      </xdr:nvSpPr>
      <xdr:spPr>
        <a:xfrm>
          <a:off x="16598900" y="3444240"/>
          <a:ext cx="762000" cy="259080"/>
        </a:xfrm>
        <a:prstGeom prst="rect">
          <a:avLst/>
        </a:prstGeom>
        <a:noFill/>
      </xdr:spPr>
      <xdr:style>
        <a:lnRef idx="0">
          <a:srgbClr val="000000"/>
        </a:lnRef>
        <a:fillRef idx="0">
          <a:srgbClr val="000000"/>
        </a:fillRef>
        <a:effectRef idx="0">
          <a:srgbClr val="000000"/>
        </a:effectRef>
        <a:fontRef idx="minor">
          <a:schemeClr val="tx1"/>
        </a:fontRef>
      </xdr:style>
      <xdr:txBody>
        <a:bodyPr vertOverflow="clip" horzOverflow="clip" rtlCol="0" anchor="ctr">
          <a:spAutoFit/>
        </a:bodyPr>
        <a:lstStyle/>
        <a:p>
          <a:pPr algn="l"/>
          <a:r>
            <a:rPr kumimoji="1" lang="en-US" altLang="ja-JP" sz="1000" b="1">
              <a:solidFill>
                <a:srgbClr val="FF0000"/>
              </a:solidFill>
              <a:latin typeface="ＭＳ Ｐゴシック"/>
              <a:ea typeface="ＭＳ Ｐゴシック"/>
            </a:rPr>
            <a:t>22.9</a:t>
          </a:r>
          <a:endParaRPr kumimoji="1" lang="ja-JP" altLang="en-US" sz="1000" b="1">
            <a:solidFill>
              <a:srgbClr val="FF0000"/>
            </a:solidFill>
            <a:latin typeface="ＭＳ Ｐゴシック"/>
            <a:ea typeface="ＭＳ Ｐゴシック"/>
          </a:endParaRPr>
        </a:p>
      </xdr:txBody>
    </xdr:sp>
    <xdr:clientData/>
  </xdr:oneCellAnchor>
  <xdr:twoCellAnchor>
    <xdr:from>
      <xdr:col>78</xdr:col>
      <xdr:colOff>19050</xdr:colOff>
      <xdr:row>20</xdr:row>
      <xdr:rowOff>121920</xdr:rowOff>
    </xdr:from>
    <xdr:to>
      <xdr:col>78</xdr:col>
      <xdr:colOff>120650</xdr:colOff>
      <xdr:row>21</xdr:row>
      <xdr:rowOff>52070</xdr:rowOff>
    </xdr:to>
    <xdr:sp macro="" textlink="">
      <xdr:nvSpPr>
        <xdr:cNvPr id="146" name="楕円 145">
          <a:extLst>
            <a:ext uri="{FF2B5EF4-FFF2-40B4-BE49-F238E27FC236}">
              <a16:creationId xmlns:a16="http://schemas.microsoft.com/office/drawing/2014/main" id="{00000000-0008-0000-0400-000092000000}"/>
            </a:ext>
          </a:extLst>
        </xdr:cNvPr>
        <xdr:cNvSpPr/>
      </xdr:nvSpPr>
      <xdr:spPr>
        <a:xfrm>
          <a:off x="15621000" y="3550920"/>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76</xdr:col>
      <xdr:colOff>88900</xdr:colOff>
      <xdr:row>21</xdr:row>
      <xdr:rowOff>36830</xdr:rowOff>
    </xdr:from>
    <xdr:ext cx="736600" cy="259080"/>
    <xdr:sp macro="" textlink="">
      <xdr:nvSpPr>
        <xdr:cNvPr id="147" name="テキスト ボックス 146">
          <a:extLst>
            <a:ext uri="{FF2B5EF4-FFF2-40B4-BE49-F238E27FC236}">
              <a16:creationId xmlns:a16="http://schemas.microsoft.com/office/drawing/2014/main" id="{00000000-0008-0000-0400-000093000000}"/>
            </a:ext>
          </a:extLst>
        </xdr:cNvPr>
        <xdr:cNvSpPr txBox="1"/>
      </xdr:nvSpPr>
      <xdr:spPr>
        <a:xfrm>
          <a:off x="15290800" y="3637280"/>
          <a:ext cx="736600" cy="259080"/>
        </a:xfrm>
        <a:prstGeom prst="rect">
          <a:avLst/>
        </a:prstGeom>
        <a:noFill/>
      </xdr:spPr>
      <xdr:style>
        <a:lnRef idx="0">
          <a:srgbClr val="000000"/>
        </a:lnRef>
        <a:fillRef idx="0">
          <a:srgbClr val="000000"/>
        </a:fillRef>
        <a:effectRef idx="0">
          <a:srgbClr val="000000"/>
        </a:effectRef>
        <a:fontRef idx="minor">
          <a:schemeClr val="tx1"/>
        </a:fontRef>
      </xdr:style>
      <xdr:txBody>
        <a:bodyPr vertOverflow="clip" horzOverflow="clip" rtlCol="0" anchor="ctr">
          <a:spAutoFit/>
        </a:bodyPr>
        <a:lstStyle/>
        <a:p>
          <a:pPr algn="ctr"/>
          <a:r>
            <a:rPr kumimoji="1" lang="en-US" altLang="ja-JP" sz="1000" b="1">
              <a:solidFill>
                <a:srgbClr val="FF0000"/>
              </a:solidFill>
              <a:latin typeface="ＭＳ Ｐゴシック"/>
              <a:ea typeface="ＭＳ Ｐゴシック"/>
            </a:rPr>
            <a:t>23.1</a:t>
          </a:r>
          <a:endParaRPr kumimoji="1" lang="ja-JP" altLang="en-US" sz="1000" b="1">
            <a:solidFill>
              <a:srgbClr val="FF0000"/>
            </a:solidFill>
            <a:latin typeface="ＭＳ Ｐゴシック"/>
            <a:ea typeface="ＭＳ Ｐゴシック"/>
          </a:endParaRPr>
        </a:p>
      </xdr:txBody>
    </xdr:sp>
    <xdr:clientData/>
  </xdr:oneCellAnchor>
  <xdr:twoCellAnchor>
    <xdr:from>
      <xdr:col>73</xdr:col>
      <xdr:colOff>130175</xdr:colOff>
      <xdr:row>19</xdr:row>
      <xdr:rowOff>34290</xdr:rowOff>
    </xdr:from>
    <xdr:to>
      <xdr:col>74</xdr:col>
      <xdr:colOff>31750</xdr:colOff>
      <xdr:row>19</xdr:row>
      <xdr:rowOff>135890</xdr:rowOff>
    </xdr:to>
    <xdr:sp macro="" textlink="">
      <xdr:nvSpPr>
        <xdr:cNvPr id="148" name="楕円 147">
          <a:extLst>
            <a:ext uri="{FF2B5EF4-FFF2-40B4-BE49-F238E27FC236}">
              <a16:creationId xmlns:a16="http://schemas.microsoft.com/office/drawing/2014/main" id="{00000000-0008-0000-0400-000094000000}"/>
            </a:ext>
          </a:extLst>
        </xdr:cNvPr>
        <xdr:cNvSpPr/>
      </xdr:nvSpPr>
      <xdr:spPr>
        <a:xfrm>
          <a:off x="14732000" y="3291840"/>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72</xdr:col>
      <xdr:colOff>0</xdr:colOff>
      <xdr:row>19</xdr:row>
      <xdr:rowOff>120650</xdr:rowOff>
    </xdr:from>
    <xdr:ext cx="762000" cy="257810"/>
    <xdr:sp macro="" textlink="">
      <xdr:nvSpPr>
        <xdr:cNvPr id="149" name="テキスト ボックス 148">
          <a:extLst>
            <a:ext uri="{FF2B5EF4-FFF2-40B4-BE49-F238E27FC236}">
              <a16:creationId xmlns:a16="http://schemas.microsoft.com/office/drawing/2014/main" id="{00000000-0008-0000-0400-000095000000}"/>
            </a:ext>
          </a:extLst>
        </xdr:cNvPr>
        <xdr:cNvSpPr txBox="1"/>
      </xdr:nvSpPr>
      <xdr:spPr>
        <a:xfrm>
          <a:off x="14401800" y="3378200"/>
          <a:ext cx="762000" cy="257810"/>
        </a:xfrm>
        <a:prstGeom prst="rect">
          <a:avLst/>
        </a:prstGeom>
        <a:noFill/>
      </xdr:spPr>
      <xdr:style>
        <a:lnRef idx="0">
          <a:srgbClr val="000000"/>
        </a:lnRef>
        <a:fillRef idx="0">
          <a:srgbClr val="000000"/>
        </a:fillRef>
        <a:effectRef idx="0">
          <a:srgbClr val="000000"/>
        </a:effectRef>
        <a:fontRef idx="minor">
          <a:schemeClr val="tx1"/>
        </a:fontRef>
      </xdr:style>
      <xdr:txBody>
        <a:bodyPr vertOverflow="clip" horzOverflow="clip" rtlCol="0" anchor="ctr">
          <a:spAutoFit/>
        </a:bodyPr>
        <a:lstStyle/>
        <a:p>
          <a:pPr algn="ctr"/>
          <a:r>
            <a:rPr kumimoji="1" lang="en-US" altLang="ja-JP" sz="1000" b="1">
              <a:solidFill>
                <a:srgbClr val="FF0000"/>
              </a:solidFill>
              <a:latin typeface="ＭＳ Ｐゴシック"/>
              <a:ea typeface="ＭＳ Ｐゴシック"/>
            </a:rPr>
            <a:t>19.7</a:t>
          </a:r>
          <a:endParaRPr kumimoji="1" lang="ja-JP" altLang="en-US" sz="1000" b="1">
            <a:solidFill>
              <a:srgbClr val="FF0000"/>
            </a:solidFill>
            <a:latin typeface="ＭＳ Ｐゴシック"/>
            <a:ea typeface="ＭＳ Ｐゴシック"/>
          </a:endParaRPr>
        </a:p>
      </xdr:txBody>
    </xdr:sp>
    <xdr:clientData/>
  </xdr:oneCellAnchor>
  <xdr:twoCellAnchor>
    <xdr:from>
      <xdr:col>69</xdr:col>
      <xdr:colOff>41275</xdr:colOff>
      <xdr:row>18</xdr:row>
      <xdr:rowOff>114300</xdr:rowOff>
    </xdr:from>
    <xdr:to>
      <xdr:col>69</xdr:col>
      <xdr:colOff>142875</xdr:colOff>
      <xdr:row>19</xdr:row>
      <xdr:rowOff>44450</xdr:rowOff>
    </xdr:to>
    <xdr:sp macro="" textlink="">
      <xdr:nvSpPr>
        <xdr:cNvPr id="150" name="楕円 149">
          <a:extLst>
            <a:ext uri="{FF2B5EF4-FFF2-40B4-BE49-F238E27FC236}">
              <a16:creationId xmlns:a16="http://schemas.microsoft.com/office/drawing/2014/main" id="{00000000-0008-0000-0400-000096000000}"/>
            </a:ext>
          </a:extLst>
        </xdr:cNvPr>
        <xdr:cNvSpPr/>
      </xdr:nvSpPr>
      <xdr:spPr>
        <a:xfrm>
          <a:off x="13843000" y="3200400"/>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67</xdr:col>
      <xdr:colOff>111125</xdr:colOff>
      <xdr:row>19</xdr:row>
      <xdr:rowOff>29210</xdr:rowOff>
    </xdr:from>
    <xdr:ext cx="760730" cy="257810"/>
    <xdr:sp macro="" textlink="">
      <xdr:nvSpPr>
        <xdr:cNvPr id="151" name="テキスト ボックス 150">
          <a:extLst>
            <a:ext uri="{FF2B5EF4-FFF2-40B4-BE49-F238E27FC236}">
              <a16:creationId xmlns:a16="http://schemas.microsoft.com/office/drawing/2014/main" id="{00000000-0008-0000-0400-000097000000}"/>
            </a:ext>
          </a:extLst>
        </xdr:cNvPr>
        <xdr:cNvSpPr txBox="1"/>
      </xdr:nvSpPr>
      <xdr:spPr>
        <a:xfrm>
          <a:off x="13512800" y="3286760"/>
          <a:ext cx="760730" cy="257810"/>
        </a:xfrm>
        <a:prstGeom prst="rect">
          <a:avLst/>
        </a:prstGeom>
        <a:noFill/>
      </xdr:spPr>
      <xdr:style>
        <a:lnRef idx="0">
          <a:srgbClr val="000000"/>
        </a:lnRef>
        <a:fillRef idx="0">
          <a:srgbClr val="000000"/>
        </a:fillRef>
        <a:effectRef idx="0">
          <a:srgbClr val="000000"/>
        </a:effectRef>
        <a:fontRef idx="minor">
          <a:schemeClr val="tx1"/>
        </a:fontRef>
      </xdr:style>
      <xdr:txBody>
        <a:bodyPr vertOverflow="clip" horzOverflow="clip" rtlCol="0" anchor="ctr">
          <a:spAutoFit/>
        </a:bodyPr>
        <a:lstStyle/>
        <a:p>
          <a:pPr algn="ctr"/>
          <a:r>
            <a:rPr kumimoji="1" lang="en-US" altLang="ja-JP" sz="1000" b="1">
              <a:solidFill>
                <a:srgbClr val="FF0000"/>
              </a:solidFill>
              <a:latin typeface="ＭＳ Ｐゴシック"/>
              <a:ea typeface="ＭＳ Ｐゴシック"/>
            </a:rPr>
            <a:t>18.5</a:t>
          </a:r>
          <a:endParaRPr kumimoji="1" lang="ja-JP" altLang="en-US" sz="1000" b="1">
            <a:solidFill>
              <a:srgbClr val="FF0000"/>
            </a:solidFill>
            <a:latin typeface="ＭＳ Ｐゴシック"/>
            <a:ea typeface="ＭＳ Ｐゴシック"/>
          </a:endParaRPr>
        </a:p>
      </xdr:txBody>
    </xdr:sp>
    <xdr:clientData/>
  </xdr:oneCellAnchor>
  <xdr:twoCellAnchor>
    <xdr:from>
      <xdr:col>64</xdr:col>
      <xdr:colOff>152400</xdr:colOff>
      <xdr:row>18</xdr:row>
      <xdr:rowOff>22860</xdr:rowOff>
    </xdr:from>
    <xdr:to>
      <xdr:col>65</xdr:col>
      <xdr:colOff>53975</xdr:colOff>
      <xdr:row>18</xdr:row>
      <xdr:rowOff>124460</xdr:rowOff>
    </xdr:to>
    <xdr:sp macro="" textlink="">
      <xdr:nvSpPr>
        <xdr:cNvPr id="152" name="楕円 151">
          <a:extLst>
            <a:ext uri="{FF2B5EF4-FFF2-40B4-BE49-F238E27FC236}">
              <a16:creationId xmlns:a16="http://schemas.microsoft.com/office/drawing/2014/main" id="{00000000-0008-0000-0400-000098000000}"/>
            </a:ext>
          </a:extLst>
        </xdr:cNvPr>
        <xdr:cNvSpPr/>
      </xdr:nvSpPr>
      <xdr:spPr>
        <a:xfrm>
          <a:off x="12954000" y="3108960"/>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63</xdr:col>
      <xdr:colOff>22225</xdr:colOff>
      <xdr:row>18</xdr:row>
      <xdr:rowOff>109220</xdr:rowOff>
    </xdr:from>
    <xdr:ext cx="762000" cy="257810"/>
    <xdr:sp macro="" textlink="">
      <xdr:nvSpPr>
        <xdr:cNvPr id="153" name="テキスト ボックス 152">
          <a:extLst>
            <a:ext uri="{FF2B5EF4-FFF2-40B4-BE49-F238E27FC236}">
              <a16:creationId xmlns:a16="http://schemas.microsoft.com/office/drawing/2014/main" id="{00000000-0008-0000-0400-000099000000}"/>
            </a:ext>
          </a:extLst>
        </xdr:cNvPr>
        <xdr:cNvSpPr txBox="1"/>
      </xdr:nvSpPr>
      <xdr:spPr>
        <a:xfrm>
          <a:off x="12623800" y="3195320"/>
          <a:ext cx="762000" cy="257810"/>
        </a:xfrm>
        <a:prstGeom prst="rect">
          <a:avLst/>
        </a:prstGeom>
        <a:noFill/>
      </xdr:spPr>
      <xdr:style>
        <a:lnRef idx="0">
          <a:srgbClr val="000000"/>
        </a:lnRef>
        <a:fillRef idx="0">
          <a:srgbClr val="000000"/>
        </a:fillRef>
        <a:effectRef idx="0">
          <a:srgbClr val="000000"/>
        </a:effectRef>
        <a:fontRef idx="minor">
          <a:schemeClr val="tx1"/>
        </a:fontRef>
      </xdr:style>
      <xdr:txBody>
        <a:bodyPr vertOverflow="clip" horzOverflow="clip" rtlCol="0" anchor="ctr">
          <a:spAutoFit/>
        </a:bodyPr>
        <a:lstStyle/>
        <a:p>
          <a:pPr algn="ctr"/>
          <a:r>
            <a:rPr kumimoji="1" lang="en-US" altLang="ja-JP" sz="1000" b="1">
              <a:solidFill>
                <a:srgbClr val="FF0000"/>
              </a:solidFill>
              <a:latin typeface="ＭＳ Ｐゴシック"/>
              <a:ea typeface="ＭＳ Ｐゴシック"/>
            </a:rPr>
            <a:t>17.3</a:t>
          </a:r>
          <a:endParaRPr kumimoji="1" lang="ja-JP" altLang="en-US" sz="1000" b="1">
            <a:solidFill>
              <a:srgbClr val="FF0000"/>
            </a:solidFill>
            <a:latin typeface="ＭＳ Ｐゴシック"/>
            <a:ea typeface="ＭＳ Ｐゴシック"/>
          </a:endParaRPr>
        </a:p>
      </xdr:txBody>
    </xdr:sp>
    <xdr:clientData/>
  </xdr:oneCellAnchor>
  <xdr:twoCellAnchor>
    <xdr:from>
      <xdr:col>3</xdr:col>
      <xdr:colOff>161925</xdr:colOff>
      <xdr:row>47</xdr:row>
      <xdr:rowOff>69850</xdr:rowOff>
    </xdr:from>
    <xdr:to>
      <xdr:col>26</xdr:col>
      <xdr:colOff>184150</xdr:colOff>
      <xdr:row>49</xdr:row>
      <xdr:rowOff>44450</xdr:rowOff>
    </xdr:to>
    <xdr:sp macro="" textlink="">
      <xdr:nvSpPr>
        <xdr:cNvPr id="154" name="正方形/長方形 153">
          <a:extLst>
            <a:ext uri="{FF2B5EF4-FFF2-40B4-BE49-F238E27FC236}">
              <a16:creationId xmlns:a16="http://schemas.microsoft.com/office/drawing/2014/main" id="{00000000-0008-0000-0400-00009A000000}"/>
            </a:ext>
          </a:extLst>
        </xdr:cNvPr>
        <xdr:cNvSpPr/>
      </xdr:nvSpPr>
      <xdr:spPr>
        <a:xfrm>
          <a:off x="762000" y="8128000"/>
          <a:ext cx="4622800" cy="317500"/>
        </a:xfrm>
        <a:prstGeom prst="rect">
          <a:avLst/>
        </a:prstGeom>
        <a:solidFill>
          <a:schemeClr val="bg1"/>
        </a:solidFill>
        <a:ln w="1905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600" b="1">
              <a:solidFill>
                <a:sysClr val="windowText" lastClr="000000"/>
              </a:solidFill>
              <a:latin typeface="ＭＳ Ｐゴシック"/>
              <a:ea typeface="ＭＳ Ｐゴシック"/>
            </a:rPr>
            <a:t>扶助費</a:t>
          </a:r>
        </a:p>
      </xdr:txBody>
    </xdr:sp>
    <xdr:clientData/>
  </xdr:twoCellAnchor>
  <xdr:twoCellAnchor>
    <xdr:from>
      <xdr:col>26</xdr:col>
      <xdr:colOff>196850</xdr:colOff>
      <xdr:row>47</xdr:row>
      <xdr:rowOff>133350</xdr:rowOff>
    </xdr:from>
    <xdr:to>
      <xdr:col>34</xdr:col>
      <xdr:colOff>120650</xdr:colOff>
      <xdr:row>49</xdr:row>
      <xdr:rowOff>44450</xdr:rowOff>
    </xdr:to>
    <xdr:sp macro="" textlink="">
      <xdr:nvSpPr>
        <xdr:cNvPr id="155" name="正方形/長方形 154">
          <a:extLst>
            <a:ext uri="{FF2B5EF4-FFF2-40B4-BE49-F238E27FC236}">
              <a16:creationId xmlns:a16="http://schemas.microsoft.com/office/drawing/2014/main" id="{00000000-0008-0000-0400-00009B000000}"/>
            </a:ext>
          </a:extLst>
        </xdr:cNvPr>
        <xdr:cNvSpPr/>
      </xdr:nvSpPr>
      <xdr:spPr>
        <a:xfrm>
          <a:off x="5397500" y="8191500"/>
          <a:ext cx="1524000" cy="254000"/>
        </a:xfrm>
        <a:prstGeom prst="rect">
          <a:avLst/>
        </a:prstGeom>
        <a:noFill/>
        <a:ln w="19050" cap="flat" cmpd="sng" algn="ctr">
          <a:noFill/>
          <a:prstDash val="solid"/>
        </a:ln>
        <a:effec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a:ea typeface="ＭＳ Ｐゴシック"/>
            </a:rPr>
            <a:t>類似団体内順位</a:t>
          </a:r>
        </a:p>
      </xdr:txBody>
    </xdr:sp>
    <xdr:clientData/>
  </xdr:twoCellAnchor>
  <xdr:twoCellAnchor>
    <xdr:from>
      <xdr:col>26</xdr:col>
      <xdr:colOff>196850</xdr:colOff>
      <xdr:row>48</xdr:row>
      <xdr:rowOff>152400</xdr:rowOff>
    </xdr:from>
    <xdr:to>
      <xdr:col>34</xdr:col>
      <xdr:colOff>120650</xdr:colOff>
      <xdr:row>50</xdr:row>
      <xdr:rowOff>63500</xdr:rowOff>
    </xdr:to>
    <xdr:sp macro="" textlink="">
      <xdr:nvSpPr>
        <xdr:cNvPr id="156" name="正方形/長方形 155">
          <a:extLst>
            <a:ext uri="{FF2B5EF4-FFF2-40B4-BE49-F238E27FC236}">
              <a16:creationId xmlns:a16="http://schemas.microsoft.com/office/drawing/2014/main" id="{00000000-0008-0000-0400-00009C000000}"/>
            </a:ext>
          </a:extLst>
        </xdr:cNvPr>
        <xdr:cNvSpPr/>
      </xdr:nvSpPr>
      <xdr:spPr>
        <a:xfrm>
          <a:off x="5397500" y="8382000"/>
          <a:ext cx="1524000" cy="254000"/>
        </a:xfrm>
        <a:prstGeom prst="rect">
          <a:avLst/>
        </a:prstGeom>
        <a:noFill/>
        <a:ln w="19050" cap="flat" cmpd="sng" algn="ctr">
          <a:noFill/>
          <a:prstDash val="solid"/>
        </a:ln>
        <a:effec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a:ea typeface="ＭＳ Ｐゴシック"/>
            </a:rPr>
            <a:t>22/132</a:t>
          </a:r>
          <a:endParaRPr kumimoji="1" lang="ja-JP" altLang="en-US" sz="1200" b="1" i="1">
            <a:solidFill>
              <a:srgbClr val="4080FF"/>
            </a:solidFill>
            <a:latin typeface="ＭＳ Ｐゴシック"/>
            <a:ea typeface="ＭＳ Ｐゴシック"/>
          </a:endParaRPr>
        </a:p>
      </xdr:txBody>
    </xdr:sp>
    <xdr:clientData/>
  </xdr:twoCellAnchor>
  <xdr:twoCellAnchor>
    <xdr:from>
      <xdr:col>35</xdr:col>
      <xdr:colOff>85725</xdr:colOff>
      <xdr:row>47</xdr:row>
      <xdr:rowOff>133350</xdr:rowOff>
    </xdr:from>
    <xdr:to>
      <xdr:col>42</xdr:col>
      <xdr:colOff>82550</xdr:colOff>
      <xdr:row>49</xdr:row>
      <xdr:rowOff>44450</xdr:rowOff>
    </xdr:to>
    <xdr:sp macro="" textlink="">
      <xdr:nvSpPr>
        <xdr:cNvPr id="157" name="正方形/長方形 156">
          <a:extLst>
            <a:ext uri="{FF2B5EF4-FFF2-40B4-BE49-F238E27FC236}">
              <a16:creationId xmlns:a16="http://schemas.microsoft.com/office/drawing/2014/main" id="{00000000-0008-0000-0400-00009D000000}"/>
            </a:ext>
          </a:extLst>
        </xdr:cNvPr>
        <xdr:cNvSpPr/>
      </xdr:nvSpPr>
      <xdr:spPr>
        <a:xfrm>
          <a:off x="7086600" y="8191500"/>
          <a:ext cx="1397000" cy="254000"/>
        </a:xfrm>
        <a:prstGeom prst="rect">
          <a:avLst/>
        </a:prstGeom>
        <a:noFill/>
        <a:ln w="19050" cap="flat" cmpd="sng" algn="ctr">
          <a:noFill/>
          <a:prstDash val="solid"/>
        </a:ln>
        <a:effec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a:ea typeface="ＭＳ Ｐゴシック"/>
            </a:rPr>
            <a:t>全国平均</a:t>
          </a:r>
        </a:p>
      </xdr:txBody>
    </xdr:sp>
    <xdr:clientData/>
  </xdr:twoCellAnchor>
  <xdr:twoCellAnchor>
    <xdr:from>
      <xdr:col>35</xdr:col>
      <xdr:colOff>85725</xdr:colOff>
      <xdr:row>48</xdr:row>
      <xdr:rowOff>152400</xdr:rowOff>
    </xdr:from>
    <xdr:to>
      <xdr:col>42</xdr:col>
      <xdr:colOff>82550</xdr:colOff>
      <xdr:row>50</xdr:row>
      <xdr:rowOff>63500</xdr:rowOff>
    </xdr:to>
    <xdr:sp macro="" textlink="">
      <xdr:nvSpPr>
        <xdr:cNvPr id="158" name="正方形/長方形 157">
          <a:extLst>
            <a:ext uri="{FF2B5EF4-FFF2-40B4-BE49-F238E27FC236}">
              <a16:creationId xmlns:a16="http://schemas.microsoft.com/office/drawing/2014/main" id="{00000000-0008-0000-0400-00009E000000}"/>
            </a:ext>
          </a:extLst>
        </xdr:cNvPr>
        <xdr:cNvSpPr/>
      </xdr:nvSpPr>
      <xdr:spPr>
        <a:xfrm>
          <a:off x="7086600" y="8382000"/>
          <a:ext cx="1397000" cy="254000"/>
        </a:xfrm>
        <a:prstGeom prst="rect">
          <a:avLst/>
        </a:prstGeom>
        <a:noFill/>
        <a:ln w="19050" cap="flat" cmpd="sng" algn="ctr">
          <a:noFill/>
          <a:prstDash val="solid"/>
        </a:ln>
        <a:effec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a:ea typeface="ＭＳ Ｐゴシック"/>
            </a:rPr>
            <a:t>13.4</a:t>
          </a:r>
          <a:endParaRPr kumimoji="1" lang="ja-JP" altLang="en-US" sz="1200" b="1" i="1">
            <a:solidFill>
              <a:srgbClr val="4080FF"/>
            </a:solidFill>
            <a:latin typeface="ＭＳ Ｐゴシック"/>
            <a:ea typeface="ＭＳ Ｐゴシック"/>
          </a:endParaRPr>
        </a:p>
      </xdr:txBody>
    </xdr:sp>
    <xdr:clientData/>
  </xdr:twoCellAnchor>
  <xdr:twoCellAnchor>
    <xdr:from>
      <xdr:col>43</xdr:col>
      <xdr:colOff>98425</xdr:colOff>
      <xdr:row>47</xdr:row>
      <xdr:rowOff>133350</xdr:rowOff>
    </xdr:from>
    <xdr:to>
      <xdr:col>51</xdr:col>
      <xdr:colOff>22225</xdr:colOff>
      <xdr:row>49</xdr:row>
      <xdr:rowOff>44450</xdr:rowOff>
    </xdr:to>
    <xdr:sp macro="" textlink="">
      <xdr:nvSpPr>
        <xdr:cNvPr id="159" name="正方形/長方形 158">
          <a:extLst>
            <a:ext uri="{FF2B5EF4-FFF2-40B4-BE49-F238E27FC236}">
              <a16:creationId xmlns:a16="http://schemas.microsoft.com/office/drawing/2014/main" id="{00000000-0008-0000-0400-00009F000000}"/>
            </a:ext>
          </a:extLst>
        </xdr:cNvPr>
        <xdr:cNvSpPr/>
      </xdr:nvSpPr>
      <xdr:spPr>
        <a:xfrm>
          <a:off x="8699500" y="8191500"/>
          <a:ext cx="1524000" cy="254000"/>
        </a:xfrm>
        <a:prstGeom prst="rect">
          <a:avLst/>
        </a:prstGeom>
        <a:noFill/>
        <a:ln w="19050" cap="flat" cmpd="sng" algn="ctr">
          <a:noFill/>
          <a:prstDash val="solid"/>
        </a:ln>
        <a:effec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a:ea typeface="ＭＳ Ｐゴシック"/>
            </a:rPr>
            <a:t>岩手県平均</a:t>
          </a:r>
        </a:p>
      </xdr:txBody>
    </xdr:sp>
    <xdr:clientData/>
  </xdr:twoCellAnchor>
  <xdr:twoCellAnchor>
    <xdr:from>
      <xdr:col>43</xdr:col>
      <xdr:colOff>98425</xdr:colOff>
      <xdr:row>48</xdr:row>
      <xdr:rowOff>152400</xdr:rowOff>
    </xdr:from>
    <xdr:to>
      <xdr:col>51</xdr:col>
      <xdr:colOff>22225</xdr:colOff>
      <xdr:row>50</xdr:row>
      <xdr:rowOff>63500</xdr:rowOff>
    </xdr:to>
    <xdr:sp macro="" textlink="">
      <xdr:nvSpPr>
        <xdr:cNvPr id="160" name="正方形/長方形 159">
          <a:extLst>
            <a:ext uri="{FF2B5EF4-FFF2-40B4-BE49-F238E27FC236}">
              <a16:creationId xmlns:a16="http://schemas.microsoft.com/office/drawing/2014/main" id="{00000000-0008-0000-0400-0000A0000000}"/>
            </a:ext>
          </a:extLst>
        </xdr:cNvPr>
        <xdr:cNvSpPr/>
      </xdr:nvSpPr>
      <xdr:spPr>
        <a:xfrm>
          <a:off x="8699500" y="8382000"/>
          <a:ext cx="1524000" cy="254000"/>
        </a:xfrm>
        <a:prstGeom prst="rect">
          <a:avLst/>
        </a:prstGeom>
        <a:noFill/>
        <a:ln w="19050" cap="flat" cmpd="sng" algn="ctr">
          <a:noFill/>
          <a:prstDash val="solid"/>
        </a:ln>
        <a:effec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a:ea typeface="ＭＳ Ｐゴシック"/>
            </a:rPr>
            <a:t>9.6</a:t>
          </a:r>
          <a:endParaRPr kumimoji="1" lang="ja-JP" altLang="en-US" sz="1200" b="1" i="1">
            <a:solidFill>
              <a:srgbClr val="4080FF"/>
            </a:solidFill>
            <a:latin typeface="ＭＳ Ｐゴシック"/>
            <a:ea typeface="ＭＳ Ｐゴシック"/>
          </a:endParaRPr>
        </a:p>
      </xdr:txBody>
    </xdr:sp>
    <xdr:clientData/>
  </xdr:twoCellAnchor>
  <xdr:twoCellAnchor>
    <xdr:from>
      <xdr:col>3</xdr:col>
      <xdr:colOff>161925</xdr:colOff>
      <xdr:row>50</xdr:row>
      <xdr:rowOff>127000</xdr:rowOff>
    </xdr:from>
    <xdr:to>
      <xdr:col>26</xdr:col>
      <xdr:colOff>184150</xdr:colOff>
      <xdr:row>64</xdr:row>
      <xdr:rowOff>12700</xdr:rowOff>
    </xdr:to>
    <xdr:sp macro="" textlink="">
      <xdr:nvSpPr>
        <xdr:cNvPr id="161" name="正方形/長方形 160">
          <a:extLst>
            <a:ext uri="{FF2B5EF4-FFF2-40B4-BE49-F238E27FC236}">
              <a16:creationId xmlns:a16="http://schemas.microsoft.com/office/drawing/2014/main" id="{00000000-0008-0000-0400-0000A1000000}"/>
            </a:ext>
          </a:extLst>
        </xdr:cNvPr>
        <xdr:cNvSpPr/>
      </xdr:nvSpPr>
      <xdr:spPr>
        <a:xfrm>
          <a:off x="762000" y="8699500"/>
          <a:ext cx="4622800" cy="2286000"/>
        </a:xfrm>
        <a:prstGeom prst="rect">
          <a:avLst/>
        </a:prstGeom>
        <a:solidFill>
          <a:srgbClr val="E6FFD5"/>
        </a:solidFill>
        <a:ln w="19050" cap="flat" cmpd="sng" algn="ctr">
          <a:noFill/>
          <a:prstDash val="solid"/>
        </a:ln>
        <a:effec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28</xdr:col>
      <xdr:colOff>114300</xdr:colOff>
      <xdr:row>50</xdr:row>
      <xdr:rowOff>127000</xdr:rowOff>
    </xdr:from>
    <xdr:to>
      <xdr:col>55</xdr:col>
      <xdr:colOff>47625</xdr:colOff>
      <xdr:row>64</xdr:row>
      <xdr:rowOff>12700</xdr:rowOff>
    </xdr:to>
    <xdr:sp macro="" textlink="">
      <xdr:nvSpPr>
        <xdr:cNvPr id="162" name="正方形/長方形 161">
          <a:extLst>
            <a:ext uri="{FF2B5EF4-FFF2-40B4-BE49-F238E27FC236}">
              <a16:creationId xmlns:a16="http://schemas.microsoft.com/office/drawing/2014/main" id="{00000000-0008-0000-0400-0000A2000000}"/>
            </a:ext>
          </a:extLst>
        </xdr:cNvPr>
        <xdr:cNvSpPr/>
      </xdr:nvSpPr>
      <xdr:spPr>
        <a:xfrm>
          <a:off x="5715000" y="8699500"/>
          <a:ext cx="5334000" cy="2286000"/>
        </a:xfrm>
        <a:prstGeom prst="rect">
          <a:avLst/>
        </a:prstGeom>
        <a:solidFill>
          <a:schemeClr val="bg1"/>
        </a:solidFill>
        <a:ln w="1905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28</xdr:col>
      <xdr:colOff>177800</xdr:colOff>
      <xdr:row>50</xdr:row>
      <xdr:rowOff>127000</xdr:rowOff>
    </xdr:from>
    <xdr:to>
      <xdr:col>47</xdr:col>
      <xdr:colOff>187325</xdr:colOff>
      <xdr:row>52</xdr:row>
      <xdr:rowOff>38100</xdr:rowOff>
    </xdr:to>
    <xdr:sp macro="" textlink="">
      <xdr:nvSpPr>
        <xdr:cNvPr id="163" name="正方形/長方形 162">
          <a:extLst>
            <a:ext uri="{FF2B5EF4-FFF2-40B4-BE49-F238E27FC236}">
              <a16:creationId xmlns:a16="http://schemas.microsoft.com/office/drawing/2014/main" id="{00000000-0008-0000-0400-0000A3000000}"/>
            </a:ext>
          </a:extLst>
        </xdr:cNvPr>
        <xdr:cNvSpPr/>
      </xdr:nvSpPr>
      <xdr:spPr>
        <a:xfrm>
          <a:off x="5778500" y="8699500"/>
          <a:ext cx="3810000" cy="254000"/>
        </a:xfrm>
        <a:prstGeom prst="rect">
          <a:avLst/>
        </a:prstGeom>
        <a:noFill/>
        <a:ln w="19050" cap="flat" cmpd="sng" algn="ctr">
          <a:noFill/>
          <a:prstDash val="solid"/>
        </a:ln>
        <a:effec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b"/>
        <a:lstStyle/>
        <a:p>
          <a:pPr algn="l"/>
          <a:r>
            <a:rPr kumimoji="1" lang="ja-JP" altLang="en-US" sz="1100" b="1" i="1">
              <a:solidFill>
                <a:srgbClr val="FF0000"/>
              </a:solidFill>
              <a:latin typeface="ＭＳ Ｐゴシック"/>
              <a:ea typeface="ＭＳ Ｐゴシック"/>
            </a:rPr>
            <a:t>扶助費の分析欄</a:t>
          </a:r>
        </a:p>
      </xdr:txBody>
    </xdr:sp>
    <xdr:clientData/>
  </xdr:twoCellAnchor>
  <xdr:twoCellAnchor>
    <xdr:from>
      <xdr:col>29</xdr:col>
      <xdr:colOff>15875</xdr:colOff>
      <xdr:row>52</xdr:row>
      <xdr:rowOff>101600</xdr:rowOff>
    </xdr:from>
    <xdr:to>
      <xdr:col>54</xdr:col>
      <xdr:colOff>95250</xdr:colOff>
      <xdr:row>63</xdr:row>
      <xdr:rowOff>120650</xdr:rowOff>
    </xdr:to>
    <xdr:sp macro="" textlink="" fLocksText="0">
      <xdr:nvSpPr>
        <xdr:cNvPr id="164" name="テキスト ボックス 163">
          <a:extLst>
            <a:ext uri="{FF2B5EF4-FFF2-40B4-BE49-F238E27FC236}">
              <a16:creationId xmlns:a16="http://schemas.microsoft.com/office/drawing/2014/main" id="{00000000-0008-0000-0400-0000A4000000}"/>
            </a:ext>
          </a:extLst>
        </xdr:cNvPr>
        <xdr:cNvSpPr txBox="1"/>
      </xdr:nvSpPr>
      <xdr:spPr>
        <a:xfrm>
          <a:off x="5816600" y="9017000"/>
          <a:ext cx="5080000" cy="1905000"/>
        </a:xfrm>
        <a:prstGeom prst="rect">
          <a:avLst/>
        </a:prstGeom>
        <a:solidFill>
          <a:schemeClr val="lt1"/>
        </a:solidFill>
        <a:ln w="9525" cmpd="sng">
          <a:noFill/>
        </a:ln>
        <a:effectLst/>
      </xdr:spPr>
      <xdr:style>
        <a:lnRef idx="0">
          <a:srgbClr val="000000"/>
        </a:lnRef>
        <a:fillRef idx="0">
          <a:srgbClr val="000000"/>
        </a:fillRef>
        <a:effectRef idx="0">
          <a:srgbClr val="000000"/>
        </a:effectRef>
        <a:fontRef idx="minor">
          <a:schemeClr val="dk1"/>
        </a:fontRef>
      </xdr:style>
      <xdr:txBody>
        <a:bodyPr vertOverflow="clip" horzOverflow="clip" rtlCol="0" anchor="t"/>
        <a:lstStyle/>
        <a:p>
          <a:pPr marL="0" marR="0" lvl="0" indent="0" defTabSz="914400" eaLnBrk="1" fontAlgn="auto" latinLnBrk="0" hangingPunct="1">
            <a:lnSpc>
              <a:spcPct val="100000"/>
            </a:lnSpc>
            <a:spcBef>
              <a:spcPts val="0"/>
            </a:spcBef>
            <a:spcAft>
              <a:spcPts val="0"/>
            </a:spcAft>
            <a:defRPr/>
          </a:pPr>
          <a:r>
            <a:rPr kumimoji="1" lang="ja-JP" altLang="en-US" sz="1100" b="0" i="0" u="none" strike="noStrike" kern="0" cap="none" spc="0" normalizeH="0" baseline="0" noProof="0">
              <a:ln>
                <a:noFill/>
              </a:ln>
              <a:solidFill>
                <a:prstClr val="black"/>
              </a:solidFill>
              <a:effectLst/>
              <a:uLnTx/>
              <a:uFillTx/>
              <a:latin typeface="+mn-lt"/>
              <a:ea typeface="+mn-ea"/>
              <a:cs typeface="+mn-cs"/>
            </a:rPr>
            <a:t>扶助費に係る経常収支比率は、就学援助対象児童の減少に伴い、昨年度</a:t>
          </a:r>
          <a:r>
            <a:rPr kumimoji="1" lang="en-US" altLang="ja-JP" sz="1100" b="0" i="0" u="none" strike="noStrike" kern="0" cap="none" spc="0" normalizeH="0" baseline="0" noProof="0">
              <a:ln>
                <a:noFill/>
              </a:ln>
              <a:solidFill>
                <a:prstClr val="black"/>
              </a:solidFill>
              <a:effectLst/>
              <a:uLnTx/>
              <a:uFillTx/>
              <a:latin typeface="+mn-lt"/>
              <a:ea typeface="+mn-ea"/>
              <a:cs typeface="+mn-cs"/>
            </a:rPr>
            <a:t>0.4</a:t>
          </a:r>
          <a:r>
            <a:rPr kumimoji="1" lang="ja-JP" altLang="en-US" sz="1100" b="0" i="0" u="none" strike="noStrike" kern="0" cap="none" spc="0" normalizeH="0" baseline="0" noProof="0">
              <a:ln>
                <a:noFill/>
              </a:ln>
              <a:solidFill>
                <a:prstClr val="black"/>
              </a:solidFill>
              <a:effectLst/>
              <a:uLnTx/>
              <a:uFillTx/>
              <a:latin typeface="+mn-lt"/>
              <a:ea typeface="+mn-ea"/>
              <a:cs typeface="+mn-cs"/>
            </a:rPr>
            <a:t>ポイント減となり、類似団体平均を</a:t>
          </a:r>
          <a:r>
            <a:rPr kumimoji="1" lang="en-US" altLang="ja-JP" sz="1100" b="0" i="0" u="none" strike="noStrike" kern="0" cap="none" spc="0" normalizeH="0" baseline="0" noProof="0">
              <a:ln>
                <a:noFill/>
              </a:ln>
              <a:solidFill>
                <a:prstClr val="black"/>
              </a:solidFill>
              <a:effectLst/>
              <a:uLnTx/>
              <a:uFillTx/>
              <a:latin typeface="+mn-lt"/>
              <a:ea typeface="+mn-ea"/>
              <a:cs typeface="+mn-cs"/>
            </a:rPr>
            <a:t>2.5</a:t>
          </a:r>
          <a:r>
            <a:rPr kumimoji="1" lang="ja-JP" altLang="en-US" sz="1100" b="0" i="0" u="none" strike="noStrike" kern="0" cap="none" spc="0" normalizeH="0" baseline="0" noProof="0">
              <a:ln>
                <a:noFill/>
              </a:ln>
              <a:solidFill>
                <a:prstClr val="black"/>
              </a:solidFill>
              <a:effectLst/>
              <a:uLnTx/>
              <a:uFillTx/>
              <a:latin typeface="+mn-lt"/>
              <a:ea typeface="+mn-ea"/>
              <a:cs typeface="+mn-cs"/>
            </a:rPr>
            <a:t>ポイント下回った</a:t>
          </a:r>
          <a:r>
            <a:rPr kumimoji="1" lang="en-US" altLang="ja-JP" sz="1100" b="0" i="0" u="none" strike="noStrike" kern="0" cap="none" spc="0" normalizeH="0" baseline="0" noProof="0">
              <a:ln>
                <a:noFill/>
              </a:ln>
              <a:solidFill>
                <a:prstClr val="black"/>
              </a:solidFill>
              <a:effectLst/>
              <a:uLnTx/>
              <a:uFillTx/>
              <a:latin typeface="+mn-lt"/>
              <a:ea typeface="+mn-ea"/>
              <a:cs typeface="+mn-cs"/>
            </a:rPr>
            <a:t>6.0</a:t>
          </a:r>
          <a:r>
            <a:rPr kumimoji="1" lang="ja-JP" altLang="en-US" sz="1100" b="0" i="0" u="none" strike="noStrike" kern="0" cap="none" spc="0" normalizeH="0" baseline="0" noProof="0">
              <a:ln>
                <a:noFill/>
              </a:ln>
              <a:solidFill>
                <a:prstClr val="black"/>
              </a:solidFill>
              <a:effectLst/>
              <a:uLnTx/>
              <a:uFillTx/>
              <a:latin typeface="+mn-lt"/>
              <a:ea typeface="+mn-ea"/>
              <a:cs typeface="+mn-cs"/>
            </a:rPr>
            <a:t>となった。今後も引き続き適正な予算執行に努める。</a:t>
          </a:r>
          <a:endParaRPr kumimoji="1" lang="ja-JP" altLang="en-US" sz="700" b="0" i="0" u="none" strike="noStrike" kern="0" cap="none" spc="0" normalizeH="0" baseline="0" noProof="0">
            <a:ln>
              <a:noFill/>
            </a:ln>
            <a:solidFill>
              <a:prstClr val="black"/>
            </a:solidFill>
            <a:effectLst/>
            <a:uLnTx/>
            <a:uFillTx/>
            <a:latin typeface="ＭＳ Ｐゴシック"/>
            <a:ea typeface="ＭＳ Ｐゴシック"/>
            <a:cs typeface="+mn-cs"/>
          </a:endParaRPr>
        </a:p>
      </xdr:txBody>
    </xdr:sp>
    <xdr:clientData/>
  </xdr:twoCellAnchor>
  <xdr:oneCellAnchor>
    <xdr:from>
      <xdr:col>3</xdr:col>
      <xdr:colOff>123825</xdr:colOff>
      <xdr:row>49</xdr:row>
      <xdr:rowOff>107950</xdr:rowOff>
    </xdr:from>
    <xdr:ext cx="297180" cy="225425"/>
    <xdr:sp macro="" textlink="">
      <xdr:nvSpPr>
        <xdr:cNvPr id="165" name="テキスト ボックス 164">
          <a:extLst>
            <a:ext uri="{FF2B5EF4-FFF2-40B4-BE49-F238E27FC236}">
              <a16:creationId xmlns:a16="http://schemas.microsoft.com/office/drawing/2014/main" id="{00000000-0008-0000-0400-0000A5000000}"/>
            </a:ext>
          </a:extLst>
        </xdr:cNvPr>
        <xdr:cNvSpPr txBox="1"/>
      </xdr:nvSpPr>
      <xdr:spPr>
        <a:xfrm>
          <a:off x="723900" y="8509000"/>
          <a:ext cx="297180" cy="225425"/>
        </a:xfrm>
        <a:prstGeom prst="rect">
          <a:avLst/>
        </a:prstGeom>
        <a:noFill/>
      </xdr:spPr>
      <xdr:style>
        <a:lnRef idx="0">
          <a:srgbClr val="000000"/>
        </a:lnRef>
        <a:fillRef idx="0">
          <a:srgbClr val="000000"/>
        </a:fillRef>
        <a:effectRef idx="0">
          <a:srgbClr val="000000"/>
        </a:effectRef>
        <a:fontRef idx="minor">
          <a:schemeClr val="tx1"/>
        </a:fontRef>
      </xdr:style>
      <xdr:txBody>
        <a:bodyPr vertOverflow="clip" horzOverflow="clip" wrap="none" rtlCol="0" anchor="t">
          <a:spAutoFit/>
        </a:bodyPr>
        <a:lstStyle/>
        <a:p>
          <a:r>
            <a:rPr kumimoji="1" lang="en-US" altLang="ja-JP" sz="800">
              <a:latin typeface="ＭＳ Ｐゴシック"/>
              <a:ea typeface="ＭＳ Ｐゴシック"/>
            </a:rPr>
            <a:t>(%)</a:t>
          </a:r>
          <a:endParaRPr kumimoji="1" lang="ja-JP" altLang="en-US" sz="800">
            <a:latin typeface="ＭＳ Ｐゴシック"/>
            <a:ea typeface="ＭＳ Ｐゴシック"/>
          </a:endParaRPr>
        </a:p>
      </xdr:txBody>
    </xdr:sp>
    <xdr:clientData/>
  </xdr:oneCellAnchor>
  <xdr:twoCellAnchor>
    <xdr:from>
      <xdr:col>3</xdr:col>
      <xdr:colOff>161925</xdr:colOff>
      <xdr:row>64</xdr:row>
      <xdr:rowOff>12700</xdr:rowOff>
    </xdr:from>
    <xdr:to>
      <xdr:col>26</xdr:col>
      <xdr:colOff>184150</xdr:colOff>
      <xdr:row>64</xdr:row>
      <xdr:rowOff>12700</xdr:rowOff>
    </xdr:to>
    <xdr:cxnSp macro="">
      <xdr:nvCxnSpPr>
        <xdr:cNvPr id="166" name="直線コネクタ 165">
          <a:extLst>
            <a:ext uri="{FF2B5EF4-FFF2-40B4-BE49-F238E27FC236}">
              <a16:creationId xmlns:a16="http://schemas.microsoft.com/office/drawing/2014/main" id="{00000000-0008-0000-0400-0000A6000000}"/>
            </a:ext>
          </a:extLst>
        </xdr:cNvPr>
        <xdr:cNvCxnSpPr/>
      </xdr:nvCxnSpPr>
      <xdr:spPr>
        <a:xfrm>
          <a:off x="762000" y="10985500"/>
          <a:ext cx="4622800" cy="0"/>
        </a:xfrm>
        <a:prstGeom prst="straightConnector1">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1</xdr:col>
      <xdr:colOff>53975</xdr:colOff>
      <xdr:row>63</xdr:row>
      <xdr:rowOff>41910</xdr:rowOff>
    </xdr:from>
    <xdr:ext cx="506730" cy="257810"/>
    <xdr:sp macro="" textlink="">
      <xdr:nvSpPr>
        <xdr:cNvPr id="167" name="テキスト ボックス 166">
          <a:extLst>
            <a:ext uri="{FF2B5EF4-FFF2-40B4-BE49-F238E27FC236}">
              <a16:creationId xmlns:a16="http://schemas.microsoft.com/office/drawing/2014/main" id="{00000000-0008-0000-0400-0000A7000000}"/>
            </a:ext>
          </a:extLst>
        </xdr:cNvPr>
        <xdr:cNvSpPr txBox="1"/>
      </xdr:nvSpPr>
      <xdr:spPr>
        <a:xfrm>
          <a:off x="254000" y="10843260"/>
          <a:ext cx="506730" cy="257810"/>
        </a:xfrm>
        <a:prstGeom prst="rect">
          <a:avLst/>
        </a:prstGeom>
        <a:noFill/>
      </xdr:spPr>
      <xdr:style>
        <a:lnRef idx="0">
          <a:srgbClr val="000000"/>
        </a:lnRef>
        <a:fillRef idx="0">
          <a:srgbClr val="000000"/>
        </a:fillRef>
        <a:effectRef idx="0">
          <a:srgbClr val="000000"/>
        </a:effectRef>
        <a:fontRef idx="minor">
          <a:schemeClr val="tx1"/>
        </a:fontRef>
      </xdr:style>
      <xdr:txBody>
        <a:bodyPr vertOverflow="clip" horzOverflow="clip" rtlCol="0" anchor="ctr">
          <a:spAutoFit/>
        </a:bodyPr>
        <a:lstStyle/>
        <a:p>
          <a:pPr algn="r"/>
          <a:r>
            <a:rPr kumimoji="1" lang="en-US" altLang="ja-JP" sz="1000">
              <a:latin typeface="ＭＳ Ｐゴシック"/>
              <a:ea typeface="ＭＳ Ｐゴシック"/>
            </a:rPr>
            <a:t>21.0</a:t>
          </a:r>
          <a:endParaRPr kumimoji="1" lang="ja-JP" altLang="en-US" sz="1000">
            <a:latin typeface="ＭＳ Ｐゴシック"/>
            <a:ea typeface="ＭＳ Ｐゴシック"/>
          </a:endParaRPr>
        </a:p>
      </xdr:txBody>
    </xdr:sp>
    <xdr:clientData/>
  </xdr:oneCellAnchor>
  <xdr:twoCellAnchor>
    <xdr:from>
      <xdr:col>3</xdr:col>
      <xdr:colOff>161925</xdr:colOff>
      <xdr:row>62</xdr:row>
      <xdr:rowOff>29210</xdr:rowOff>
    </xdr:from>
    <xdr:to>
      <xdr:col>26</xdr:col>
      <xdr:colOff>184150</xdr:colOff>
      <xdr:row>62</xdr:row>
      <xdr:rowOff>29210</xdr:rowOff>
    </xdr:to>
    <xdr:cxnSp macro="">
      <xdr:nvCxnSpPr>
        <xdr:cNvPr id="168" name="直線コネクタ 167">
          <a:extLst>
            <a:ext uri="{FF2B5EF4-FFF2-40B4-BE49-F238E27FC236}">
              <a16:creationId xmlns:a16="http://schemas.microsoft.com/office/drawing/2014/main" id="{00000000-0008-0000-0400-0000A8000000}"/>
            </a:ext>
          </a:extLst>
        </xdr:cNvPr>
        <xdr:cNvCxnSpPr/>
      </xdr:nvCxnSpPr>
      <xdr:spPr>
        <a:xfrm>
          <a:off x="762000" y="10659110"/>
          <a:ext cx="4622800" cy="0"/>
        </a:xfrm>
        <a:prstGeom prst="straightConnector1">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1</xdr:col>
      <xdr:colOff>53975</xdr:colOff>
      <xdr:row>61</xdr:row>
      <xdr:rowOff>58420</xdr:rowOff>
    </xdr:from>
    <xdr:ext cx="506730" cy="259080"/>
    <xdr:sp macro="" textlink="">
      <xdr:nvSpPr>
        <xdr:cNvPr id="169" name="テキスト ボックス 168">
          <a:extLst>
            <a:ext uri="{FF2B5EF4-FFF2-40B4-BE49-F238E27FC236}">
              <a16:creationId xmlns:a16="http://schemas.microsoft.com/office/drawing/2014/main" id="{00000000-0008-0000-0400-0000A9000000}"/>
            </a:ext>
          </a:extLst>
        </xdr:cNvPr>
        <xdr:cNvSpPr txBox="1"/>
      </xdr:nvSpPr>
      <xdr:spPr>
        <a:xfrm>
          <a:off x="254000" y="10516870"/>
          <a:ext cx="506730" cy="259080"/>
        </a:xfrm>
        <a:prstGeom prst="rect">
          <a:avLst/>
        </a:prstGeom>
        <a:noFill/>
      </xdr:spPr>
      <xdr:style>
        <a:lnRef idx="0">
          <a:srgbClr val="000000"/>
        </a:lnRef>
        <a:fillRef idx="0">
          <a:srgbClr val="000000"/>
        </a:fillRef>
        <a:effectRef idx="0">
          <a:srgbClr val="000000"/>
        </a:effectRef>
        <a:fontRef idx="minor">
          <a:schemeClr val="tx1"/>
        </a:fontRef>
      </xdr:style>
      <xdr:txBody>
        <a:bodyPr vertOverflow="clip" horzOverflow="clip" rtlCol="0" anchor="ctr">
          <a:spAutoFit/>
        </a:bodyPr>
        <a:lstStyle/>
        <a:p>
          <a:pPr algn="r"/>
          <a:r>
            <a:rPr kumimoji="1" lang="en-US" altLang="ja-JP" sz="1000">
              <a:latin typeface="ＭＳ Ｐゴシック"/>
              <a:ea typeface="ＭＳ Ｐゴシック"/>
            </a:rPr>
            <a:t>18.0</a:t>
          </a:r>
          <a:endParaRPr kumimoji="1" lang="ja-JP" altLang="en-US" sz="1000">
            <a:latin typeface="ＭＳ Ｐゴシック"/>
            <a:ea typeface="ＭＳ Ｐゴシック"/>
          </a:endParaRPr>
        </a:p>
      </xdr:txBody>
    </xdr:sp>
    <xdr:clientData/>
  </xdr:oneCellAnchor>
  <xdr:twoCellAnchor>
    <xdr:from>
      <xdr:col>3</xdr:col>
      <xdr:colOff>161925</xdr:colOff>
      <xdr:row>60</xdr:row>
      <xdr:rowOff>45085</xdr:rowOff>
    </xdr:from>
    <xdr:to>
      <xdr:col>26</xdr:col>
      <xdr:colOff>184150</xdr:colOff>
      <xdr:row>60</xdr:row>
      <xdr:rowOff>45085</xdr:rowOff>
    </xdr:to>
    <xdr:cxnSp macro="">
      <xdr:nvCxnSpPr>
        <xdr:cNvPr id="170" name="直線コネクタ 169">
          <a:extLst>
            <a:ext uri="{FF2B5EF4-FFF2-40B4-BE49-F238E27FC236}">
              <a16:creationId xmlns:a16="http://schemas.microsoft.com/office/drawing/2014/main" id="{00000000-0008-0000-0400-0000AA000000}"/>
            </a:ext>
          </a:extLst>
        </xdr:cNvPr>
        <xdr:cNvCxnSpPr/>
      </xdr:nvCxnSpPr>
      <xdr:spPr>
        <a:xfrm>
          <a:off x="762000" y="10332085"/>
          <a:ext cx="4622800" cy="0"/>
        </a:xfrm>
        <a:prstGeom prst="straightConnector1">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1</xdr:col>
      <xdr:colOff>53975</xdr:colOff>
      <xdr:row>59</xdr:row>
      <xdr:rowOff>74930</xdr:rowOff>
    </xdr:from>
    <xdr:ext cx="506730" cy="257810"/>
    <xdr:sp macro="" textlink="">
      <xdr:nvSpPr>
        <xdr:cNvPr id="171" name="テキスト ボックス 170">
          <a:extLst>
            <a:ext uri="{FF2B5EF4-FFF2-40B4-BE49-F238E27FC236}">
              <a16:creationId xmlns:a16="http://schemas.microsoft.com/office/drawing/2014/main" id="{00000000-0008-0000-0400-0000AB000000}"/>
            </a:ext>
          </a:extLst>
        </xdr:cNvPr>
        <xdr:cNvSpPr txBox="1"/>
      </xdr:nvSpPr>
      <xdr:spPr>
        <a:xfrm>
          <a:off x="254000" y="10190480"/>
          <a:ext cx="506730" cy="257810"/>
        </a:xfrm>
        <a:prstGeom prst="rect">
          <a:avLst/>
        </a:prstGeom>
        <a:noFill/>
      </xdr:spPr>
      <xdr:style>
        <a:lnRef idx="0">
          <a:srgbClr val="000000"/>
        </a:lnRef>
        <a:fillRef idx="0">
          <a:srgbClr val="000000"/>
        </a:fillRef>
        <a:effectRef idx="0">
          <a:srgbClr val="000000"/>
        </a:effectRef>
        <a:fontRef idx="minor">
          <a:schemeClr val="tx1"/>
        </a:fontRef>
      </xdr:style>
      <xdr:txBody>
        <a:bodyPr vertOverflow="clip" horzOverflow="clip" rtlCol="0" anchor="ctr">
          <a:spAutoFit/>
        </a:bodyPr>
        <a:lstStyle/>
        <a:p>
          <a:pPr algn="r"/>
          <a:r>
            <a:rPr kumimoji="1" lang="en-US" altLang="ja-JP" sz="1000">
              <a:latin typeface="ＭＳ Ｐゴシック"/>
              <a:ea typeface="ＭＳ Ｐゴシック"/>
            </a:rPr>
            <a:t>15.0</a:t>
          </a:r>
          <a:endParaRPr kumimoji="1" lang="ja-JP" altLang="en-US" sz="1000">
            <a:latin typeface="ＭＳ Ｐゴシック"/>
            <a:ea typeface="ＭＳ Ｐゴシック"/>
          </a:endParaRPr>
        </a:p>
      </xdr:txBody>
    </xdr:sp>
    <xdr:clientData/>
  </xdr:oneCellAnchor>
  <xdr:twoCellAnchor>
    <xdr:from>
      <xdr:col>3</xdr:col>
      <xdr:colOff>161925</xdr:colOff>
      <xdr:row>58</xdr:row>
      <xdr:rowOff>61595</xdr:rowOff>
    </xdr:from>
    <xdr:to>
      <xdr:col>26</xdr:col>
      <xdr:colOff>184150</xdr:colOff>
      <xdr:row>58</xdr:row>
      <xdr:rowOff>61595</xdr:rowOff>
    </xdr:to>
    <xdr:cxnSp macro="">
      <xdr:nvCxnSpPr>
        <xdr:cNvPr id="172" name="直線コネクタ 171">
          <a:extLst>
            <a:ext uri="{FF2B5EF4-FFF2-40B4-BE49-F238E27FC236}">
              <a16:creationId xmlns:a16="http://schemas.microsoft.com/office/drawing/2014/main" id="{00000000-0008-0000-0400-0000AC000000}"/>
            </a:ext>
          </a:extLst>
        </xdr:cNvPr>
        <xdr:cNvCxnSpPr/>
      </xdr:nvCxnSpPr>
      <xdr:spPr>
        <a:xfrm>
          <a:off x="762000" y="10005695"/>
          <a:ext cx="4622800" cy="0"/>
        </a:xfrm>
        <a:prstGeom prst="straightConnector1">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1</xdr:col>
      <xdr:colOff>53975</xdr:colOff>
      <xdr:row>57</xdr:row>
      <xdr:rowOff>90805</xdr:rowOff>
    </xdr:from>
    <xdr:ext cx="506730" cy="258445"/>
    <xdr:sp macro="" textlink="">
      <xdr:nvSpPr>
        <xdr:cNvPr id="173" name="テキスト ボックス 172">
          <a:extLst>
            <a:ext uri="{FF2B5EF4-FFF2-40B4-BE49-F238E27FC236}">
              <a16:creationId xmlns:a16="http://schemas.microsoft.com/office/drawing/2014/main" id="{00000000-0008-0000-0400-0000AD000000}"/>
            </a:ext>
          </a:extLst>
        </xdr:cNvPr>
        <xdr:cNvSpPr txBox="1"/>
      </xdr:nvSpPr>
      <xdr:spPr>
        <a:xfrm>
          <a:off x="254000" y="9863455"/>
          <a:ext cx="506730" cy="258445"/>
        </a:xfrm>
        <a:prstGeom prst="rect">
          <a:avLst/>
        </a:prstGeom>
        <a:noFill/>
      </xdr:spPr>
      <xdr:style>
        <a:lnRef idx="0">
          <a:srgbClr val="000000"/>
        </a:lnRef>
        <a:fillRef idx="0">
          <a:srgbClr val="000000"/>
        </a:fillRef>
        <a:effectRef idx="0">
          <a:srgbClr val="000000"/>
        </a:effectRef>
        <a:fontRef idx="minor">
          <a:schemeClr val="tx1"/>
        </a:fontRef>
      </xdr:style>
      <xdr:txBody>
        <a:bodyPr vertOverflow="clip" horzOverflow="clip" rtlCol="0" anchor="ctr">
          <a:spAutoFit/>
        </a:bodyPr>
        <a:lstStyle/>
        <a:p>
          <a:pPr algn="r"/>
          <a:r>
            <a:rPr kumimoji="1" lang="en-US" altLang="ja-JP" sz="1000">
              <a:latin typeface="ＭＳ Ｐゴシック"/>
              <a:ea typeface="ＭＳ Ｐゴシック"/>
            </a:rPr>
            <a:t>12.0</a:t>
          </a:r>
          <a:endParaRPr kumimoji="1" lang="ja-JP" altLang="en-US" sz="1000">
            <a:latin typeface="ＭＳ Ｐゴシック"/>
            <a:ea typeface="ＭＳ Ｐゴシック"/>
          </a:endParaRPr>
        </a:p>
      </xdr:txBody>
    </xdr:sp>
    <xdr:clientData/>
  </xdr:oneCellAnchor>
  <xdr:twoCellAnchor>
    <xdr:from>
      <xdr:col>3</xdr:col>
      <xdr:colOff>161925</xdr:colOff>
      <xdr:row>56</xdr:row>
      <xdr:rowOff>78105</xdr:rowOff>
    </xdr:from>
    <xdr:to>
      <xdr:col>26</xdr:col>
      <xdr:colOff>184150</xdr:colOff>
      <xdr:row>56</xdr:row>
      <xdr:rowOff>78105</xdr:rowOff>
    </xdr:to>
    <xdr:cxnSp macro="">
      <xdr:nvCxnSpPr>
        <xdr:cNvPr id="174" name="直線コネクタ 173">
          <a:extLst>
            <a:ext uri="{FF2B5EF4-FFF2-40B4-BE49-F238E27FC236}">
              <a16:creationId xmlns:a16="http://schemas.microsoft.com/office/drawing/2014/main" id="{00000000-0008-0000-0400-0000AE000000}"/>
            </a:ext>
          </a:extLst>
        </xdr:cNvPr>
        <xdr:cNvCxnSpPr/>
      </xdr:nvCxnSpPr>
      <xdr:spPr>
        <a:xfrm>
          <a:off x="762000" y="9679305"/>
          <a:ext cx="4622800" cy="0"/>
        </a:xfrm>
        <a:prstGeom prst="straightConnector1">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1</xdr:col>
      <xdr:colOff>53975</xdr:colOff>
      <xdr:row>55</xdr:row>
      <xdr:rowOff>107315</xdr:rowOff>
    </xdr:from>
    <xdr:ext cx="506730" cy="259080"/>
    <xdr:sp macro="" textlink="">
      <xdr:nvSpPr>
        <xdr:cNvPr id="175" name="テキスト ボックス 174">
          <a:extLst>
            <a:ext uri="{FF2B5EF4-FFF2-40B4-BE49-F238E27FC236}">
              <a16:creationId xmlns:a16="http://schemas.microsoft.com/office/drawing/2014/main" id="{00000000-0008-0000-0400-0000AF000000}"/>
            </a:ext>
          </a:extLst>
        </xdr:cNvPr>
        <xdr:cNvSpPr txBox="1"/>
      </xdr:nvSpPr>
      <xdr:spPr>
        <a:xfrm>
          <a:off x="254000" y="9537065"/>
          <a:ext cx="506730" cy="259080"/>
        </a:xfrm>
        <a:prstGeom prst="rect">
          <a:avLst/>
        </a:prstGeom>
        <a:noFill/>
      </xdr:spPr>
      <xdr:style>
        <a:lnRef idx="0">
          <a:srgbClr val="000000"/>
        </a:lnRef>
        <a:fillRef idx="0">
          <a:srgbClr val="000000"/>
        </a:fillRef>
        <a:effectRef idx="0">
          <a:srgbClr val="000000"/>
        </a:effectRef>
        <a:fontRef idx="minor">
          <a:schemeClr val="tx1"/>
        </a:fontRef>
      </xdr:style>
      <xdr:txBody>
        <a:bodyPr vertOverflow="clip" horzOverflow="clip" rtlCol="0" anchor="ctr">
          <a:spAutoFit/>
        </a:bodyPr>
        <a:lstStyle/>
        <a:p>
          <a:pPr algn="r"/>
          <a:r>
            <a:rPr kumimoji="1" lang="en-US" altLang="ja-JP" sz="1000">
              <a:latin typeface="ＭＳ Ｐゴシック"/>
              <a:ea typeface="ＭＳ Ｐゴシック"/>
            </a:rPr>
            <a:t>9.0</a:t>
          </a:r>
          <a:endParaRPr kumimoji="1" lang="ja-JP" altLang="en-US" sz="1000">
            <a:latin typeface="ＭＳ Ｐゴシック"/>
            <a:ea typeface="ＭＳ Ｐゴシック"/>
          </a:endParaRPr>
        </a:p>
      </xdr:txBody>
    </xdr:sp>
    <xdr:clientData/>
  </xdr:oneCellAnchor>
  <xdr:twoCellAnchor>
    <xdr:from>
      <xdr:col>3</xdr:col>
      <xdr:colOff>161925</xdr:colOff>
      <xdr:row>54</xdr:row>
      <xdr:rowOff>94615</xdr:rowOff>
    </xdr:from>
    <xdr:to>
      <xdr:col>26</xdr:col>
      <xdr:colOff>184150</xdr:colOff>
      <xdr:row>54</xdr:row>
      <xdr:rowOff>94615</xdr:rowOff>
    </xdr:to>
    <xdr:cxnSp macro="">
      <xdr:nvCxnSpPr>
        <xdr:cNvPr id="176" name="直線コネクタ 175">
          <a:extLst>
            <a:ext uri="{FF2B5EF4-FFF2-40B4-BE49-F238E27FC236}">
              <a16:creationId xmlns:a16="http://schemas.microsoft.com/office/drawing/2014/main" id="{00000000-0008-0000-0400-0000B0000000}"/>
            </a:ext>
          </a:extLst>
        </xdr:cNvPr>
        <xdr:cNvCxnSpPr/>
      </xdr:nvCxnSpPr>
      <xdr:spPr>
        <a:xfrm>
          <a:off x="762000" y="9352915"/>
          <a:ext cx="4622800" cy="0"/>
        </a:xfrm>
        <a:prstGeom prst="straightConnector1">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1</xdr:col>
      <xdr:colOff>53975</xdr:colOff>
      <xdr:row>53</xdr:row>
      <xdr:rowOff>123825</xdr:rowOff>
    </xdr:from>
    <xdr:ext cx="506730" cy="257810"/>
    <xdr:sp macro="" textlink="">
      <xdr:nvSpPr>
        <xdr:cNvPr id="177" name="テキスト ボックス 176">
          <a:extLst>
            <a:ext uri="{FF2B5EF4-FFF2-40B4-BE49-F238E27FC236}">
              <a16:creationId xmlns:a16="http://schemas.microsoft.com/office/drawing/2014/main" id="{00000000-0008-0000-0400-0000B1000000}"/>
            </a:ext>
          </a:extLst>
        </xdr:cNvPr>
        <xdr:cNvSpPr txBox="1"/>
      </xdr:nvSpPr>
      <xdr:spPr>
        <a:xfrm>
          <a:off x="254000" y="9210675"/>
          <a:ext cx="506730" cy="257810"/>
        </a:xfrm>
        <a:prstGeom prst="rect">
          <a:avLst/>
        </a:prstGeom>
        <a:noFill/>
      </xdr:spPr>
      <xdr:style>
        <a:lnRef idx="0">
          <a:srgbClr val="000000"/>
        </a:lnRef>
        <a:fillRef idx="0">
          <a:srgbClr val="000000"/>
        </a:fillRef>
        <a:effectRef idx="0">
          <a:srgbClr val="000000"/>
        </a:effectRef>
        <a:fontRef idx="minor">
          <a:schemeClr val="tx1"/>
        </a:fontRef>
      </xdr:style>
      <xdr:txBody>
        <a:bodyPr vertOverflow="clip" horzOverflow="clip" rtlCol="0" anchor="ctr">
          <a:spAutoFit/>
        </a:bodyPr>
        <a:lstStyle/>
        <a:p>
          <a:pPr algn="r"/>
          <a:r>
            <a:rPr kumimoji="1" lang="en-US" altLang="ja-JP" sz="1000">
              <a:latin typeface="ＭＳ Ｐゴシック"/>
              <a:ea typeface="ＭＳ Ｐゴシック"/>
            </a:rPr>
            <a:t>6.0</a:t>
          </a:r>
          <a:endParaRPr kumimoji="1" lang="ja-JP" altLang="en-US" sz="1000">
            <a:latin typeface="ＭＳ Ｐゴシック"/>
            <a:ea typeface="ＭＳ Ｐゴシック"/>
          </a:endParaRPr>
        </a:p>
      </xdr:txBody>
    </xdr:sp>
    <xdr:clientData/>
  </xdr:oneCellAnchor>
  <xdr:twoCellAnchor>
    <xdr:from>
      <xdr:col>3</xdr:col>
      <xdr:colOff>161925</xdr:colOff>
      <xdr:row>52</xdr:row>
      <xdr:rowOff>110490</xdr:rowOff>
    </xdr:from>
    <xdr:to>
      <xdr:col>26</xdr:col>
      <xdr:colOff>184150</xdr:colOff>
      <xdr:row>52</xdr:row>
      <xdr:rowOff>110490</xdr:rowOff>
    </xdr:to>
    <xdr:cxnSp macro="">
      <xdr:nvCxnSpPr>
        <xdr:cNvPr id="178" name="直線コネクタ 177">
          <a:extLst>
            <a:ext uri="{FF2B5EF4-FFF2-40B4-BE49-F238E27FC236}">
              <a16:creationId xmlns:a16="http://schemas.microsoft.com/office/drawing/2014/main" id="{00000000-0008-0000-0400-0000B2000000}"/>
            </a:ext>
          </a:extLst>
        </xdr:cNvPr>
        <xdr:cNvCxnSpPr/>
      </xdr:nvCxnSpPr>
      <xdr:spPr>
        <a:xfrm>
          <a:off x="762000" y="9025890"/>
          <a:ext cx="4622800" cy="0"/>
        </a:xfrm>
        <a:prstGeom prst="straightConnector1">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1</xdr:col>
      <xdr:colOff>53975</xdr:colOff>
      <xdr:row>51</xdr:row>
      <xdr:rowOff>139700</xdr:rowOff>
    </xdr:from>
    <xdr:ext cx="506730" cy="259080"/>
    <xdr:sp macro="" textlink="">
      <xdr:nvSpPr>
        <xdr:cNvPr id="179" name="テキスト ボックス 178">
          <a:extLst>
            <a:ext uri="{FF2B5EF4-FFF2-40B4-BE49-F238E27FC236}">
              <a16:creationId xmlns:a16="http://schemas.microsoft.com/office/drawing/2014/main" id="{00000000-0008-0000-0400-0000B3000000}"/>
            </a:ext>
          </a:extLst>
        </xdr:cNvPr>
        <xdr:cNvSpPr txBox="1"/>
      </xdr:nvSpPr>
      <xdr:spPr>
        <a:xfrm>
          <a:off x="254000" y="8883650"/>
          <a:ext cx="506730" cy="259080"/>
        </a:xfrm>
        <a:prstGeom prst="rect">
          <a:avLst/>
        </a:prstGeom>
        <a:noFill/>
      </xdr:spPr>
      <xdr:style>
        <a:lnRef idx="0">
          <a:srgbClr val="000000"/>
        </a:lnRef>
        <a:fillRef idx="0">
          <a:srgbClr val="000000"/>
        </a:fillRef>
        <a:effectRef idx="0">
          <a:srgbClr val="000000"/>
        </a:effectRef>
        <a:fontRef idx="minor">
          <a:schemeClr val="tx1"/>
        </a:fontRef>
      </xdr:style>
      <xdr:txBody>
        <a:bodyPr vertOverflow="clip" horzOverflow="clip" rtlCol="0" anchor="ctr">
          <a:spAutoFit/>
        </a:bodyPr>
        <a:lstStyle/>
        <a:p>
          <a:pPr algn="r"/>
          <a:r>
            <a:rPr kumimoji="1" lang="en-US" altLang="ja-JP" sz="1000">
              <a:latin typeface="ＭＳ Ｐゴシック"/>
              <a:ea typeface="ＭＳ Ｐゴシック"/>
            </a:rPr>
            <a:t>3.0</a:t>
          </a:r>
          <a:endParaRPr kumimoji="1" lang="ja-JP" altLang="en-US" sz="1000">
            <a:latin typeface="ＭＳ Ｐゴシック"/>
            <a:ea typeface="ＭＳ Ｐゴシック"/>
          </a:endParaRPr>
        </a:p>
      </xdr:txBody>
    </xdr:sp>
    <xdr:clientData/>
  </xdr:oneCellAnchor>
  <xdr:twoCellAnchor>
    <xdr:from>
      <xdr:col>3</xdr:col>
      <xdr:colOff>161925</xdr:colOff>
      <xdr:row>50</xdr:row>
      <xdr:rowOff>127000</xdr:rowOff>
    </xdr:from>
    <xdr:to>
      <xdr:col>26</xdr:col>
      <xdr:colOff>184150</xdr:colOff>
      <xdr:row>50</xdr:row>
      <xdr:rowOff>127000</xdr:rowOff>
    </xdr:to>
    <xdr:cxnSp macro="">
      <xdr:nvCxnSpPr>
        <xdr:cNvPr id="180" name="直線コネクタ 179">
          <a:extLst>
            <a:ext uri="{FF2B5EF4-FFF2-40B4-BE49-F238E27FC236}">
              <a16:creationId xmlns:a16="http://schemas.microsoft.com/office/drawing/2014/main" id="{00000000-0008-0000-0400-0000B4000000}"/>
            </a:ext>
          </a:extLst>
        </xdr:cNvPr>
        <xdr:cNvCxnSpPr/>
      </xdr:nvCxnSpPr>
      <xdr:spPr>
        <a:xfrm>
          <a:off x="762000" y="8699500"/>
          <a:ext cx="4622800" cy="0"/>
        </a:xfrm>
        <a:prstGeom prst="straightConnector1">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1</xdr:col>
      <xdr:colOff>53975</xdr:colOff>
      <xdr:row>49</xdr:row>
      <xdr:rowOff>156210</xdr:rowOff>
    </xdr:from>
    <xdr:ext cx="506730" cy="257810"/>
    <xdr:sp macro="" textlink="">
      <xdr:nvSpPr>
        <xdr:cNvPr id="181" name="テキスト ボックス 180">
          <a:extLst>
            <a:ext uri="{FF2B5EF4-FFF2-40B4-BE49-F238E27FC236}">
              <a16:creationId xmlns:a16="http://schemas.microsoft.com/office/drawing/2014/main" id="{00000000-0008-0000-0400-0000B5000000}"/>
            </a:ext>
          </a:extLst>
        </xdr:cNvPr>
        <xdr:cNvSpPr txBox="1"/>
      </xdr:nvSpPr>
      <xdr:spPr>
        <a:xfrm>
          <a:off x="254000" y="8557260"/>
          <a:ext cx="506730" cy="257810"/>
        </a:xfrm>
        <a:prstGeom prst="rect">
          <a:avLst/>
        </a:prstGeom>
        <a:noFill/>
      </xdr:spPr>
      <xdr:style>
        <a:lnRef idx="0">
          <a:srgbClr val="000000"/>
        </a:lnRef>
        <a:fillRef idx="0">
          <a:srgbClr val="000000"/>
        </a:fillRef>
        <a:effectRef idx="0">
          <a:srgbClr val="000000"/>
        </a:effectRef>
        <a:fontRef idx="minor">
          <a:schemeClr val="tx1"/>
        </a:fontRef>
      </xdr:style>
      <xdr:txBody>
        <a:bodyPr vertOverflow="clip" horzOverflow="clip" rtlCol="0" anchor="ctr">
          <a:spAutoFit/>
        </a:bodyPr>
        <a:lstStyle/>
        <a:p>
          <a:pPr algn="r"/>
          <a:r>
            <a:rPr kumimoji="1" lang="en-US" altLang="ja-JP" sz="1000">
              <a:latin typeface="ＭＳ Ｐゴシック"/>
              <a:ea typeface="ＭＳ Ｐゴシック"/>
            </a:rPr>
            <a:t>0.0</a:t>
          </a:r>
          <a:endParaRPr kumimoji="1" lang="ja-JP" altLang="en-US" sz="1000">
            <a:latin typeface="ＭＳ Ｐゴシック"/>
            <a:ea typeface="ＭＳ Ｐゴシック"/>
          </a:endParaRPr>
        </a:p>
      </xdr:txBody>
    </xdr:sp>
    <xdr:clientData/>
  </xdr:oneCellAnchor>
  <xdr:twoCellAnchor>
    <xdr:from>
      <xdr:col>3</xdr:col>
      <xdr:colOff>161925</xdr:colOff>
      <xdr:row>50</xdr:row>
      <xdr:rowOff>127000</xdr:rowOff>
    </xdr:from>
    <xdr:to>
      <xdr:col>26</xdr:col>
      <xdr:colOff>184150</xdr:colOff>
      <xdr:row>64</xdr:row>
      <xdr:rowOff>12700</xdr:rowOff>
    </xdr:to>
    <xdr:sp macro="" textlink="">
      <xdr:nvSpPr>
        <xdr:cNvPr id="182" name="扶助費グラフ枠">
          <a:extLst>
            <a:ext uri="{FF2B5EF4-FFF2-40B4-BE49-F238E27FC236}">
              <a16:creationId xmlns:a16="http://schemas.microsoft.com/office/drawing/2014/main" id="{00000000-0008-0000-0400-0000B6000000}"/>
            </a:ext>
          </a:extLst>
        </xdr:cNvPr>
        <xdr:cNvSpPr/>
      </xdr:nvSpPr>
      <xdr:spPr>
        <a:xfrm>
          <a:off x="762000" y="8699500"/>
          <a:ext cx="4622800" cy="2286000"/>
        </a:xfrm>
        <a:prstGeom prst="rect">
          <a:avLst/>
        </a:prstGeom>
        <a:noFill/>
        <a:ln w="19050">
          <a:solidFill>
            <a:srgbClr val="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24</xdr:col>
      <xdr:colOff>25400</xdr:colOff>
      <xdr:row>52</xdr:row>
      <xdr:rowOff>121285</xdr:rowOff>
    </xdr:from>
    <xdr:to>
      <xdr:col>24</xdr:col>
      <xdr:colOff>25400</xdr:colOff>
      <xdr:row>60</xdr:row>
      <xdr:rowOff>143510</xdr:rowOff>
    </xdr:to>
    <xdr:cxnSp macro="">
      <xdr:nvCxnSpPr>
        <xdr:cNvPr id="183" name="直線コネクタ 182">
          <a:extLst>
            <a:ext uri="{FF2B5EF4-FFF2-40B4-BE49-F238E27FC236}">
              <a16:creationId xmlns:a16="http://schemas.microsoft.com/office/drawing/2014/main" id="{00000000-0008-0000-0400-0000B7000000}"/>
            </a:ext>
          </a:extLst>
        </xdr:cNvPr>
        <xdr:cNvCxnSpPr/>
      </xdr:nvCxnSpPr>
      <xdr:spPr>
        <a:xfrm flipV="1">
          <a:off x="4826000" y="9036685"/>
          <a:ext cx="0" cy="1393825"/>
        </a:xfrm>
        <a:prstGeom prst="straightConnector1">
          <a:avLst/>
        </a:prstGeom>
        <a:ln w="31750">
          <a:solidFill>
            <a:srgbClr val="80808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24</xdr:col>
      <xdr:colOff>114300</xdr:colOff>
      <xdr:row>60</xdr:row>
      <xdr:rowOff>115570</xdr:rowOff>
    </xdr:from>
    <xdr:ext cx="762000" cy="259080"/>
    <xdr:sp macro="" textlink="">
      <xdr:nvSpPr>
        <xdr:cNvPr id="184" name="扶助費最小値テキスト">
          <a:extLst>
            <a:ext uri="{FF2B5EF4-FFF2-40B4-BE49-F238E27FC236}">
              <a16:creationId xmlns:a16="http://schemas.microsoft.com/office/drawing/2014/main" id="{00000000-0008-0000-0400-0000B8000000}"/>
            </a:ext>
          </a:extLst>
        </xdr:cNvPr>
        <xdr:cNvSpPr txBox="1"/>
      </xdr:nvSpPr>
      <xdr:spPr>
        <a:xfrm>
          <a:off x="4914900" y="10402570"/>
          <a:ext cx="762000" cy="259080"/>
        </a:xfrm>
        <a:prstGeom prst="rect">
          <a:avLst/>
        </a:prstGeom>
        <a:noFill/>
      </xdr:spPr>
      <xdr:style>
        <a:lnRef idx="0">
          <a:srgbClr val="000000"/>
        </a:lnRef>
        <a:fillRef idx="0">
          <a:srgbClr val="000000"/>
        </a:fillRef>
        <a:effectRef idx="0">
          <a:srgbClr val="000000"/>
        </a:effectRef>
        <a:fontRef idx="minor">
          <a:schemeClr val="tx1"/>
        </a:fontRef>
      </xdr:style>
      <xdr:txBody>
        <a:bodyPr vertOverflow="clip" horzOverflow="clip" rtlCol="0" anchor="ctr">
          <a:spAutoFit/>
        </a:bodyPr>
        <a:lstStyle/>
        <a:p>
          <a:pPr algn="l"/>
          <a:r>
            <a:rPr kumimoji="1" lang="en-US" altLang="ja-JP" sz="1000" b="1">
              <a:latin typeface="ＭＳ Ｐゴシック"/>
              <a:ea typeface="ＭＳ Ｐゴシック"/>
            </a:rPr>
            <a:t>15.9</a:t>
          </a:r>
          <a:endParaRPr kumimoji="1" lang="ja-JP" altLang="en-US" sz="1000" b="1">
            <a:latin typeface="ＭＳ Ｐゴシック"/>
            <a:ea typeface="ＭＳ Ｐゴシック"/>
          </a:endParaRPr>
        </a:p>
      </xdr:txBody>
    </xdr:sp>
    <xdr:clientData/>
  </xdr:oneCellAnchor>
  <xdr:twoCellAnchor>
    <xdr:from>
      <xdr:col>23</xdr:col>
      <xdr:colOff>136525</xdr:colOff>
      <xdr:row>60</xdr:row>
      <xdr:rowOff>143510</xdr:rowOff>
    </xdr:from>
    <xdr:to>
      <xdr:col>24</xdr:col>
      <xdr:colOff>114300</xdr:colOff>
      <xdr:row>60</xdr:row>
      <xdr:rowOff>143510</xdr:rowOff>
    </xdr:to>
    <xdr:cxnSp macro="">
      <xdr:nvCxnSpPr>
        <xdr:cNvPr id="185" name="直線コネクタ 184">
          <a:extLst>
            <a:ext uri="{FF2B5EF4-FFF2-40B4-BE49-F238E27FC236}">
              <a16:creationId xmlns:a16="http://schemas.microsoft.com/office/drawing/2014/main" id="{00000000-0008-0000-0400-0000B9000000}"/>
            </a:ext>
          </a:extLst>
        </xdr:cNvPr>
        <xdr:cNvCxnSpPr/>
      </xdr:nvCxnSpPr>
      <xdr:spPr>
        <a:xfrm>
          <a:off x="4737100" y="10430510"/>
          <a:ext cx="177800" cy="0"/>
        </a:xfrm>
        <a:prstGeom prst="straightConnector1">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24</xdr:col>
      <xdr:colOff>114300</xdr:colOff>
      <xdr:row>51</xdr:row>
      <xdr:rowOff>36195</xdr:rowOff>
    </xdr:from>
    <xdr:ext cx="762000" cy="259080"/>
    <xdr:sp macro="" textlink="">
      <xdr:nvSpPr>
        <xdr:cNvPr id="186" name="扶助費最大値テキスト">
          <a:extLst>
            <a:ext uri="{FF2B5EF4-FFF2-40B4-BE49-F238E27FC236}">
              <a16:creationId xmlns:a16="http://schemas.microsoft.com/office/drawing/2014/main" id="{00000000-0008-0000-0400-0000BA000000}"/>
            </a:ext>
          </a:extLst>
        </xdr:cNvPr>
        <xdr:cNvSpPr txBox="1"/>
      </xdr:nvSpPr>
      <xdr:spPr>
        <a:xfrm>
          <a:off x="4914900" y="8780145"/>
          <a:ext cx="762000" cy="259080"/>
        </a:xfrm>
        <a:prstGeom prst="rect">
          <a:avLst/>
        </a:prstGeom>
        <a:noFill/>
      </xdr:spPr>
      <xdr:style>
        <a:lnRef idx="0">
          <a:srgbClr val="000000"/>
        </a:lnRef>
        <a:fillRef idx="0">
          <a:srgbClr val="000000"/>
        </a:fillRef>
        <a:effectRef idx="0">
          <a:srgbClr val="000000"/>
        </a:effectRef>
        <a:fontRef idx="minor">
          <a:schemeClr val="tx1"/>
        </a:fontRef>
      </xdr:style>
      <xdr:txBody>
        <a:bodyPr vertOverflow="clip" horzOverflow="clip" rtlCol="0" anchor="ctr">
          <a:spAutoFit/>
        </a:bodyPr>
        <a:lstStyle/>
        <a:p>
          <a:pPr algn="l"/>
          <a:r>
            <a:rPr kumimoji="1" lang="en-US" altLang="ja-JP" sz="1000" b="1">
              <a:latin typeface="ＭＳ Ｐゴシック"/>
              <a:ea typeface="ＭＳ Ｐゴシック"/>
            </a:rPr>
            <a:t>3.1</a:t>
          </a:r>
          <a:endParaRPr kumimoji="1" lang="ja-JP" altLang="en-US" sz="1000" b="1">
            <a:latin typeface="ＭＳ Ｐゴシック"/>
            <a:ea typeface="ＭＳ Ｐゴシック"/>
          </a:endParaRPr>
        </a:p>
      </xdr:txBody>
    </xdr:sp>
    <xdr:clientData/>
  </xdr:oneCellAnchor>
  <xdr:twoCellAnchor>
    <xdr:from>
      <xdr:col>23</xdr:col>
      <xdr:colOff>136525</xdr:colOff>
      <xdr:row>52</xdr:row>
      <xdr:rowOff>121285</xdr:rowOff>
    </xdr:from>
    <xdr:to>
      <xdr:col>24</xdr:col>
      <xdr:colOff>114300</xdr:colOff>
      <xdr:row>52</xdr:row>
      <xdr:rowOff>121285</xdr:rowOff>
    </xdr:to>
    <xdr:cxnSp macro="">
      <xdr:nvCxnSpPr>
        <xdr:cNvPr id="187" name="直線コネクタ 186">
          <a:extLst>
            <a:ext uri="{FF2B5EF4-FFF2-40B4-BE49-F238E27FC236}">
              <a16:creationId xmlns:a16="http://schemas.microsoft.com/office/drawing/2014/main" id="{00000000-0008-0000-0400-0000BB000000}"/>
            </a:ext>
          </a:extLst>
        </xdr:cNvPr>
        <xdr:cNvCxnSpPr/>
      </xdr:nvCxnSpPr>
      <xdr:spPr>
        <a:xfrm>
          <a:off x="4737100" y="9036685"/>
          <a:ext cx="177800" cy="0"/>
        </a:xfrm>
        <a:prstGeom prst="straightConnector1">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19</xdr:col>
      <xdr:colOff>187325</xdr:colOff>
      <xdr:row>54</xdr:row>
      <xdr:rowOff>94615</xdr:rowOff>
    </xdr:from>
    <xdr:to>
      <xdr:col>24</xdr:col>
      <xdr:colOff>25400</xdr:colOff>
      <xdr:row>54</xdr:row>
      <xdr:rowOff>137795</xdr:rowOff>
    </xdr:to>
    <xdr:cxnSp macro="">
      <xdr:nvCxnSpPr>
        <xdr:cNvPr id="188" name="直線コネクタ 187">
          <a:extLst>
            <a:ext uri="{FF2B5EF4-FFF2-40B4-BE49-F238E27FC236}">
              <a16:creationId xmlns:a16="http://schemas.microsoft.com/office/drawing/2014/main" id="{00000000-0008-0000-0400-0000BC000000}"/>
            </a:ext>
          </a:extLst>
        </xdr:cNvPr>
        <xdr:cNvCxnSpPr/>
      </xdr:nvCxnSpPr>
      <xdr:spPr>
        <a:xfrm flipV="1">
          <a:off x="3987800" y="9352915"/>
          <a:ext cx="838200" cy="43180"/>
        </a:xfrm>
        <a:prstGeom prst="straightConnector1">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24</xdr:col>
      <xdr:colOff>114300</xdr:colOff>
      <xdr:row>55</xdr:row>
      <xdr:rowOff>116205</xdr:rowOff>
    </xdr:from>
    <xdr:ext cx="762000" cy="259080"/>
    <xdr:sp macro="" textlink="">
      <xdr:nvSpPr>
        <xdr:cNvPr id="189" name="扶助費平均値テキスト">
          <a:extLst>
            <a:ext uri="{FF2B5EF4-FFF2-40B4-BE49-F238E27FC236}">
              <a16:creationId xmlns:a16="http://schemas.microsoft.com/office/drawing/2014/main" id="{00000000-0008-0000-0400-0000BD000000}"/>
            </a:ext>
          </a:extLst>
        </xdr:cNvPr>
        <xdr:cNvSpPr txBox="1"/>
      </xdr:nvSpPr>
      <xdr:spPr>
        <a:xfrm>
          <a:off x="4914900" y="9545955"/>
          <a:ext cx="762000" cy="259080"/>
        </a:xfrm>
        <a:prstGeom prst="rect">
          <a:avLst/>
        </a:prstGeom>
        <a:noFill/>
        <a:ln>
          <a:noFill/>
        </a:ln>
      </xdr:spPr>
      <xdr:style>
        <a:lnRef idx="0">
          <a:srgbClr val="000000"/>
        </a:lnRef>
        <a:fillRef idx="0">
          <a:srgbClr val="000000"/>
        </a:fillRef>
        <a:effectRef idx="0">
          <a:srgbClr val="000000"/>
        </a:effectRef>
        <a:fontRef idx="minor">
          <a:schemeClr val="tx1"/>
        </a:fontRef>
      </xdr:style>
      <xdr:txBody>
        <a:bodyPr vertOverflow="clip" horzOverflow="clip" rtlCol="0" anchor="ctr">
          <a:spAutoFit/>
        </a:bodyPr>
        <a:lstStyle/>
        <a:p>
          <a:pPr algn="l"/>
          <a:r>
            <a:rPr kumimoji="1" lang="en-US" altLang="ja-JP" sz="1000" b="1">
              <a:solidFill>
                <a:srgbClr val="000080"/>
              </a:solidFill>
              <a:latin typeface="ＭＳ Ｐゴシック"/>
              <a:ea typeface="ＭＳ Ｐゴシック"/>
            </a:rPr>
            <a:t>8.5</a:t>
          </a:r>
          <a:endParaRPr kumimoji="1" lang="ja-JP" altLang="en-US" sz="1000" b="1">
            <a:solidFill>
              <a:srgbClr val="000080"/>
            </a:solidFill>
            <a:latin typeface="ＭＳ Ｐゴシック"/>
            <a:ea typeface="ＭＳ Ｐゴシック"/>
          </a:endParaRPr>
        </a:p>
      </xdr:txBody>
    </xdr:sp>
    <xdr:clientData/>
  </xdr:oneCellAnchor>
  <xdr:twoCellAnchor>
    <xdr:from>
      <xdr:col>23</xdr:col>
      <xdr:colOff>174625</xdr:colOff>
      <xdr:row>55</xdr:row>
      <xdr:rowOff>144145</xdr:rowOff>
    </xdr:from>
    <xdr:to>
      <xdr:col>24</xdr:col>
      <xdr:colOff>76200</xdr:colOff>
      <xdr:row>56</xdr:row>
      <xdr:rowOff>74930</xdr:rowOff>
    </xdr:to>
    <xdr:sp macro="" textlink="">
      <xdr:nvSpPr>
        <xdr:cNvPr id="190" name="フローチャート: 判断 189">
          <a:extLst>
            <a:ext uri="{FF2B5EF4-FFF2-40B4-BE49-F238E27FC236}">
              <a16:creationId xmlns:a16="http://schemas.microsoft.com/office/drawing/2014/main" id="{00000000-0008-0000-0400-0000BE000000}"/>
            </a:ext>
          </a:extLst>
        </xdr:cNvPr>
        <xdr:cNvSpPr/>
      </xdr:nvSpPr>
      <xdr:spPr>
        <a:xfrm>
          <a:off x="4775200" y="9573895"/>
          <a:ext cx="101600" cy="102235"/>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15</xdr:col>
      <xdr:colOff>98425</xdr:colOff>
      <xdr:row>54</xdr:row>
      <xdr:rowOff>137795</xdr:rowOff>
    </xdr:from>
    <xdr:to>
      <xdr:col>19</xdr:col>
      <xdr:colOff>187325</xdr:colOff>
      <xdr:row>54</xdr:row>
      <xdr:rowOff>137795</xdr:rowOff>
    </xdr:to>
    <xdr:cxnSp macro="">
      <xdr:nvCxnSpPr>
        <xdr:cNvPr id="191" name="直線コネクタ 190">
          <a:extLst>
            <a:ext uri="{FF2B5EF4-FFF2-40B4-BE49-F238E27FC236}">
              <a16:creationId xmlns:a16="http://schemas.microsoft.com/office/drawing/2014/main" id="{00000000-0008-0000-0400-0000BF000000}"/>
            </a:ext>
          </a:extLst>
        </xdr:cNvPr>
        <xdr:cNvCxnSpPr/>
      </xdr:nvCxnSpPr>
      <xdr:spPr>
        <a:xfrm>
          <a:off x="3098800" y="9396095"/>
          <a:ext cx="889000" cy="0"/>
        </a:xfrm>
        <a:prstGeom prst="straightConnector1">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19</xdr:col>
      <xdr:colOff>136525</xdr:colOff>
      <xdr:row>55</xdr:row>
      <xdr:rowOff>144145</xdr:rowOff>
    </xdr:from>
    <xdr:to>
      <xdr:col>20</xdr:col>
      <xdr:colOff>38100</xdr:colOff>
      <xdr:row>56</xdr:row>
      <xdr:rowOff>74930</xdr:rowOff>
    </xdr:to>
    <xdr:sp macro="" textlink="">
      <xdr:nvSpPr>
        <xdr:cNvPr id="192" name="フローチャート: 判断 191">
          <a:extLst>
            <a:ext uri="{FF2B5EF4-FFF2-40B4-BE49-F238E27FC236}">
              <a16:creationId xmlns:a16="http://schemas.microsoft.com/office/drawing/2014/main" id="{00000000-0008-0000-0400-0000C0000000}"/>
            </a:ext>
          </a:extLst>
        </xdr:cNvPr>
        <xdr:cNvSpPr/>
      </xdr:nvSpPr>
      <xdr:spPr>
        <a:xfrm>
          <a:off x="3937000" y="9573895"/>
          <a:ext cx="101600" cy="102235"/>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18</xdr:col>
      <xdr:colOff>6350</xdr:colOff>
      <xdr:row>56</xdr:row>
      <xdr:rowOff>59055</xdr:rowOff>
    </xdr:from>
    <xdr:ext cx="735330" cy="259080"/>
    <xdr:sp macro="" textlink="">
      <xdr:nvSpPr>
        <xdr:cNvPr id="193" name="テキスト ボックス 192">
          <a:extLst>
            <a:ext uri="{FF2B5EF4-FFF2-40B4-BE49-F238E27FC236}">
              <a16:creationId xmlns:a16="http://schemas.microsoft.com/office/drawing/2014/main" id="{00000000-0008-0000-0400-0000C1000000}"/>
            </a:ext>
          </a:extLst>
        </xdr:cNvPr>
        <xdr:cNvSpPr txBox="1"/>
      </xdr:nvSpPr>
      <xdr:spPr>
        <a:xfrm>
          <a:off x="3606800" y="9660255"/>
          <a:ext cx="735330" cy="259080"/>
        </a:xfrm>
        <a:prstGeom prst="rect">
          <a:avLst/>
        </a:prstGeom>
        <a:noFill/>
      </xdr:spPr>
      <xdr:style>
        <a:lnRef idx="0">
          <a:srgbClr val="000000"/>
        </a:lnRef>
        <a:fillRef idx="0">
          <a:srgbClr val="000000"/>
        </a:fillRef>
        <a:effectRef idx="0">
          <a:srgbClr val="000000"/>
        </a:effectRef>
        <a:fontRef idx="minor">
          <a:schemeClr val="tx1"/>
        </a:fontRef>
      </xdr:style>
      <xdr:txBody>
        <a:bodyPr vertOverflow="clip" horzOverflow="clip" rtlCol="0" anchor="ctr">
          <a:spAutoFit/>
        </a:bodyPr>
        <a:lstStyle/>
        <a:p>
          <a:pPr algn="ctr"/>
          <a:r>
            <a:rPr kumimoji="1" lang="en-US" altLang="ja-JP" sz="1000" b="1">
              <a:solidFill>
                <a:srgbClr val="000080"/>
              </a:solidFill>
              <a:latin typeface="ＭＳ Ｐゴシック"/>
              <a:ea typeface="ＭＳ Ｐゴシック"/>
            </a:rPr>
            <a:t>8.5</a:t>
          </a:r>
          <a:endParaRPr kumimoji="1" lang="ja-JP" altLang="en-US" sz="1000" b="1">
            <a:solidFill>
              <a:srgbClr val="000080"/>
            </a:solidFill>
            <a:latin typeface="ＭＳ Ｐゴシック"/>
            <a:ea typeface="ＭＳ Ｐゴシック"/>
          </a:endParaRPr>
        </a:p>
      </xdr:txBody>
    </xdr:sp>
    <xdr:clientData/>
  </xdr:oneCellAnchor>
  <xdr:twoCellAnchor>
    <xdr:from>
      <xdr:col>11</xdr:col>
      <xdr:colOff>9525</xdr:colOff>
      <xdr:row>54</xdr:row>
      <xdr:rowOff>137795</xdr:rowOff>
    </xdr:from>
    <xdr:to>
      <xdr:col>15</xdr:col>
      <xdr:colOff>98425</xdr:colOff>
      <xdr:row>55</xdr:row>
      <xdr:rowOff>20955</xdr:rowOff>
    </xdr:to>
    <xdr:cxnSp macro="">
      <xdr:nvCxnSpPr>
        <xdr:cNvPr id="194" name="直線コネクタ 193">
          <a:extLst>
            <a:ext uri="{FF2B5EF4-FFF2-40B4-BE49-F238E27FC236}">
              <a16:creationId xmlns:a16="http://schemas.microsoft.com/office/drawing/2014/main" id="{00000000-0008-0000-0400-0000C2000000}"/>
            </a:ext>
          </a:extLst>
        </xdr:cNvPr>
        <xdr:cNvCxnSpPr/>
      </xdr:nvCxnSpPr>
      <xdr:spPr>
        <a:xfrm flipV="1">
          <a:off x="2209800" y="9396095"/>
          <a:ext cx="889000" cy="54610"/>
        </a:xfrm>
        <a:prstGeom prst="straightConnector1">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15</xdr:col>
      <xdr:colOff>47625</xdr:colOff>
      <xdr:row>55</xdr:row>
      <xdr:rowOff>111760</xdr:rowOff>
    </xdr:from>
    <xdr:to>
      <xdr:col>15</xdr:col>
      <xdr:colOff>149225</xdr:colOff>
      <xdr:row>56</xdr:row>
      <xdr:rowOff>41910</xdr:rowOff>
    </xdr:to>
    <xdr:sp macro="" textlink="">
      <xdr:nvSpPr>
        <xdr:cNvPr id="195" name="フローチャート: 判断 194">
          <a:extLst>
            <a:ext uri="{FF2B5EF4-FFF2-40B4-BE49-F238E27FC236}">
              <a16:creationId xmlns:a16="http://schemas.microsoft.com/office/drawing/2014/main" id="{00000000-0008-0000-0400-0000C3000000}"/>
            </a:ext>
          </a:extLst>
        </xdr:cNvPr>
        <xdr:cNvSpPr/>
      </xdr:nvSpPr>
      <xdr:spPr>
        <a:xfrm>
          <a:off x="3048000" y="9541510"/>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13</xdr:col>
      <xdr:colOff>117475</xdr:colOff>
      <xdr:row>56</xdr:row>
      <xdr:rowOff>26670</xdr:rowOff>
    </xdr:from>
    <xdr:ext cx="762000" cy="259080"/>
    <xdr:sp macro="" textlink="">
      <xdr:nvSpPr>
        <xdr:cNvPr id="196" name="テキスト ボックス 195">
          <a:extLst>
            <a:ext uri="{FF2B5EF4-FFF2-40B4-BE49-F238E27FC236}">
              <a16:creationId xmlns:a16="http://schemas.microsoft.com/office/drawing/2014/main" id="{00000000-0008-0000-0400-0000C4000000}"/>
            </a:ext>
          </a:extLst>
        </xdr:cNvPr>
        <xdr:cNvSpPr txBox="1"/>
      </xdr:nvSpPr>
      <xdr:spPr>
        <a:xfrm>
          <a:off x="2717800" y="9627870"/>
          <a:ext cx="762000" cy="259080"/>
        </a:xfrm>
        <a:prstGeom prst="rect">
          <a:avLst/>
        </a:prstGeom>
        <a:noFill/>
      </xdr:spPr>
      <xdr:style>
        <a:lnRef idx="0">
          <a:srgbClr val="000000"/>
        </a:lnRef>
        <a:fillRef idx="0">
          <a:srgbClr val="000000"/>
        </a:fillRef>
        <a:effectRef idx="0">
          <a:srgbClr val="000000"/>
        </a:effectRef>
        <a:fontRef idx="minor">
          <a:schemeClr val="tx1"/>
        </a:fontRef>
      </xdr:style>
      <xdr:txBody>
        <a:bodyPr vertOverflow="clip" horzOverflow="clip" rtlCol="0" anchor="ctr">
          <a:spAutoFit/>
        </a:bodyPr>
        <a:lstStyle/>
        <a:p>
          <a:pPr algn="ctr"/>
          <a:r>
            <a:rPr kumimoji="1" lang="en-US" altLang="ja-JP" sz="1000" b="1">
              <a:solidFill>
                <a:srgbClr val="000080"/>
              </a:solidFill>
              <a:latin typeface="ＭＳ Ｐゴシック"/>
              <a:ea typeface="ＭＳ Ｐゴシック"/>
            </a:rPr>
            <a:t>8.2</a:t>
          </a:r>
          <a:endParaRPr kumimoji="1" lang="ja-JP" altLang="en-US" sz="1000" b="1">
            <a:solidFill>
              <a:srgbClr val="000080"/>
            </a:solidFill>
            <a:latin typeface="ＭＳ Ｐゴシック"/>
            <a:ea typeface="ＭＳ Ｐゴシック"/>
          </a:endParaRPr>
        </a:p>
      </xdr:txBody>
    </xdr:sp>
    <xdr:clientData/>
  </xdr:oneCellAnchor>
  <xdr:twoCellAnchor>
    <xdr:from>
      <xdr:col>6</xdr:col>
      <xdr:colOff>120650</xdr:colOff>
      <xdr:row>55</xdr:row>
      <xdr:rowOff>20955</xdr:rowOff>
    </xdr:from>
    <xdr:to>
      <xdr:col>11</xdr:col>
      <xdr:colOff>9525</xdr:colOff>
      <xdr:row>55</xdr:row>
      <xdr:rowOff>42545</xdr:rowOff>
    </xdr:to>
    <xdr:cxnSp macro="">
      <xdr:nvCxnSpPr>
        <xdr:cNvPr id="197" name="直線コネクタ 196">
          <a:extLst>
            <a:ext uri="{FF2B5EF4-FFF2-40B4-BE49-F238E27FC236}">
              <a16:creationId xmlns:a16="http://schemas.microsoft.com/office/drawing/2014/main" id="{00000000-0008-0000-0400-0000C5000000}"/>
            </a:ext>
          </a:extLst>
        </xdr:cNvPr>
        <xdr:cNvCxnSpPr/>
      </xdr:nvCxnSpPr>
      <xdr:spPr>
        <a:xfrm flipV="1">
          <a:off x="1320800" y="9450705"/>
          <a:ext cx="889000" cy="21590"/>
        </a:xfrm>
        <a:prstGeom prst="straightConnector1">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10</xdr:col>
      <xdr:colOff>158750</xdr:colOff>
      <xdr:row>55</xdr:row>
      <xdr:rowOff>78740</xdr:rowOff>
    </xdr:from>
    <xdr:to>
      <xdr:col>11</xdr:col>
      <xdr:colOff>60325</xdr:colOff>
      <xdr:row>56</xdr:row>
      <xdr:rowOff>8890</xdr:rowOff>
    </xdr:to>
    <xdr:sp macro="" textlink="">
      <xdr:nvSpPr>
        <xdr:cNvPr id="198" name="フローチャート: 判断 197">
          <a:extLst>
            <a:ext uri="{FF2B5EF4-FFF2-40B4-BE49-F238E27FC236}">
              <a16:creationId xmlns:a16="http://schemas.microsoft.com/office/drawing/2014/main" id="{00000000-0008-0000-0400-0000C6000000}"/>
            </a:ext>
          </a:extLst>
        </xdr:cNvPr>
        <xdr:cNvSpPr/>
      </xdr:nvSpPr>
      <xdr:spPr>
        <a:xfrm>
          <a:off x="2159000" y="9508490"/>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9</xdr:col>
      <xdr:colOff>28575</xdr:colOff>
      <xdr:row>55</xdr:row>
      <xdr:rowOff>165100</xdr:rowOff>
    </xdr:from>
    <xdr:ext cx="760730" cy="259080"/>
    <xdr:sp macro="" textlink="">
      <xdr:nvSpPr>
        <xdr:cNvPr id="199" name="テキスト ボックス 198">
          <a:extLst>
            <a:ext uri="{FF2B5EF4-FFF2-40B4-BE49-F238E27FC236}">
              <a16:creationId xmlns:a16="http://schemas.microsoft.com/office/drawing/2014/main" id="{00000000-0008-0000-0400-0000C7000000}"/>
            </a:ext>
          </a:extLst>
        </xdr:cNvPr>
        <xdr:cNvSpPr txBox="1"/>
      </xdr:nvSpPr>
      <xdr:spPr>
        <a:xfrm>
          <a:off x="1828800" y="9594850"/>
          <a:ext cx="760730" cy="259080"/>
        </a:xfrm>
        <a:prstGeom prst="rect">
          <a:avLst/>
        </a:prstGeom>
        <a:noFill/>
      </xdr:spPr>
      <xdr:style>
        <a:lnRef idx="0">
          <a:srgbClr val="000000"/>
        </a:lnRef>
        <a:fillRef idx="0">
          <a:srgbClr val="000000"/>
        </a:fillRef>
        <a:effectRef idx="0">
          <a:srgbClr val="000000"/>
        </a:effectRef>
        <a:fontRef idx="minor">
          <a:schemeClr val="tx1"/>
        </a:fontRef>
      </xdr:style>
      <xdr:txBody>
        <a:bodyPr vertOverflow="clip" horzOverflow="clip" rtlCol="0" anchor="ctr">
          <a:spAutoFit/>
        </a:bodyPr>
        <a:lstStyle/>
        <a:p>
          <a:pPr algn="ctr"/>
          <a:r>
            <a:rPr kumimoji="1" lang="en-US" altLang="ja-JP" sz="1000" b="1">
              <a:solidFill>
                <a:srgbClr val="000080"/>
              </a:solidFill>
              <a:latin typeface="ＭＳ Ｐゴシック"/>
              <a:ea typeface="ＭＳ Ｐゴシック"/>
            </a:rPr>
            <a:t>7.9</a:t>
          </a:r>
          <a:endParaRPr kumimoji="1" lang="ja-JP" altLang="en-US" sz="1000" b="1">
            <a:solidFill>
              <a:srgbClr val="000080"/>
            </a:solidFill>
            <a:latin typeface="ＭＳ Ｐゴシック"/>
            <a:ea typeface="ＭＳ Ｐゴシック"/>
          </a:endParaRPr>
        </a:p>
      </xdr:txBody>
    </xdr:sp>
    <xdr:clientData/>
  </xdr:oneCellAnchor>
  <xdr:twoCellAnchor>
    <xdr:from>
      <xdr:col>6</xdr:col>
      <xdr:colOff>69850</xdr:colOff>
      <xdr:row>55</xdr:row>
      <xdr:rowOff>100965</xdr:rowOff>
    </xdr:from>
    <xdr:to>
      <xdr:col>6</xdr:col>
      <xdr:colOff>171450</xdr:colOff>
      <xdr:row>56</xdr:row>
      <xdr:rowOff>31115</xdr:rowOff>
    </xdr:to>
    <xdr:sp macro="" textlink="">
      <xdr:nvSpPr>
        <xdr:cNvPr id="200" name="フローチャート: 判断 199">
          <a:extLst>
            <a:ext uri="{FF2B5EF4-FFF2-40B4-BE49-F238E27FC236}">
              <a16:creationId xmlns:a16="http://schemas.microsoft.com/office/drawing/2014/main" id="{00000000-0008-0000-0400-0000C8000000}"/>
            </a:ext>
          </a:extLst>
        </xdr:cNvPr>
        <xdr:cNvSpPr/>
      </xdr:nvSpPr>
      <xdr:spPr>
        <a:xfrm>
          <a:off x="1270000" y="9530715"/>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4</xdr:col>
      <xdr:colOff>139700</xdr:colOff>
      <xdr:row>56</xdr:row>
      <xdr:rowOff>15875</xdr:rowOff>
    </xdr:from>
    <xdr:ext cx="760730" cy="259080"/>
    <xdr:sp macro="" textlink="">
      <xdr:nvSpPr>
        <xdr:cNvPr id="201" name="テキスト ボックス 200">
          <a:extLst>
            <a:ext uri="{FF2B5EF4-FFF2-40B4-BE49-F238E27FC236}">
              <a16:creationId xmlns:a16="http://schemas.microsoft.com/office/drawing/2014/main" id="{00000000-0008-0000-0400-0000C9000000}"/>
            </a:ext>
          </a:extLst>
        </xdr:cNvPr>
        <xdr:cNvSpPr txBox="1"/>
      </xdr:nvSpPr>
      <xdr:spPr>
        <a:xfrm>
          <a:off x="939800" y="9617075"/>
          <a:ext cx="760730" cy="259080"/>
        </a:xfrm>
        <a:prstGeom prst="rect">
          <a:avLst/>
        </a:prstGeom>
        <a:noFill/>
      </xdr:spPr>
      <xdr:style>
        <a:lnRef idx="0">
          <a:srgbClr val="000000"/>
        </a:lnRef>
        <a:fillRef idx="0">
          <a:srgbClr val="000000"/>
        </a:fillRef>
        <a:effectRef idx="0">
          <a:srgbClr val="000000"/>
        </a:effectRef>
        <a:fontRef idx="minor">
          <a:schemeClr val="tx1"/>
        </a:fontRef>
      </xdr:style>
      <xdr:txBody>
        <a:bodyPr vertOverflow="clip" horzOverflow="clip" rtlCol="0" anchor="ctr">
          <a:spAutoFit/>
        </a:bodyPr>
        <a:lstStyle/>
        <a:p>
          <a:pPr algn="ctr"/>
          <a:r>
            <a:rPr kumimoji="1" lang="en-US" altLang="ja-JP" sz="1000" b="1">
              <a:solidFill>
                <a:srgbClr val="000080"/>
              </a:solidFill>
              <a:latin typeface="ＭＳ Ｐゴシック"/>
              <a:ea typeface="ＭＳ Ｐゴシック"/>
            </a:rPr>
            <a:t>8.1</a:t>
          </a:r>
          <a:endParaRPr kumimoji="1" lang="ja-JP" altLang="en-US" sz="1000" b="1">
            <a:solidFill>
              <a:srgbClr val="000080"/>
            </a:solidFill>
            <a:latin typeface="ＭＳ Ｐゴシック"/>
            <a:ea typeface="ＭＳ Ｐゴシック"/>
          </a:endParaRPr>
        </a:p>
      </xdr:txBody>
    </xdr:sp>
    <xdr:clientData/>
  </xdr:oneCellAnchor>
  <xdr:oneCellAnchor>
    <xdr:from>
      <xdr:col>23</xdr:col>
      <xdr:colOff>9525</xdr:colOff>
      <xdr:row>64</xdr:row>
      <xdr:rowOff>10160</xdr:rowOff>
    </xdr:from>
    <xdr:ext cx="762000" cy="259080"/>
    <xdr:sp macro="" textlink="">
      <xdr:nvSpPr>
        <xdr:cNvPr id="202" name="テキスト ボックス 201">
          <a:extLst>
            <a:ext uri="{FF2B5EF4-FFF2-40B4-BE49-F238E27FC236}">
              <a16:creationId xmlns:a16="http://schemas.microsoft.com/office/drawing/2014/main" id="{00000000-0008-0000-0400-0000CA000000}"/>
            </a:ext>
          </a:extLst>
        </xdr:cNvPr>
        <xdr:cNvSpPr txBox="1"/>
      </xdr:nvSpPr>
      <xdr:spPr>
        <a:xfrm>
          <a:off x="4610100" y="10982960"/>
          <a:ext cx="762000" cy="259080"/>
        </a:xfrm>
        <a:prstGeom prst="rect">
          <a:avLst/>
        </a:prstGeom>
        <a:noFill/>
      </xdr:spPr>
      <xdr:style>
        <a:lnRef idx="0">
          <a:srgbClr val="000000"/>
        </a:lnRef>
        <a:fillRef idx="0">
          <a:srgbClr val="000000"/>
        </a:fillRef>
        <a:effectRef idx="0">
          <a:srgbClr val="000000"/>
        </a:effectRef>
        <a:fontRef idx="minor">
          <a:schemeClr val="tx1"/>
        </a:fontRef>
      </xdr:style>
      <xdr:txBody>
        <a:bodyPr vertOverflow="clip" horzOverflow="clip" rtlCol="0" anchor="ctr">
          <a:spAutoFit/>
        </a:bodyPr>
        <a:lstStyle/>
        <a:p>
          <a:pPr algn="l"/>
          <a:r>
            <a:rPr kumimoji="1" lang="en-US" altLang="ja-JP" sz="1000">
              <a:latin typeface="ＭＳ Ｐゴシック"/>
              <a:ea typeface="ＭＳ Ｐゴシック"/>
            </a:rPr>
            <a:t>R06</a:t>
          </a:r>
          <a:endParaRPr kumimoji="1" lang="ja-JP" altLang="en-US" sz="1000">
            <a:latin typeface="ＭＳ Ｐゴシック"/>
            <a:ea typeface="ＭＳ Ｐゴシック"/>
          </a:endParaRPr>
        </a:p>
      </xdr:txBody>
    </xdr:sp>
    <xdr:clientData/>
  </xdr:oneCellAnchor>
  <xdr:oneCellAnchor>
    <xdr:from>
      <xdr:col>18</xdr:col>
      <xdr:colOff>171450</xdr:colOff>
      <xdr:row>64</xdr:row>
      <xdr:rowOff>10160</xdr:rowOff>
    </xdr:from>
    <xdr:ext cx="762000" cy="259080"/>
    <xdr:sp macro="" textlink="">
      <xdr:nvSpPr>
        <xdr:cNvPr id="203" name="テキスト ボックス 202">
          <a:extLst>
            <a:ext uri="{FF2B5EF4-FFF2-40B4-BE49-F238E27FC236}">
              <a16:creationId xmlns:a16="http://schemas.microsoft.com/office/drawing/2014/main" id="{00000000-0008-0000-0400-0000CB000000}"/>
            </a:ext>
          </a:extLst>
        </xdr:cNvPr>
        <xdr:cNvSpPr txBox="1"/>
      </xdr:nvSpPr>
      <xdr:spPr>
        <a:xfrm>
          <a:off x="3771900" y="10982960"/>
          <a:ext cx="762000" cy="259080"/>
        </a:xfrm>
        <a:prstGeom prst="rect">
          <a:avLst/>
        </a:prstGeom>
        <a:noFill/>
      </xdr:spPr>
      <xdr:style>
        <a:lnRef idx="0">
          <a:srgbClr val="000000"/>
        </a:lnRef>
        <a:fillRef idx="0">
          <a:srgbClr val="000000"/>
        </a:fillRef>
        <a:effectRef idx="0">
          <a:srgbClr val="000000"/>
        </a:effectRef>
        <a:fontRef idx="minor">
          <a:schemeClr val="tx1"/>
        </a:fontRef>
      </xdr:style>
      <xdr:txBody>
        <a:bodyPr vertOverflow="clip" horzOverflow="clip" rtlCol="0" anchor="ctr">
          <a:spAutoFit/>
        </a:bodyPr>
        <a:lstStyle/>
        <a:p>
          <a:pPr algn="l"/>
          <a:r>
            <a:rPr kumimoji="1" lang="en-US" altLang="ja-JP" sz="1000">
              <a:latin typeface="ＭＳ Ｐゴシック"/>
              <a:ea typeface="ＭＳ Ｐゴシック"/>
            </a:rPr>
            <a:t>R05</a:t>
          </a:r>
          <a:endParaRPr kumimoji="1" lang="ja-JP" altLang="en-US" sz="1000">
            <a:latin typeface="ＭＳ Ｐゴシック"/>
            <a:ea typeface="ＭＳ Ｐゴシック"/>
          </a:endParaRPr>
        </a:p>
      </xdr:txBody>
    </xdr:sp>
    <xdr:clientData/>
  </xdr:oneCellAnchor>
  <xdr:oneCellAnchor>
    <xdr:from>
      <xdr:col>14</xdr:col>
      <xdr:colOff>82550</xdr:colOff>
      <xdr:row>64</xdr:row>
      <xdr:rowOff>10160</xdr:rowOff>
    </xdr:from>
    <xdr:ext cx="760730" cy="259080"/>
    <xdr:sp macro="" textlink="">
      <xdr:nvSpPr>
        <xdr:cNvPr id="204" name="テキスト ボックス 203">
          <a:extLst>
            <a:ext uri="{FF2B5EF4-FFF2-40B4-BE49-F238E27FC236}">
              <a16:creationId xmlns:a16="http://schemas.microsoft.com/office/drawing/2014/main" id="{00000000-0008-0000-0400-0000CC000000}"/>
            </a:ext>
          </a:extLst>
        </xdr:cNvPr>
        <xdr:cNvSpPr txBox="1"/>
      </xdr:nvSpPr>
      <xdr:spPr>
        <a:xfrm>
          <a:off x="2882900" y="10982960"/>
          <a:ext cx="760730" cy="259080"/>
        </a:xfrm>
        <a:prstGeom prst="rect">
          <a:avLst/>
        </a:prstGeom>
        <a:noFill/>
      </xdr:spPr>
      <xdr:style>
        <a:lnRef idx="0">
          <a:srgbClr val="000000"/>
        </a:lnRef>
        <a:fillRef idx="0">
          <a:srgbClr val="000000"/>
        </a:fillRef>
        <a:effectRef idx="0">
          <a:srgbClr val="000000"/>
        </a:effectRef>
        <a:fontRef idx="minor">
          <a:schemeClr val="tx1"/>
        </a:fontRef>
      </xdr:style>
      <xdr:txBody>
        <a:bodyPr vertOverflow="clip" horzOverflow="clip" rtlCol="0" anchor="ctr">
          <a:spAutoFit/>
        </a:bodyPr>
        <a:lstStyle/>
        <a:p>
          <a:pPr algn="l"/>
          <a:r>
            <a:rPr kumimoji="1" lang="en-US" altLang="ja-JP" sz="1000">
              <a:latin typeface="ＭＳ Ｐゴシック"/>
              <a:ea typeface="ＭＳ Ｐゴシック"/>
            </a:rPr>
            <a:t>R04</a:t>
          </a:r>
          <a:endParaRPr kumimoji="1" lang="ja-JP" altLang="en-US" sz="1000">
            <a:latin typeface="ＭＳ Ｐゴシック"/>
            <a:ea typeface="ＭＳ Ｐゴシック"/>
          </a:endParaRPr>
        </a:p>
      </xdr:txBody>
    </xdr:sp>
    <xdr:clientData/>
  </xdr:oneCellAnchor>
  <xdr:oneCellAnchor>
    <xdr:from>
      <xdr:col>9</xdr:col>
      <xdr:colOff>193675</xdr:colOff>
      <xdr:row>64</xdr:row>
      <xdr:rowOff>10160</xdr:rowOff>
    </xdr:from>
    <xdr:ext cx="762000" cy="259080"/>
    <xdr:sp macro="" textlink="">
      <xdr:nvSpPr>
        <xdr:cNvPr id="205" name="テキスト ボックス 204">
          <a:extLst>
            <a:ext uri="{FF2B5EF4-FFF2-40B4-BE49-F238E27FC236}">
              <a16:creationId xmlns:a16="http://schemas.microsoft.com/office/drawing/2014/main" id="{00000000-0008-0000-0400-0000CD000000}"/>
            </a:ext>
          </a:extLst>
        </xdr:cNvPr>
        <xdr:cNvSpPr txBox="1"/>
      </xdr:nvSpPr>
      <xdr:spPr>
        <a:xfrm>
          <a:off x="1993900" y="10982960"/>
          <a:ext cx="762000" cy="259080"/>
        </a:xfrm>
        <a:prstGeom prst="rect">
          <a:avLst/>
        </a:prstGeom>
        <a:noFill/>
      </xdr:spPr>
      <xdr:style>
        <a:lnRef idx="0">
          <a:srgbClr val="000000"/>
        </a:lnRef>
        <a:fillRef idx="0">
          <a:srgbClr val="000000"/>
        </a:fillRef>
        <a:effectRef idx="0">
          <a:srgbClr val="000000"/>
        </a:effectRef>
        <a:fontRef idx="minor">
          <a:schemeClr val="tx1"/>
        </a:fontRef>
      </xdr:style>
      <xdr:txBody>
        <a:bodyPr vertOverflow="clip" horzOverflow="clip" rtlCol="0" anchor="ctr">
          <a:spAutoFit/>
        </a:bodyPr>
        <a:lstStyle/>
        <a:p>
          <a:pPr algn="l"/>
          <a:r>
            <a:rPr kumimoji="1" lang="en-US" altLang="ja-JP" sz="1000">
              <a:latin typeface="ＭＳ Ｐゴシック"/>
              <a:ea typeface="ＭＳ Ｐゴシック"/>
            </a:rPr>
            <a:t>R03</a:t>
          </a:r>
          <a:endParaRPr kumimoji="1" lang="ja-JP" altLang="en-US" sz="1000">
            <a:latin typeface="ＭＳ Ｐゴシック"/>
            <a:ea typeface="ＭＳ Ｐゴシック"/>
          </a:endParaRPr>
        </a:p>
      </xdr:txBody>
    </xdr:sp>
    <xdr:clientData/>
  </xdr:oneCellAnchor>
  <xdr:oneCellAnchor>
    <xdr:from>
      <xdr:col>5</xdr:col>
      <xdr:colOff>104775</xdr:colOff>
      <xdr:row>64</xdr:row>
      <xdr:rowOff>10160</xdr:rowOff>
    </xdr:from>
    <xdr:ext cx="762000" cy="259080"/>
    <xdr:sp macro="" textlink="">
      <xdr:nvSpPr>
        <xdr:cNvPr id="206" name="テキスト ボックス 205">
          <a:extLst>
            <a:ext uri="{FF2B5EF4-FFF2-40B4-BE49-F238E27FC236}">
              <a16:creationId xmlns:a16="http://schemas.microsoft.com/office/drawing/2014/main" id="{00000000-0008-0000-0400-0000CE000000}"/>
            </a:ext>
          </a:extLst>
        </xdr:cNvPr>
        <xdr:cNvSpPr txBox="1"/>
      </xdr:nvSpPr>
      <xdr:spPr>
        <a:xfrm>
          <a:off x="1104900" y="10982960"/>
          <a:ext cx="762000" cy="259080"/>
        </a:xfrm>
        <a:prstGeom prst="rect">
          <a:avLst/>
        </a:prstGeom>
        <a:noFill/>
      </xdr:spPr>
      <xdr:style>
        <a:lnRef idx="0">
          <a:srgbClr val="000000"/>
        </a:lnRef>
        <a:fillRef idx="0">
          <a:srgbClr val="000000"/>
        </a:fillRef>
        <a:effectRef idx="0">
          <a:srgbClr val="000000"/>
        </a:effectRef>
        <a:fontRef idx="minor">
          <a:schemeClr val="tx1"/>
        </a:fontRef>
      </xdr:style>
      <xdr:txBody>
        <a:bodyPr vertOverflow="clip" horzOverflow="clip" rtlCol="0" anchor="ctr">
          <a:spAutoFit/>
        </a:bodyPr>
        <a:lstStyle/>
        <a:p>
          <a:pPr algn="l"/>
          <a:r>
            <a:rPr kumimoji="1" lang="en-US" altLang="ja-JP" sz="1000">
              <a:latin typeface="ＭＳ Ｐゴシック"/>
              <a:ea typeface="ＭＳ Ｐゴシック"/>
            </a:rPr>
            <a:t>R02</a:t>
          </a:r>
          <a:endParaRPr kumimoji="1" lang="ja-JP" altLang="en-US" sz="1000">
            <a:latin typeface="ＭＳ Ｐゴシック"/>
            <a:ea typeface="ＭＳ Ｐゴシック"/>
          </a:endParaRPr>
        </a:p>
      </xdr:txBody>
    </xdr:sp>
    <xdr:clientData/>
  </xdr:oneCellAnchor>
  <xdr:twoCellAnchor>
    <xdr:from>
      <xdr:col>23</xdr:col>
      <xdr:colOff>174625</xdr:colOff>
      <xdr:row>54</xdr:row>
      <xdr:rowOff>43815</xdr:rowOff>
    </xdr:from>
    <xdr:to>
      <xdr:col>24</xdr:col>
      <xdr:colOff>76200</xdr:colOff>
      <xdr:row>54</xdr:row>
      <xdr:rowOff>145415</xdr:rowOff>
    </xdr:to>
    <xdr:sp macro="" textlink="">
      <xdr:nvSpPr>
        <xdr:cNvPr id="207" name="楕円 206">
          <a:extLst>
            <a:ext uri="{FF2B5EF4-FFF2-40B4-BE49-F238E27FC236}">
              <a16:creationId xmlns:a16="http://schemas.microsoft.com/office/drawing/2014/main" id="{00000000-0008-0000-0400-0000CF000000}"/>
            </a:ext>
          </a:extLst>
        </xdr:cNvPr>
        <xdr:cNvSpPr/>
      </xdr:nvSpPr>
      <xdr:spPr>
        <a:xfrm>
          <a:off x="4775200" y="9302115"/>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24</xdr:col>
      <xdr:colOff>114300</xdr:colOff>
      <xdr:row>53</xdr:row>
      <xdr:rowOff>60325</xdr:rowOff>
    </xdr:from>
    <xdr:ext cx="762000" cy="259080"/>
    <xdr:sp macro="" textlink="">
      <xdr:nvSpPr>
        <xdr:cNvPr id="208" name="扶助費該当値テキスト">
          <a:extLst>
            <a:ext uri="{FF2B5EF4-FFF2-40B4-BE49-F238E27FC236}">
              <a16:creationId xmlns:a16="http://schemas.microsoft.com/office/drawing/2014/main" id="{00000000-0008-0000-0400-0000D0000000}"/>
            </a:ext>
          </a:extLst>
        </xdr:cNvPr>
        <xdr:cNvSpPr txBox="1"/>
      </xdr:nvSpPr>
      <xdr:spPr>
        <a:xfrm>
          <a:off x="4914900" y="9147175"/>
          <a:ext cx="762000" cy="259080"/>
        </a:xfrm>
        <a:prstGeom prst="rect">
          <a:avLst/>
        </a:prstGeom>
        <a:noFill/>
      </xdr:spPr>
      <xdr:style>
        <a:lnRef idx="0">
          <a:srgbClr val="000000"/>
        </a:lnRef>
        <a:fillRef idx="0">
          <a:srgbClr val="000000"/>
        </a:fillRef>
        <a:effectRef idx="0">
          <a:srgbClr val="000000"/>
        </a:effectRef>
        <a:fontRef idx="minor">
          <a:schemeClr val="tx1"/>
        </a:fontRef>
      </xdr:style>
      <xdr:txBody>
        <a:bodyPr vertOverflow="clip" horzOverflow="clip" rtlCol="0" anchor="ctr">
          <a:spAutoFit/>
        </a:bodyPr>
        <a:lstStyle/>
        <a:p>
          <a:pPr algn="l"/>
          <a:r>
            <a:rPr kumimoji="1" lang="en-US" altLang="ja-JP" sz="1000" b="1">
              <a:solidFill>
                <a:srgbClr val="FF0000"/>
              </a:solidFill>
              <a:latin typeface="ＭＳ Ｐゴシック"/>
              <a:ea typeface="ＭＳ Ｐゴシック"/>
            </a:rPr>
            <a:t>6.0</a:t>
          </a:r>
          <a:endParaRPr kumimoji="1" lang="ja-JP" altLang="en-US" sz="1000" b="1">
            <a:solidFill>
              <a:srgbClr val="FF0000"/>
            </a:solidFill>
            <a:latin typeface="ＭＳ Ｐゴシック"/>
            <a:ea typeface="ＭＳ Ｐゴシック"/>
          </a:endParaRPr>
        </a:p>
      </xdr:txBody>
    </xdr:sp>
    <xdr:clientData/>
  </xdr:oneCellAnchor>
  <xdr:twoCellAnchor>
    <xdr:from>
      <xdr:col>19</xdr:col>
      <xdr:colOff>136525</xdr:colOff>
      <xdr:row>54</xdr:row>
      <xdr:rowOff>86995</xdr:rowOff>
    </xdr:from>
    <xdr:to>
      <xdr:col>20</xdr:col>
      <xdr:colOff>38100</xdr:colOff>
      <xdr:row>55</xdr:row>
      <xdr:rowOff>17780</xdr:rowOff>
    </xdr:to>
    <xdr:sp macro="" textlink="">
      <xdr:nvSpPr>
        <xdr:cNvPr id="209" name="楕円 208">
          <a:extLst>
            <a:ext uri="{FF2B5EF4-FFF2-40B4-BE49-F238E27FC236}">
              <a16:creationId xmlns:a16="http://schemas.microsoft.com/office/drawing/2014/main" id="{00000000-0008-0000-0400-0000D1000000}"/>
            </a:ext>
          </a:extLst>
        </xdr:cNvPr>
        <xdr:cNvSpPr/>
      </xdr:nvSpPr>
      <xdr:spPr>
        <a:xfrm>
          <a:off x="3937000" y="9345295"/>
          <a:ext cx="101600" cy="102235"/>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18</xdr:col>
      <xdr:colOff>6350</xdr:colOff>
      <xdr:row>53</xdr:row>
      <xdr:rowOff>27305</xdr:rowOff>
    </xdr:from>
    <xdr:ext cx="735330" cy="259080"/>
    <xdr:sp macro="" textlink="">
      <xdr:nvSpPr>
        <xdr:cNvPr id="210" name="テキスト ボックス 209">
          <a:extLst>
            <a:ext uri="{FF2B5EF4-FFF2-40B4-BE49-F238E27FC236}">
              <a16:creationId xmlns:a16="http://schemas.microsoft.com/office/drawing/2014/main" id="{00000000-0008-0000-0400-0000D2000000}"/>
            </a:ext>
          </a:extLst>
        </xdr:cNvPr>
        <xdr:cNvSpPr txBox="1"/>
      </xdr:nvSpPr>
      <xdr:spPr>
        <a:xfrm>
          <a:off x="3606800" y="9114155"/>
          <a:ext cx="735330" cy="259080"/>
        </a:xfrm>
        <a:prstGeom prst="rect">
          <a:avLst/>
        </a:prstGeom>
        <a:noFill/>
      </xdr:spPr>
      <xdr:style>
        <a:lnRef idx="0">
          <a:srgbClr val="000000"/>
        </a:lnRef>
        <a:fillRef idx="0">
          <a:srgbClr val="000000"/>
        </a:fillRef>
        <a:effectRef idx="0">
          <a:srgbClr val="000000"/>
        </a:effectRef>
        <a:fontRef idx="minor">
          <a:schemeClr val="tx1"/>
        </a:fontRef>
      </xdr:style>
      <xdr:txBody>
        <a:bodyPr vertOverflow="clip" horzOverflow="clip" rtlCol="0" anchor="ctr">
          <a:spAutoFit/>
        </a:bodyPr>
        <a:lstStyle/>
        <a:p>
          <a:pPr algn="ctr"/>
          <a:r>
            <a:rPr kumimoji="1" lang="en-US" altLang="ja-JP" sz="1000" b="1">
              <a:solidFill>
                <a:srgbClr val="FF0000"/>
              </a:solidFill>
              <a:latin typeface="ＭＳ Ｐゴシック"/>
              <a:ea typeface="ＭＳ Ｐゴシック"/>
            </a:rPr>
            <a:t>6.4</a:t>
          </a:r>
          <a:endParaRPr kumimoji="1" lang="ja-JP" altLang="en-US" sz="1000" b="1">
            <a:solidFill>
              <a:srgbClr val="FF0000"/>
            </a:solidFill>
            <a:latin typeface="ＭＳ Ｐゴシック"/>
            <a:ea typeface="ＭＳ Ｐゴシック"/>
          </a:endParaRPr>
        </a:p>
      </xdr:txBody>
    </xdr:sp>
    <xdr:clientData/>
  </xdr:oneCellAnchor>
  <xdr:twoCellAnchor>
    <xdr:from>
      <xdr:col>15</xdr:col>
      <xdr:colOff>47625</xdr:colOff>
      <xdr:row>54</xdr:row>
      <xdr:rowOff>86995</xdr:rowOff>
    </xdr:from>
    <xdr:to>
      <xdr:col>15</xdr:col>
      <xdr:colOff>149225</xdr:colOff>
      <xdr:row>55</xdr:row>
      <xdr:rowOff>17780</xdr:rowOff>
    </xdr:to>
    <xdr:sp macro="" textlink="">
      <xdr:nvSpPr>
        <xdr:cNvPr id="211" name="楕円 210">
          <a:extLst>
            <a:ext uri="{FF2B5EF4-FFF2-40B4-BE49-F238E27FC236}">
              <a16:creationId xmlns:a16="http://schemas.microsoft.com/office/drawing/2014/main" id="{00000000-0008-0000-0400-0000D3000000}"/>
            </a:ext>
          </a:extLst>
        </xdr:cNvPr>
        <xdr:cNvSpPr/>
      </xdr:nvSpPr>
      <xdr:spPr>
        <a:xfrm>
          <a:off x="3048000" y="9345295"/>
          <a:ext cx="101600" cy="102235"/>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13</xdr:col>
      <xdr:colOff>117475</xdr:colOff>
      <xdr:row>53</xdr:row>
      <xdr:rowOff>27305</xdr:rowOff>
    </xdr:from>
    <xdr:ext cx="762000" cy="259080"/>
    <xdr:sp macro="" textlink="">
      <xdr:nvSpPr>
        <xdr:cNvPr id="212" name="テキスト ボックス 211">
          <a:extLst>
            <a:ext uri="{FF2B5EF4-FFF2-40B4-BE49-F238E27FC236}">
              <a16:creationId xmlns:a16="http://schemas.microsoft.com/office/drawing/2014/main" id="{00000000-0008-0000-0400-0000D4000000}"/>
            </a:ext>
          </a:extLst>
        </xdr:cNvPr>
        <xdr:cNvSpPr txBox="1"/>
      </xdr:nvSpPr>
      <xdr:spPr>
        <a:xfrm>
          <a:off x="2717800" y="9114155"/>
          <a:ext cx="762000" cy="259080"/>
        </a:xfrm>
        <a:prstGeom prst="rect">
          <a:avLst/>
        </a:prstGeom>
        <a:noFill/>
      </xdr:spPr>
      <xdr:style>
        <a:lnRef idx="0">
          <a:srgbClr val="000000"/>
        </a:lnRef>
        <a:fillRef idx="0">
          <a:srgbClr val="000000"/>
        </a:fillRef>
        <a:effectRef idx="0">
          <a:srgbClr val="000000"/>
        </a:effectRef>
        <a:fontRef idx="minor">
          <a:schemeClr val="tx1"/>
        </a:fontRef>
      </xdr:style>
      <xdr:txBody>
        <a:bodyPr vertOverflow="clip" horzOverflow="clip" rtlCol="0" anchor="ctr">
          <a:spAutoFit/>
        </a:bodyPr>
        <a:lstStyle/>
        <a:p>
          <a:pPr algn="ctr"/>
          <a:r>
            <a:rPr kumimoji="1" lang="en-US" altLang="ja-JP" sz="1000" b="1">
              <a:solidFill>
                <a:srgbClr val="FF0000"/>
              </a:solidFill>
              <a:latin typeface="ＭＳ Ｐゴシック"/>
              <a:ea typeface="ＭＳ Ｐゴシック"/>
            </a:rPr>
            <a:t>6.4</a:t>
          </a:r>
          <a:endParaRPr kumimoji="1" lang="ja-JP" altLang="en-US" sz="1000" b="1">
            <a:solidFill>
              <a:srgbClr val="FF0000"/>
            </a:solidFill>
            <a:latin typeface="ＭＳ Ｐゴシック"/>
            <a:ea typeface="ＭＳ Ｐゴシック"/>
          </a:endParaRPr>
        </a:p>
      </xdr:txBody>
    </xdr:sp>
    <xdr:clientData/>
  </xdr:oneCellAnchor>
  <xdr:twoCellAnchor>
    <xdr:from>
      <xdr:col>10</xdr:col>
      <xdr:colOff>158750</xdr:colOff>
      <xdr:row>54</xdr:row>
      <xdr:rowOff>141605</xdr:rowOff>
    </xdr:from>
    <xdr:to>
      <xdr:col>11</xdr:col>
      <xdr:colOff>60325</xdr:colOff>
      <xdr:row>55</xdr:row>
      <xdr:rowOff>71755</xdr:rowOff>
    </xdr:to>
    <xdr:sp macro="" textlink="">
      <xdr:nvSpPr>
        <xdr:cNvPr id="213" name="楕円 212">
          <a:extLst>
            <a:ext uri="{FF2B5EF4-FFF2-40B4-BE49-F238E27FC236}">
              <a16:creationId xmlns:a16="http://schemas.microsoft.com/office/drawing/2014/main" id="{00000000-0008-0000-0400-0000D5000000}"/>
            </a:ext>
          </a:extLst>
        </xdr:cNvPr>
        <xdr:cNvSpPr/>
      </xdr:nvSpPr>
      <xdr:spPr>
        <a:xfrm>
          <a:off x="2159000" y="9399905"/>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9</xdr:col>
      <xdr:colOff>28575</xdr:colOff>
      <xdr:row>53</xdr:row>
      <xdr:rowOff>81915</xdr:rowOff>
    </xdr:from>
    <xdr:ext cx="760730" cy="259080"/>
    <xdr:sp macro="" textlink="">
      <xdr:nvSpPr>
        <xdr:cNvPr id="214" name="テキスト ボックス 213">
          <a:extLst>
            <a:ext uri="{FF2B5EF4-FFF2-40B4-BE49-F238E27FC236}">
              <a16:creationId xmlns:a16="http://schemas.microsoft.com/office/drawing/2014/main" id="{00000000-0008-0000-0400-0000D6000000}"/>
            </a:ext>
          </a:extLst>
        </xdr:cNvPr>
        <xdr:cNvSpPr txBox="1"/>
      </xdr:nvSpPr>
      <xdr:spPr>
        <a:xfrm>
          <a:off x="1828800" y="9168765"/>
          <a:ext cx="760730" cy="259080"/>
        </a:xfrm>
        <a:prstGeom prst="rect">
          <a:avLst/>
        </a:prstGeom>
        <a:noFill/>
      </xdr:spPr>
      <xdr:style>
        <a:lnRef idx="0">
          <a:srgbClr val="000000"/>
        </a:lnRef>
        <a:fillRef idx="0">
          <a:srgbClr val="000000"/>
        </a:fillRef>
        <a:effectRef idx="0">
          <a:srgbClr val="000000"/>
        </a:effectRef>
        <a:fontRef idx="minor">
          <a:schemeClr val="tx1"/>
        </a:fontRef>
      </xdr:style>
      <xdr:txBody>
        <a:bodyPr vertOverflow="clip" horzOverflow="clip" rtlCol="0" anchor="ctr">
          <a:spAutoFit/>
        </a:bodyPr>
        <a:lstStyle/>
        <a:p>
          <a:pPr algn="ctr"/>
          <a:r>
            <a:rPr kumimoji="1" lang="en-US" altLang="ja-JP" sz="1000" b="1">
              <a:solidFill>
                <a:srgbClr val="FF0000"/>
              </a:solidFill>
              <a:latin typeface="ＭＳ Ｐゴシック"/>
              <a:ea typeface="ＭＳ Ｐゴシック"/>
            </a:rPr>
            <a:t>6.9</a:t>
          </a:r>
          <a:endParaRPr kumimoji="1" lang="ja-JP" altLang="en-US" sz="1000" b="1">
            <a:solidFill>
              <a:srgbClr val="FF0000"/>
            </a:solidFill>
            <a:latin typeface="ＭＳ Ｐゴシック"/>
            <a:ea typeface="ＭＳ Ｐゴシック"/>
          </a:endParaRPr>
        </a:p>
      </xdr:txBody>
    </xdr:sp>
    <xdr:clientData/>
  </xdr:oneCellAnchor>
  <xdr:twoCellAnchor>
    <xdr:from>
      <xdr:col>6</xdr:col>
      <xdr:colOff>69850</xdr:colOff>
      <xdr:row>54</xdr:row>
      <xdr:rowOff>163195</xdr:rowOff>
    </xdr:from>
    <xdr:to>
      <xdr:col>6</xdr:col>
      <xdr:colOff>171450</xdr:colOff>
      <xdr:row>55</xdr:row>
      <xdr:rowOff>93345</xdr:rowOff>
    </xdr:to>
    <xdr:sp macro="" textlink="">
      <xdr:nvSpPr>
        <xdr:cNvPr id="215" name="楕円 214">
          <a:extLst>
            <a:ext uri="{FF2B5EF4-FFF2-40B4-BE49-F238E27FC236}">
              <a16:creationId xmlns:a16="http://schemas.microsoft.com/office/drawing/2014/main" id="{00000000-0008-0000-0400-0000D7000000}"/>
            </a:ext>
          </a:extLst>
        </xdr:cNvPr>
        <xdr:cNvSpPr/>
      </xdr:nvSpPr>
      <xdr:spPr>
        <a:xfrm>
          <a:off x="1270000" y="9421495"/>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4</xdr:col>
      <xdr:colOff>139700</xdr:colOff>
      <xdr:row>53</xdr:row>
      <xdr:rowOff>103505</xdr:rowOff>
    </xdr:from>
    <xdr:ext cx="760730" cy="259080"/>
    <xdr:sp macro="" textlink="">
      <xdr:nvSpPr>
        <xdr:cNvPr id="216" name="テキスト ボックス 215">
          <a:extLst>
            <a:ext uri="{FF2B5EF4-FFF2-40B4-BE49-F238E27FC236}">
              <a16:creationId xmlns:a16="http://schemas.microsoft.com/office/drawing/2014/main" id="{00000000-0008-0000-0400-0000D8000000}"/>
            </a:ext>
          </a:extLst>
        </xdr:cNvPr>
        <xdr:cNvSpPr txBox="1"/>
      </xdr:nvSpPr>
      <xdr:spPr>
        <a:xfrm>
          <a:off x="939800" y="9190355"/>
          <a:ext cx="760730" cy="259080"/>
        </a:xfrm>
        <a:prstGeom prst="rect">
          <a:avLst/>
        </a:prstGeom>
        <a:noFill/>
      </xdr:spPr>
      <xdr:style>
        <a:lnRef idx="0">
          <a:srgbClr val="000000"/>
        </a:lnRef>
        <a:fillRef idx="0">
          <a:srgbClr val="000000"/>
        </a:fillRef>
        <a:effectRef idx="0">
          <a:srgbClr val="000000"/>
        </a:effectRef>
        <a:fontRef idx="minor">
          <a:schemeClr val="tx1"/>
        </a:fontRef>
      </xdr:style>
      <xdr:txBody>
        <a:bodyPr vertOverflow="clip" horzOverflow="clip" rtlCol="0" anchor="ctr">
          <a:spAutoFit/>
        </a:bodyPr>
        <a:lstStyle/>
        <a:p>
          <a:pPr algn="ctr"/>
          <a:r>
            <a:rPr kumimoji="1" lang="en-US" altLang="ja-JP" sz="1000" b="1">
              <a:solidFill>
                <a:srgbClr val="FF0000"/>
              </a:solidFill>
              <a:latin typeface="ＭＳ Ｐゴシック"/>
              <a:ea typeface="ＭＳ Ｐゴシック"/>
            </a:rPr>
            <a:t>7.1</a:t>
          </a:r>
          <a:endParaRPr kumimoji="1" lang="ja-JP" altLang="en-US" sz="1000" b="1">
            <a:solidFill>
              <a:srgbClr val="FF0000"/>
            </a:solidFill>
            <a:latin typeface="ＭＳ Ｐゴシック"/>
            <a:ea typeface="ＭＳ Ｐゴシック"/>
          </a:endParaRPr>
        </a:p>
      </xdr:txBody>
    </xdr:sp>
    <xdr:clientData/>
  </xdr:oneCellAnchor>
  <xdr:twoCellAnchor>
    <xdr:from>
      <xdr:col>62</xdr:col>
      <xdr:colOff>44450</xdr:colOff>
      <xdr:row>47</xdr:row>
      <xdr:rowOff>69850</xdr:rowOff>
    </xdr:from>
    <xdr:to>
      <xdr:col>85</xdr:col>
      <xdr:colOff>66675</xdr:colOff>
      <xdr:row>49</xdr:row>
      <xdr:rowOff>44450</xdr:rowOff>
    </xdr:to>
    <xdr:sp macro="" textlink="">
      <xdr:nvSpPr>
        <xdr:cNvPr id="217" name="正方形/長方形 216">
          <a:extLst>
            <a:ext uri="{FF2B5EF4-FFF2-40B4-BE49-F238E27FC236}">
              <a16:creationId xmlns:a16="http://schemas.microsoft.com/office/drawing/2014/main" id="{00000000-0008-0000-0400-0000D9000000}"/>
            </a:ext>
          </a:extLst>
        </xdr:cNvPr>
        <xdr:cNvSpPr/>
      </xdr:nvSpPr>
      <xdr:spPr>
        <a:xfrm>
          <a:off x="12446000" y="8128000"/>
          <a:ext cx="4622800" cy="317500"/>
        </a:xfrm>
        <a:prstGeom prst="rect">
          <a:avLst/>
        </a:prstGeom>
        <a:solidFill>
          <a:schemeClr val="bg1"/>
        </a:solidFill>
        <a:ln w="1905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600" b="1">
              <a:solidFill>
                <a:sysClr val="windowText" lastClr="000000"/>
              </a:solidFill>
              <a:latin typeface="ＭＳ Ｐゴシック"/>
              <a:ea typeface="ＭＳ Ｐゴシック"/>
            </a:rPr>
            <a:t>その他</a:t>
          </a:r>
        </a:p>
      </xdr:txBody>
    </xdr:sp>
    <xdr:clientData/>
  </xdr:twoCellAnchor>
  <xdr:twoCellAnchor>
    <xdr:from>
      <xdr:col>85</xdr:col>
      <xdr:colOff>79375</xdr:colOff>
      <xdr:row>47</xdr:row>
      <xdr:rowOff>133350</xdr:rowOff>
    </xdr:from>
    <xdr:to>
      <xdr:col>93</xdr:col>
      <xdr:colOff>3175</xdr:colOff>
      <xdr:row>49</xdr:row>
      <xdr:rowOff>44450</xdr:rowOff>
    </xdr:to>
    <xdr:sp macro="" textlink="">
      <xdr:nvSpPr>
        <xdr:cNvPr id="218" name="正方形/長方形 217">
          <a:extLst>
            <a:ext uri="{FF2B5EF4-FFF2-40B4-BE49-F238E27FC236}">
              <a16:creationId xmlns:a16="http://schemas.microsoft.com/office/drawing/2014/main" id="{00000000-0008-0000-0400-0000DA000000}"/>
            </a:ext>
          </a:extLst>
        </xdr:cNvPr>
        <xdr:cNvSpPr/>
      </xdr:nvSpPr>
      <xdr:spPr>
        <a:xfrm>
          <a:off x="17081500" y="8191500"/>
          <a:ext cx="1524000" cy="254000"/>
        </a:xfrm>
        <a:prstGeom prst="rect">
          <a:avLst/>
        </a:prstGeom>
        <a:noFill/>
        <a:ln w="19050" cap="flat" cmpd="sng" algn="ctr">
          <a:noFill/>
          <a:prstDash val="solid"/>
        </a:ln>
        <a:effec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a:ea typeface="ＭＳ Ｐゴシック"/>
            </a:rPr>
            <a:t>類似団体内順位</a:t>
          </a:r>
        </a:p>
      </xdr:txBody>
    </xdr:sp>
    <xdr:clientData/>
  </xdr:twoCellAnchor>
  <xdr:twoCellAnchor>
    <xdr:from>
      <xdr:col>85</xdr:col>
      <xdr:colOff>79375</xdr:colOff>
      <xdr:row>48</xdr:row>
      <xdr:rowOff>152400</xdr:rowOff>
    </xdr:from>
    <xdr:to>
      <xdr:col>93</xdr:col>
      <xdr:colOff>3175</xdr:colOff>
      <xdr:row>50</xdr:row>
      <xdr:rowOff>63500</xdr:rowOff>
    </xdr:to>
    <xdr:sp macro="" textlink="">
      <xdr:nvSpPr>
        <xdr:cNvPr id="219" name="正方形/長方形 218">
          <a:extLst>
            <a:ext uri="{FF2B5EF4-FFF2-40B4-BE49-F238E27FC236}">
              <a16:creationId xmlns:a16="http://schemas.microsoft.com/office/drawing/2014/main" id="{00000000-0008-0000-0400-0000DB000000}"/>
            </a:ext>
          </a:extLst>
        </xdr:cNvPr>
        <xdr:cNvSpPr/>
      </xdr:nvSpPr>
      <xdr:spPr>
        <a:xfrm>
          <a:off x="17081500" y="8382000"/>
          <a:ext cx="1524000" cy="254000"/>
        </a:xfrm>
        <a:prstGeom prst="rect">
          <a:avLst/>
        </a:prstGeom>
        <a:noFill/>
        <a:ln w="19050" cap="flat" cmpd="sng" algn="ctr">
          <a:noFill/>
          <a:prstDash val="solid"/>
        </a:ln>
        <a:effec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a:ea typeface="ＭＳ Ｐゴシック"/>
            </a:rPr>
            <a:t>15/132</a:t>
          </a:r>
          <a:endParaRPr kumimoji="1" lang="ja-JP" altLang="en-US" sz="1200" b="1" i="1">
            <a:solidFill>
              <a:srgbClr val="4080FF"/>
            </a:solidFill>
            <a:latin typeface="ＭＳ Ｐゴシック"/>
            <a:ea typeface="ＭＳ Ｐゴシック"/>
          </a:endParaRPr>
        </a:p>
      </xdr:txBody>
    </xdr:sp>
    <xdr:clientData/>
  </xdr:twoCellAnchor>
  <xdr:twoCellAnchor>
    <xdr:from>
      <xdr:col>93</xdr:col>
      <xdr:colOff>168275</xdr:colOff>
      <xdr:row>47</xdr:row>
      <xdr:rowOff>133350</xdr:rowOff>
    </xdr:from>
    <xdr:to>
      <xdr:col>100</xdr:col>
      <xdr:colOff>165100</xdr:colOff>
      <xdr:row>49</xdr:row>
      <xdr:rowOff>44450</xdr:rowOff>
    </xdr:to>
    <xdr:sp macro="" textlink="">
      <xdr:nvSpPr>
        <xdr:cNvPr id="220" name="正方形/長方形 219">
          <a:extLst>
            <a:ext uri="{FF2B5EF4-FFF2-40B4-BE49-F238E27FC236}">
              <a16:creationId xmlns:a16="http://schemas.microsoft.com/office/drawing/2014/main" id="{00000000-0008-0000-0400-0000DC000000}"/>
            </a:ext>
          </a:extLst>
        </xdr:cNvPr>
        <xdr:cNvSpPr/>
      </xdr:nvSpPr>
      <xdr:spPr>
        <a:xfrm>
          <a:off x="18770600" y="8191500"/>
          <a:ext cx="1397000" cy="254000"/>
        </a:xfrm>
        <a:prstGeom prst="rect">
          <a:avLst/>
        </a:prstGeom>
        <a:noFill/>
        <a:ln w="19050" cap="flat" cmpd="sng" algn="ctr">
          <a:noFill/>
          <a:prstDash val="solid"/>
        </a:ln>
        <a:effec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a:ea typeface="ＭＳ Ｐゴシック"/>
            </a:rPr>
            <a:t>全国平均</a:t>
          </a:r>
        </a:p>
      </xdr:txBody>
    </xdr:sp>
    <xdr:clientData/>
  </xdr:twoCellAnchor>
  <xdr:twoCellAnchor>
    <xdr:from>
      <xdr:col>93</xdr:col>
      <xdr:colOff>168275</xdr:colOff>
      <xdr:row>48</xdr:row>
      <xdr:rowOff>152400</xdr:rowOff>
    </xdr:from>
    <xdr:to>
      <xdr:col>100</xdr:col>
      <xdr:colOff>165100</xdr:colOff>
      <xdr:row>50</xdr:row>
      <xdr:rowOff>63500</xdr:rowOff>
    </xdr:to>
    <xdr:sp macro="" textlink="">
      <xdr:nvSpPr>
        <xdr:cNvPr id="221" name="正方形/長方形 220">
          <a:extLst>
            <a:ext uri="{FF2B5EF4-FFF2-40B4-BE49-F238E27FC236}">
              <a16:creationId xmlns:a16="http://schemas.microsoft.com/office/drawing/2014/main" id="{00000000-0008-0000-0400-0000DD000000}"/>
            </a:ext>
          </a:extLst>
        </xdr:cNvPr>
        <xdr:cNvSpPr/>
      </xdr:nvSpPr>
      <xdr:spPr>
        <a:xfrm>
          <a:off x="18770600" y="8382000"/>
          <a:ext cx="1397000" cy="254000"/>
        </a:xfrm>
        <a:prstGeom prst="rect">
          <a:avLst/>
        </a:prstGeom>
        <a:noFill/>
        <a:ln w="19050" cap="flat" cmpd="sng" algn="ctr">
          <a:noFill/>
          <a:prstDash val="solid"/>
        </a:ln>
        <a:effec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a:ea typeface="ＭＳ Ｐゴシック"/>
            </a:rPr>
            <a:t>12.5</a:t>
          </a:r>
          <a:endParaRPr kumimoji="1" lang="ja-JP" altLang="en-US" sz="1200" b="1" i="1">
            <a:solidFill>
              <a:srgbClr val="4080FF"/>
            </a:solidFill>
            <a:latin typeface="ＭＳ Ｐゴシック"/>
            <a:ea typeface="ＭＳ Ｐゴシック"/>
          </a:endParaRPr>
        </a:p>
      </xdr:txBody>
    </xdr:sp>
    <xdr:clientData/>
  </xdr:twoCellAnchor>
  <xdr:twoCellAnchor>
    <xdr:from>
      <xdr:col>101</xdr:col>
      <xdr:colOff>180975</xdr:colOff>
      <xdr:row>47</xdr:row>
      <xdr:rowOff>133350</xdr:rowOff>
    </xdr:from>
    <xdr:to>
      <xdr:col>109</xdr:col>
      <xdr:colOff>104775</xdr:colOff>
      <xdr:row>49</xdr:row>
      <xdr:rowOff>44450</xdr:rowOff>
    </xdr:to>
    <xdr:sp macro="" textlink="">
      <xdr:nvSpPr>
        <xdr:cNvPr id="222" name="正方形/長方形 221">
          <a:extLst>
            <a:ext uri="{FF2B5EF4-FFF2-40B4-BE49-F238E27FC236}">
              <a16:creationId xmlns:a16="http://schemas.microsoft.com/office/drawing/2014/main" id="{00000000-0008-0000-0400-0000DE000000}"/>
            </a:ext>
          </a:extLst>
        </xdr:cNvPr>
        <xdr:cNvSpPr/>
      </xdr:nvSpPr>
      <xdr:spPr>
        <a:xfrm>
          <a:off x="20383500" y="8191500"/>
          <a:ext cx="1524000" cy="254000"/>
        </a:xfrm>
        <a:prstGeom prst="rect">
          <a:avLst/>
        </a:prstGeom>
        <a:noFill/>
        <a:ln w="19050" cap="flat" cmpd="sng" algn="ctr">
          <a:noFill/>
          <a:prstDash val="solid"/>
        </a:ln>
        <a:effec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a:ea typeface="ＭＳ Ｐゴシック"/>
            </a:rPr>
            <a:t>岩手県平均</a:t>
          </a:r>
        </a:p>
      </xdr:txBody>
    </xdr:sp>
    <xdr:clientData/>
  </xdr:twoCellAnchor>
  <xdr:twoCellAnchor>
    <xdr:from>
      <xdr:col>101</xdr:col>
      <xdr:colOff>180975</xdr:colOff>
      <xdr:row>48</xdr:row>
      <xdr:rowOff>152400</xdr:rowOff>
    </xdr:from>
    <xdr:to>
      <xdr:col>109</xdr:col>
      <xdr:colOff>104775</xdr:colOff>
      <xdr:row>50</xdr:row>
      <xdr:rowOff>63500</xdr:rowOff>
    </xdr:to>
    <xdr:sp macro="" textlink="">
      <xdr:nvSpPr>
        <xdr:cNvPr id="223" name="正方形/長方形 222">
          <a:extLst>
            <a:ext uri="{FF2B5EF4-FFF2-40B4-BE49-F238E27FC236}">
              <a16:creationId xmlns:a16="http://schemas.microsoft.com/office/drawing/2014/main" id="{00000000-0008-0000-0400-0000DF000000}"/>
            </a:ext>
          </a:extLst>
        </xdr:cNvPr>
        <xdr:cNvSpPr/>
      </xdr:nvSpPr>
      <xdr:spPr>
        <a:xfrm>
          <a:off x="20383500" y="8382000"/>
          <a:ext cx="1524000" cy="254000"/>
        </a:xfrm>
        <a:prstGeom prst="rect">
          <a:avLst/>
        </a:prstGeom>
        <a:noFill/>
        <a:ln w="19050" cap="flat" cmpd="sng" algn="ctr">
          <a:noFill/>
          <a:prstDash val="solid"/>
        </a:ln>
        <a:effec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a:ea typeface="ＭＳ Ｐゴシック"/>
            </a:rPr>
            <a:t>11.5</a:t>
          </a:r>
          <a:endParaRPr kumimoji="1" lang="ja-JP" altLang="en-US" sz="1200" b="1" i="1">
            <a:solidFill>
              <a:srgbClr val="4080FF"/>
            </a:solidFill>
            <a:latin typeface="ＭＳ Ｐゴシック"/>
            <a:ea typeface="ＭＳ Ｐゴシック"/>
          </a:endParaRPr>
        </a:p>
      </xdr:txBody>
    </xdr:sp>
    <xdr:clientData/>
  </xdr:twoCellAnchor>
  <xdr:twoCellAnchor>
    <xdr:from>
      <xdr:col>62</xdr:col>
      <xdr:colOff>44450</xdr:colOff>
      <xdr:row>50</xdr:row>
      <xdr:rowOff>127000</xdr:rowOff>
    </xdr:from>
    <xdr:to>
      <xdr:col>85</xdr:col>
      <xdr:colOff>66675</xdr:colOff>
      <xdr:row>64</xdr:row>
      <xdr:rowOff>12700</xdr:rowOff>
    </xdr:to>
    <xdr:sp macro="" textlink="">
      <xdr:nvSpPr>
        <xdr:cNvPr id="224" name="正方形/長方形 223">
          <a:extLst>
            <a:ext uri="{FF2B5EF4-FFF2-40B4-BE49-F238E27FC236}">
              <a16:creationId xmlns:a16="http://schemas.microsoft.com/office/drawing/2014/main" id="{00000000-0008-0000-0400-0000E0000000}"/>
            </a:ext>
          </a:extLst>
        </xdr:cNvPr>
        <xdr:cNvSpPr/>
      </xdr:nvSpPr>
      <xdr:spPr>
        <a:xfrm>
          <a:off x="12446000" y="8699500"/>
          <a:ext cx="4622800" cy="2286000"/>
        </a:xfrm>
        <a:prstGeom prst="rect">
          <a:avLst/>
        </a:prstGeom>
        <a:solidFill>
          <a:srgbClr val="E6FFD5"/>
        </a:solidFill>
        <a:ln w="19050" cap="flat" cmpd="sng" algn="ctr">
          <a:noFill/>
          <a:prstDash val="solid"/>
        </a:ln>
        <a:effec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86</xdr:col>
      <xdr:colOff>196850</xdr:colOff>
      <xdr:row>50</xdr:row>
      <xdr:rowOff>127000</xdr:rowOff>
    </xdr:from>
    <xdr:to>
      <xdr:col>113</xdr:col>
      <xdr:colOff>130175</xdr:colOff>
      <xdr:row>64</xdr:row>
      <xdr:rowOff>12700</xdr:rowOff>
    </xdr:to>
    <xdr:sp macro="" textlink="">
      <xdr:nvSpPr>
        <xdr:cNvPr id="225" name="正方形/長方形 224">
          <a:extLst>
            <a:ext uri="{FF2B5EF4-FFF2-40B4-BE49-F238E27FC236}">
              <a16:creationId xmlns:a16="http://schemas.microsoft.com/office/drawing/2014/main" id="{00000000-0008-0000-0400-0000E1000000}"/>
            </a:ext>
          </a:extLst>
        </xdr:cNvPr>
        <xdr:cNvSpPr/>
      </xdr:nvSpPr>
      <xdr:spPr>
        <a:xfrm>
          <a:off x="17399000" y="8699500"/>
          <a:ext cx="5334000" cy="2286000"/>
        </a:xfrm>
        <a:prstGeom prst="rect">
          <a:avLst/>
        </a:prstGeom>
        <a:solidFill>
          <a:schemeClr val="bg1"/>
        </a:solidFill>
        <a:ln w="1905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87</xdr:col>
      <xdr:colOff>60325</xdr:colOff>
      <xdr:row>50</xdr:row>
      <xdr:rowOff>127000</xdr:rowOff>
    </xdr:from>
    <xdr:to>
      <xdr:col>106</xdr:col>
      <xdr:colOff>69850</xdr:colOff>
      <xdr:row>52</xdr:row>
      <xdr:rowOff>38100</xdr:rowOff>
    </xdr:to>
    <xdr:sp macro="" textlink="">
      <xdr:nvSpPr>
        <xdr:cNvPr id="226" name="正方形/長方形 225">
          <a:extLst>
            <a:ext uri="{FF2B5EF4-FFF2-40B4-BE49-F238E27FC236}">
              <a16:creationId xmlns:a16="http://schemas.microsoft.com/office/drawing/2014/main" id="{00000000-0008-0000-0400-0000E2000000}"/>
            </a:ext>
          </a:extLst>
        </xdr:cNvPr>
        <xdr:cNvSpPr/>
      </xdr:nvSpPr>
      <xdr:spPr>
        <a:xfrm>
          <a:off x="17462500" y="8699500"/>
          <a:ext cx="3810000" cy="254000"/>
        </a:xfrm>
        <a:prstGeom prst="rect">
          <a:avLst/>
        </a:prstGeom>
        <a:noFill/>
        <a:ln w="19050" cap="flat" cmpd="sng" algn="ctr">
          <a:noFill/>
          <a:prstDash val="solid"/>
        </a:ln>
        <a:effec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b"/>
        <a:lstStyle/>
        <a:p>
          <a:pPr algn="l"/>
          <a:r>
            <a:rPr kumimoji="1" lang="ja-JP" altLang="en-US" sz="1100" b="1" i="1">
              <a:solidFill>
                <a:srgbClr val="FF0000"/>
              </a:solidFill>
              <a:latin typeface="ＭＳ Ｐゴシック"/>
              <a:ea typeface="ＭＳ Ｐゴシック"/>
            </a:rPr>
            <a:t>その他の分析欄</a:t>
          </a:r>
        </a:p>
      </xdr:txBody>
    </xdr:sp>
    <xdr:clientData/>
  </xdr:twoCellAnchor>
  <xdr:twoCellAnchor>
    <xdr:from>
      <xdr:col>87</xdr:col>
      <xdr:colOff>98425</xdr:colOff>
      <xdr:row>52</xdr:row>
      <xdr:rowOff>101600</xdr:rowOff>
    </xdr:from>
    <xdr:to>
      <xdr:col>112</xdr:col>
      <xdr:colOff>177800</xdr:colOff>
      <xdr:row>63</xdr:row>
      <xdr:rowOff>120650</xdr:rowOff>
    </xdr:to>
    <xdr:sp macro="" textlink="" fLocksText="0">
      <xdr:nvSpPr>
        <xdr:cNvPr id="227" name="テキスト ボックス 226">
          <a:extLst>
            <a:ext uri="{FF2B5EF4-FFF2-40B4-BE49-F238E27FC236}">
              <a16:creationId xmlns:a16="http://schemas.microsoft.com/office/drawing/2014/main" id="{00000000-0008-0000-0400-0000E3000000}"/>
            </a:ext>
          </a:extLst>
        </xdr:cNvPr>
        <xdr:cNvSpPr txBox="1"/>
      </xdr:nvSpPr>
      <xdr:spPr>
        <a:xfrm>
          <a:off x="17500600" y="9017000"/>
          <a:ext cx="5080000" cy="1905000"/>
        </a:xfrm>
        <a:prstGeom prst="rect">
          <a:avLst/>
        </a:prstGeom>
        <a:solidFill>
          <a:schemeClr val="lt1"/>
        </a:solidFill>
        <a:ln w="9525" cmpd="sng">
          <a:noFill/>
        </a:ln>
        <a:effectLst/>
      </xdr:spPr>
      <xdr:style>
        <a:lnRef idx="0">
          <a:srgbClr val="000000"/>
        </a:lnRef>
        <a:fillRef idx="0">
          <a:srgbClr val="000000"/>
        </a:fillRef>
        <a:effectRef idx="0">
          <a:srgbClr val="000000"/>
        </a:effectRef>
        <a:fontRef idx="minor">
          <a:schemeClr val="dk1"/>
        </a:fontRef>
      </xdr:style>
      <xdr:txBody>
        <a:bodyPr vertOverflow="clip" horzOverflow="clip" rtlCol="0" anchor="t"/>
        <a:lstStyle/>
        <a:p>
          <a:pPr marL="0" marR="0" lvl="0" indent="0" defTabSz="914400" eaLnBrk="1" fontAlgn="auto" latinLnBrk="0" hangingPunct="1">
            <a:lnSpc>
              <a:spcPct val="100000"/>
            </a:lnSpc>
            <a:spcBef>
              <a:spcPts val="0"/>
            </a:spcBef>
            <a:spcAft>
              <a:spcPts val="0"/>
            </a:spcAft>
            <a:defRPr/>
          </a:pPr>
          <a:r>
            <a:rPr kumimoji="1" lang="ja-JP" altLang="en-US" sz="1100" b="0" i="0" u="none" strike="noStrike" kern="0" cap="none" spc="0" normalizeH="0" baseline="0" noProof="0">
              <a:ln>
                <a:noFill/>
              </a:ln>
              <a:solidFill>
                <a:prstClr val="black"/>
              </a:solidFill>
              <a:effectLst/>
              <a:uLnTx/>
              <a:uFillTx/>
              <a:latin typeface="+mn-lt"/>
              <a:ea typeface="+mn-ea"/>
              <a:cs typeface="+mn-cs"/>
            </a:rPr>
            <a:t>繰出金については、昨年度</a:t>
          </a:r>
          <a:r>
            <a:rPr kumimoji="1" lang="en-US" altLang="ja-JP" sz="1100" b="0" i="0" u="none" strike="noStrike" kern="0" cap="none" spc="0" normalizeH="0" baseline="0" noProof="0">
              <a:ln>
                <a:noFill/>
              </a:ln>
              <a:solidFill>
                <a:prstClr val="black"/>
              </a:solidFill>
              <a:effectLst/>
              <a:uLnTx/>
              <a:uFillTx/>
              <a:latin typeface="+mn-lt"/>
              <a:ea typeface="+mn-ea"/>
              <a:cs typeface="+mn-cs"/>
            </a:rPr>
            <a:t>0.9</a:t>
          </a:r>
          <a:r>
            <a:rPr kumimoji="1" lang="ja-JP" altLang="en-US" sz="1100" b="0" i="0" u="none" strike="noStrike" kern="0" cap="none" spc="0" normalizeH="0" baseline="0" noProof="0">
              <a:ln>
                <a:noFill/>
              </a:ln>
              <a:solidFill>
                <a:prstClr val="black"/>
              </a:solidFill>
              <a:effectLst/>
              <a:uLnTx/>
              <a:uFillTx/>
              <a:latin typeface="+mn-lt"/>
              <a:ea typeface="+mn-ea"/>
              <a:cs typeface="+mn-cs"/>
            </a:rPr>
            <a:t>ポイントと同数値となっており、市道に係る維持補修費が減の要因となっている。数値は横ばいで推移しており、引続き類似団体平均を下回る状況が続いている。今後も効率的な経営に努める等、歳出の抑制を図る。</a:t>
          </a:r>
        </a:p>
      </xdr:txBody>
    </xdr:sp>
    <xdr:clientData/>
  </xdr:twoCellAnchor>
  <xdr:oneCellAnchor>
    <xdr:from>
      <xdr:col>62</xdr:col>
      <xdr:colOff>6350</xdr:colOff>
      <xdr:row>49</xdr:row>
      <xdr:rowOff>107950</xdr:rowOff>
    </xdr:from>
    <xdr:ext cx="297180" cy="225425"/>
    <xdr:sp macro="" textlink="">
      <xdr:nvSpPr>
        <xdr:cNvPr id="228" name="テキスト ボックス 227">
          <a:extLst>
            <a:ext uri="{FF2B5EF4-FFF2-40B4-BE49-F238E27FC236}">
              <a16:creationId xmlns:a16="http://schemas.microsoft.com/office/drawing/2014/main" id="{00000000-0008-0000-0400-0000E4000000}"/>
            </a:ext>
          </a:extLst>
        </xdr:cNvPr>
        <xdr:cNvSpPr txBox="1"/>
      </xdr:nvSpPr>
      <xdr:spPr>
        <a:xfrm>
          <a:off x="12407900" y="8509000"/>
          <a:ext cx="297180" cy="225425"/>
        </a:xfrm>
        <a:prstGeom prst="rect">
          <a:avLst/>
        </a:prstGeom>
        <a:noFill/>
      </xdr:spPr>
      <xdr:style>
        <a:lnRef idx="0">
          <a:srgbClr val="000000"/>
        </a:lnRef>
        <a:fillRef idx="0">
          <a:srgbClr val="000000"/>
        </a:fillRef>
        <a:effectRef idx="0">
          <a:srgbClr val="000000"/>
        </a:effectRef>
        <a:fontRef idx="minor">
          <a:schemeClr val="tx1"/>
        </a:fontRef>
      </xdr:style>
      <xdr:txBody>
        <a:bodyPr vertOverflow="clip" horzOverflow="clip" wrap="none" rtlCol="0" anchor="t">
          <a:spAutoFit/>
        </a:bodyPr>
        <a:lstStyle/>
        <a:p>
          <a:r>
            <a:rPr kumimoji="1" lang="en-US" altLang="ja-JP" sz="800">
              <a:latin typeface="ＭＳ Ｐゴシック"/>
              <a:ea typeface="ＭＳ Ｐゴシック"/>
            </a:rPr>
            <a:t>(%)</a:t>
          </a:r>
          <a:endParaRPr kumimoji="1" lang="ja-JP" altLang="en-US" sz="800">
            <a:latin typeface="ＭＳ Ｐゴシック"/>
            <a:ea typeface="ＭＳ Ｐゴシック"/>
          </a:endParaRPr>
        </a:p>
      </xdr:txBody>
    </xdr:sp>
    <xdr:clientData/>
  </xdr:oneCellAnchor>
  <xdr:twoCellAnchor>
    <xdr:from>
      <xdr:col>62</xdr:col>
      <xdr:colOff>44450</xdr:colOff>
      <xdr:row>64</xdr:row>
      <xdr:rowOff>12700</xdr:rowOff>
    </xdr:from>
    <xdr:to>
      <xdr:col>85</xdr:col>
      <xdr:colOff>66675</xdr:colOff>
      <xdr:row>64</xdr:row>
      <xdr:rowOff>12700</xdr:rowOff>
    </xdr:to>
    <xdr:cxnSp macro="">
      <xdr:nvCxnSpPr>
        <xdr:cNvPr id="229" name="直線コネクタ 228">
          <a:extLst>
            <a:ext uri="{FF2B5EF4-FFF2-40B4-BE49-F238E27FC236}">
              <a16:creationId xmlns:a16="http://schemas.microsoft.com/office/drawing/2014/main" id="{00000000-0008-0000-0400-0000E5000000}"/>
            </a:ext>
          </a:extLst>
        </xdr:cNvPr>
        <xdr:cNvCxnSpPr/>
      </xdr:nvCxnSpPr>
      <xdr:spPr>
        <a:xfrm>
          <a:off x="12446000" y="10985500"/>
          <a:ext cx="4622800" cy="0"/>
        </a:xfrm>
        <a:prstGeom prst="straightConnector1">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59</xdr:col>
      <xdr:colOff>136525</xdr:colOff>
      <xdr:row>63</xdr:row>
      <xdr:rowOff>41910</xdr:rowOff>
    </xdr:from>
    <xdr:ext cx="506730" cy="257810"/>
    <xdr:sp macro="" textlink="">
      <xdr:nvSpPr>
        <xdr:cNvPr id="230" name="テキスト ボックス 229">
          <a:extLst>
            <a:ext uri="{FF2B5EF4-FFF2-40B4-BE49-F238E27FC236}">
              <a16:creationId xmlns:a16="http://schemas.microsoft.com/office/drawing/2014/main" id="{00000000-0008-0000-0400-0000E6000000}"/>
            </a:ext>
          </a:extLst>
        </xdr:cNvPr>
        <xdr:cNvSpPr txBox="1"/>
      </xdr:nvSpPr>
      <xdr:spPr>
        <a:xfrm>
          <a:off x="11938000" y="10843260"/>
          <a:ext cx="506730" cy="257810"/>
        </a:xfrm>
        <a:prstGeom prst="rect">
          <a:avLst/>
        </a:prstGeom>
        <a:noFill/>
      </xdr:spPr>
      <xdr:style>
        <a:lnRef idx="0">
          <a:srgbClr val="000000"/>
        </a:lnRef>
        <a:fillRef idx="0">
          <a:srgbClr val="000000"/>
        </a:fillRef>
        <a:effectRef idx="0">
          <a:srgbClr val="000000"/>
        </a:effectRef>
        <a:fontRef idx="minor">
          <a:schemeClr val="tx1"/>
        </a:fontRef>
      </xdr:style>
      <xdr:txBody>
        <a:bodyPr vertOverflow="clip" horzOverflow="clip" rtlCol="0" anchor="ctr">
          <a:spAutoFit/>
        </a:bodyPr>
        <a:lstStyle/>
        <a:p>
          <a:pPr algn="r"/>
          <a:r>
            <a:rPr kumimoji="1" lang="en-US" altLang="ja-JP" sz="1000">
              <a:latin typeface="ＭＳ Ｐゴシック"/>
              <a:ea typeface="ＭＳ Ｐゴシック"/>
            </a:rPr>
            <a:t>21.0</a:t>
          </a:r>
          <a:endParaRPr kumimoji="1" lang="ja-JP" altLang="en-US" sz="1000">
            <a:latin typeface="ＭＳ Ｐゴシック"/>
            <a:ea typeface="ＭＳ Ｐゴシック"/>
          </a:endParaRPr>
        </a:p>
      </xdr:txBody>
    </xdr:sp>
    <xdr:clientData/>
  </xdr:oneCellAnchor>
  <xdr:twoCellAnchor>
    <xdr:from>
      <xdr:col>62</xdr:col>
      <xdr:colOff>44450</xdr:colOff>
      <xdr:row>61</xdr:row>
      <xdr:rowOff>146050</xdr:rowOff>
    </xdr:from>
    <xdr:to>
      <xdr:col>85</xdr:col>
      <xdr:colOff>66675</xdr:colOff>
      <xdr:row>61</xdr:row>
      <xdr:rowOff>146050</xdr:rowOff>
    </xdr:to>
    <xdr:cxnSp macro="">
      <xdr:nvCxnSpPr>
        <xdr:cNvPr id="231" name="直線コネクタ 230">
          <a:extLst>
            <a:ext uri="{FF2B5EF4-FFF2-40B4-BE49-F238E27FC236}">
              <a16:creationId xmlns:a16="http://schemas.microsoft.com/office/drawing/2014/main" id="{00000000-0008-0000-0400-0000E7000000}"/>
            </a:ext>
          </a:extLst>
        </xdr:cNvPr>
        <xdr:cNvCxnSpPr/>
      </xdr:nvCxnSpPr>
      <xdr:spPr>
        <a:xfrm>
          <a:off x="12446000" y="10604500"/>
          <a:ext cx="4622800" cy="0"/>
        </a:xfrm>
        <a:prstGeom prst="straightConnector1">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59</xdr:col>
      <xdr:colOff>136525</xdr:colOff>
      <xdr:row>61</xdr:row>
      <xdr:rowOff>3810</xdr:rowOff>
    </xdr:from>
    <xdr:ext cx="506730" cy="259080"/>
    <xdr:sp macro="" textlink="">
      <xdr:nvSpPr>
        <xdr:cNvPr id="232" name="テキスト ボックス 231">
          <a:extLst>
            <a:ext uri="{FF2B5EF4-FFF2-40B4-BE49-F238E27FC236}">
              <a16:creationId xmlns:a16="http://schemas.microsoft.com/office/drawing/2014/main" id="{00000000-0008-0000-0400-0000E8000000}"/>
            </a:ext>
          </a:extLst>
        </xdr:cNvPr>
        <xdr:cNvSpPr txBox="1"/>
      </xdr:nvSpPr>
      <xdr:spPr>
        <a:xfrm>
          <a:off x="11938000" y="10462260"/>
          <a:ext cx="506730" cy="259080"/>
        </a:xfrm>
        <a:prstGeom prst="rect">
          <a:avLst/>
        </a:prstGeom>
        <a:noFill/>
      </xdr:spPr>
      <xdr:style>
        <a:lnRef idx="0">
          <a:srgbClr val="000000"/>
        </a:lnRef>
        <a:fillRef idx="0">
          <a:srgbClr val="000000"/>
        </a:fillRef>
        <a:effectRef idx="0">
          <a:srgbClr val="000000"/>
        </a:effectRef>
        <a:fontRef idx="minor">
          <a:schemeClr val="tx1"/>
        </a:fontRef>
      </xdr:style>
      <xdr:txBody>
        <a:bodyPr vertOverflow="clip" horzOverflow="clip" rtlCol="0" anchor="ctr">
          <a:spAutoFit/>
        </a:bodyPr>
        <a:lstStyle/>
        <a:p>
          <a:pPr algn="r"/>
          <a:r>
            <a:rPr kumimoji="1" lang="en-US" altLang="ja-JP" sz="1000">
              <a:latin typeface="ＭＳ Ｐゴシック"/>
              <a:ea typeface="ＭＳ Ｐゴシック"/>
            </a:rPr>
            <a:t>18.0</a:t>
          </a:r>
          <a:endParaRPr kumimoji="1" lang="ja-JP" altLang="en-US" sz="1000">
            <a:latin typeface="ＭＳ Ｐゴシック"/>
            <a:ea typeface="ＭＳ Ｐゴシック"/>
          </a:endParaRPr>
        </a:p>
      </xdr:txBody>
    </xdr:sp>
    <xdr:clientData/>
  </xdr:oneCellAnchor>
  <xdr:twoCellAnchor>
    <xdr:from>
      <xdr:col>62</xdr:col>
      <xdr:colOff>44450</xdr:colOff>
      <xdr:row>59</xdr:row>
      <xdr:rowOff>107950</xdr:rowOff>
    </xdr:from>
    <xdr:to>
      <xdr:col>85</xdr:col>
      <xdr:colOff>66675</xdr:colOff>
      <xdr:row>59</xdr:row>
      <xdr:rowOff>107950</xdr:rowOff>
    </xdr:to>
    <xdr:cxnSp macro="">
      <xdr:nvCxnSpPr>
        <xdr:cNvPr id="233" name="直線コネクタ 232">
          <a:extLst>
            <a:ext uri="{FF2B5EF4-FFF2-40B4-BE49-F238E27FC236}">
              <a16:creationId xmlns:a16="http://schemas.microsoft.com/office/drawing/2014/main" id="{00000000-0008-0000-0400-0000E9000000}"/>
            </a:ext>
          </a:extLst>
        </xdr:cNvPr>
        <xdr:cNvCxnSpPr/>
      </xdr:nvCxnSpPr>
      <xdr:spPr>
        <a:xfrm>
          <a:off x="12446000" y="10223500"/>
          <a:ext cx="4622800" cy="0"/>
        </a:xfrm>
        <a:prstGeom prst="straightConnector1">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59</xdr:col>
      <xdr:colOff>136525</xdr:colOff>
      <xdr:row>58</xdr:row>
      <xdr:rowOff>137160</xdr:rowOff>
    </xdr:from>
    <xdr:ext cx="506730" cy="259080"/>
    <xdr:sp macro="" textlink="">
      <xdr:nvSpPr>
        <xdr:cNvPr id="234" name="テキスト ボックス 233">
          <a:extLst>
            <a:ext uri="{FF2B5EF4-FFF2-40B4-BE49-F238E27FC236}">
              <a16:creationId xmlns:a16="http://schemas.microsoft.com/office/drawing/2014/main" id="{00000000-0008-0000-0400-0000EA000000}"/>
            </a:ext>
          </a:extLst>
        </xdr:cNvPr>
        <xdr:cNvSpPr txBox="1"/>
      </xdr:nvSpPr>
      <xdr:spPr>
        <a:xfrm>
          <a:off x="11938000" y="10081260"/>
          <a:ext cx="506730" cy="259080"/>
        </a:xfrm>
        <a:prstGeom prst="rect">
          <a:avLst/>
        </a:prstGeom>
        <a:noFill/>
      </xdr:spPr>
      <xdr:style>
        <a:lnRef idx="0">
          <a:srgbClr val="000000"/>
        </a:lnRef>
        <a:fillRef idx="0">
          <a:srgbClr val="000000"/>
        </a:fillRef>
        <a:effectRef idx="0">
          <a:srgbClr val="000000"/>
        </a:effectRef>
        <a:fontRef idx="minor">
          <a:schemeClr val="tx1"/>
        </a:fontRef>
      </xdr:style>
      <xdr:txBody>
        <a:bodyPr vertOverflow="clip" horzOverflow="clip" rtlCol="0" anchor="ctr">
          <a:spAutoFit/>
        </a:bodyPr>
        <a:lstStyle/>
        <a:p>
          <a:pPr algn="r"/>
          <a:r>
            <a:rPr kumimoji="1" lang="en-US" altLang="ja-JP" sz="1000">
              <a:latin typeface="ＭＳ Ｐゴシック"/>
              <a:ea typeface="ＭＳ Ｐゴシック"/>
            </a:rPr>
            <a:t>15.0</a:t>
          </a:r>
          <a:endParaRPr kumimoji="1" lang="ja-JP" altLang="en-US" sz="1000">
            <a:latin typeface="ＭＳ Ｐゴシック"/>
            <a:ea typeface="ＭＳ Ｐゴシック"/>
          </a:endParaRPr>
        </a:p>
      </xdr:txBody>
    </xdr:sp>
    <xdr:clientData/>
  </xdr:oneCellAnchor>
  <xdr:twoCellAnchor>
    <xdr:from>
      <xdr:col>62</xdr:col>
      <xdr:colOff>44450</xdr:colOff>
      <xdr:row>57</xdr:row>
      <xdr:rowOff>69850</xdr:rowOff>
    </xdr:from>
    <xdr:to>
      <xdr:col>85</xdr:col>
      <xdr:colOff>66675</xdr:colOff>
      <xdr:row>57</xdr:row>
      <xdr:rowOff>69850</xdr:rowOff>
    </xdr:to>
    <xdr:cxnSp macro="">
      <xdr:nvCxnSpPr>
        <xdr:cNvPr id="235" name="直線コネクタ 234">
          <a:extLst>
            <a:ext uri="{FF2B5EF4-FFF2-40B4-BE49-F238E27FC236}">
              <a16:creationId xmlns:a16="http://schemas.microsoft.com/office/drawing/2014/main" id="{00000000-0008-0000-0400-0000EB000000}"/>
            </a:ext>
          </a:extLst>
        </xdr:cNvPr>
        <xdr:cNvCxnSpPr/>
      </xdr:nvCxnSpPr>
      <xdr:spPr>
        <a:xfrm>
          <a:off x="12446000" y="9842500"/>
          <a:ext cx="4622800" cy="0"/>
        </a:xfrm>
        <a:prstGeom prst="straightConnector1">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59</xdr:col>
      <xdr:colOff>136525</xdr:colOff>
      <xdr:row>56</xdr:row>
      <xdr:rowOff>99060</xdr:rowOff>
    </xdr:from>
    <xdr:ext cx="506730" cy="257810"/>
    <xdr:sp macro="" textlink="">
      <xdr:nvSpPr>
        <xdr:cNvPr id="236" name="テキスト ボックス 235">
          <a:extLst>
            <a:ext uri="{FF2B5EF4-FFF2-40B4-BE49-F238E27FC236}">
              <a16:creationId xmlns:a16="http://schemas.microsoft.com/office/drawing/2014/main" id="{00000000-0008-0000-0400-0000EC000000}"/>
            </a:ext>
          </a:extLst>
        </xdr:cNvPr>
        <xdr:cNvSpPr txBox="1"/>
      </xdr:nvSpPr>
      <xdr:spPr>
        <a:xfrm>
          <a:off x="11938000" y="9700260"/>
          <a:ext cx="506730" cy="257810"/>
        </a:xfrm>
        <a:prstGeom prst="rect">
          <a:avLst/>
        </a:prstGeom>
        <a:noFill/>
      </xdr:spPr>
      <xdr:style>
        <a:lnRef idx="0">
          <a:srgbClr val="000000"/>
        </a:lnRef>
        <a:fillRef idx="0">
          <a:srgbClr val="000000"/>
        </a:fillRef>
        <a:effectRef idx="0">
          <a:srgbClr val="000000"/>
        </a:effectRef>
        <a:fontRef idx="minor">
          <a:schemeClr val="tx1"/>
        </a:fontRef>
      </xdr:style>
      <xdr:txBody>
        <a:bodyPr vertOverflow="clip" horzOverflow="clip" rtlCol="0" anchor="ctr">
          <a:spAutoFit/>
        </a:bodyPr>
        <a:lstStyle/>
        <a:p>
          <a:pPr algn="r"/>
          <a:r>
            <a:rPr kumimoji="1" lang="en-US" altLang="ja-JP" sz="1000">
              <a:latin typeface="ＭＳ Ｐゴシック"/>
              <a:ea typeface="ＭＳ Ｐゴシック"/>
            </a:rPr>
            <a:t>12.0</a:t>
          </a:r>
          <a:endParaRPr kumimoji="1" lang="ja-JP" altLang="en-US" sz="1000">
            <a:latin typeface="ＭＳ Ｐゴシック"/>
            <a:ea typeface="ＭＳ Ｐゴシック"/>
          </a:endParaRPr>
        </a:p>
      </xdr:txBody>
    </xdr:sp>
    <xdr:clientData/>
  </xdr:oneCellAnchor>
  <xdr:twoCellAnchor>
    <xdr:from>
      <xdr:col>62</xdr:col>
      <xdr:colOff>44450</xdr:colOff>
      <xdr:row>55</xdr:row>
      <xdr:rowOff>31750</xdr:rowOff>
    </xdr:from>
    <xdr:to>
      <xdr:col>85</xdr:col>
      <xdr:colOff>66675</xdr:colOff>
      <xdr:row>55</xdr:row>
      <xdr:rowOff>31750</xdr:rowOff>
    </xdr:to>
    <xdr:cxnSp macro="">
      <xdr:nvCxnSpPr>
        <xdr:cNvPr id="237" name="直線コネクタ 236">
          <a:extLst>
            <a:ext uri="{FF2B5EF4-FFF2-40B4-BE49-F238E27FC236}">
              <a16:creationId xmlns:a16="http://schemas.microsoft.com/office/drawing/2014/main" id="{00000000-0008-0000-0400-0000ED000000}"/>
            </a:ext>
          </a:extLst>
        </xdr:cNvPr>
        <xdr:cNvCxnSpPr/>
      </xdr:nvCxnSpPr>
      <xdr:spPr>
        <a:xfrm>
          <a:off x="12446000" y="9461500"/>
          <a:ext cx="4622800" cy="0"/>
        </a:xfrm>
        <a:prstGeom prst="straightConnector1">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59</xdr:col>
      <xdr:colOff>136525</xdr:colOff>
      <xdr:row>54</xdr:row>
      <xdr:rowOff>60960</xdr:rowOff>
    </xdr:from>
    <xdr:ext cx="506730" cy="259080"/>
    <xdr:sp macro="" textlink="">
      <xdr:nvSpPr>
        <xdr:cNvPr id="238" name="テキスト ボックス 237">
          <a:extLst>
            <a:ext uri="{FF2B5EF4-FFF2-40B4-BE49-F238E27FC236}">
              <a16:creationId xmlns:a16="http://schemas.microsoft.com/office/drawing/2014/main" id="{00000000-0008-0000-0400-0000EE000000}"/>
            </a:ext>
          </a:extLst>
        </xdr:cNvPr>
        <xdr:cNvSpPr txBox="1"/>
      </xdr:nvSpPr>
      <xdr:spPr>
        <a:xfrm>
          <a:off x="11938000" y="9319260"/>
          <a:ext cx="506730" cy="259080"/>
        </a:xfrm>
        <a:prstGeom prst="rect">
          <a:avLst/>
        </a:prstGeom>
        <a:noFill/>
      </xdr:spPr>
      <xdr:style>
        <a:lnRef idx="0">
          <a:srgbClr val="000000"/>
        </a:lnRef>
        <a:fillRef idx="0">
          <a:srgbClr val="000000"/>
        </a:fillRef>
        <a:effectRef idx="0">
          <a:srgbClr val="000000"/>
        </a:effectRef>
        <a:fontRef idx="minor">
          <a:schemeClr val="tx1"/>
        </a:fontRef>
      </xdr:style>
      <xdr:txBody>
        <a:bodyPr vertOverflow="clip" horzOverflow="clip" rtlCol="0" anchor="ctr">
          <a:spAutoFit/>
        </a:bodyPr>
        <a:lstStyle/>
        <a:p>
          <a:pPr algn="r"/>
          <a:r>
            <a:rPr kumimoji="1" lang="en-US" altLang="ja-JP" sz="1000">
              <a:latin typeface="ＭＳ Ｐゴシック"/>
              <a:ea typeface="ＭＳ Ｐゴシック"/>
            </a:rPr>
            <a:t>9.0</a:t>
          </a:r>
          <a:endParaRPr kumimoji="1" lang="ja-JP" altLang="en-US" sz="1000">
            <a:latin typeface="ＭＳ Ｐゴシック"/>
            <a:ea typeface="ＭＳ Ｐゴシック"/>
          </a:endParaRPr>
        </a:p>
      </xdr:txBody>
    </xdr:sp>
    <xdr:clientData/>
  </xdr:oneCellAnchor>
  <xdr:twoCellAnchor>
    <xdr:from>
      <xdr:col>62</xdr:col>
      <xdr:colOff>44450</xdr:colOff>
      <xdr:row>52</xdr:row>
      <xdr:rowOff>165100</xdr:rowOff>
    </xdr:from>
    <xdr:to>
      <xdr:col>85</xdr:col>
      <xdr:colOff>66675</xdr:colOff>
      <xdr:row>52</xdr:row>
      <xdr:rowOff>165100</xdr:rowOff>
    </xdr:to>
    <xdr:cxnSp macro="">
      <xdr:nvCxnSpPr>
        <xdr:cNvPr id="239" name="直線コネクタ 238">
          <a:extLst>
            <a:ext uri="{FF2B5EF4-FFF2-40B4-BE49-F238E27FC236}">
              <a16:creationId xmlns:a16="http://schemas.microsoft.com/office/drawing/2014/main" id="{00000000-0008-0000-0400-0000EF000000}"/>
            </a:ext>
          </a:extLst>
        </xdr:cNvPr>
        <xdr:cNvCxnSpPr/>
      </xdr:nvCxnSpPr>
      <xdr:spPr>
        <a:xfrm>
          <a:off x="12446000" y="9080500"/>
          <a:ext cx="4622800" cy="0"/>
        </a:xfrm>
        <a:prstGeom prst="straightConnector1">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59</xdr:col>
      <xdr:colOff>136525</xdr:colOff>
      <xdr:row>52</xdr:row>
      <xdr:rowOff>22860</xdr:rowOff>
    </xdr:from>
    <xdr:ext cx="506730" cy="259080"/>
    <xdr:sp macro="" textlink="">
      <xdr:nvSpPr>
        <xdr:cNvPr id="240" name="テキスト ボックス 239">
          <a:extLst>
            <a:ext uri="{FF2B5EF4-FFF2-40B4-BE49-F238E27FC236}">
              <a16:creationId xmlns:a16="http://schemas.microsoft.com/office/drawing/2014/main" id="{00000000-0008-0000-0400-0000F0000000}"/>
            </a:ext>
          </a:extLst>
        </xdr:cNvPr>
        <xdr:cNvSpPr txBox="1"/>
      </xdr:nvSpPr>
      <xdr:spPr>
        <a:xfrm>
          <a:off x="11938000" y="8938260"/>
          <a:ext cx="506730" cy="259080"/>
        </a:xfrm>
        <a:prstGeom prst="rect">
          <a:avLst/>
        </a:prstGeom>
        <a:noFill/>
      </xdr:spPr>
      <xdr:style>
        <a:lnRef idx="0">
          <a:srgbClr val="000000"/>
        </a:lnRef>
        <a:fillRef idx="0">
          <a:srgbClr val="000000"/>
        </a:fillRef>
        <a:effectRef idx="0">
          <a:srgbClr val="000000"/>
        </a:effectRef>
        <a:fontRef idx="minor">
          <a:schemeClr val="tx1"/>
        </a:fontRef>
      </xdr:style>
      <xdr:txBody>
        <a:bodyPr vertOverflow="clip" horzOverflow="clip" rtlCol="0" anchor="ctr">
          <a:spAutoFit/>
        </a:bodyPr>
        <a:lstStyle/>
        <a:p>
          <a:pPr algn="r"/>
          <a:r>
            <a:rPr kumimoji="1" lang="en-US" altLang="ja-JP" sz="1000">
              <a:latin typeface="ＭＳ Ｐゴシック"/>
              <a:ea typeface="ＭＳ Ｐゴシック"/>
            </a:rPr>
            <a:t>6.0</a:t>
          </a:r>
          <a:endParaRPr kumimoji="1" lang="ja-JP" altLang="en-US" sz="1000">
            <a:latin typeface="ＭＳ Ｐゴシック"/>
            <a:ea typeface="ＭＳ Ｐゴシック"/>
          </a:endParaRPr>
        </a:p>
      </xdr:txBody>
    </xdr:sp>
    <xdr:clientData/>
  </xdr:oneCellAnchor>
  <xdr:twoCellAnchor>
    <xdr:from>
      <xdr:col>62</xdr:col>
      <xdr:colOff>44450</xdr:colOff>
      <xdr:row>50</xdr:row>
      <xdr:rowOff>127000</xdr:rowOff>
    </xdr:from>
    <xdr:to>
      <xdr:col>85</xdr:col>
      <xdr:colOff>66675</xdr:colOff>
      <xdr:row>50</xdr:row>
      <xdr:rowOff>127000</xdr:rowOff>
    </xdr:to>
    <xdr:cxnSp macro="">
      <xdr:nvCxnSpPr>
        <xdr:cNvPr id="241" name="直線コネクタ 240">
          <a:extLst>
            <a:ext uri="{FF2B5EF4-FFF2-40B4-BE49-F238E27FC236}">
              <a16:creationId xmlns:a16="http://schemas.microsoft.com/office/drawing/2014/main" id="{00000000-0008-0000-0400-0000F1000000}"/>
            </a:ext>
          </a:extLst>
        </xdr:cNvPr>
        <xdr:cNvCxnSpPr/>
      </xdr:nvCxnSpPr>
      <xdr:spPr>
        <a:xfrm>
          <a:off x="12446000" y="8699500"/>
          <a:ext cx="4622800" cy="0"/>
        </a:xfrm>
        <a:prstGeom prst="straightConnector1">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59</xdr:col>
      <xdr:colOff>136525</xdr:colOff>
      <xdr:row>49</xdr:row>
      <xdr:rowOff>156210</xdr:rowOff>
    </xdr:from>
    <xdr:ext cx="506730" cy="257810"/>
    <xdr:sp macro="" textlink="">
      <xdr:nvSpPr>
        <xdr:cNvPr id="242" name="テキスト ボックス 241">
          <a:extLst>
            <a:ext uri="{FF2B5EF4-FFF2-40B4-BE49-F238E27FC236}">
              <a16:creationId xmlns:a16="http://schemas.microsoft.com/office/drawing/2014/main" id="{00000000-0008-0000-0400-0000F2000000}"/>
            </a:ext>
          </a:extLst>
        </xdr:cNvPr>
        <xdr:cNvSpPr txBox="1"/>
      </xdr:nvSpPr>
      <xdr:spPr>
        <a:xfrm>
          <a:off x="11938000" y="8557260"/>
          <a:ext cx="506730" cy="257810"/>
        </a:xfrm>
        <a:prstGeom prst="rect">
          <a:avLst/>
        </a:prstGeom>
        <a:noFill/>
      </xdr:spPr>
      <xdr:style>
        <a:lnRef idx="0">
          <a:srgbClr val="000000"/>
        </a:lnRef>
        <a:fillRef idx="0">
          <a:srgbClr val="000000"/>
        </a:fillRef>
        <a:effectRef idx="0">
          <a:srgbClr val="000000"/>
        </a:effectRef>
        <a:fontRef idx="minor">
          <a:schemeClr val="tx1"/>
        </a:fontRef>
      </xdr:style>
      <xdr:txBody>
        <a:bodyPr vertOverflow="clip" horzOverflow="clip" rtlCol="0" anchor="ctr">
          <a:spAutoFit/>
        </a:bodyPr>
        <a:lstStyle/>
        <a:p>
          <a:pPr algn="r"/>
          <a:r>
            <a:rPr kumimoji="1" lang="en-US" altLang="ja-JP" sz="1000">
              <a:latin typeface="ＭＳ Ｐゴシック"/>
              <a:ea typeface="ＭＳ Ｐゴシック"/>
            </a:rPr>
            <a:t>3.0</a:t>
          </a:r>
          <a:endParaRPr kumimoji="1" lang="ja-JP" altLang="en-US" sz="1000">
            <a:latin typeface="ＭＳ Ｐゴシック"/>
            <a:ea typeface="ＭＳ Ｐゴシック"/>
          </a:endParaRPr>
        </a:p>
      </xdr:txBody>
    </xdr:sp>
    <xdr:clientData/>
  </xdr:oneCellAnchor>
  <xdr:twoCellAnchor>
    <xdr:from>
      <xdr:col>62</xdr:col>
      <xdr:colOff>44450</xdr:colOff>
      <xdr:row>50</xdr:row>
      <xdr:rowOff>127000</xdr:rowOff>
    </xdr:from>
    <xdr:to>
      <xdr:col>85</xdr:col>
      <xdr:colOff>66675</xdr:colOff>
      <xdr:row>64</xdr:row>
      <xdr:rowOff>12700</xdr:rowOff>
    </xdr:to>
    <xdr:sp macro="" textlink="">
      <xdr:nvSpPr>
        <xdr:cNvPr id="243" name="その他グラフ枠">
          <a:extLst>
            <a:ext uri="{FF2B5EF4-FFF2-40B4-BE49-F238E27FC236}">
              <a16:creationId xmlns:a16="http://schemas.microsoft.com/office/drawing/2014/main" id="{00000000-0008-0000-0400-0000F3000000}"/>
            </a:ext>
          </a:extLst>
        </xdr:cNvPr>
        <xdr:cNvSpPr/>
      </xdr:nvSpPr>
      <xdr:spPr>
        <a:xfrm>
          <a:off x="12446000" y="8699500"/>
          <a:ext cx="4622800" cy="2286000"/>
        </a:xfrm>
        <a:prstGeom prst="rect">
          <a:avLst/>
        </a:prstGeom>
        <a:noFill/>
        <a:ln w="19050">
          <a:solidFill>
            <a:srgbClr val="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82</xdr:col>
      <xdr:colOff>107950</xdr:colOff>
      <xdr:row>52</xdr:row>
      <xdr:rowOff>114300</xdr:rowOff>
    </xdr:from>
    <xdr:to>
      <xdr:col>82</xdr:col>
      <xdr:colOff>107950</xdr:colOff>
      <xdr:row>61</xdr:row>
      <xdr:rowOff>133350</xdr:rowOff>
    </xdr:to>
    <xdr:cxnSp macro="">
      <xdr:nvCxnSpPr>
        <xdr:cNvPr id="244" name="直線コネクタ 243">
          <a:extLst>
            <a:ext uri="{FF2B5EF4-FFF2-40B4-BE49-F238E27FC236}">
              <a16:creationId xmlns:a16="http://schemas.microsoft.com/office/drawing/2014/main" id="{00000000-0008-0000-0400-0000F4000000}"/>
            </a:ext>
          </a:extLst>
        </xdr:cNvPr>
        <xdr:cNvCxnSpPr/>
      </xdr:nvCxnSpPr>
      <xdr:spPr>
        <a:xfrm flipV="1">
          <a:off x="16510000" y="9029700"/>
          <a:ext cx="0" cy="1562100"/>
        </a:xfrm>
        <a:prstGeom prst="straightConnector1">
          <a:avLst/>
        </a:prstGeom>
        <a:ln w="31750">
          <a:solidFill>
            <a:srgbClr val="80808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82</xdr:col>
      <xdr:colOff>196850</xdr:colOff>
      <xdr:row>61</xdr:row>
      <xdr:rowOff>105410</xdr:rowOff>
    </xdr:from>
    <xdr:ext cx="762000" cy="259080"/>
    <xdr:sp macro="" textlink="">
      <xdr:nvSpPr>
        <xdr:cNvPr id="245" name="その他最小値テキスト">
          <a:extLst>
            <a:ext uri="{FF2B5EF4-FFF2-40B4-BE49-F238E27FC236}">
              <a16:creationId xmlns:a16="http://schemas.microsoft.com/office/drawing/2014/main" id="{00000000-0008-0000-0400-0000F5000000}"/>
            </a:ext>
          </a:extLst>
        </xdr:cNvPr>
        <xdr:cNvSpPr txBox="1"/>
      </xdr:nvSpPr>
      <xdr:spPr>
        <a:xfrm>
          <a:off x="16598900" y="10563860"/>
          <a:ext cx="762000" cy="259080"/>
        </a:xfrm>
        <a:prstGeom prst="rect">
          <a:avLst/>
        </a:prstGeom>
        <a:noFill/>
      </xdr:spPr>
      <xdr:style>
        <a:lnRef idx="0">
          <a:srgbClr val="000000"/>
        </a:lnRef>
        <a:fillRef idx="0">
          <a:srgbClr val="000000"/>
        </a:fillRef>
        <a:effectRef idx="0">
          <a:srgbClr val="000000"/>
        </a:effectRef>
        <a:fontRef idx="minor">
          <a:schemeClr val="tx1"/>
        </a:fontRef>
      </xdr:style>
      <xdr:txBody>
        <a:bodyPr vertOverflow="clip" horzOverflow="clip" rtlCol="0" anchor="ctr">
          <a:spAutoFit/>
        </a:bodyPr>
        <a:lstStyle/>
        <a:p>
          <a:pPr algn="l"/>
          <a:r>
            <a:rPr kumimoji="1" lang="en-US" altLang="ja-JP" sz="1000" b="1">
              <a:latin typeface="ＭＳ Ｐゴシック"/>
              <a:ea typeface="ＭＳ Ｐゴシック"/>
            </a:rPr>
            <a:t>17.9</a:t>
          </a:r>
          <a:endParaRPr kumimoji="1" lang="ja-JP" altLang="en-US" sz="1000" b="1">
            <a:latin typeface="ＭＳ Ｐゴシック"/>
            <a:ea typeface="ＭＳ Ｐゴシック"/>
          </a:endParaRPr>
        </a:p>
      </xdr:txBody>
    </xdr:sp>
    <xdr:clientData/>
  </xdr:oneCellAnchor>
  <xdr:twoCellAnchor>
    <xdr:from>
      <xdr:col>82</xdr:col>
      <xdr:colOff>19050</xdr:colOff>
      <xdr:row>61</xdr:row>
      <xdr:rowOff>133350</xdr:rowOff>
    </xdr:from>
    <xdr:to>
      <xdr:col>82</xdr:col>
      <xdr:colOff>196850</xdr:colOff>
      <xdr:row>61</xdr:row>
      <xdr:rowOff>133350</xdr:rowOff>
    </xdr:to>
    <xdr:cxnSp macro="">
      <xdr:nvCxnSpPr>
        <xdr:cNvPr id="246" name="直線コネクタ 245">
          <a:extLst>
            <a:ext uri="{FF2B5EF4-FFF2-40B4-BE49-F238E27FC236}">
              <a16:creationId xmlns:a16="http://schemas.microsoft.com/office/drawing/2014/main" id="{00000000-0008-0000-0400-0000F6000000}"/>
            </a:ext>
          </a:extLst>
        </xdr:cNvPr>
        <xdr:cNvCxnSpPr/>
      </xdr:nvCxnSpPr>
      <xdr:spPr>
        <a:xfrm>
          <a:off x="16421100" y="10591800"/>
          <a:ext cx="177800" cy="0"/>
        </a:xfrm>
        <a:prstGeom prst="straightConnector1">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82</xdr:col>
      <xdr:colOff>196850</xdr:colOff>
      <xdr:row>51</xdr:row>
      <xdr:rowOff>29210</xdr:rowOff>
    </xdr:from>
    <xdr:ext cx="762000" cy="257810"/>
    <xdr:sp macro="" textlink="">
      <xdr:nvSpPr>
        <xdr:cNvPr id="247" name="その他最大値テキスト">
          <a:extLst>
            <a:ext uri="{FF2B5EF4-FFF2-40B4-BE49-F238E27FC236}">
              <a16:creationId xmlns:a16="http://schemas.microsoft.com/office/drawing/2014/main" id="{00000000-0008-0000-0400-0000F7000000}"/>
            </a:ext>
          </a:extLst>
        </xdr:cNvPr>
        <xdr:cNvSpPr txBox="1"/>
      </xdr:nvSpPr>
      <xdr:spPr>
        <a:xfrm>
          <a:off x="16598900" y="8773160"/>
          <a:ext cx="762000" cy="257810"/>
        </a:xfrm>
        <a:prstGeom prst="rect">
          <a:avLst/>
        </a:prstGeom>
        <a:noFill/>
      </xdr:spPr>
      <xdr:style>
        <a:lnRef idx="0">
          <a:srgbClr val="000000"/>
        </a:lnRef>
        <a:fillRef idx="0">
          <a:srgbClr val="000000"/>
        </a:fillRef>
        <a:effectRef idx="0">
          <a:srgbClr val="000000"/>
        </a:effectRef>
        <a:fontRef idx="minor">
          <a:schemeClr val="tx1"/>
        </a:fontRef>
      </xdr:style>
      <xdr:txBody>
        <a:bodyPr vertOverflow="clip" horzOverflow="clip" rtlCol="0" anchor="ctr">
          <a:spAutoFit/>
        </a:bodyPr>
        <a:lstStyle/>
        <a:p>
          <a:pPr algn="l"/>
          <a:r>
            <a:rPr kumimoji="1" lang="en-US" altLang="ja-JP" sz="1000" b="1">
              <a:latin typeface="ＭＳ Ｐゴシック"/>
              <a:ea typeface="ＭＳ Ｐゴシック"/>
            </a:rPr>
            <a:t>5.6</a:t>
          </a:r>
          <a:endParaRPr kumimoji="1" lang="ja-JP" altLang="en-US" sz="1000" b="1">
            <a:latin typeface="ＭＳ Ｐゴシック"/>
            <a:ea typeface="ＭＳ Ｐゴシック"/>
          </a:endParaRPr>
        </a:p>
      </xdr:txBody>
    </xdr:sp>
    <xdr:clientData/>
  </xdr:oneCellAnchor>
  <xdr:twoCellAnchor>
    <xdr:from>
      <xdr:col>82</xdr:col>
      <xdr:colOff>19050</xdr:colOff>
      <xdr:row>52</xdr:row>
      <xdr:rowOff>114300</xdr:rowOff>
    </xdr:from>
    <xdr:to>
      <xdr:col>82</xdr:col>
      <xdr:colOff>196850</xdr:colOff>
      <xdr:row>52</xdr:row>
      <xdr:rowOff>114300</xdr:rowOff>
    </xdr:to>
    <xdr:cxnSp macro="">
      <xdr:nvCxnSpPr>
        <xdr:cNvPr id="248" name="直線コネクタ 247">
          <a:extLst>
            <a:ext uri="{FF2B5EF4-FFF2-40B4-BE49-F238E27FC236}">
              <a16:creationId xmlns:a16="http://schemas.microsoft.com/office/drawing/2014/main" id="{00000000-0008-0000-0400-0000F8000000}"/>
            </a:ext>
          </a:extLst>
        </xdr:cNvPr>
        <xdr:cNvCxnSpPr/>
      </xdr:nvCxnSpPr>
      <xdr:spPr>
        <a:xfrm>
          <a:off x="16421100" y="9029700"/>
          <a:ext cx="177800" cy="0"/>
        </a:xfrm>
        <a:prstGeom prst="straightConnector1">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78</xdr:col>
      <xdr:colOff>69850</xdr:colOff>
      <xdr:row>56</xdr:row>
      <xdr:rowOff>25400</xdr:rowOff>
    </xdr:from>
    <xdr:to>
      <xdr:col>82</xdr:col>
      <xdr:colOff>107950</xdr:colOff>
      <xdr:row>56</xdr:row>
      <xdr:rowOff>50800</xdr:rowOff>
    </xdr:to>
    <xdr:cxnSp macro="">
      <xdr:nvCxnSpPr>
        <xdr:cNvPr id="249" name="直線コネクタ 248">
          <a:extLst>
            <a:ext uri="{FF2B5EF4-FFF2-40B4-BE49-F238E27FC236}">
              <a16:creationId xmlns:a16="http://schemas.microsoft.com/office/drawing/2014/main" id="{00000000-0008-0000-0400-0000F9000000}"/>
            </a:ext>
          </a:extLst>
        </xdr:cNvPr>
        <xdr:cNvCxnSpPr/>
      </xdr:nvCxnSpPr>
      <xdr:spPr>
        <a:xfrm flipV="1">
          <a:off x="15671800" y="9626600"/>
          <a:ext cx="838200" cy="25400"/>
        </a:xfrm>
        <a:prstGeom prst="straightConnector1">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82</xdr:col>
      <xdr:colOff>196850</xdr:colOff>
      <xdr:row>57</xdr:row>
      <xdr:rowOff>92710</xdr:rowOff>
    </xdr:from>
    <xdr:ext cx="762000" cy="259080"/>
    <xdr:sp macro="" textlink="">
      <xdr:nvSpPr>
        <xdr:cNvPr id="250" name="その他平均値テキスト">
          <a:extLst>
            <a:ext uri="{FF2B5EF4-FFF2-40B4-BE49-F238E27FC236}">
              <a16:creationId xmlns:a16="http://schemas.microsoft.com/office/drawing/2014/main" id="{00000000-0008-0000-0400-0000FA000000}"/>
            </a:ext>
          </a:extLst>
        </xdr:cNvPr>
        <xdr:cNvSpPr txBox="1"/>
      </xdr:nvSpPr>
      <xdr:spPr>
        <a:xfrm>
          <a:off x="16598900" y="9865360"/>
          <a:ext cx="762000" cy="259080"/>
        </a:xfrm>
        <a:prstGeom prst="rect">
          <a:avLst/>
        </a:prstGeom>
        <a:noFill/>
        <a:ln>
          <a:noFill/>
        </a:ln>
      </xdr:spPr>
      <xdr:style>
        <a:lnRef idx="0">
          <a:srgbClr val="000000"/>
        </a:lnRef>
        <a:fillRef idx="0">
          <a:srgbClr val="000000"/>
        </a:fillRef>
        <a:effectRef idx="0">
          <a:srgbClr val="000000"/>
        </a:effectRef>
        <a:fontRef idx="minor">
          <a:schemeClr val="tx1"/>
        </a:fontRef>
      </xdr:style>
      <xdr:txBody>
        <a:bodyPr vertOverflow="clip" horzOverflow="clip" rtlCol="0" anchor="ctr">
          <a:spAutoFit/>
        </a:bodyPr>
        <a:lstStyle/>
        <a:p>
          <a:pPr algn="l"/>
          <a:r>
            <a:rPr kumimoji="1" lang="en-US" altLang="ja-JP" sz="1000" b="1">
              <a:solidFill>
                <a:srgbClr val="000080"/>
              </a:solidFill>
              <a:latin typeface="ＭＳ Ｐゴシック"/>
              <a:ea typeface="ＭＳ Ｐゴシック"/>
            </a:rPr>
            <a:t>12.8</a:t>
          </a:r>
          <a:endParaRPr kumimoji="1" lang="ja-JP" altLang="en-US" sz="1000" b="1">
            <a:solidFill>
              <a:srgbClr val="000080"/>
            </a:solidFill>
            <a:latin typeface="ＭＳ Ｐゴシック"/>
            <a:ea typeface="ＭＳ Ｐゴシック"/>
          </a:endParaRPr>
        </a:p>
      </xdr:txBody>
    </xdr:sp>
    <xdr:clientData/>
  </xdr:oneCellAnchor>
  <xdr:twoCellAnchor>
    <xdr:from>
      <xdr:col>82</xdr:col>
      <xdr:colOff>57150</xdr:colOff>
      <xdr:row>57</xdr:row>
      <xdr:rowOff>120650</xdr:rowOff>
    </xdr:from>
    <xdr:to>
      <xdr:col>82</xdr:col>
      <xdr:colOff>158750</xdr:colOff>
      <xdr:row>58</xdr:row>
      <xdr:rowOff>50800</xdr:rowOff>
    </xdr:to>
    <xdr:sp macro="" textlink="">
      <xdr:nvSpPr>
        <xdr:cNvPr id="251" name="フローチャート: 判断 250">
          <a:extLst>
            <a:ext uri="{FF2B5EF4-FFF2-40B4-BE49-F238E27FC236}">
              <a16:creationId xmlns:a16="http://schemas.microsoft.com/office/drawing/2014/main" id="{00000000-0008-0000-0400-0000FB000000}"/>
            </a:ext>
          </a:extLst>
        </xdr:cNvPr>
        <xdr:cNvSpPr/>
      </xdr:nvSpPr>
      <xdr:spPr>
        <a:xfrm>
          <a:off x="16459200" y="9893300"/>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73</xdr:col>
      <xdr:colOff>180975</xdr:colOff>
      <xdr:row>56</xdr:row>
      <xdr:rowOff>50800</xdr:rowOff>
    </xdr:from>
    <xdr:to>
      <xdr:col>78</xdr:col>
      <xdr:colOff>69850</xdr:colOff>
      <xdr:row>56</xdr:row>
      <xdr:rowOff>114300</xdr:rowOff>
    </xdr:to>
    <xdr:cxnSp macro="">
      <xdr:nvCxnSpPr>
        <xdr:cNvPr id="252" name="直線コネクタ 251">
          <a:extLst>
            <a:ext uri="{FF2B5EF4-FFF2-40B4-BE49-F238E27FC236}">
              <a16:creationId xmlns:a16="http://schemas.microsoft.com/office/drawing/2014/main" id="{00000000-0008-0000-0400-0000FC000000}"/>
            </a:ext>
          </a:extLst>
        </xdr:cNvPr>
        <xdr:cNvCxnSpPr/>
      </xdr:nvCxnSpPr>
      <xdr:spPr>
        <a:xfrm flipV="1">
          <a:off x="14782800" y="9652000"/>
          <a:ext cx="889000" cy="63500"/>
        </a:xfrm>
        <a:prstGeom prst="straightConnector1">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78</xdr:col>
      <xdr:colOff>19050</xdr:colOff>
      <xdr:row>58</xdr:row>
      <xdr:rowOff>0</xdr:rowOff>
    </xdr:from>
    <xdr:to>
      <xdr:col>78</xdr:col>
      <xdr:colOff>120650</xdr:colOff>
      <xdr:row>58</xdr:row>
      <xdr:rowOff>101600</xdr:rowOff>
    </xdr:to>
    <xdr:sp macro="" textlink="">
      <xdr:nvSpPr>
        <xdr:cNvPr id="253" name="フローチャート: 判断 252">
          <a:extLst>
            <a:ext uri="{FF2B5EF4-FFF2-40B4-BE49-F238E27FC236}">
              <a16:creationId xmlns:a16="http://schemas.microsoft.com/office/drawing/2014/main" id="{00000000-0008-0000-0400-0000FD000000}"/>
            </a:ext>
          </a:extLst>
        </xdr:cNvPr>
        <xdr:cNvSpPr/>
      </xdr:nvSpPr>
      <xdr:spPr>
        <a:xfrm>
          <a:off x="15621000" y="9944100"/>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76</xdr:col>
      <xdr:colOff>88900</xdr:colOff>
      <xdr:row>58</xdr:row>
      <xdr:rowOff>86360</xdr:rowOff>
    </xdr:from>
    <xdr:ext cx="736600" cy="257810"/>
    <xdr:sp macro="" textlink="">
      <xdr:nvSpPr>
        <xdr:cNvPr id="254" name="テキスト ボックス 253">
          <a:extLst>
            <a:ext uri="{FF2B5EF4-FFF2-40B4-BE49-F238E27FC236}">
              <a16:creationId xmlns:a16="http://schemas.microsoft.com/office/drawing/2014/main" id="{00000000-0008-0000-0400-0000FE000000}"/>
            </a:ext>
          </a:extLst>
        </xdr:cNvPr>
        <xdr:cNvSpPr txBox="1"/>
      </xdr:nvSpPr>
      <xdr:spPr>
        <a:xfrm>
          <a:off x="15290800" y="10030460"/>
          <a:ext cx="736600" cy="257810"/>
        </a:xfrm>
        <a:prstGeom prst="rect">
          <a:avLst/>
        </a:prstGeom>
        <a:noFill/>
      </xdr:spPr>
      <xdr:style>
        <a:lnRef idx="0">
          <a:srgbClr val="000000"/>
        </a:lnRef>
        <a:fillRef idx="0">
          <a:srgbClr val="000000"/>
        </a:fillRef>
        <a:effectRef idx="0">
          <a:srgbClr val="000000"/>
        </a:effectRef>
        <a:fontRef idx="minor">
          <a:schemeClr val="tx1"/>
        </a:fontRef>
      </xdr:style>
      <xdr:txBody>
        <a:bodyPr vertOverflow="clip" horzOverflow="clip" rtlCol="0" anchor="ctr">
          <a:spAutoFit/>
        </a:bodyPr>
        <a:lstStyle/>
        <a:p>
          <a:pPr algn="ctr"/>
          <a:r>
            <a:rPr kumimoji="1" lang="en-US" altLang="ja-JP" sz="1000" b="1">
              <a:solidFill>
                <a:srgbClr val="000080"/>
              </a:solidFill>
              <a:latin typeface="ＭＳ Ｐゴシック"/>
              <a:ea typeface="ＭＳ Ｐゴシック"/>
            </a:rPr>
            <a:t>13.2</a:t>
          </a:r>
          <a:endParaRPr kumimoji="1" lang="ja-JP" altLang="en-US" sz="1000" b="1">
            <a:solidFill>
              <a:srgbClr val="000080"/>
            </a:solidFill>
            <a:latin typeface="ＭＳ Ｐゴシック"/>
            <a:ea typeface="ＭＳ Ｐゴシック"/>
          </a:endParaRPr>
        </a:p>
      </xdr:txBody>
    </xdr:sp>
    <xdr:clientData/>
  </xdr:oneCellAnchor>
  <xdr:twoCellAnchor>
    <xdr:from>
      <xdr:col>69</xdr:col>
      <xdr:colOff>92075</xdr:colOff>
      <xdr:row>56</xdr:row>
      <xdr:rowOff>114300</xdr:rowOff>
    </xdr:from>
    <xdr:to>
      <xdr:col>73</xdr:col>
      <xdr:colOff>180975</xdr:colOff>
      <xdr:row>57</xdr:row>
      <xdr:rowOff>19050</xdr:rowOff>
    </xdr:to>
    <xdr:cxnSp macro="">
      <xdr:nvCxnSpPr>
        <xdr:cNvPr id="255" name="直線コネクタ 254">
          <a:extLst>
            <a:ext uri="{FF2B5EF4-FFF2-40B4-BE49-F238E27FC236}">
              <a16:creationId xmlns:a16="http://schemas.microsoft.com/office/drawing/2014/main" id="{00000000-0008-0000-0400-0000FF000000}"/>
            </a:ext>
          </a:extLst>
        </xdr:cNvPr>
        <xdr:cNvCxnSpPr/>
      </xdr:nvCxnSpPr>
      <xdr:spPr>
        <a:xfrm flipV="1">
          <a:off x="13893800" y="9715500"/>
          <a:ext cx="889000" cy="76200"/>
        </a:xfrm>
        <a:prstGeom prst="straightConnector1">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73</xdr:col>
      <xdr:colOff>130175</xdr:colOff>
      <xdr:row>58</xdr:row>
      <xdr:rowOff>0</xdr:rowOff>
    </xdr:from>
    <xdr:to>
      <xdr:col>74</xdr:col>
      <xdr:colOff>31750</xdr:colOff>
      <xdr:row>58</xdr:row>
      <xdr:rowOff>101600</xdr:rowOff>
    </xdr:to>
    <xdr:sp macro="" textlink="">
      <xdr:nvSpPr>
        <xdr:cNvPr id="256" name="フローチャート: 判断 255">
          <a:extLst>
            <a:ext uri="{FF2B5EF4-FFF2-40B4-BE49-F238E27FC236}">
              <a16:creationId xmlns:a16="http://schemas.microsoft.com/office/drawing/2014/main" id="{00000000-0008-0000-0400-000000010000}"/>
            </a:ext>
          </a:extLst>
        </xdr:cNvPr>
        <xdr:cNvSpPr/>
      </xdr:nvSpPr>
      <xdr:spPr>
        <a:xfrm>
          <a:off x="14732000" y="9944100"/>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72</xdr:col>
      <xdr:colOff>0</xdr:colOff>
      <xdr:row>58</xdr:row>
      <xdr:rowOff>86360</xdr:rowOff>
    </xdr:from>
    <xdr:ext cx="762000" cy="257810"/>
    <xdr:sp macro="" textlink="">
      <xdr:nvSpPr>
        <xdr:cNvPr id="257" name="テキスト ボックス 256">
          <a:extLst>
            <a:ext uri="{FF2B5EF4-FFF2-40B4-BE49-F238E27FC236}">
              <a16:creationId xmlns:a16="http://schemas.microsoft.com/office/drawing/2014/main" id="{00000000-0008-0000-0400-000001010000}"/>
            </a:ext>
          </a:extLst>
        </xdr:cNvPr>
        <xdr:cNvSpPr txBox="1"/>
      </xdr:nvSpPr>
      <xdr:spPr>
        <a:xfrm>
          <a:off x="14401800" y="10030460"/>
          <a:ext cx="762000" cy="257810"/>
        </a:xfrm>
        <a:prstGeom prst="rect">
          <a:avLst/>
        </a:prstGeom>
        <a:noFill/>
      </xdr:spPr>
      <xdr:style>
        <a:lnRef idx="0">
          <a:srgbClr val="000000"/>
        </a:lnRef>
        <a:fillRef idx="0">
          <a:srgbClr val="000000"/>
        </a:fillRef>
        <a:effectRef idx="0">
          <a:srgbClr val="000000"/>
        </a:effectRef>
        <a:fontRef idx="minor">
          <a:schemeClr val="tx1"/>
        </a:fontRef>
      </xdr:style>
      <xdr:txBody>
        <a:bodyPr vertOverflow="clip" horzOverflow="clip" rtlCol="0" anchor="ctr">
          <a:spAutoFit/>
        </a:bodyPr>
        <a:lstStyle/>
        <a:p>
          <a:pPr algn="ctr"/>
          <a:r>
            <a:rPr kumimoji="1" lang="en-US" altLang="ja-JP" sz="1000" b="1">
              <a:solidFill>
                <a:srgbClr val="000080"/>
              </a:solidFill>
              <a:latin typeface="ＭＳ Ｐゴシック"/>
              <a:ea typeface="ＭＳ Ｐゴシック"/>
            </a:rPr>
            <a:t>13.2</a:t>
          </a:r>
          <a:endParaRPr kumimoji="1" lang="ja-JP" altLang="en-US" sz="1000" b="1">
            <a:solidFill>
              <a:srgbClr val="000080"/>
            </a:solidFill>
            <a:latin typeface="ＭＳ Ｐゴシック"/>
            <a:ea typeface="ＭＳ Ｐゴシック"/>
          </a:endParaRPr>
        </a:p>
      </xdr:txBody>
    </xdr:sp>
    <xdr:clientData/>
  </xdr:oneCellAnchor>
  <xdr:twoCellAnchor>
    <xdr:from>
      <xdr:col>65</xdr:col>
      <xdr:colOff>3175</xdr:colOff>
      <xdr:row>57</xdr:row>
      <xdr:rowOff>19050</xdr:rowOff>
    </xdr:from>
    <xdr:to>
      <xdr:col>69</xdr:col>
      <xdr:colOff>92075</xdr:colOff>
      <xdr:row>57</xdr:row>
      <xdr:rowOff>57150</xdr:rowOff>
    </xdr:to>
    <xdr:cxnSp macro="">
      <xdr:nvCxnSpPr>
        <xdr:cNvPr id="258" name="直線コネクタ 257">
          <a:extLst>
            <a:ext uri="{FF2B5EF4-FFF2-40B4-BE49-F238E27FC236}">
              <a16:creationId xmlns:a16="http://schemas.microsoft.com/office/drawing/2014/main" id="{00000000-0008-0000-0400-000002010000}"/>
            </a:ext>
          </a:extLst>
        </xdr:cNvPr>
        <xdr:cNvCxnSpPr/>
      </xdr:nvCxnSpPr>
      <xdr:spPr>
        <a:xfrm flipV="1">
          <a:off x="13004800" y="9791700"/>
          <a:ext cx="889000" cy="38100"/>
        </a:xfrm>
        <a:prstGeom prst="straightConnector1">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69</xdr:col>
      <xdr:colOff>41275</xdr:colOff>
      <xdr:row>57</xdr:row>
      <xdr:rowOff>133350</xdr:rowOff>
    </xdr:from>
    <xdr:to>
      <xdr:col>69</xdr:col>
      <xdr:colOff>142875</xdr:colOff>
      <xdr:row>58</xdr:row>
      <xdr:rowOff>63500</xdr:rowOff>
    </xdr:to>
    <xdr:sp macro="" textlink="">
      <xdr:nvSpPr>
        <xdr:cNvPr id="259" name="フローチャート: 判断 258">
          <a:extLst>
            <a:ext uri="{FF2B5EF4-FFF2-40B4-BE49-F238E27FC236}">
              <a16:creationId xmlns:a16="http://schemas.microsoft.com/office/drawing/2014/main" id="{00000000-0008-0000-0400-000003010000}"/>
            </a:ext>
          </a:extLst>
        </xdr:cNvPr>
        <xdr:cNvSpPr/>
      </xdr:nvSpPr>
      <xdr:spPr>
        <a:xfrm>
          <a:off x="13843000" y="9906000"/>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67</xdr:col>
      <xdr:colOff>111125</xdr:colOff>
      <xdr:row>58</xdr:row>
      <xdr:rowOff>48260</xdr:rowOff>
    </xdr:from>
    <xdr:ext cx="760730" cy="259080"/>
    <xdr:sp macro="" textlink="">
      <xdr:nvSpPr>
        <xdr:cNvPr id="260" name="テキスト ボックス 259">
          <a:extLst>
            <a:ext uri="{FF2B5EF4-FFF2-40B4-BE49-F238E27FC236}">
              <a16:creationId xmlns:a16="http://schemas.microsoft.com/office/drawing/2014/main" id="{00000000-0008-0000-0400-000004010000}"/>
            </a:ext>
          </a:extLst>
        </xdr:cNvPr>
        <xdr:cNvSpPr txBox="1"/>
      </xdr:nvSpPr>
      <xdr:spPr>
        <a:xfrm>
          <a:off x="13512800" y="9992360"/>
          <a:ext cx="760730" cy="259080"/>
        </a:xfrm>
        <a:prstGeom prst="rect">
          <a:avLst/>
        </a:prstGeom>
        <a:noFill/>
      </xdr:spPr>
      <xdr:style>
        <a:lnRef idx="0">
          <a:srgbClr val="000000"/>
        </a:lnRef>
        <a:fillRef idx="0">
          <a:srgbClr val="000000"/>
        </a:fillRef>
        <a:effectRef idx="0">
          <a:srgbClr val="000000"/>
        </a:effectRef>
        <a:fontRef idx="minor">
          <a:schemeClr val="tx1"/>
        </a:fontRef>
      </xdr:style>
      <xdr:txBody>
        <a:bodyPr vertOverflow="clip" horzOverflow="clip" rtlCol="0" anchor="ctr">
          <a:spAutoFit/>
        </a:bodyPr>
        <a:lstStyle/>
        <a:p>
          <a:pPr algn="ctr"/>
          <a:r>
            <a:rPr kumimoji="1" lang="en-US" altLang="ja-JP" sz="1000" b="1">
              <a:solidFill>
                <a:srgbClr val="000080"/>
              </a:solidFill>
              <a:latin typeface="ＭＳ Ｐゴシック"/>
              <a:ea typeface="ＭＳ Ｐゴシック"/>
            </a:rPr>
            <a:t>12.9</a:t>
          </a:r>
          <a:endParaRPr kumimoji="1" lang="ja-JP" altLang="en-US" sz="1000" b="1">
            <a:solidFill>
              <a:srgbClr val="000080"/>
            </a:solidFill>
            <a:latin typeface="ＭＳ Ｐゴシック"/>
            <a:ea typeface="ＭＳ Ｐゴシック"/>
          </a:endParaRPr>
        </a:p>
      </xdr:txBody>
    </xdr:sp>
    <xdr:clientData/>
  </xdr:oneCellAnchor>
  <xdr:twoCellAnchor>
    <xdr:from>
      <xdr:col>64</xdr:col>
      <xdr:colOff>152400</xdr:colOff>
      <xdr:row>57</xdr:row>
      <xdr:rowOff>95250</xdr:rowOff>
    </xdr:from>
    <xdr:to>
      <xdr:col>65</xdr:col>
      <xdr:colOff>53975</xdr:colOff>
      <xdr:row>58</xdr:row>
      <xdr:rowOff>25400</xdr:rowOff>
    </xdr:to>
    <xdr:sp macro="" textlink="">
      <xdr:nvSpPr>
        <xdr:cNvPr id="261" name="フローチャート: 判断 260">
          <a:extLst>
            <a:ext uri="{FF2B5EF4-FFF2-40B4-BE49-F238E27FC236}">
              <a16:creationId xmlns:a16="http://schemas.microsoft.com/office/drawing/2014/main" id="{00000000-0008-0000-0400-000005010000}"/>
            </a:ext>
          </a:extLst>
        </xdr:cNvPr>
        <xdr:cNvSpPr/>
      </xdr:nvSpPr>
      <xdr:spPr>
        <a:xfrm>
          <a:off x="12954000" y="9867900"/>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63</xdr:col>
      <xdr:colOff>22225</xdr:colOff>
      <xdr:row>58</xdr:row>
      <xdr:rowOff>10160</xdr:rowOff>
    </xdr:from>
    <xdr:ext cx="762000" cy="259080"/>
    <xdr:sp macro="" textlink="">
      <xdr:nvSpPr>
        <xdr:cNvPr id="262" name="テキスト ボックス 261">
          <a:extLst>
            <a:ext uri="{FF2B5EF4-FFF2-40B4-BE49-F238E27FC236}">
              <a16:creationId xmlns:a16="http://schemas.microsoft.com/office/drawing/2014/main" id="{00000000-0008-0000-0400-000006010000}"/>
            </a:ext>
          </a:extLst>
        </xdr:cNvPr>
        <xdr:cNvSpPr txBox="1"/>
      </xdr:nvSpPr>
      <xdr:spPr>
        <a:xfrm>
          <a:off x="12623800" y="9954260"/>
          <a:ext cx="762000" cy="259080"/>
        </a:xfrm>
        <a:prstGeom prst="rect">
          <a:avLst/>
        </a:prstGeom>
        <a:noFill/>
      </xdr:spPr>
      <xdr:style>
        <a:lnRef idx="0">
          <a:srgbClr val="000000"/>
        </a:lnRef>
        <a:fillRef idx="0">
          <a:srgbClr val="000000"/>
        </a:fillRef>
        <a:effectRef idx="0">
          <a:srgbClr val="000000"/>
        </a:effectRef>
        <a:fontRef idx="minor">
          <a:schemeClr val="tx1"/>
        </a:fontRef>
      </xdr:style>
      <xdr:txBody>
        <a:bodyPr vertOverflow="clip" horzOverflow="clip" rtlCol="0" anchor="ctr">
          <a:spAutoFit/>
        </a:bodyPr>
        <a:lstStyle/>
        <a:p>
          <a:pPr algn="ctr"/>
          <a:r>
            <a:rPr kumimoji="1" lang="en-US" altLang="ja-JP" sz="1000" b="1">
              <a:solidFill>
                <a:srgbClr val="000080"/>
              </a:solidFill>
              <a:latin typeface="ＭＳ Ｐゴシック"/>
              <a:ea typeface="ＭＳ Ｐゴシック"/>
            </a:rPr>
            <a:t>12.6</a:t>
          </a:r>
          <a:endParaRPr kumimoji="1" lang="ja-JP" altLang="en-US" sz="1000" b="1">
            <a:solidFill>
              <a:srgbClr val="000080"/>
            </a:solidFill>
            <a:latin typeface="ＭＳ Ｐゴシック"/>
            <a:ea typeface="ＭＳ Ｐゴシック"/>
          </a:endParaRPr>
        </a:p>
      </xdr:txBody>
    </xdr:sp>
    <xdr:clientData/>
  </xdr:oneCellAnchor>
  <xdr:oneCellAnchor>
    <xdr:from>
      <xdr:col>81</xdr:col>
      <xdr:colOff>92075</xdr:colOff>
      <xdr:row>64</xdr:row>
      <xdr:rowOff>10160</xdr:rowOff>
    </xdr:from>
    <xdr:ext cx="762000" cy="259080"/>
    <xdr:sp macro="" textlink="">
      <xdr:nvSpPr>
        <xdr:cNvPr id="263" name="テキスト ボックス 262">
          <a:extLst>
            <a:ext uri="{FF2B5EF4-FFF2-40B4-BE49-F238E27FC236}">
              <a16:creationId xmlns:a16="http://schemas.microsoft.com/office/drawing/2014/main" id="{00000000-0008-0000-0400-000007010000}"/>
            </a:ext>
          </a:extLst>
        </xdr:cNvPr>
        <xdr:cNvSpPr txBox="1"/>
      </xdr:nvSpPr>
      <xdr:spPr>
        <a:xfrm>
          <a:off x="16294100" y="10982960"/>
          <a:ext cx="762000" cy="259080"/>
        </a:xfrm>
        <a:prstGeom prst="rect">
          <a:avLst/>
        </a:prstGeom>
        <a:noFill/>
      </xdr:spPr>
      <xdr:style>
        <a:lnRef idx="0">
          <a:srgbClr val="000000"/>
        </a:lnRef>
        <a:fillRef idx="0">
          <a:srgbClr val="000000"/>
        </a:fillRef>
        <a:effectRef idx="0">
          <a:srgbClr val="000000"/>
        </a:effectRef>
        <a:fontRef idx="minor">
          <a:schemeClr val="tx1"/>
        </a:fontRef>
      </xdr:style>
      <xdr:txBody>
        <a:bodyPr vertOverflow="clip" horzOverflow="clip" rtlCol="0" anchor="ctr">
          <a:spAutoFit/>
        </a:bodyPr>
        <a:lstStyle/>
        <a:p>
          <a:pPr algn="l"/>
          <a:r>
            <a:rPr kumimoji="1" lang="en-US" altLang="ja-JP" sz="1000">
              <a:latin typeface="ＭＳ Ｐゴシック"/>
              <a:ea typeface="ＭＳ Ｐゴシック"/>
            </a:rPr>
            <a:t>R06</a:t>
          </a:r>
          <a:endParaRPr kumimoji="1" lang="ja-JP" altLang="en-US" sz="1000">
            <a:latin typeface="ＭＳ Ｐゴシック"/>
            <a:ea typeface="ＭＳ Ｐゴシック"/>
          </a:endParaRPr>
        </a:p>
      </xdr:txBody>
    </xdr:sp>
    <xdr:clientData/>
  </xdr:oneCellAnchor>
  <xdr:oneCellAnchor>
    <xdr:from>
      <xdr:col>77</xdr:col>
      <xdr:colOff>53975</xdr:colOff>
      <xdr:row>64</xdr:row>
      <xdr:rowOff>10160</xdr:rowOff>
    </xdr:from>
    <xdr:ext cx="760730" cy="259080"/>
    <xdr:sp macro="" textlink="">
      <xdr:nvSpPr>
        <xdr:cNvPr id="264" name="テキスト ボックス 263">
          <a:extLst>
            <a:ext uri="{FF2B5EF4-FFF2-40B4-BE49-F238E27FC236}">
              <a16:creationId xmlns:a16="http://schemas.microsoft.com/office/drawing/2014/main" id="{00000000-0008-0000-0400-000008010000}"/>
            </a:ext>
          </a:extLst>
        </xdr:cNvPr>
        <xdr:cNvSpPr txBox="1"/>
      </xdr:nvSpPr>
      <xdr:spPr>
        <a:xfrm>
          <a:off x="15455900" y="10982960"/>
          <a:ext cx="760730" cy="259080"/>
        </a:xfrm>
        <a:prstGeom prst="rect">
          <a:avLst/>
        </a:prstGeom>
        <a:noFill/>
      </xdr:spPr>
      <xdr:style>
        <a:lnRef idx="0">
          <a:srgbClr val="000000"/>
        </a:lnRef>
        <a:fillRef idx="0">
          <a:srgbClr val="000000"/>
        </a:fillRef>
        <a:effectRef idx="0">
          <a:srgbClr val="000000"/>
        </a:effectRef>
        <a:fontRef idx="minor">
          <a:schemeClr val="tx1"/>
        </a:fontRef>
      </xdr:style>
      <xdr:txBody>
        <a:bodyPr vertOverflow="clip" horzOverflow="clip" rtlCol="0" anchor="ctr">
          <a:spAutoFit/>
        </a:bodyPr>
        <a:lstStyle/>
        <a:p>
          <a:pPr algn="l"/>
          <a:r>
            <a:rPr kumimoji="1" lang="en-US" altLang="ja-JP" sz="1000">
              <a:latin typeface="ＭＳ Ｐゴシック"/>
              <a:ea typeface="ＭＳ Ｐゴシック"/>
            </a:rPr>
            <a:t>R05</a:t>
          </a:r>
          <a:endParaRPr kumimoji="1" lang="ja-JP" altLang="en-US" sz="1000">
            <a:latin typeface="ＭＳ Ｐゴシック"/>
            <a:ea typeface="ＭＳ Ｐゴシック"/>
          </a:endParaRPr>
        </a:p>
      </xdr:txBody>
    </xdr:sp>
    <xdr:clientData/>
  </xdr:oneCellAnchor>
  <xdr:oneCellAnchor>
    <xdr:from>
      <xdr:col>72</xdr:col>
      <xdr:colOff>165100</xdr:colOff>
      <xdr:row>64</xdr:row>
      <xdr:rowOff>10160</xdr:rowOff>
    </xdr:from>
    <xdr:ext cx="760730" cy="259080"/>
    <xdr:sp macro="" textlink="">
      <xdr:nvSpPr>
        <xdr:cNvPr id="265" name="テキスト ボックス 264">
          <a:extLst>
            <a:ext uri="{FF2B5EF4-FFF2-40B4-BE49-F238E27FC236}">
              <a16:creationId xmlns:a16="http://schemas.microsoft.com/office/drawing/2014/main" id="{00000000-0008-0000-0400-000009010000}"/>
            </a:ext>
          </a:extLst>
        </xdr:cNvPr>
        <xdr:cNvSpPr txBox="1"/>
      </xdr:nvSpPr>
      <xdr:spPr>
        <a:xfrm>
          <a:off x="14566900" y="10982960"/>
          <a:ext cx="760730" cy="259080"/>
        </a:xfrm>
        <a:prstGeom prst="rect">
          <a:avLst/>
        </a:prstGeom>
        <a:noFill/>
      </xdr:spPr>
      <xdr:style>
        <a:lnRef idx="0">
          <a:srgbClr val="000000"/>
        </a:lnRef>
        <a:fillRef idx="0">
          <a:srgbClr val="000000"/>
        </a:fillRef>
        <a:effectRef idx="0">
          <a:srgbClr val="000000"/>
        </a:effectRef>
        <a:fontRef idx="minor">
          <a:schemeClr val="tx1"/>
        </a:fontRef>
      </xdr:style>
      <xdr:txBody>
        <a:bodyPr vertOverflow="clip" horzOverflow="clip" rtlCol="0" anchor="ctr">
          <a:spAutoFit/>
        </a:bodyPr>
        <a:lstStyle/>
        <a:p>
          <a:pPr algn="l"/>
          <a:r>
            <a:rPr kumimoji="1" lang="en-US" altLang="ja-JP" sz="1000">
              <a:latin typeface="ＭＳ Ｐゴシック"/>
              <a:ea typeface="ＭＳ Ｐゴシック"/>
            </a:rPr>
            <a:t>R04</a:t>
          </a:r>
          <a:endParaRPr kumimoji="1" lang="ja-JP" altLang="en-US" sz="1000">
            <a:latin typeface="ＭＳ Ｐゴシック"/>
            <a:ea typeface="ＭＳ Ｐゴシック"/>
          </a:endParaRPr>
        </a:p>
      </xdr:txBody>
    </xdr:sp>
    <xdr:clientData/>
  </xdr:oneCellAnchor>
  <xdr:oneCellAnchor>
    <xdr:from>
      <xdr:col>68</xdr:col>
      <xdr:colOff>76200</xdr:colOff>
      <xdr:row>64</xdr:row>
      <xdr:rowOff>10160</xdr:rowOff>
    </xdr:from>
    <xdr:ext cx="762000" cy="259080"/>
    <xdr:sp macro="" textlink="">
      <xdr:nvSpPr>
        <xdr:cNvPr id="266" name="テキスト ボックス 265">
          <a:extLst>
            <a:ext uri="{FF2B5EF4-FFF2-40B4-BE49-F238E27FC236}">
              <a16:creationId xmlns:a16="http://schemas.microsoft.com/office/drawing/2014/main" id="{00000000-0008-0000-0400-00000A010000}"/>
            </a:ext>
          </a:extLst>
        </xdr:cNvPr>
        <xdr:cNvSpPr txBox="1"/>
      </xdr:nvSpPr>
      <xdr:spPr>
        <a:xfrm>
          <a:off x="13677900" y="10982960"/>
          <a:ext cx="762000" cy="259080"/>
        </a:xfrm>
        <a:prstGeom prst="rect">
          <a:avLst/>
        </a:prstGeom>
        <a:noFill/>
      </xdr:spPr>
      <xdr:style>
        <a:lnRef idx="0">
          <a:srgbClr val="000000"/>
        </a:lnRef>
        <a:fillRef idx="0">
          <a:srgbClr val="000000"/>
        </a:fillRef>
        <a:effectRef idx="0">
          <a:srgbClr val="000000"/>
        </a:effectRef>
        <a:fontRef idx="minor">
          <a:schemeClr val="tx1"/>
        </a:fontRef>
      </xdr:style>
      <xdr:txBody>
        <a:bodyPr vertOverflow="clip" horzOverflow="clip" rtlCol="0" anchor="ctr">
          <a:spAutoFit/>
        </a:bodyPr>
        <a:lstStyle/>
        <a:p>
          <a:pPr algn="l"/>
          <a:r>
            <a:rPr kumimoji="1" lang="en-US" altLang="ja-JP" sz="1000">
              <a:latin typeface="ＭＳ Ｐゴシック"/>
              <a:ea typeface="ＭＳ Ｐゴシック"/>
            </a:rPr>
            <a:t>R03</a:t>
          </a:r>
          <a:endParaRPr kumimoji="1" lang="ja-JP" altLang="en-US" sz="1000">
            <a:latin typeface="ＭＳ Ｐゴシック"/>
            <a:ea typeface="ＭＳ Ｐゴシック"/>
          </a:endParaRPr>
        </a:p>
      </xdr:txBody>
    </xdr:sp>
    <xdr:clientData/>
  </xdr:oneCellAnchor>
  <xdr:oneCellAnchor>
    <xdr:from>
      <xdr:col>63</xdr:col>
      <xdr:colOff>187325</xdr:colOff>
      <xdr:row>64</xdr:row>
      <xdr:rowOff>10160</xdr:rowOff>
    </xdr:from>
    <xdr:ext cx="760730" cy="259080"/>
    <xdr:sp macro="" textlink="">
      <xdr:nvSpPr>
        <xdr:cNvPr id="267" name="テキスト ボックス 266">
          <a:extLst>
            <a:ext uri="{FF2B5EF4-FFF2-40B4-BE49-F238E27FC236}">
              <a16:creationId xmlns:a16="http://schemas.microsoft.com/office/drawing/2014/main" id="{00000000-0008-0000-0400-00000B010000}"/>
            </a:ext>
          </a:extLst>
        </xdr:cNvPr>
        <xdr:cNvSpPr txBox="1"/>
      </xdr:nvSpPr>
      <xdr:spPr>
        <a:xfrm>
          <a:off x="12788900" y="10982960"/>
          <a:ext cx="760730" cy="259080"/>
        </a:xfrm>
        <a:prstGeom prst="rect">
          <a:avLst/>
        </a:prstGeom>
        <a:noFill/>
      </xdr:spPr>
      <xdr:style>
        <a:lnRef idx="0">
          <a:srgbClr val="000000"/>
        </a:lnRef>
        <a:fillRef idx="0">
          <a:srgbClr val="000000"/>
        </a:fillRef>
        <a:effectRef idx="0">
          <a:srgbClr val="000000"/>
        </a:effectRef>
        <a:fontRef idx="minor">
          <a:schemeClr val="tx1"/>
        </a:fontRef>
      </xdr:style>
      <xdr:txBody>
        <a:bodyPr vertOverflow="clip" horzOverflow="clip" rtlCol="0" anchor="ctr">
          <a:spAutoFit/>
        </a:bodyPr>
        <a:lstStyle/>
        <a:p>
          <a:pPr algn="l"/>
          <a:r>
            <a:rPr kumimoji="1" lang="en-US" altLang="ja-JP" sz="1000">
              <a:latin typeface="ＭＳ Ｐゴシック"/>
              <a:ea typeface="ＭＳ Ｐゴシック"/>
            </a:rPr>
            <a:t>R02</a:t>
          </a:r>
          <a:endParaRPr kumimoji="1" lang="ja-JP" altLang="en-US" sz="1000">
            <a:latin typeface="ＭＳ Ｐゴシック"/>
            <a:ea typeface="ＭＳ Ｐゴシック"/>
          </a:endParaRPr>
        </a:p>
      </xdr:txBody>
    </xdr:sp>
    <xdr:clientData/>
  </xdr:oneCellAnchor>
  <xdr:twoCellAnchor>
    <xdr:from>
      <xdr:col>82</xdr:col>
      <xdr:colOff>57150</xdr:colOff>
      <xdr:row>55</xdr:row>
      <xdr:rowOff>146050</xdr:rowOff>
    </xdr:from>
    <xdr:to>
      <xdr:col>82</xdr:col>
      <xdr:colOff>158750</xdr:colOff>
      <xdr:row>56</xdr:row>
      <xdr:rowOff>76200</xdr:rowOff>
    </xdr:to>
    <xdr:sp macro="" textlink="">
      <xdr:nvSpPr>
        <xdr:cNvPr id="268" name="楕円 267">
          <a:extLst>
            <a:ext uri="{FF2B5EF4-FFF2-40B4-BE49-F238E27FC236}">
              <a16:creationId xmlns:a16="http://schemas.microsoft.com/office/drawing/2014/main" id="{00000000-0008-0000-0400-00000C010000}"/>
            </a:ext>
          </a:extLst>
        </xdr:cNvPr>
        <xdr:cNvSpPr/>
      </xdr:nvSpPr>
      <xdr:spPr>
        <a:xfrm>
          <a:off x="16459200" y="9575800"/>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82</xdr:col>
      <xdr:colOff>196850</xdr:colOff>
      <xdr:row>54</xdr:row>
      <xdr:rowOff>162560</xdr:rowOff>
    </xdr:from>
    <xdr:ext cx="762000" cy="259080"/>
    <xdr:sp macro="" textlink="">
      <xdr:nvSpPr>
        <xdr:cNvPr id="269" name="その他該当値テキスト">
          <a:extLst>
            <a:ext uri="{FF2B5EF4-FFF2-40B4-BE49-F238E27FC236}">
              <a16:creationId xmlns:a16="http://schemas.microsoft.com/office/drawing/2014/main" id="{00000000-0008-0000-0400-00000D010000}"/>
            </a:ext>
          </a:extLst>
        </xdr:cNvPr>
        <xdr:cNvSpPr txBox="1"/>
      </xdr:nvSpPr>
      <xdr:spPr>
        <a:xfrm>
          <a:off x="16598900" y="9420860"/>
          <a:ext cx="762000" cy="259080"/>
        </a:xfrm>
        <a:prstGeom prst="rect">
          <a:avLst/>
        </a:prstGeom>
        <a:noFill/>
      </xdr:spPr>
      <xdr:style>
        <a:lnRef idx="0">
          <a:srgbClr val="000000"/>
        </a:lnRef>
        <a:fillRef idx="0">
          <a:srgbClr val="000000"/>
        </a:fillRef>
        <a:effectRef idx="0">
          <a:srgbClr val="000000"/>
        </a:effectRef>
        <a:fontRef idx="minor">
          <a:schemeClr val="tx1"/>
        </a:fontRef>
      </xdr:style>
      <xdr:txBody>
        <a:bodyPr vertOverflow="clip" horzOverflow="clip" rtlCol="0" anchor="ctr">
          <a:spAutoFit/>
        </a:bodyPr>
        <a:lstStyle/>
        <a:p>
          <a:pPr algn="l"/>
          <a:r>
            <a:rPr kumimoji="1" lang="en-US" altLang="ja-JP" sz="1000" b="1">
              <a:solidFill>
                <a:srgbClr val="FF0000"/>
              </a:solidFill>
              <a:latin typeface="ＭＳ Ｐゴシック"/>
              <a:ea typeface="ＭＳ Ｐゴシック"/>
            </a:rPr>
            <a:t>10.3</a:t>
          </a:r>
          <a:endParaRPr kumimoji="1" lang="ja-JP" altLang="en-US" sz="1000" b="1">
            <a:solidFill>
              <a:srgbClr val="FF0000"/>
            </a:solidFill>
            <a:latin typeface="ＭＳ Ｐゴシック"/>
            <a:ea typeface="ＭＳ Ｐゴシック"/>
          </a:endParaRPr>
        </a:p>
      </xdr:txBody>
    </xdr:sp>
    <xdr:clientData/>
  </xdr:oneCellAnchor>
  <xdr:twoCellAnchor>
    <xdr:from>
      <xdr:col>78</xdr:col>
      <xdr:colOff>19050</xdr:colOff>
      <xdr:row>56</xdr:row>
      <xdr:rowOff>0</xdr:rowOff>
    </xdr:from>
    <xdr:to>
      <xdr:col>78</xdr:col>
      <xdr:colOff>120650</xdr:colOff>
      <xdr:row>56</xdr:row>
      <xdr:rowOff>101600</xdr:rowOff>
    </xdr:to>
    <xdr:sp macro="" textlink="">
      <xdr:nvSpPr>
        <xdr:cNvPr id="270" name="楕円 269">
          <a:extLst>
            <a:ext uri="{FF2B5EF4-FFF2-40B4-BE49-F238E27FC236}">
              <a16:creationId xmlns:a16="http://schemas.microsoft.com/office/drawing/2014/main" id="{00000000-0008-0000-0400-00000E010000}"/>
            </a:ext>
          </a:extLst>
        </xdr:cNvPr>
        <xdr:cNvSpPr/>
      </xdr:nvSpPr>
      <xdr:spPr>
        <a:xfrm>
          <a:off x="15621000" y="9601200"/>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76</xdr:col>
      <xdr:colOff>88900</xdr:colOff>
      <xdr:row>54</xdr:row>
      <xdr:rowOff>111760</xdr:rowOff>
    </xdr:from>
    <xdr:ext cx="736600" cy="257810"/>
    <xdr:sp macro="" textlink="">
      <xdr:nvSpPr>
        <xdr:cNvPr id="271" name="テキスト ボックス 270">
          <a:extLst>
            <a:ext uri="{FF2B5EF4-FFF2-40B4-BE49-F238E27FC236}">
              <a16:creationId xmlns:a16="http://schemas.microsoft.com/office/drawing/2014/main" id="{00000000-0008-0000-0400-00000F010000}"/>
            </a:ext>
          </a:extLst>
        </xdr:cNvPr>
        <xdr:cNvSpPr txBox="1"/>
      </xdr:nvSpPr>
      <xdr:spPr>
        <a:xfrm>
          <a:off x="15290800" y="9370060"/>
          <a:ext cx="736600" cy="257810"/>
        </a:xfrm>
        <a:prstGeom prst="rect">
          <a:avLst/>
        </a:prstGeom>
        <a:noFill/>
      </xdr:spPr>
      <xdr:style>
        <a:lnRef idx="0">
          <a:srgbClr val="000000"/>
        </a:lnRef>
        <a:fillRef idx="0">
          <a:srgbClr val="000000"/>
        </a:fillRef>
        <a:effectRef idx="0">
          <a:srgbClr val="000000"/>
        </a:effectRef>
        <a:fontRef idx="minor">
          <a:schemeClr val="tx1"/>
        </a:fontRef>
      </xdr:style>
      <xdr:txBody>
        <a:bodyPr vertOverflow="clip" horzOverflow="clip" rtlCol="0" anchor="ctr">
          <a:spAutoFit/>
        </a:bodyPr>
        <a:lstStyle/>
        <a:p>
          <a:pPr algn="ctr"/>
          <a:r>
            <a:rPr kumimoji="1" lang="en-US" altLang="ja-JP" sz="1000" b="1">
              <a:solidFill>
                <a:srgbClr val="FF0000"/>
              </a:solidFill>
              <a:latin typeface="ＭＳ Ｐゴシック"/>
              <a:ea typeface="ＭＳ Ｐゴシック"/>
            </a:rPr>
            <a:t>10.5</a:t>
          </a:r>
          <a:endParaRPr kumimoji="1" lang="ja-JP" altLang="en-US" sz="1000" b="1">
            <a:solidFill>
              <a:srgbClr val="FF0000"/>
            </a:solidFill>
            <a:latin typeface="ＭＳ Ｐゴシック"/>
            <a:ea typeface="ＭＳ Ｐゴシック"/>
          </a:endParaRPr>
        </a:p>
      </xdr:txBody>
    </xdr:sp>
    <xdr:clientData/>
  </xdr:oneCellAnchor>
  <xdr:twoCellAnchor>
    <xdr:from>
      <xdr:col>73</xdr:col>
      <xdr:colOff>130175</xdr:colOff>
      <xdr:row>56</xdr:row>
      <xdr:rowOff>63500</xdr:rowOff>
    </xdr:from>
    <xdr:to>
      <xdr:col>74</xdr:col>
      <xdr:colOff>31750</xdr:colOff>
      <xdr:row>56</xdr:row>
      <xdr:rowOff>165100</xdr:rowOff>
    </xdr:to>
    <xdr:sp macro="" textlink="">
      <xdr:nvSpPr>
        <xdr:cNvPr id="272" name="楕円 271">
          <a:extLst>
            <a:ext uri="{FF2B5EF4-FFF2-40B4-BE49-F238E27FC236}">
              <a16:creationId xmlns:a16="http://schemas.microsoft.com/office/drawing/2014/main" id="{00000000-0008-0000-0400-000010010000}"/>
            </a:ext>
          </a:extLst>
        </xdr:cNvPr>
        <xdr:cNvSpPr/>
      </xdr:nvSpPr>
      <xdr:spPr>
        <a:xfrm>
          <a:off x="14732000" y="9664700"/>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72</xdr:col>
      <xdr:colOff>0</xdr:colOff>
      <xdr:row>55</xdr:row>
      <xdr:rowOff>3810</xdr:rowOff>
    </xdr:from>
    <xdr:ext cx="762000" cy="259080"/>
    <xdr:sp macro="" textlink="">
      <xdr:nvSpPr>
        <xdr:cNvPr id="273" name="テキスト ボックス 272">
          <a:extLst>
            <a:ext uri="{FF2B5EF4-FFF2-40B4-BE49-F238E27FC236}">
              <a16:creationId xmlns:a16="http://schemas.microsoft.com/office/drawing/2014/main" id="{00000000-0008-0000-0400-000011010000}"/>
            </a:ext>
          </a:extLst>
        </xdr:cNvPr>
        <xdr:cNvSpPr txBox="1"/>
      </xdr:nvSpPr>
      <xdr:spPr>
        <a:xfrm>
          <a:off x="14401800" y="9433560"/>
          <a:ext cx="762000" cy="259080"/>
        </a:xfrm>
        <a:prstGeom prst="rect">
          <a:avLst/>
        </a:prstGeom>
        <a:noFill/>
      </xdr:spPr>
      <xdr:style>
        <a:lnRef idx="0">
          <a:srgbClr val="000000"/>
        </a:lnRef>
        <a:fillRef idx="0">
          <a:srgbClr val="000000"/>
        </a:fillRef>
        <a:effectRef idx="0">
          <a:srgbClr val="000000"/>
        </a:effectRef>
        <a:fontRef idx="minor">
          <a:schemeClr val="tx1"/>
        </a:fontRef>
      </xdr:style>
      <xdr:txBody>
        <a:bodyPr vertOverflow="clip" horzOverflow="clip" rtlCol="0" anchor="ctr">
          <a:spAutoFit/>
        </a:bodyPr>
        <a:lstStyle/>
        <a:p>
          <a:pPr algn="ctr"/>
          <a:r>
            <a:rPr kumimoji="1" lang="en-US" altLang="ja-JP" sz="1000" b="1">
              <a:solidFill>
                <a:srgbClr val="FF0000"/>
              </a:solidFill>
              <a:latin typeface="ＭＳ Ｐゴシック"/>
              <a:ea typeface="ＭＳ Ｐゴシック"/>
            </a:rPr>
            <a:t>11.0</a:t>
          </a:r>
          <a:endParaRPr kumimoji="1" lang="ja-JP" altLang="en-US" sz="1000" b="1">
            <a:solidFill>
              <a:srgbClr val="FF0000"/>
            </a:solidFill>
            <a:latin typeface="ＭＳ Ｐゴシック"/>
            <a:ea typeface="ＭＳ Ｐゴシック"/>
          </a:endParaRPr>
        </a:p>
      </xdr:txBody>
    </xdr:sp>
    <xdr:clientData/>
  </xdr:oneCellAnchor>
  <xdr:twoCellAnchor>
    <xdr:from>
      <xdr:col>69</xdr:col>
      <xdr:colOff>41275</xdr:colOff>
      <xdr:row>56</xdr:row>
      <xdr:rowOff>139700</xdr:rowOff>
    </xdr:from>
    <xdr:to>
      <xdr:col>69</xdr:col>
      <xdr:colOff>142875</xdr:colOff>
      <xdr:row>57</xdr:row>
      <xdr:rowOff>69850</xdr:rowOff>
    </xdr:to>
    <xdr:sp macro="" textlink="">
      <xdr:nvSpPr>
        <xdr:cNvPr id="274" name="楕円 273">
          <a:extLst>
            <a:ext uri="{FF2B5EF4-FFF2-40B4-BE49-F238E27FC236}">
              <a16:creationId xmlns:a16="http://schemas.microsoft.com/office/drawing/2014/main" id="{00000000-0008-0000-0400-000012010000}"/>
            </a:ext>
          </a:extLst>
        </xdr:cNvPr>
        <xdr:cNvSpPr/>
      </xdr:nvSpPr>
      <xdr:spPr>
        <a:xfrm>
          <a:off x="13843000" y="9740900"/>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67</xdr:col>
      <xdr:colOff>111125</xdr:colOff>
      <xdr:row>55</xdr:row>
      <xdr:rowOff>80010</xdr:rowOff>
    </xdr:from>
    <xdr:ext cx="760730" cy="259080"/>
    <xdr:sp macro="" textlink="">
      <xdr:nvSpPr>
        <xdr:cNvPr id="275" name="テキスト ボックス 274">
          <a:extLst>
            <a:ext uri="{FF2B5EF4-FFF2-40B4-BE49-F238E27FC236}">
              <a16:creationId xmlns:a16="http://schemas.microsoft.com/office/drawing/2014/main" id="{00000000-0008-0000-0400-000013010000}"/>
            </a:ext>
          </a:extLst>
        </xdr:cNvPr>
        <xdr:cNvSpPr txBox="1"/>
      </xdr:nvSpPr>
      <xdr:spPr>
        <a:xfrm>
          <a:off x="13512800" y="9509760"/>
          <a:ext cx="760730" cy="259080"/>
        </a:xfrm>
        <a:prstGeom prst="rect">
          <a:avLst/>
        </a:prstGeom>
        <a:noFill/>
      </xdr:spPr>
      <xdr:style>
        <a:lnRef idx="0">
          <a:srgbClr val="000000"/>
        </a:lnRef>
        <a:fillRef idx="0">
          <a:srgbClr val="000000"/>
        </a:fillRef>
        <a:effectRef idx="0">
          <a:srgbClr val="000000"/>
        </a:effectRef>
        <a:fontRef idx="minor">
          <a:schemeClr val="tx1"/>
        </a:fontRef>
      </xdr:style>
      <xdr:txBody>
        <a:bodyPr vertOverflow="clip" horzOverflow="clip" rtlCol="0" anchor="ctr">
          <a:spAutoFit/>
        </a:bodyPr>
        <a:lstStyle/>
        <a:p>
          <a:pPr algn="ctr"/>
          <a:r>
            <a:rPr kumimoji="1" lang="en-US" altLang="ja-JP" sz="1000" b="1">
              <a:solidFill>
                <a:srgbClr val="FF0000"/>
              </a:solidFill>
              <a:latin typeface="ＭＳ Ｐゴシック"/>
              <a:ea typeface="ＭＳ Ｐゴシック"/>
            </a:rPr>
            <a:t>11.6</a:t>
          </a:r>
          <a:endParaRPr kumimoji="1" lang="ja-JP" altLang="en-US" sz="1000" b="1">
            <a:solidFill>
              <a:srgbClr val="FF0000"/>
            </a:solidFill>
            <a:latin typeface="ＭＳ Ｐゴシック"/>
            <a:ea typeface="ＭＳ Ｐゴシック"/>
          </a:endParaRPr>
        </a:p>
      </xdr:txBody>
    </xdr:sp>
    <xdr:clientData/>
  </xdr:oneCellAnchor>
  <xdr:twoCellAnchor>
    <xdr:from>
      <xdr:col>64</xdr:col>
      <xdr:colOff>152400</xdr:colOff>
      <xdr:row>57</xdr:row>
      <xdr:rowOff>6350</xdr:rowOff>
    </xdr:from>
    <xdr:to>
      <xdr:col>65</xdr:col>
      <xdr:colOff>53975</xdr:colOff>
      <xdr:row>57</xdr:row>
      <xdr:rowOff>107950</xdr:rowOff>
    </xdr:to>
    <xdr:sp macro="" textlink="">
      <xdr:nvSpPr>
        <xdr:cNvPr id="276" name="楕円 275">
          <a:extLst>
            <a:ext uri="{FF2B5EF4-FFF2-40B4-BE49-F238E27FC236}">
              <a16:creationId xmlns:a16="http://schemas.microsoft.com/office/drawing/2014/main" id="{00000000-0008-0000-0400-000014010000}"/>
            </a:ext>
          </a:extLst>
        </xdr:cNvPr>
        <xdr:cNvSpPr/>
      </xdr:nvSpPr>
      <xdr:spPr>
        <a:xfrm>
          <a:off x="12954000" y="9779000"/>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63</xdr:col>
      <xdr:colOff>22225</xdr:colOff>
      <xdr:row>55</xdr:row>
      <xdr:rowOff>118110</xdr:rowOff>
    </xdr:from>
    <xdr:ext cx="762000" cy="259080"/>
    <xdr:sp macro="" textlink="">
      <xdr:nvSpPr>
        <xdr:cNvPr id="277" name="テキスト ボックス 276">
          <a:extLst>
            <a:ext uri="{FF2B5EF4-FFF2-40B4-BE49-F238E27FC236}">
              <a16:creationId xmlns:a16="http://schemas.microsoft.com/office/drawing/2014/main" id="{00000000-0008-0000-0400-000015010000}"/>
            </a:ext>
          </a:extLst>
        </xdr:cNvPr>
        <xdr:cNvSpPr txBox="1"/>
      </xdr:nvSpPr>
      <xdr:spPr>
        <a:xfrm>
          <a:off x="12623800" y="9547860"/>
          <a:ext cx="762000" cy="259080"/>
        </a:xfrm>
        <a:prstGeom prst="rect">
          <a:avLst/>
        </a:prstGeom>
        <a:noFill/>
      </xdr:spPr>
      <xdr:style>
        <a:lnRef idx="0">
          <a:srgbClr val="000000"/>
        </a:lnRef>
        <a:fillRef idx="0">
          <a:srgbClr val="000000"/>
        </a:fillRef>
        <a:effectRef idx="0">
          <a:srgbClr val="000000"/>
        </a:effectRef>
        <a:fontRef idx="minor">
          <a:schemeClr val="tx1"/>
        </a:fontRef>
      </xdr:style>
      <xdr:txBody>
        <a:bodyPr vertOverflow="clip" horzOverflow="clip" rtlCol="0" anchor="ctr">
          <a:spAutoFit/>
        </a:bodyPr>
        <a:lstStyle/>
        <a:p>
          <a:pPr algn="ctr"/>
          <a:r>
            <a:rPr kumimoji="1" lang="en-US" altLang="ja-JP" sz="1000" b="1">
              <a:solidFill>
                <a:srgbClr val="FF0000"/>
              </a:solidFill>
              <a:latin typeface="ＭＳ Ｐゴシック"/>
              <a:ea typeface="ＭＳ Ｐゴシック"/>
            </a:rPr>
            <a:t>11.9</a:t>
          </a:r>
          <a:endParaRPr kumimoji="1" lang="ja-JP" altLang="en-US" sz="1000" b="1">
            <a:solidFill>
              <a:srgbClr val="FF0000"/>
            </a:solidFill>
            <a:latin typeface="ＭＳ Ｐゴシック"/>
            <a:ea typeface="ＭＳ Ｐゴシック"/>
          </a:endParaRPr>
        </a:p>
      </xdr:txBody>
    </xdr:sp>
    <xdr:clientData/>
  </xdr:oneCellAnchor>
  <xdr:twoCellAnchor>
    <xdr:from>
      <xdr:col>62</xdr:col>
      <xdr:colOff>44450</xdr:colOff>
      <xdr:row>27</xdr:row>
      <xdr:rowOff>69850</xdr:rowOff>
    </xdr:from>
    <xdr:to>
      <xdr:col>85</xdr:col>
      <xdr:colOff>66675</xdr:colOff>
      <xdr:row>29</xdr:row>
      <xdr:rowOff>44450</xdr:rowOff>
    </xdr:to>
    <xdr:sp macro="" textlink="">
      <xdr:nvSpPr>
        <xdr:cNvPr id="278" name="正方形/長方形 277">
          <a:extLst>
            <a:ext uri="{FF2B5EF4-FFF2-40B4-BE49-F238E27FC236}">
              <a16:creationId xmlns:a16="http://schemas.microsoft.com/office/drawing/2014/main" id="{00000000-0008-0000-0400-000016010000}"/>
            </a:ext>
          </a:extLst>
        </xdr:cNvPr>
        <xdr:cNvSpPr/>
      </xdr:nvSpPr>
      <xdr:spPr>
        <a:xfrm>
          <a:off x="12446000" y="4699000"/>
          <a:ext cx="4622800" cy="317500"/>
        </a:xfrm>
        <a:prstGeom prst="rect">
          <a:avLst/>
        </a:prstGeom>
        <a:solidFill>
          <a:schemeClr val="bg1"/>
        </a:solidFill>
        <a:ln w="1905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600" b="1">
              <a:solidFill>
                <a:sysClr val="windowText" lastClr="000000"/>
              </a:solidFill>
              <a:latin typeface="ＭＳ Ｐゴシック"/>
              <a:ea typeface="ＭＳ Ｐゴシック"/>
            </a:rPr>
            <a:t>補助費等</a:t>
          </a:r>
        </a:p>
      </xdr:txBody>
    </xdr:sp>
    <xdr:clientData/>
  </xdr:twoCellAnchor>
  <xdr:twoCellAnchor>
    <xdr:from>
      <xdr:col>85</xdr:col>
      <xdr:colOff>79375</xdr:colOff>
      <xdr:row>27</xdr:row>
      <xdr:rowOff>133350</xdr:rowOff>
    </xdr:from>
    <xdr:to>
      <xdr:col>93</xdr:col>
      <xdr:colOff>3175</xdr:colOff>
      <xdr:row>29</xdr:row>
      <xdr:rowOff>44450</xdr:rowOff>
    </xdr:to>
    <xdr:sp macro="" textlink="">
      <xdr:nvSpPr>
        <xdr:cNvPr id="279" name="正方形/長方形 278">
          <a:extLst>
            <a:ext uri="{FF2B5EF4-FFF2-40B4-BE49-F238E27FC236}">
              <a16:creationId xmlns:a16="http://schemas.microsoft.com/office/drawing/2014/main" id="{00000000-0008-0000-0400-000017010000}"/>
            </a:ext>
          </a:extLst>
        </xdr:cNvPr>
        <xdr:cNvSpPr/>
      </xdr:nvSpPr>
      <xdr:spPr>
        <a:xfrm>
          <a:off x="17081500" y="4762500"/>
          <a:ext cx="1524000" cy="254000"/>
        </a:xfrm>
        <a:prstGeom prst="rect">
          <a:avLst/>
        </a:prstGeom>
        <a:noFill/>
        <a:ln w="19050" cap="flat" cmpd="sng" algn="ctr">
          <a:noFill/>
          <a:prstDash val="solid"/>
        </a:ln>
        <a:effec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a:ea typeface="ＭＳ Ｐゴシック"/>
            </a:rPr>
            <a:t>類似団体内順位</a:t>
          </a:r>
        </a:p>
      </xdr:txBody>
    </xdr:sp>
    <xdr:clientData/>
  </xdr:twoCellAnchor>
  <xdr:twoCellAnchor>
    <xdr:from>
      <xdr:col>85</xdr:col>
      <xdr:colOff>79375</xdr:colOff>
      <xdr:row>28</xdr:row>
      <xdr:rowOff>152400</xdr:rowOff>
    </xdr:from>
    <xdr:to>
      <xdr:col>93</xdr:col>
      <xdr:colOff>3175</xdr:colOff>
      <xdr:row>30</xdr:row>
      <xdr:rowOff>63500</xdr:rowOff>
    </xdr:to>
    <xdr:sp macro="" textlink="">
      <xdr:nvSpPr>
        <xdr:cNvPr id="280" name="正方形/長方形 279">
          <a:extLst>
            <a:ext uri="{FF2B5EF4-FFF2-40B4-BE49-F238E27FC236}">
              <a16:creationId xmlns:a16="http://schemas.microsoft.com/office/drawing/2014/main" id="{00000000-0008-0000-0400-000018010000}"/>
            </a:ext>
          </a:extLst>
        </xdr:cNvPr>
        <xdr:cNvSpPr/>
      </xdr:nvSpPr>
      <xdr:spPr>
        <a:xfrm>
          <a:off x="17081500" y="4953000"/>
          <a:ext cx="1524000" cy="254000"/>
        </a:xfrm>
        <a:prstGeom prst="rect">
          <a:avLst/>
        </a:prstGeom>
        <a:noFill/>
        <a:ln w="19050" cap="flat" cmpd="sng" algn="ctr">
          <a:noFill/>
          <a:prstDash val="solid"/>
        </a:ln>
        <a:effec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a:ea typeface="ＭＳ Ｐゴシック"/>
            </a:rPr>
            <a:t>14/132</a:t>
          </a:r>
          <a:endParaRPr kumimoji="1" lang="ja-JP" altLang="en-US" sz="1200" b="1" i="1">
            <a:solidFill>
              <a:srgbClr val="4080FF"/>
            </a:solidFill>
            <a:latin typeface="ＭＳ Ｐゴシック"/>
            <a:ea typeface="ＭＳ Ｐゴシック"/>
          </a:endParaRPr>
        </a:p>
      </xdr:txBody>
    </xdr:sp>
    <xdr:clientData/>
  </xdr:twoCellAnchor>
  <xdr:twoCellAnchor>
    <xdr:from>
      <xdr:col>93</xdr:col>
      <xdr:colOff>168275</xdr:colOff>
      <xdr:row>27</xdr:row>
      <xdr:rowOff>133350</xdr:rowOff>
    </xdr:from>
    <xdr:to>
      <xdr:col>100</xdr:col>
      <xdr:colOff>165100</xdr:colOff>
      <xdr:row>29</xdr:row>
      <xdr:rowOff>44450</xdr:rowOff>
    </xdr:to>
    <xdr:sp macro="" textlink="">
      <xdr:nvSpPr>
        <xdr:cNvPr id="281" name="正方形/長方形 280">
          <a:extLst>
            <a:ext uri="{FF2B5EF4-FFF2-40B4-BE49-F238E27FC236}">
              <a16:creationId xmlns:a16="http://schemas.microsoft.com/office/drawing/2014/main" id="{00000000-0008-0000-0400-000019010000}"/>
            </a:ext>
          </a:extLst>
        </xdr:cNvPr>
        <xdr:cNvSpPr/>
      </xdr:nvSpPr>
      <xdr:spPr>
        <a:xfrm>
          <a:off x="18770600" y="4762500"/>
          <a:ext cx="1397000" cy="254000"/>
        </a:xfrm>
        <a:prstGeom prst="rect">
          <a:avLst/>
        </a:prstGeom>
        <a:noFill/>
        <a:ln w="19050" cap="flat" cmpd="sng" algn="ctr">
          <a:noFill/>
          <a:prstDash val="solid"/>
        </a:ln>
        <a:effec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a:ea typeface="ＭＳ Ｐゴシック"/>
            </a:rPr>
            <a:t>全国平均</a:t>
          </a:r>
        </a:p>
      </xdr:txBody>
    </xdr:sp>
    <xdr:clientData/>
  </xdr:twoCellAnchor>
  <xdr:twoCellAnchor>
    <xdr:from>
      <xdr:col>93</xdr:col>
      <xdr:colOff>168275</xdr:colOff>
      <xdr:row>28</xdr:row>
      <xdr:rowOff>152400</xdr:rowOff>
    </xdr:from>
    <xdr:to>
      <xdr:col>100</xdr:col>
      <xdr:colOff>165100</xdr:colOff>
      <xdr:row>30</xdr:row>
      <xdr:rowOff>63500</xdr:rowOff>
    </xdr:to>
    <xdr:sp macro="" textlink="">
      <xdr:nvSpPr>
        <xdr:cNvPr id="282" name="正方形/長方形 281">
          <a:extLst>
            <a:ext uri="{FF2B5EF4-FFF2-40B4-BE49-F238E27FC236}">
              <a16:creationId xmlns:a16="http://schemas.microsoft.com/office/drawing/2014/main" id="{00000000-0008-0000-0400-00001A010000}"/>
            </a:ext>
          </a:extLst>
        </xdr:cNvPr>
        <xdr:cNvSpPr/>
      </xdr:nvSpPr>
      <xdr:spPr>
        <a:xfrm>
          <a:off x="18770600" y="4953000"/>
          <a:ext cx="1397000" cy="254000"/>
        </a:xfrm>
        <a:prstGeom prst="rect">
          <a:avLst/>
        </a:prstGeom>
        <a:noFill/>
        <a:ln w="19050" cap="flat" cmpd="sng" algn="ctr">
          <a:noFill/>
          <a:prstDash val="solid"/>
        </a:ln>
        <a:effec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a:ea typeface="ＭＳ Ｐゴシック"/>
            </a:rPr>
            <a:t>10.7</a:t>
          </a:r>
          <a:endParaRPr kumimoji="1" lang="ja-JP" altLang="en-US" sz="1200" b="1" i="1">
            <a:solidFill>
              <a:srgbClr val="4080FF"/>
            </a:solidFill>
            <a:latin typeface="ＭＳ Ｐゴシック"/>
            <a:ea typeface="ＭＳ Ｐゴシック"/>
          </a:endParaRPr>
        </a:p>
      </xdr:txBody>
    </xdr:sp>
    <xdr:clientData/>
  </xdr:twoCellAnchor>
  <xdr:twoCellAnchor>
    <xdr:from>
      <xdr:col>101</xdr:col>
      <xdr:colOff>180975</xdr:colOff>
      <xdr:row>27</xdr:row>
      <xdr:rowOff>133350</xdr:rowOff>
    </xdr:from>
    <xdr:to>
      <xdr:col>109</xdr:col>
      <xdr:colOff>104775</xdr:colOff>
      <xdr:row>29</xdr:row>
      <xdr:rowOff>44450</xdr:rowOff>
    </xdr:to>
    <xdr:sp macro="" textlink="">
      <xdr:nvSpPr>
        <xdr:cNvPr id="283" name="正方形/長方形 282">
          <a:extLst>
            <a:ext uri="{FF2B5EF4-FFF2-40B4-BE49-F238E27FC236}">
              <a16:creationId xmlns:a16="http://schemas.microsoft.com/office/drawing/2014/main" id="{00000000-0008-0000-0400-00001B010000}"/>
            </a:ext>
          </a:extLst>
        </xdr:cNvPr>
        <xdr:cNvSpPr/>
      </xdr:nvSpPr>
      <xdr:spPr>
        <a:xfrm>
          <a:off x="20383500" y="4762500"/>
          <a:ext cx="1524000" cy="254000"/>
        </a:xfrm>
        <a:prstGeom prst="rect">
          <a:avLst/>
        </a:prstGeom>
        <a:noFill/>
        <a:ln w="19050" cap="flat" cmpd="sng" algn="ctr">
          <a:noFill/>
          <a:prstDash val="solid"/>
        </a:ln>
        <a:effec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a:ea typeface="ＭＳ Ｐゴシック"/>
            </a:rPr>
            <a:t>岩手県平均</a:t>
          </a:r>
        </a:p>
      </xdr:txBody>
    </xdr:sp>
    <xdr:clientData/>
  </xdr:twoCellAnchor>
  <xdr:twoCellAnchor>
    <xdr:from>
      <xdr:col>101</xdr:col>
      <xdr:colOff>180975</xdr:colOff>
      <xdr:row>28</xdr:row>
      <xdr:rowOff>152400</xdr:rowOff>
    </xdr:from>
    <xdr:to>
      <xdr:col>109</xdr:col>
      <xdr:colOff>104775</xdr:colOff>
      <xdr:row>30</xdr:row>
      <xdr:rowOff>63500</xdr:rowOff>
    </xdr:to>
    <xdr:sp macro="" textlink="">
      <xdr:nvSpPr>
        <xdr:cNvPr id="284" name="正方形/長方形 283">
          <a:extLst>
            <a:ext uri="{FF2B5EF4-FFF2-40B4-BE49-F238E27FC236}">
              <a16:creationId xmlns:a16="http://schemas.microsoft.com/office/drawing/2014/main" id="{00000000-0008-0000-0400-00001C010000}"/>
            </a:ext>
          </a:extLst>
        </xdr:cNvPr>
        <xdr:cNvSpPr/>
      </xdr:nvSpPr>
      <xdr:spPr>
        <a:xfrm>
          <a:off x="20383500" y="4953000"/>
          <a:ext cx="1524000" cy="254000"/>
        </a:xfrm>
        <a:prstGeom prst="rect">
          <a:avLst/>
        </a:prstGeom>
        <a:noFill/>
        <a:ln w="19050" cap="flat" cmpd="sng" algn="ctr">
          <a:noFill/>
          <a:prstDash val="solid"/>
        </a:ln>
        <a:effec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a:ea typeface="ＭＳ Ｐゴシック"/>
            </a:rPr>
            <a:t>15.3</a:t>
          </a:r>
          <a:endParaRPr kumimoji="1" lang="ja-JP" altLang="en-US" sz="1200" b="1" i="1">
            <a:solidFill>
              <a:srgbClr val="4080FF"/>
            </a:solidFill>
            <a:latin typeface="ＭＳ Ｐゴシック"/>
            <a:ea typeface="ＭＳ Ｐゴシック"/>
          </a:endParaRPr>
        </a:p>
      </xdr:txBody>
    </xdr:sp>
    <xdr:clientData/>
  </xdr:twoCellAnchor>
  <xdr:twoCellAnchor>
    <xdr:from>
      <xdr:col>62</xdr:col>
      <xdr:colOff>44450</xdr:colOff>
      <xdr:row>30</xdr:row>
      <xdr:rowOff>127000</xdr:rowOff>
    </xdr:from>
    <xdr:to>
      <xdr:col>85</xdr:col>
      <xdr:colOff>66675</xdr:colOff>
      <xdr:row>44</xdr:row>
      <xdr:rowOff>12700</xdr:rowOff>
    </xdr:to>
    <xdr:sp macro="" textlink="">
      <xdr:nvSpPr>
        <xdr:cNvPr id="285" name="正方形/長方形 284">
          <a:extLst>
            <a:ext uri="{FF2B5EF4-FFF2-40B4-BE49-F238E27FC236}">
              <a16:creationId xmlns:a16="http://schemas.microsoft.com/office/drawing/2014/main" id="{00000000-0008-0000-0400-00001D010000}"/>
            </a:ext>
          </a:extLst>
        </xdr:cNvPr>
        <xdr:cNvSpPr/>
      </xdr:nvSpPr>
      <xdr:spPr>
        <a:xfrm>
          <a:off x="12446000" y="5270500"/>
          <a:ext cx="4622800" cy="2286000"/>
        </a:xfrm>
        <a:prstGeom prst="rect">
          <a:avLst/>
        </a:prstGeom>
        <a:solidFill>
          <a:srgbClr val="E6FFD5"/>
        </a:solidFill>
        <a:ln w="19050" cap="flat" cmpd="sng" algn="ctr">
          <a:noFill/>
          <a:prstDash val="solid"/>
        </a:ln>
        <a:effec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86</xdr:col>
      <xdr:colOff>196850</xdr:colOff>
      <xdr:row>30</xdr:row>
      <xdr:rowOff>127000</xdr:rowOff>
    </xdr:from>
    <xdr:to>
      <xdr:col>113</xdr:col>
      <xdr:colOff>130175</xdr:colOff>
      <xdr:row>44</xdr:row>
      <xdr:rowOff>12700</xdr:rowOff>
    </xdr:to>
    <xdr:sp macro="" textlink="">
      <xdr:nvSpPr>
        <xdr:cNvPr id="286" name="正方形/長方形 285">
          <a:extLst>
            <a:ext uri="{FF2B5EF4-FFF2-40B4-BE49-F238E27FC236}">
              <a16:creationId xmlns:a16="http://schemas.microsoft.com/office/drawing/2014/main" id="{00000000-0008-0000-0400-00001E010000}"/>
            </a:ext>
          </a:extLst>
        </xdr:cNvPr>
        <xdr:cNvSpPr/>
      </xdr:nvSpPr>
      <xdr:spPr>
        <a:xfrm>
          <a:off x="17399000" y="5270500"/>
          <a:ext cx="5334000" cy="2286000"/>
        </a:xfrm>
        <a:prstGeom prst="rect">
          <a:avLst/>
        </a:prstGeom>
        <a:solidFill>
          <a:schemeClr val="bg1"/>
        </a:solidFill>
        <a:ln w="1905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87</xdr:col>
      <xdr:colOff>60325</xdr:colOff>
      <xdr:row>30</xdr:row>
      <xdr:rowOff>127000</xdr:rowOff>
    </xdr:from>
    <xdr:to>
      <xdr:col>106</xdr:col>
      <xdr:colOff>69850</xdr:colOff>
      <xdr:row>32</xdr:row>
      <xdr:rowOff>38100</xdr:rowOff>
    </xdr:to>
    <xdr:sp macro="" textlink="">
      <xdr:nvSpPr>
        <xdr:cNvPr id="287" name="正方形/長方形 286">
          <a:extLst>
            <a:ext uri="{FF2B5EF4-FFF2-40B4-BE49-F238E27FC236}">
              <a16:creationId xmlns:a16="http://schemas.microsoft.com/office/drawing/2014/main" id="{00000000-0008-0000-0400-00001F010000}"/>
            </a:ext>
          </a:extLst>
        </xdr:cNvPr>
        <xdr:cNvSpPr/>
      </xdr:nvSpPr>
      <xdr:spPr>
        <a:xfrm>
          <a:off x="17462500" y="5270500"/>
          <a:ext cx="3810000" cy="254000"/>
        </a:xfrm>
        <a:prstGeom prst="rect">
          <a:avLst/>
        </a:prstGeom>
        <a:noFill/>
        <a:ln w="19050" cap="flat" cmpd="sng" algn="ctr">
          <a:noFill/>
          <a:prstDash val="solid"/>
        </a:ln>
        <a:effec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b"/>
        <a:lstStyle/>
        <a:p>
          <a:pPr algn="l"/>
          <a:r>
            <a:rPr kumimoji="1" lang="ja-JP" altLang="en-US" sz="1100" b="1" i="1">
              <a:solidFill>
                <a:srgbClr val="FF0000"/>
              </a:solidFill>
              <a:latin typeface="ＭＳ Ｐゴシック"/>
              <a:ea typeface="ＭＳ Ｐゴシック"/>
            </a:rPr>
            <a:t>補助費等の分析欄</a:t>
          </a:r>
        </a:p>
      </xdr:txBody>
    </xdr:sp>
    <xdr:clientData/>
  </xdr:twoCellAnchor>
  <xdr:twoCellAnchor>
    <xdr:from>
      <xdr:col>87</xdr:col>
      <xdr:colOff>98425</xdr:colOff>
      <xdr:row>32</xdr:row>
      <xdr:rowOff>101600</xdr:rowOff>
    </xdr:from>
    <xdr:to>
      <xdr:col>112</xdr:col>
      <xdr:colOff>177800</xdr:colOff>
      <xdr:row>43</xdr:row>
      <xdr:rowOff>120650</xdr:rowOff>
    </xdr:to>
    <xdr:sp macro="" textlink="" fLocksText="0">
      <xdr:nvSpPr>
        <xdr:cNvPr id="288" name="テキスト ボックス 287">
          <a:extLst>
            <a:ext uri="{FF2B5EF4-FFF2-40B4-BE49-F238E27FC236}">
              <a16:creationId xmlns:a16="http://schemas.microsoft.com/office/drawing/2014/main" id="{00000000-0008-0000-0400-000020010000}"/>
            </a:ext>
          </a:extLst>
        </xdr:cNvPr>
        <xdr:cNvSpPr txBox="1"/>
      </xdr:nvSpPr>
      <xdr:spPr>
        <a:xfrm>
          <a:off x="17500600" y="5588000"/>
          <a:ext cx="5080000" cy="1905000"/>
        </a:xfrm>
        <a:prstGeom prst="rect">
          <a:avLst/>
        </a:prstGeom>
        <a:solidFill>
          <a:schemeClr val="lt1"/>
        </a:solidFill>
        <a:ln w="9525" cmpd="sng">
          <a:noFill/>
        </a:ln>
        <a:effectLst/>
      </xdr:spPr>
      <xdr:style>
        <a:lnRef idx="0">
          <a:srgbClr val="000000"/>
        </a:lnRef>
        <a:fillRef idx="0">
          <a:srgbClr val="000000"/>
        </a:fillRef>
        <a:effectRef idx="0">
          <a:srgbClr val="000000"/>
        </a:effectRef>
        <a:fontRef idx="minor">
          <a:schemeClr val="dk1"/>
        </a:fontRef>
      </xdr:style>
      <xdr:txBody>
        <a:bodyPr vertOverflow="clip" horzOverflow="clip" rtlCol="0" anchor="t"/>
        <a:lstStyle/>
        <a:p>
          <a:pPr marL="0" marR="0" lvl="0" indent="0" defTabSz="914400" eaLnBrk="1" fontAlgn="auto" latinLnBrk="0" hangingPunct="1">
            <a:lnSpc>
              <a:spcPct val="100000"/>
            </a:lnSpc>
            <a:spcBef>
              <a:spcPts val="0"/>
            </a:spcBef>
            <a:spcAft>
              <a:spcPts val="0"/>
            </a:spcAft>
            <a:defRPr/>
          </a:pPr>
          <a:r>
            <a:rPr kumimoji="1" lang="ja-JP" altLang="en-US" sz="1100" b="0" i="0" u="none" strike="noStrike" kern="0" cap="none" spc="0" normalizeH="0" baseline="0" noProof="0">
              <a:ln>
                <a:noFill/>
              </a:ln>
              <a:solidFill>
                <a:prstClr val="black"/>
              </a:solidFill>
              <a:effectLst/>
              <a:uLnTx/>
              <a:uFillTx/>
              <a:latin typeface="+mn-lt"/>
              <a:ea typeface="+mn-ea"/>
              <a:cs typeface="+mn-cs"/>
            </a:rPr>
            <a:t>補助費等に係る経常収支比率は、子育て支援センター事業の補助金が委託料へ移行したこと等により昨年度</a:t>
          </a:r>
          <a:r>
            <a:rPr kumimoji="1" lang="en-US" altLang="ja-JP" sz="1100" b="0" i="0" u="none" strike="noStrike" kern="0" cap="none" spc="0" normalizeH="0" baseline="0" noProof="0">
              <a:ln>
                <a:noFill/>
              </a:ln>
              <a:solidFill>
                <a:prstClr val="black"/>
              </a:solidFill>
              <a:effectLst/>
              <a:uLnTx/>
              <a:uFillTx/>
              <a:latin typeface="+mn-lt"/>
              <a:ea typeface="+mn-ea"/>
              <a:cs typeface="+mn-cs"/>
            </a:rPr>
            <a:t>0.9</a:t>
          </a:r>
          <a:r>
            <a:rPr kumimoji="1" lang="ja-JP" altLang="en-US" sz="1100" b="0" i="0" u="none" strike="noStrike" kern="0" cap="none" spc="0" normalizeH="0" baseline="0" noProof="0">
              <a:ln>
                <a:noFill/>
              </a:ln>
              <a:solidFill>
                <a:prstClr val="black"/>
              </a:solidFill>
              <a:effectLst/>
              <a:uLnTx/>
              <a:uFillTx/>
              <a:latin typeface="+mn-lt"/>
              <a:ea typeface="+mn-ea"/>
              <a:cs typeface="+mn-cs"/>
            </a:rPr>
            <a:t>ポイント減になり、類似団体平均を</a:t>
          </a:r>
          <a:r>
            <a:rPr kumimoji="1" lang="en-US" altLang="ja-JP" sz="1100" b="0" i="0" u="none" strike="noStrike" kern="0" cap="none" spc="0" normalizeH="0" baseline="0" noProof="0">
              <a:ln>
                <a:noFill/>
              </a:ln>
              <a:solidFill>
                <a:prstClr val="black"/>
              </a:solidFill>
              <a:effectLst/>
              <a:uLnTx/>
              <a:uFillTx/>
              <a:latin typeface="+mn-lt"/>
              <a:ea typeface="+mn-ea"/>
              <a:cs typeface="+mn-cs"/>
            </a:rPr>
            <a:t>5.5</a:t>
          </a:r>
          <a:r>
            <a:rPr kumimoji="1" lang="ja-JP" altLang="en-US" sz="1100" b="0" i="0" u="none" strike="noStrike" kern="0" cap="none" spc="0" normalizeH="0" baseline="0" noProof="0">
              <a:ln>
                <a:noFill/>
              </a:ln>
              <a:solidFill>
                <a:prstClr val="black"/>
              </a:solidFill>
              <a:effectLst/>
              <a:uLnTx/>
              <a:uFillTx/>
              <a:latin typeface="+mn-lt"/>
              <a:ea typeface="+mn-ea"/>
              <a:cs typeface="+mn-cs"/>
            </a:rPr>
            <a:t>ポイント下回っている。例年類似団体平均を下回っている状況で推移しているため、今後も補助金交付の妥当性等、予算執行の適正化を図り、経費削減に努める。</a:t>
          </a:r>
          <a:endParaRPr kumimoji="1" lang="en-US" altLang="ja-JP" sz="1100" b="0" i="0" u="none" strike="noStrike" kern="0" cap="none" spc="0" normalizeH="0" baseline="0" noProof="0">
            <a:ln>
              <a:noFill/>
            </a:ln>
            <a:solidFill>
              <a:prstClr val="black"/>
            </a:solidFill>
            <a:effectLst/>
            <a:uLnTx/>
            <a:uFillTx/>
            <a:latin typeface="+mn-lt"/>
            <a:ea typeface="+mn-ea"/>
            <a:cs typeface="+mn-cs"/>
          </a:endParaRPr>
        </a:p>
      </xdr:txBody>
    </xdr:sp>
    <xdr:clientData/>
  </xdr:twoCellAnchor>
  <xdr:oneCellAnchor>
    <xdr:from>
      <xdr:col>62</xdr:col>
      <xdr:colOff>6350</xdr:colOff>
      <xdr:row>29</xdr:row>
      <xdr:rowOff>107950</xdr:rowOff>
    </xdr:from>
    <xdr:ext cx="297180" cy="225425"/>
    <xdr:sp macro="" textlink="">
      <xdr:nvSpPr>
        <xdr:cNvPr id="289" name="テキスト ボックス 288">
          <a:extLst>
            <a:ext uri="{FF2B5EF4-FFF2-40B4-BE49-F238E27FC236}">
              <a16:creationId xmlns:a16="http://schemas.microsoft.com/office/drawing/2014/main" id="{00000000-0008-0000-0400-000021010000}"/>
            </a:ext>
          </a:extLst>
        </xdr:cNvPr>
        <xdr:cNvSpPr txBox="1"/>
      </xdr:nvSpPr>
      <xdr:spPr>
        <a:xfrm>
          <a:off x="12407900" y="5080000"/>
          <a:ext cx="297180" cy="225425"/>
        </a:xfrm>
        <a:prstGeom prst="rect">
          <a:avLst/>
        </a:prstGeom>
        <a:noFill/>
      </xdr:spPr>
      <xdr:style>
        <a:lnRef idx="0">
          <a:srgbClr val="000000"/>
        </a:lnRef>
        <a:fillRef idx="0">
          <a:srgbClr val="000000"/>
        </a:fillRef>
        <a:effectRef idx="0">
          <a:srgbClr val="000000"/>
        </a:effectRef>
        <a:fontRef idx="minor">
          <a:schemeClr val="tx1"/>
        </a:fontRef>
      </xdr:style>
      <xdr:txBody>
        <a:bodyPr vertOverflow="clip" horzOverflow="clip" wrap="none" rtlCol="0" anchor="t">
          <a:spAutoFit/>
        </a:bodyPr>
        <a:lstStyle/>
        <a:p>
          <a:r>
            <a:rPr kumimoji="1" lang="en-US" altLang="ja-JP" sz="800">
              <a:latin typeface="ＭＳ Ｐゴシック"/>
              <a:ea typeface="ＭＳ Ｐゴシック"/>
            </a:rPr>
            <a:t>(%)</a:t>
          </a:r>
          <a:endParaRPr kumimoji="1" lang="ja-JP" altLang="en-US" sz="800">
            <a:latin typeface="ＭＳ Ｐゴシック"/>
            <a:ea typeface="ＭＳ Ｐゴシック"/>
          </a:endParaRPr>
        </a:p>
      </xdr:txBody>
    </xdr:sp>
    <xdr:clientData/>
  </xdr:oneCellAnchor>
  <xdr:twoCellAnchor>
    <xdr:from>
      <xdr:col>62</xdr:col>
      <xdr:colOff>44450</xdr:colOff>
      <xdr:row>44</xdr:row>
      <xdr:rowOff>12700</xdr:rowOff>
    </xdr:from>
    <xdr:to>
      <xdr:col>85</xdr:col>
      <xdr:colOff>66675</xdr:colOff>
      <xdr:row>44</xdr:row>
      <xdr:rowOff>12700</xdr:rowOff>
    </xdr:to>
    <xdr:cxnSp macro="">
      <xdr:nvCxnSpPr>
        <xdr:cNvPr id="290" name="直線コネクタ 289">
          <a:extLst>
            <a:ext uri="{FF2B5EF4-FFF2-40B4-BE49-F238E27FC236}">
              <a16:creationId xmlns:a16="http://schemas.microsoft.com/office/drawing/2014/main" id="{00000000-0008-0000-0400-000022010000}"/>
            </a:ext>
          </a:extLst>
        </xdr:cNvPr>
        <xdr:cNvCxnSpPr/>
      </xdr:nvCxnSpPr>
      <xdr:spPr>
        <a:xfrm>
          <a:off x="12446000" y="7556500"/>
          <a:ext cx="4622800" cy="0"/>
        </a:xfrm>
        <a:prstGeom prst="straightConnector1">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59</xdr:col>
      <xdr:colOff>136525</xdr:colOff>
      <xdr:row>43</xdr:row>
      <xdr:rowOff>41910</xdr:rowOff>
    </xdr:from>
    <xdr:ext cx="506730" cy="257810"/>
    <xdr:sp macro="" textlink="">
      <xdr:nvSpPr>
        <xdr:cNvPr id="291" name="テキスト ボックス 290">
          <a:extLst>
            <a:ext uri="{FF2B5EF4-FFF2-40B4-BE49-F238E27FC236}">
              <a16:creationId xmlns:a16="http://schemas.microsoft.com/office/drawing/2014/main" id="{00000000-0008-0000-0400-000023010000}"/>
            </a:ext>
          </a:extLst>
        </xdr:cNvPr>
        <xdr:cNvSpPr txBox="1"/>
      </xdr:nvSpPr>
      <xdr:spPr>
        <a:xfrm>
          <a:off x="11938000" y="7414260"/>
          <a:ext cx="506730" cy="257810"/>
        </a:xfrm>
        <a:prstGeom prst="rect">
          <a:avLst/>
        </a:prstGeom>
        <a:noFill/>
      </xdr:spPr>
      <xdr:style>
        <a:lnRef idx="0">
          <a:srgbClr val="000000"/>
        </a:lnRef>
        <a:fillRef idx="0">
          <a:srgbClr val="000000"/>
        </a:fillRef>
        <a:effectRef idx="0">
          <a:srgbClr val="000000"/>
        </a:effectRef>
        <a:fontRef idx="minor">
          <a:schemeClr val="tx1"/>
        </a:fontRef>
      </xdr:style>
      <xdr:txBody>
        <a:bodyPr vertOverflow="clip" horzOverflow="clip" rtlCol="0" anchor="ctr">
          <a:spAutoFit/>
        </a:bodyPr>
        <a:lstStyle/>
        <a:p>
          <a:pPr algn="r"/>
          <a:r>
            <a:rPr kumimoji="1" lang="en-US" altLang="ja-JP" sz="1000">
              <a:latin typeface="ＭＳ Ｐゴシック"/>
              <a:ea typeface="ＭＳ Ｐゴシック"/>
            </a:rPr>
            <a:t>40.0</a:t>
          </a:r>
          <a:endParaRPr kumimoji="1" lang="ja-JP" altLang="en-US" sz="1000">
            <a:latin typeface="ＭＳ Ｐゴシック"/>
            <a:ea typeface="ＭＳ Ｐゴシック"/>
          </a:endParaRPr>
        </a:p>
      </xdr:txBody>
    </xdr:sp>
    <xdr:clientData/>
  </xdr:oneCellAnchor>
  <xdr:twoCellAnchor>
    <xdr:from>
      <xdr:col>62</xdr:col>
      <xdr:colOff>44450</xdr:colOff>
      <xdr:row>41</xdr:row>
      <xdr:rowOff>69850</xdr:rowOff>
    </xdr:from>
    <xdr:to>
      <xdr:col>85</xdr:col>
      <xdr:colOff>66675</xdr:colOff>
      <xdr:row>41</xdr:row>
      <xdr:rowOff>69850</xdr:rowOff>
    </xdr:to>
    <xdr:cxnSp macro="">
      <xdr:nvCxnSpPr>
        <xdr:cNvPr id="292" name="直線コネクタ 291">
          <a:extLst>
            <a:ext uri="{FF2B5EF4-FFF2-40B4-BE49-F238E27FC236}">
              <a16:creationId xmlns:a16="http://schemas.microsoft.com/office/drawing/2014/main" id="{00000000-0008-0000-0400-000024010000}"/>
            </a:ext>
          </a:extLst>
        </xdr:cNvPr>
        <xdr:cNvCxnSpPr/>
      </xdr:nvCxnSpPr>
      <xdr:spPr>
        <a:xfrm>
          <a:off x="12446000" y="7099300"/>
          <a:ext cx="4622800" cy="0"/>
        </a:xfrm>
        <a:prstGeom prst="straightConnector1">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59</xdr:col>
      <xdr:colOff>136525</xdr:colOff>
      <xdr:row>40</xdr:row>
      <xdr:rowOff>99060</xdr:rowOff>
    </xdr:from>
    <xdr:ext cx="506730" cy="257810"/>
    <xdr:sp macro="" textlink="">
      <xdr:nvSpPr>
        <xdr:cNvPr id="293" name="テキスト ボックス 292">
          <a:extLst>
            <a:ext uri="{FF2B5EF4-FFF2-40B4-BE49-F238E27FC236}">
              <a16:creationId xmlns:a16="http://schemas.microsoft.com/office/drawing/2014/main" id="{00000000-0008-0000-0400-000025010000}"/>
            </a:ext>
          </a:extLst>
        </xdr:cNvPr>
        <xdr:cNvSpPr txBox="1"/>
      </xdr:nvSpPr>
      <xdr:spPr>
        <a:xfrm>
          <a:off x="11938000" y="6957060"/>
          <a:ext cx="506730" cy="257810"/>
        </a:xfrm>
        <a:prstGeom prst="rect">
          <a:avLst/>
        </a:prstGeom>
        <a:noFill/>
      </xdr:spPr>
      <xdr:style>
        <a:lnRef idx="0">
          <a:srgbClr val="000000"/>
        </a:lnRef>
        <a:fillRef idx="0">
          <a:srgbClr val="000000"/>
        </a:fillRef>
        <a:effectRef idx="0">
          <a:srgbClr val="000000"/>
        </a:effectRef>
        <a:fontRef idx="minor">
          <a:schemeClr val="tx1"/>
        </a:fontRef>
      </xdr:style>
      <xdr:txBody>
        <a:bodyPr vertOverflow="clip" horzOverflow="clip" rtlCol="0" anchor="ctr">
          <a:spAutoFit/>
        </a:bodyPr>
        <a:lstStyle/>
        <a:p>
          <a:pPr algn="r"/>
          <a:r>
            <a:rPr kumimoji="1" lang="en-US" altLang="ja-JP" sz="1000">
              <a:latin typeface="ＭＳ Ｐゴシック"/>
              <a:ea typeface="ＭＳ Ｐゴシック"/>
            </a:rPr>
            <a:t>30.0</a:t>
          </a:r>
          <a:endParaRPr kumimoji="1" lang="ja-JP" altLang="en-US" sz="1000">
            <a:latin typeface="ＭＳ Ｐゴシック"/>
            <a:ea typeface="ＭＳ Ｐゴシック"/>
          </a:endParaRPr>
        </a:p>
      </xdr:txBody>
    </xdr:sp>
    <xdr:clientData/>
  </xdr:oneCellAnchor>
  <xdr:twoCellAnchor>
    <xdr:from>
      <xdr:col>62</xdr:col>
      <xdr:colOff>44450</xdr:colOff>
      <xdr:row>38</xdr:row>
      <xdr:rowOff>127000</xdr:rowOff>
    </xdr:from>
    <xdr:to>
      <xdr:col>85</xdr:col>
      <xdr:colOff>66675</xdr:colOff>
      <xdr:row>38</xdr:row>
      <xdr:rowOff>127000</xdr:rowOff>
    </xdr:to>
    <xdr:cxnSp macro="">
      <xdr:nvCxnSpPr>
        <xdr:cNvPr id="294" name="直線コネクタ 293">
          <a:extLst>
            <a:ext uri="{FF2B5EF4-FFF2-40B4-BE49-F238E27FC236}">
              <a16:creationId xmlns:a16="http://schemas.microsoft.com/office/drawing/2014/main" id="{00000000-0008-0000-0400-000026010000}"/>
            </a:ext>
          </a:extLst>
        </xdr:cNvPr>
        <xdr:cNvCxnSpPr/>
      </xdr:nvCxnSpPr>
      <xdr:spPr>
        <a:xfrm>
          <a:off x="12446000" y="6642100"/>
          <a:ext cx="4622800" cy="0"/>
        </a:xfrm>
        <a:prstGeom prst="straightConnector1">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59</xdr:col>
      <xdr:colOff>136525</xdr:colOff>
      <xdr:row>37</xdr:row>
      <xdr:rowOff>156210</xdr:rowOff>
    </xdr:from>
    <xdr:ext cx="506730" cy="257810"/>
    <xdr:sp macro="" textlink="">
      <xdr:nvSpPr>
        <xdr:cNvPr id="295" name="テキスト ボックス 294">
          <a:extLst>
            <a:ext uri="{FF2B5EF4-FFF2-40B4-BE49-F238E27FC236}">
              <a16:creationId xmlns:a16="http://schemas.microsoft.com/office/drawing/2014/main" id="{00000000-0008-0000-0400-000027010000}"/>
            </a:ext>
          </a:extLst>
        </xdr:cNvPr>
        <xdr:cNvSpPr txBox="1"/>
      </xdr:nvSpPr>
      <xdr:spPr>
        <a:xfrm>
          <a:off x="11938000" y="6499860"/>
          <a:ext cx="506730" cy="257810"/>
        </a:xfrm>
        <a:prstGeom prst="rect">
          <a:avLst/>
        </a:prstGeom>
        <a:noFill/>
      </xdr:spPr>
      <xdr:style>
        <a:lnRef idx="0">
          <a:srgbClr val="000000"/>
        </a:lnRef>
        <a:fillRef idx="0">
          <a:srgbClr val="000000"/>
        </a:fillRef>
        <a:effectRef idx="0">
          <a:srgbClr val="000000"/>
        </a:effectRef>
        <a:fontRef idx="minor">
          <a:schemeClr val="tx1"/>
        </a:fontRef>
      </xdr:style>
      <xdr:txBody>
        <a:bodyPr vertOverflow="clip" horzOverflow="clip" rtlCol="0" anchor="ctr">
          <a:spAutoFit/>
        </a:bodyPr>
        <a:lstStyle/>
        <a:p>
          <a:pPr algn="r"/>
          <a:r>
            <a:rPr kumimoji="1" lang="en-US" altLang="ja-JP" sz="1000">
              <a:latin typeface="ＭＳ Ｐゴシック"/>
              <a:ea typeface="ＭＳ Ｐゴシック"/>
            </a:rPr>
            <a:t>20.0</a:t>
          </a:r>
          <a:endParaRPr kumimoji="1" lang="ja-JP" altLang="en-US" sz="1000">
            <a:latin typeface="ＭＳ Ｐゴシック"/>
            <a:ea typeface="ＭＳ Ｐゴシック"/>
          </a:endParaRPr>
        </a:p>
      </xdr:txBody>
    </xdr:sp>
    <xdr:clientData/>
  </xdr:oneCellAnchor>
  <xdr:twoCellAnchor>
    <xdr:from>
      <xdr:col>62</xdr:col>
      <xdr:colOff>44450</xdr:colOff>
      <xdr:row>36</xdr:row>
      <xdr:rowOff>12700</xdr:rowOff>
    </xdr:from>
    <xdr:to>
      <xdr:col>85</xdr:col>
      <xdr:colOff>66675</xdr:colOff>
      <xdr:row>36</xdr:row>
      <xdr:rowOff>12700</xdr:rowOff>
    </xdr:to>
    <xdr:cxnSp macro="">
      <xdr:nvCxnSpPr>
        <xdr:cNvPr id="296" name="直線コネクタ 295">
          <a:extLst>
            <a:ext uri="{FF2B5EF4-FFF2-40B4-BE49-F238E27FC236}">
              <a16:creationId xmlns:a16="http://schemas.microsoft.com/office/drawing/2014/main" id="{00000000-0008-0000-0400-000028010000}"/>
            </a:ext>
          </a:extLst>
        </xdr:cNvPr>
        <xdr:cNvCxnSpPr/>
      </xdr:nvCxnSpPr>
      <xdr:spPr>
        <a:xfrm>
          <a:off x="12446000" y="6184900"/>
          <a:ext cx="4622800" cy="0"/>
        </a:xfrm>
        <a:prstGeom prst="straightConnector1">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59</xdr:col>
      <xdr:colOff>136525</xdr:colOff>
      <xdr:row>35</xdr:row>
      <xdr:rowOff>41910</xdr:rowOff>
    </xdr:from>
    <xdr:ext cx="506730" cy="257810"/>
    <xdr:sp macro="" textlink="">
      <xdr:nvSpPr>
        <xdr:cNvPr id="297" name="テキスト ボックス 296">
          <a:extLst>
            <a:ext uri="{FF2B5EF4-FFF2-40B4-BE49-F238E27FC236}">
              <a16:creationId xmlns:a16="http://schemas.microsoft.com/office/drawing/2014/main" id="{00000000-0008-0000-0400-000029010000}"/>
            </a:ext>
          </a:extLst>
        </xdr:cNvPr>
        <xdr:cNvSpPr txBox="1"/>
      </xdr:nvSpPr>
      <xdr:spPr>
        <a:xfrm>
          <a:off x="11938000" y="6042660"/>
          <a:ext cx="506730" cy="257810"/>
        </a:xfrm>
        <a:prstGeom prst="rect">
          <a:avLst/>
        </a:prstGeom>
        <a:noFill/>
      </xdr:spPr>
      <xdr:style>
        <a:lnRef idx="0">
          <a:srgbClr val="000000"/>
        </a:lnRef>
        <a:fillRef idx="0">
          <a:srgbClr val="000000"/>
        </a:fillRef>
        <a:effectRef idx="0">
          <a:srgbClr val="000000"/>
        </a:effectRef>
        <a:fontRef idx="minor">
          <a:schemeClr val="tx1"/>
        </a:fontRef>
      </xdr:style>
      <xdr:txBody>
        <a:bodyPr vertOverflow="clip" horzOverflow="clip" rtlCol="0" anchor="ctr">
          <a:spAutoFit/>
        </a:bodyPr>
        <a:lstStyle/>
        <a:p>
          <a:pPr algn="r"/>
          <a:r>
            <a:rPr kumimoji="1" lang="en-US" altLang="ja-JP" sz="1000">
              <a:latin typeface="ＭＳ Ｐゴシック"/>
              <a:ea typeface="ＭＳ Ｐゴシック"/>
            </a:rPr>
            <a:t>10.0</a:t>
          </a:r>
          <a:endParaRPr kumimoji="1" lang="ja-JP" altLang="en-US" sz="1000">
            <a:latin typeface="ＭＳ Ｐゴシック"/>
            <a:ea typeface="ＭＳ Ｐゴシック"/>
          </a:endParaRPr>
        </a:p>
      </xdr:txBody>
    </xdr:sp>
    <xdr:clientData/>
  </xdr:oneCellAnchor>
  <xdr:twoCellAnchor>
    <xdr:from>
      <xdr:col>62</xdr:col>
      <xdr:colOff>44450</xdr:colOff>
      <xdr:row>33</xdr:row>
      <xdr:rowOff>69850</xdr:rowOff>
    </xdr:from>
    <xdr:to>
      <xdr:col>85</xdr:col>
      <xdr:colOff>66675</xdr:colOff>
      <xdr:row>33</xdr:row>
      <xdr:rowOff>69850</xdr:rowOff>
    </xdr:to>
    <xdr:cxnSp macro="">
      <xdr:nvCxnSpPr>
        <xdr:cNvPr id="298" name="直線コネクタ 297">
          <a:extLst>
            <a:ext uri="{FF2B5EF4-FFF2-40B4-BE49-F238E27FC236}">
              <a16:creationId xmlns:a16="http://schemas.microsoft.com/office/drawing/2014/main" id="{00000000-0008-0000-0400-00002A010000}"/>
            </a:ext>
          </a:extLst>
        </xdr:cNvPr>
        <xdr:cNvCxnSpPr/>
      </xdr:nvCxnSpPr>
      <xdr:spPr>
        <a:xfrm>
          <a:off x="12446000" y="5727700"/>
          <a:ext cx="4622800" cy="0"/>
        </a:xfrm>
        <a:prstGeom prst="straightConnector1">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59</xdr:col>
      <xdr:colOff>136525</xdr:colOff>
      <xdr:row>32</xdr:row>
      <xdr:rowOff>99060</xdr:rowOff>
    </xdr:from>
    <xdr:ext cx="506730" cy="257810"/>
    <xdr:sp macro="" textlink="">
      <xdr:nvSpPr>
        <xdr:cNvPr id="299" name="テキスト ボックス 298">
          <a:extLst>
            <a:ext uri="{FF2B5EF4-FFF2-40B4-BE49-F238E27FC236}">
              <a16:creationId xmlns:a16="http://schemas.microsoft.com/office/drawing/2014/main" id="{00000000-0008-0000-0400-00002B010000}"/>
            </a:ext>
          </a:extLst>
        </xdr:cNvPr>
        <xdr:cNvSpPr txBox="1"/>
      </xdr:nvSpPr>
      <xdr:spPr>
        <a:xfrm>
          <a:off x="11938000" y="5585460"/>
          <a:ext cx="506730" cy="257810"/>
        </a:xfrm>
        <a:prstGeom prst="rect">
          <a:avLst/>
        </a:prstGeom>
        <a:noFill/>
      </xdr:spPr>
      <xdr:style>
        <a:lnRef idx="0">
          <a:srgbClr val="000000"/>
        </a:lnRef>
        <a:fillRef idx="0">
          <a:srgbClr val="000000"/>
        </a:fillRef>
        <a:effectRef idx="0">
          <a:srgbClr val="000000"/>
        </a:effectRef>
        <a:fontRef idx="minor">
          <a:schemeClr val="tx1"/>
        </a:fontRef>
      </xdr:style>
      <xdr:txBody>
        <a:bodyPr vertOverflow="clip" horzOverflow="clip" rtlCol="0" anchor="ctr">
          <a:spAutoFit/>
        </a:bodyPr>
        <a:lstStyle/>
        <a:p>
          <a:pPr algn="r"/>
          <a:r>
            <a:rPr kumimoji="1" lang="en-US" altLang="ja-JP" sz="1000">
              <a:latin typeface="ＭＳ Ｐゴシック"/>
              <a:ea typeface="ＭＳ Ｐゴシック"/>
            </a:rPr>
            <a:t>0.0</a:t>
          </a:r>
          <a:endParaRPr kumimoji="1" lang="ja-JP" altLang="en-US" sz="1000">
            <a:latin typeface="ＭＳ Ｐゴシック"/>
            <a:ea typeface="ＭＳ Ｐゴシック"/>
          </a:endParaRPr>
        </a:p>
      </xdr:txBody>
    </xdr:sp>
    <xdr:clientData/>
  </xdr:oneCellAnchor>
  <xdr:twoCellAnchor>
    <xdr:from>
      <xdr:col>62</xdr:col>
      <xdr:colOff>44450</xdr:colOff>
      <xdr:row>30</xdr:row>
      <xdr:rowOff>127000</xdr:rowOff>
    </xdr:from>
    <xdr:to>
      <xdr:col>85</xdr:col>
      <xdr:colOff>66675</xdr:colOff>
      <xdr:row>30</xdr:row>
      <xdr:rowOff>127000</xdr:rowOff>
    </xdr:to>
    <xdr:cxnSp macro="">
      <xdr:nvCxnSpPr>
        <xdr:cNvPr id="300" name="直線コネクタ 299">
          <a:extLst>
            <a:ext uri="{FF2B5EF4-FFF2-40B4-BE49-F238E27FC236}">
              <a16:creationId xmlns:a16="http://schemas.microsoft.com/office/drawing/2014/main" id="{00000000-0008-0000-0400-00002C010000}"/>
            </a:ext>
          </a:extLst>
        </xdr:cNvPr>
        <xdr:cNvCxnSpPr/>
      </xdr:nvCxnSpPr>
      <xdr:spPr>
        <a:xfrm>
          <a:off x="12446000" y="5270500"/>
          <a:ext cx="4622800" cy="0"/>
        </a:xfrm>
        <a:prstGeom prst="straightConnector1">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62</xdr:col>
      <xdr:colOff>44450</xdr:colOff>
      <xdr:row>30</xdr:row>
      <xdr:rowOff>127000</xdr:rowOff>
    </xdr:from>
    <xdr:to>
      <xdr:col>85</xdr:col>
      <xdr:colOff>66675</xdr:colOff>
      <xdr:row>44</xdr:row>
      <xdr:rowOff>12700</xdr:rowOff>
    </xdr:to>
    <xdr:sp macro="" textlink="">
      <xdr:nvSpPr>
        <xdr:cNvPr id="301" name="補助費等グラフ枠">
          <a:extLst>
            <a:ext uri="{FF2B5EF4-FFF2-40B4-BE49-F238E27FC236}">
              <a16:creationId xmlns:a16="http://schemas.microsoft.com/office/drawing/2014/main" id="{00000000-0008-0000-0400-00002D010000}"/>
            </a:ext>
          </a:extLst>
        </xdr:cNvPr>
        <xdr:cNvSpPr/>
      </xdr:nvSpPr>
      <xdr:spPr>
        <a:xfrm>
          <a:off x="12446000" y="5270500"/>
          <a:ext cx="4622800" cy="2286000"/>
        </a:xfrm>
        <a:prstGeom prst="rect">
          <a:avLst/>
        </a:prstGeom>
        <a:noFill/>
        <a:ln w="19050">
          <a:solidFill>
            <a:srgbClr val="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82</xdr:col>
      <xdr:colOff>107950</xdr:colOff>
      <xdr:row>34</xdr:row>
      <xdr:rowOff>21590</xdr:rowOff>
    </xdr:from>
    <xdr:to>
      <xdr:col>82</xdr:col>
      <xdr:colOff>107950</xdr:colOff>
      <xdr:row>41</xdr:row>
      <xdr:rowOff>69850</xdr:rowOff>
    </xdr:to>
    <xdr:cxnSp macro="">
      <xdr:nvCxnSpPr>
        <xdr:cNvPr id="302" name="直線コネクタ 301">
          <a:extLst>
            <a:ext uri="{FF2B5EF4-FFF2-40B4-BE49-F238E27FC236}">
              <a16:creationId xmlns:a16="http://schemas.microsoft.com/office/drawing/2014/main" id="{00000000-0008-0000-0400-00002E010000}"/>
            </a:ext>
          </a:extLst>
        </xdr:cNvPr>
        <xdr:cNvCxnSpPr/>
      </xdr:nvCxnSpPr>
      <xdr:spPr>
        <a:xfrm flipV="1">
          <a:off x="16510000" y="5850890"/>
          <a:ext cx="0" cy="1248410"/>
        </a:xfrm>
        <a:prstGeom prst="straightConnector1">
          <a:avLst/>
        </a:prstGeom>
        <a:ln w="31750">
          <a:solidFill>
            <a:srgbClr val="80808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82</xdr:col>
      <xdr:colOff>196850</xdr:colOff>
      <xdr:row>41</xdr:row>
      <xdr:rowOff>41910</xdr:rowOff>
    </xdr:from>
    <xdr:ext cx="762000" cy="257810"/>
    <xdr:sp macro="" textlink="">
      <xdr:nvSpPr>
        <xdr:cNvPr id="303" name="補助費等最小値テキスト">
          <a:extLst>
            <a:ext uri="{FF2B5EF4-FFF2-40B4-BE49-F238E27FC236}">
              <a16:creationId xmlns:a16="http://schemas.microsoft.com/office/drawing/2014/main" id="{00000000-0008-0000-0400-00002F010000}"/>
            </a:ext>
          </a:extLst>
        </xdr:cNvPr>
        <xdr:cNvSpPr txBox="1"/>
      </xdr:nvSpPr>
      <xdr:spPr>
        <a:xfrm>
          <a:off x="16598900" y="7071360"/>
          <a:ext cx="762000" cy="257810"/>
        </a:xfrm>
        <a:prstGeom prst="rect">
          <a:avLst/>
        </a:prstGeom>
        <a:noFill/>
      </xdr:spPr>
      <xdr:style>
        <a:lnRef idx="0">
          <a:srgbClr val="000000"/>
        </a:lnRef>
        <a:fillRef idx="0">
          <a:srgbClr val="000000"/>
        </a:fillRef>
        <a:effectRef idx="0">
          <a:srgbClr val="000000"/>
        </a:effectRef>
        <a:fontRef idx="minor">
          <a:schemeClr val="tx1"/>
        </a:fontRef>
      </xdr:style>
      <xdr:txBody>
        <a:bodyPr vertOverflow="clip" horzOverflow="clip" rtlCol="0" anchor="ctr">
          <a:spAutoFit/>
        </a:bodyPr>
        <a:lstStyle/>
        <a:p>
          <a:pPr algn="l"/>
          <a:r>
            <a:rPr kumimoji="1" lang="en-US" altLang="ja-JP" sz="1000" b="1">
              <a:latin typeface="ＭＳ Ｐゴシック"/>
              <a:ea typeface="ＭＳ Ｐゴシック"/>
            </a:rPr>
            <a:t>30.0</a:t>
          </a:r>
          <a:endParaRPr kumimoji="1" lang="ja-JP" altLang="en-US" sz="1000" b="1">
            <a:latin typeface="ＭＳ Ｐゴシック"/>
            <a:ea typeface="ＭＳ Ｐゴシック"/>
          </a:endParaRPr>
        </a:p>
      </xdr:txBody>
    </xdr:sp>
    <xdr:clientData/>
  </xdr:oneCellAnchor>
  <xdr:twoCellAnchor>
    <xdr:from>
      <xdr:col>82</xdr:col>
      <xdr:colOff>19050</xdr:colOff>
      <xdr:row>41</xdr:row>
      <xdr:rowOff>69850</xdr:rowOff>
    </xdr:from>
    <xdr:to>
      <xdr:col>82</xdr:col>
      <xdr:colOff>196850</xdr:colOff>
      <xdr:row>41</xdr:row>
      <xdr:rowOff>69850</xdr:rowOff>
    </xdr:to>
    <xdr:cxnSp macro="">
      <xdr:nvCxnSpPr>
        <xdr:cNvPr id="304" name="直線コネクタ 303">
          <a:extLst>
            <a:ext uri="{FF2B5EF4-FFF2-40B4-BE49-F238E27FC236}">
              <a16:creationId xmlns:a16="http://schemas.microsoft.com/office/drawing/2014/main" id="{00000000-0008-0000-0400-000030010000}"/>
            </a:ext>
          </a:extLst>
        </xdr:cNvPr>
        <xdr:cNvCxnSpPr/>
      </xdr:nvCxnSpPr>
      <xdr:spPr>
        <a:xfrm>
          <a:off x="16421100" y="7099300"/>
          <a:ext cx="177800" cy="0"/>
        </a:xfrm>
        <a:prstGeom prst="straightConnector1">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82</xdr:col>
      <xdr:colOff>196850</xdr:colOff>
      <xdr:row>32</xdr:row>
      <xdr:rowOff>107950</xdr:rowOff>
    </xdr:from>
    <xdr:ext cx="762000" cy="259080"/>
    <xdr:sp macro="" textlink="">
      <xdr:nvSpPr>
        <xdr:cNvPr id="305" name="補助費等最大値テキスト">
          <a:extLst>
            <a:ext uri="{FF2B5EF4-FFF2-40B4-BE49-F238E27FC236}">
              <a16:creationId xmlns:a16="http://schemas.microsoft.com/office/drawing/2014/main" id="{00000000-0008-0000-0400-000031010000}"/>
            </a:ext>
          </a:extLst>
        </xdr:cNvPr>
        <xdr:cNvSpPr txBox="1"/>
      </xdr:nvSpPr>
      <xdr:spPr>
        <a:xfrm>
          <a:off x="16598900" y="5594350"/>
          <a:ext cx="762000" cy="259080"/>
        </a:xfrm>
        <a:prstGeom prst="rect">
          <a:avLst/>
        </a:prstGeom>
        <a:noFill/>
      </xdr:spPr>
      <xdr:style>
        <a:lnRef idx="0">
          <a:srgbClr val="000000"/>
        </a:lnRef>
        <a:fillRef idx="0">
          <a:srgbClr val="000000"/>
        </a:fillRef>
        <a:effectRef idx="0">
          <a:srgbClr val="000000"/>
        </a:effectRef>
        <a:fontRef idx="minor">
          <a:schemeClr val="tx1"/>
        </a:fontRef>
      </xdr:style>
      <xdr:txBody>
        <a:bodyPr vertOverflow="clip" horzOverflow="clip" rtlCol="0" anchor="ctr">
          <a:spAutoFit/>
        </a:bodyPr>
        <a:lstStyle/>
        <a:p>
          <a:pPr algn="l"/>
          <a:r>
            <a:rPr kumimoji="1" lang="en-US" altLang="ja-JP" sz="1000" b="1">
              <a:latin typeface="ＭＳ Ｐゴシック"/>
              <a:ea typeface="ＭＳ Ｐゴシック"/>
            </a:rPr>
            <a:t>2.7</a:t>
          </a:r>
          <a:endParaRPr kumimoji="1" lang="ja-JP" altLang="en-US" sz="1000" b="1">
            <a:latin typeface="ＭＳ Ｐゴシック"/>
            <a:ea typeface="ＭＳ Ｐゴシック"/>
          </a:endParaRPr>
        </a:p>
      </xdr:txBody>
    </xdr:sp>
    <xdr:clientData/>
  </xdr:oneCellAnchor>
  <xdr:twoCellAnchor>
    <xdr:from>
      <xdr:col>82</xdr:col>
      <xdr:colOff>19050</xdr:colOff>
      <xdr:row>34</xdr:row>
      <xdr:rowOff>21590</xdr:rowOff>
    </xdr:from>
    <xdr:to>
      <xdr:col>82</xdr:col>
      <xdr:colOff>196850</xdr:colOff>
      <xdr:row>34</xdr:row>
      <xdr:rowOff>21590</xdr:rowOff>
    </xdr:to>
    <xdr:cxnSp macro="">
      <xdr:nvCxnSpPr>
        <xdr:cNvPr id="306" name="直線コネクタ 305">
          <a:extLst>
            <a:ext uri="{FF2B5EF4-FFF2-40B4-BE49-F238E27FC236}">
              <a16:creationId xmlns:a16="http://schemas.microsoft.com/office/drawing/2014/main" id="{00000000-0008-0000-0400-000032010000}"/>
            </a:ext>
          </a:extLst>
        </xdr:cNvPr>
        <xdr:cNvCxnSpPr/>
      </xdr:nvCxnSpPr>
      <xdr:spPr>
        <a:xfrm>
          <a:off x="16421100" y="5850890"/>
          <a:ext cx="177800" cy="0"/>
        </a:xfrm>
        <a:prstGeom prst="straightConnector1">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78</xdr:col>
      <xdr:colOff>69850</xdr:colOff>
      <xdr:row>35</xdr:row>
      <xdr:rowOff>78740</xdr:rowOff>
    </xdr:from>
    <xdr:to>
      <xdr:col>82</xdr:col>
      <xdr:colOff>107950</xdr:colOff>
      <xdr:row>35</xdr:row>
      <xdr:rowOff>120650</xdr:rowOff>
    </xdr:to>
    <xdr:cxnSp macro="">
      <xdr:nvCxnSpPr>
        <xdr:cNvPr id="307" name="直線コネクタ 306">
          <a:extLst>
            <a:ext uri="{FF2B5EF4-FFF2-40B4-BE49-F238E27FC236}">
              <a16:creationId xmlns:a16="http://schemas.microsoft.com/office/drawing/2014/main" id="{00000000-0008-0000-0400-000033010000}"/>
            </a:ext>
          </a:extLst>
        </xdr:cNvPr>
        <xdr:cNvCxnSpPr/>
      </xdr:nvCxnSpPr>
      <xdr:spPr>
        <a:xfrm flipV="1">
          <a:off x="15671800" y="6079490"/>
          <a:ext cx="838200" cy="41910"/>
        </a:xfrm>
        <a:prstGeom prst="straightConnector1">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82</xdr:col>
      <xdr:colOff>196850</xdr:colOff>
      <xdr:row>36</xdr:row>
      <xdr:rowOff>80010</xdr:rowOff>
    </xdr:from>
    <xdr:ext cx="762000" cy="259080"/>
    <xdr:sp macro="" textlink="">
      <xdr:nvSpPr>
        <xdr:cNvPr id="308" name="補助費等平均値テキスト">
          <a:extLst>
            <a:ext uri="{FF2B5EF4-FFF2-40B4-BE49-F238E27FC236}">
              <a16:creationId xmlns:a16="http://schemas.microsoft.com/office/drawing/2014/main" id="{00000000-0008-0000-0400-000034010000}"/>
            </a:ext>
          </a:extLst>
        </xdr:cNvPr>
        <xdr:cNvSpPr txBox="1"/>
      </xdr:nvSpPr>
      <xdr:spPr>
        <a:xfrm>
          <a:off x="16598900" y="6252210"/>
          <a:ext cx="762000" cy="259080"/>
        </a:xfrm>
        <a:prstGeom prst="rect">
          <a:avLst/>
        </a:prstGeom>
        <a:noFill/>
        <a:ln>
          <a:noFill/>
        </a:ln>
      </xdr:spPr>
      <xdr:style>
        <a:lnRef idx="0">
          <a:srgbClr val="000000"/>
        </a:lnRef>
        <a:fillRef idx="0">
          <a:srgbClr val="000000"/>
        </a:fillRef>
        <a:effectRef idx="0">
          <a:srgbClr val="000000"/>
        </a:effectRef>
        <a:fontRef idx="minor">
          <a:schemeClr val="tx1"/>
        </a:fontRef>
      </xdr:style>
      <xdr:txBody>
        <a:bodyPr vertOverflow="clip" horzOverflow="clip" rtlCol="0" anchor="ctr">
          <a:spAutoFit/>
        </a:bodyPr>
        <a:lstStyle/>
        <a:p>
          <a:pPr algn="l"/>
          <a:r>
            <a:rPr kumimoji="1" lang="en-US" altLang="ja-JP" sz="1000" b="1">
              <a:solidFill>
                <a:srgbClr val="000080"/>
              </a:solidFill>
              <a:latin typeface="ＭＳ Ｐゴシック"/>
              <a:ea typeface="ＭＳ Ｐゴシック"/>
            </a:rPr>
            <a:t>13.2</a:t>
          </a:r>
          <a:endParaRPr kumimoji="1" lang="ja-JP" altLang="en-US" sz="1000" b="1">
            <a:solidFill>
              <a:srgbClr val="000080"/>
            </a:solidFill>
            <a:latin typeface="ＭＳ Ｐゴシック"/>
            <a:ea typeface="ＭＳ Ｐゴシック"/>
          </a:endParaRPr>
        </a:p>
      </xdr:txBody>
    </xdr:sp>
    <xdr:clientData/>
  </xdr:oneCellAnchor>
  <xdr:twoCellAnchor>
    <xdr:from>
      <xdr:col>82</xdr:col>
      <xdr:colOff>57150</xdr:colOff>
      <xdr:row>36</xdr:row>
      <xdr:rowOff>107950</xdr:rowOff>
    </xdr:from>
    <xdr:to>
      <xdr:col>82</xdr:col>
      <xdr:colOff>158750</xdr:colOff>
      <xdr:row>37</xdr:row>
      <xdr:rowOff>38100</xdr:rowOff>
    </xdr:to>
    <xdr:sp macro="" textlink="">
      <xdr:nvSpPr>
        <xdr:cNvPr id="309" name="フローチャート: 判断 308">
          <a:extLst>
            <a:ext uri="{FF2B5EF4-FFF2-40B4-BE49-F238E27FC236}">
              <a16:creationId xmlns:a16="http://schemas.microsoft.com/office/drawing/2014/main" id="{00000000-0008-0000-0400-000035010000}"/>
            </a:ext>
          </a:extLst>
        </xdr:cNvPr>
        <xdr:cNvSpPr/>
      </xdr:nvSpPr>
      <xdr:spPr>
        <a:xfrm>
          <a:off x="16459200" y="6280150"/>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73</xdr:col>
      <xdr:colOff>180975</xdr:colOff>
      <xdr:row>35</xdr:row>
      <xdr:rowOff>92710</xdr:rowOff>
    </xdr:from>
    <xdr:to>
      <xdr:col>78</xdr:col>
      <xdr:colOff>69850</xdr:colOff>
      <xdr:row>35</xdr:row>
      <xdr:rowOff>120650</xdr:rowOff>
    </xdr:to>
    <xdr:cxnSp macro="">
      <xdr:nvCxnSpPr>
        <xdr:cNvPr id="310" name="直線コネクタ 309">
          <a:extLst>
            <a:ext uri="{FF2B5EF4-FFF2-40B4-BE49-F238E27FC236}">
              <a16:creationId xmlns:a16="http://schemas.microsoft.com/office/drawing/2014/main" id="{00000000-0008-0000-0400-000036010000}"/>
            </a:ext>
          </a:extLst>
        </xdr:cNvPr>
        <xdr:cNvCxnSpPr/>
      </xdr:nvCxnSpPr>
      <xdr:spPr>
        <a:xfrm>
          <a:off x="14782800" y="6093460"/>
          <a:ext cx="889000" cy="27940"/>
        </a:xfrm>
        <a:prstGeom prst="straightConnector1">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78</xdr:col>
      <xdr:colOff>19050</xdr:colOff>
      <xdr:row>36</xdr:row>
      <xdr:rowOff>107950</xdr:rowOff>
    </xdr:from>
    <xdr:to>
      <xdr:col>78</xdr:col>
      <xdr:colOff>120650</xdr:colOff>
      <xdr:row>37</xdr:row>
      <xdr:rowOff>38100</xdr:rowOff>
    </xdr:to>
    <xdr:sp macro="" textlink="">
      <xdr:nvSpPr>
        <xdr:cNvPr id="311" name="フローチャート: 判断 310">
          <a:extLst>
            <a:ext uri="{FF2B5EF4-FFF2-40B4-BE49-F238E27FC236}">
              <a16:creationId xmlns:a16="http://schemas.microsoft.com/office/drawing/2014/main" id="{00000000-0008-0000-0400-000037010000}"/>
            </a:ext>
          </a:extLst>
        </xdr:cNvPr>
        <xdr:cNvSpPr/>
      </xdr:nvSpPr>
      <xdr:spPr>
        <a:xfrm>
          <a:off x="15621000" y="6280150"/>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76</xdr:col>
      <xdr:colOff>88900</xdr:colOff>
      <xdr:row>37</xdr:row>
      <xdr:rowOff>22860</xdr:rowOff>
    </xdr:from>
    <xdr:ext cx="736600" cy="259080"/>
    <xdr:sp macro="" textlink="">
      <xdr:nvSpPr>
        <xdr:cNvPr id="312" name="テキスト ボックス 311">
          <a:extLst>
            <a:ext uri="{FF2B5EF4-FFF2-40B4-BE49-F238E27FC236}">
              <a16:creationId xmlns:a16="http://schemas.microsoft.com/office/drawing/2014/main" id="{00000000-0008-0000-0400-000038010000}"/>
            </a:ext>
          </a:extLst>
        </xdr:cNvPr>
        <xdr:cNvSpPr txBox="1"/>
      </xdr:nvSpPr>
      <xdr:spPr>
        <a:xfrm>
          <a:off x="15290800" y="6366510"/>
          <a:ext cx="736600" cy="259080"/>
        </a:xfrm>
        <a:prstGeom prst="rect">
          <a:avLst/>
        </a:prstGeom>
        <a:noFill/>
      </xdr:spPr>
      <xdr:style>
        <a:lnRef idx="0">
          <a:srgbClr val="000000"/>
        </a:lnRef>
        <a:fillRef idx="0">
          <a:srgbClr val="000000"/>
        </a:fillRef>
        <a:effectRef idx="0">
          <a:srgbClr val="000000"/>
        </a:effectRef>
        <a:fontRef idx="minor">
          <a:schemeClr val="tx1"/>
        </a:fontRef>
      </xdr:style>
      <xdr:txBody>
        <a:bodyPr vertOverflow="clip" horzOverflow="clip" rtlCol="0" anchor="ctr">
          <a:spAutoFit/>
        </a:bodyPr>
        <a:lstStyle/>
        <a:p>
          <a:pPr algn="ctr"/>
          <a:r>
            <a:rPr kumimoji="1" lang="en-US" altLang="ja-JP" sz="1000" b="1">
              <a:solidFill>
                <a:srgbClr val="000080"/>
              </a:solidFill>
              <a:latin typeface="ＭＳ Ｐゴシック"/>
              <a:ea typeface="ＭＳ Ｐゴシック"/>
            </a:rPr>
            <a:t>13.2</a:t>
          </a:r>
          <a:endParaRPr kumimoji="1" lang="ja-JP" altLang="en-US" sz="1000" b="1">
            <a:solidFill>
              <a:srgbClr val="000080"/>
            </a:solidFill>
            <a:latin typeface="ＭＳ Ｐゴシック"/>
            <a:ea typeface="ＭＳ Ｐゴシック"/>
          </a:endParaRPr>
        </a:p>
      </xdr:txBody>
    </xdr:sp>
    <xdr:clientData/>
  </xdr:oneCellAnchor>
  <xdr:twoCellAnchor>
    <xdr:from>
      <xdr:col>69</xdr:col>
      <xdr:colOff>92075</xdr:colOff>
      <xdr:row>34</xdr:row>
      <xdr:rowOff>163830</xdr:rowOff>
    </xdr:from>
    <xdr:to>
      <xdr:col>73</xdr:col>
      <xdr:colOff>180975</xdr:colOff>
      <xdr:row>35</xdr:row>
      <xdr:rowOff>92710</xdr:rowOff>
    </xdr:to>
    <xdr:cxnSp macro="">
      <xdr:nvCxnSpPr>
        <xdr:cNvPr id="313" name="直線コネクタ 312">
          <a:extLst>
            <a:ext uri="{FF2B5EF4-FFF2-40B4-BE49-F238E27FC236}">
              <a16:creationId xmlns:a16="http://schemas.microsoft.com/office/drawing/2014/main" id="{00000000-0008-0000-0400-000039010000}"/>
            </a:ext>
          </a:extLst>
        </xdr:cNvPr>
        <xdr:cNvCxnSpPr/>
      </xdr:nvCxnSpPr>
      <xdr:spPr>
        <a:xfrm>
          <a:off x="13893800" y="5993130"/>
          <a:ext cx="889000" cy="100330"/>
        </a:xfrm>
        <a:prstGeom prst="straightConnector1">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73</xdr:col>
      <xdr:colOff>130175</xdr:colOff>
      <xdr:row>36</xdr:row>
      <xdr:rowOff>99060</xdr:rowOff>
    </xdr:from>
    <xdr:to>
      <xdr:col>74</xdr:col>
      <xdr:colOff>31750</xdr:colOff>
      <xdr:row>37</xdr:row>
      <xdr:rowOff>29210</xdr:rowOff>
    </xdr:to>
    <xdr:sp macro="" textlink="">
      <xdr:nvSpPr>
        <xdr:cNvPr id="314" name="フローチャート: 判断 313">
          <a:extLst>
            <a:ext uri="{FF2B5EF4-FFF2-40B4-BE49-F238E27FC236}">
              <a16:creationId xmlns:a16="http://schemas.microsoft.com/office/drawing/2014/main" id="{00000000-0008-0000-0400-00003A010000}"/>
            </a:ext>
          </a:extLst>
        </xdr:cNvPr>
        <xdr:cNvSpPr/>
      </xdr:nvSpPr>
      <xdr:spPr>
        <a:xfrm>
          <a:off x="14732000" y="6271260"/>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72</xdr:col>
      <xdr:colOff>0</xdr:colOff>
      <xdr:row>37</xdr:row>
      <xdr:rowOff>13970</xdr:rowOff>
    </xdr:from>
    <xdr:ext cx="762000" cy="259080"/>
    <xdr:sp macro="" textlink="">
      <xdr:nvSpPr>
        <xdr:cNvPr id="315" name="テキスト ボックス 314">
          <a:extLst>
            <a:ext uri="{FF2B5EF4-FFF2-40B4-BE49-F238E27FC236}">
              <a16:creationId xmlns:a16="http://schemas.microsoft.com/office/drawing/2014/main" id="{00000000-0008-0000-0400-00003B010000}"/>
            </a:ext>
          </a:extLst>
        </xdr:cNvPr>
        <xdr:cNvSpPr txBox="1"/>
      </xdr:nvSpPr>
      <xdr:spPr>
        <a:xfrm>
          <a:off x="14401800" y="6357620"/>
          <a:ext cx="762000" cy="259080"/>
        </a:xfrm>
        <a:prstGeom prst="rect">
          <a:avLst/>
        </a:prstGeom>
        <a:noFill/>
      </xdr:spPr>
      <xdr:style>
        <a:lnRef idx="0">
          <a:srgbClr val="000000"/>
        </a:lnRef>
        <a:fillRef idx="0">
          <a:srgbClr val="000000"/>
        </a:fillRef>
        <a:effectRef idx="0">
          <a:srgbClr val="000000"/>
        </a:effectRef>
        <a:fontRef idx="minor">
          <a:schemeClr val="tx1"/>
        </a:fontRef>
      </xdr:style>
      <xdr:txBody>
        <a:bodyPr vertOverflow="clip" horzOverflow="clip" rtlCol="0" anchor="ctr">
          <a:spAutoFit/>
        </a:bodyPr>
        <a:lstStyle/>
        <a:p>
          <a:pPr algn="ctr"/>
          <a:r>
            <a:rPr kumimoji="1" lang="en-US" altLang="ja-JP" sz="1000" b="1">
              <a:solidFill>
                <a:srgbClr val="000080"/>
              </a:solidFill>
              <a:latin typeface="ＭＳ Ｐゴシック"/>
              <a:ea typeface="ＭＳ Ｐゴシック"/>
            </a:rPr>
            <a:t>13.0</a:t>
          </a:r>
          <a:endParaRPr kumimoji="1" lang="ja-JP" altLang="en-US" sz="1000" b="1">
            <a:solidFill>
              <a:srgbClr val="000080"/>
            </a:solidFill>
            <a:latin typeface="ＭＳ Ｐゴシック"/>
            <a:ea typeface="ＭＳ Ｐゴシック"/>
          </a:endParaRPr>
        </a:p>
      </xdr:txBody>
    </xdr:sp>
    <xdr:clientData/>
  </xdr:oneCellAnchor>
  <xdr:twoCellAnchor>
    <xdr:from>
      <xdr:col>65</xdr:col>
      <xdr:colOff>3175</xdr:colOff>
      <xdr:row>34</xdr:row>
      <xdr:rowOff>163830</xdr:rowOff>
    </xdr:from>
    <xdr:to>
      <xdr:col>69</xdr:col>
      <xdr:colOff>92075</xdr:colOff>
      <xdr:row>35</xdr:row>
      <xdr:rowOff>83820</xdr:rowOff>
    </xdr:to>
    <xdr:cxnSp macro="">
      <xdr:nvCxnSpPr>
        <xdr:cNvPr id="316" name="直線コネクタ 315">
          <a:extLst>
            <a:ext uri="{FF2B5EF4-FFF2-40B4-BE49-F238E27FC236}">
              <a16:creationId xmlns:a16="http://schemas.microsoft.com/office/drawing/2014/main" id="{00000000-0008-0000-0400-00003C010000}"/>
            </a:ext>
          </a:extLst>
        </xdr:cNvPr>
        <xdr:cNvCxnSpPr/>
      </xdr:nvCxnSpPr>
      <xdr:spPr>
        <a:xfrm flipV="1">
          <a:off x="13004800" y="5993130"/>
          <a:ext cx="889000" cy="91440"/>
        </a:xfrm>
        <a:prstGeom prst="straightConnector1">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69</xdr:col>
      <xdr:colOff>41275</xdr:colOff>
      <xdr:row>36</xdr:row>
      <xdr:rowOff>80645</xdr:rowOff>
    </xdr:from>
    <xdr:to>
      <xdr:col>69</xdr:col>
      <xdr:colOff>142875</xdr:colOff>
      <xdr:row>37</xdr:row>
      <xdr:rowOff>10795</xdr:rowOff>
    </xdr:to>
    <xdr:sp macro="" textlink="">
      <xdr:nvSpPr>
        <xdr:cNvPr id="317" name="フローチャート: 判断 316">
          <a:extLst>
            <a:ext uri="{FF2B5EF4-FFF2-40B4-BE49-F238E27FC236}">
              <a16:creationId xmlns:a16="http://schemas.microsoft.com/office/drawing/2014/main" id="{00000000-0008-0000-0400-00003D010000}"/>
            </a:ext>
          </a:extLst>
        </xdr:cNvPr>
        <xdr:cNvSpPr/>
      </xdr:nvSpPr>
      <xdr:spPr>
        <a:xfrm>
          <a:off x="13843000" y="6252845"/>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67</xdr:col>
      <xdr:colOff>111125</xdr:colOff>
      <xdr:row>36</xdr:row>
      <xdr:rowOff>167005</xdr:rowOff>
    </xdr:from>
    <xdr:ext cx="760730" cy="257810"/>
    <xdr:sp macro="" textlink="">
      <xdr:nvSpPr>
        <xdr:cNvPr id="318" name="テキスト ボックス 317">
          <a:extLst>
            <a:ext uri="{FF2B5EF4-FFF2-40B4-BE49-F238E27FC236}">
              <a16:creationId xmlns:a16="http://schemas.microsoft.com/office/drawing/2014/main" id="{00000000-0008-0000-0400-00003E010000}"/>
            </a:ext>
          </a:extLst>
        </xdr:cNvPr>
        <xdr:cNvSpPr txBox="1"/>
      </xdr:nvSpPr>
      <xdr:spPr>
        <a:xfrm>
          <a:off x="13512800" y="6339205"/>
          <a:ext cx="760730" cy="257810"/>
        </a:xfrm>
        <a:prstGeom prst="rect">
          <a:avLst/>
        </a:prstGeom>
        <a:noFill/>
      </xdr:spPr>
      <xdr:style>
        <a:lnRef idx="0">
          <a:srgbClr val="000000"/>
        </a:lnRef>
        <a:fillRef idx="0">
          <a:srgbClr val="000000"/>
        </a:fillRef>
        <a:effectRef idx="0">
          <a:srgbClr val="000000"/>
        </a:effectRef>
        <a:fontRef idx="minor">
          <a:schemeClr val="tx1"/>
        </a:fontRef>
      </xdr:style>
      <xdr:txBody>
        <a:bodyPr vertOverflow="clip" horzOverflow="clip" rtlCol="0" anchor="ctr">
          <a:spAutoFit/>
        </a:bodyPr>
        <a:lstStyle/>
        <a:p>
          <a:pPr algn="ctr"/>
          <a:r>
            <a:rPr kumimoji="1" lang="en-US" altLang="ja-JP" sz="1000" b="1">
              <a:solidFill>
                <a:srgbClr val="000080"/>
              </a:solidFill>
              <a:latin typeface="ＭＳ Ｐゴシック"/>
              <a:ea typeface="ＭＳ Ｐゴシック"/>
            </a:rPr>
            <a:t>12.6</a:t>
          </a:r>
          <a:endParaRPr kumimoji="1" lang="ja-JP" altLang="en-US" sz="1000" b="1">
            <a:solidFill>
              <a:srgbClr val="000080"/>
            </a:solidFill>
            <a:latin typeface="ＭＳ Ｐゴシック"/>
            <a:ea typeface="ＭＳ Ｐゴシック"/>
          </a:endParaRPr>
        </a:p>
      </xdr:txBody>
    </xdr:sp>
    <xdr:clientData/>
  </xdr:oneCellAnchor>
  <xdr:twoCellAnchor>
    <xdr:from>
      <xdr:col>64</xdr:col>
      <xdr:colOff>152400</xdr:colOff>
      <xdr:row>36</xdr:row>
      <xdr:rowOff>144780</xdr:rowOff>
    </xdr:from>
    <xdr:to>
      <xdr:col>65</xdr:col>
      <xdr:colOff>53975</xdr:colOff>
      <xdr:row>37</xdr:row>
      <xdr:rowOff>74930</xdr:rowOff>
    </xdr:to>
    <xdr:sp macro="" textlink="">
      <xdr:nvSpPr>
        <xdr:cNvPr id="319" name="フローチャート: 判断 318">
          <a:extLst>
            <a:ext uri="{FF2B5EF4-FFF2-40B4-BE49-F238E27FC236}">
              <a16:creationId xmlns:a16="http://schemas.microsoft.com/office/drawing/2014/main" id="{00000000-0008-0000-0400-00003F010000}"/>
            </a:ext>
          </a:extLst>
        </xdr:cNvPr>
        <xdr:cNvSpPr/>
      </xdr:nvSpPr>
      <xdr:spPr>
        <a:xfrm>
          <a:off x="12954000" y="6316980"/>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63</xdr:col>
      <xdr:colOff>22225</xdr:colOff>
      <xdr:row>37</xdr:row>
      <xdr:rowOff>59690</xdr:rowOff>
    </xdr:from>
    <xdr:ext cx="762000" cy="259080"/>
    <xdr:sp macro="" textlink="">
      <xdr:nvSpPr>
        <xdr:cNvPr id="320" name="テキスト ボックス 319">
          <a:extLst>
            <a:ext uri="{FF2B5EF4-FFF2-40B4-BE49-F238E27FC236}">
              <a16:creationId xmlns:a16="http://schemas.microsoft.com/office/drawing/2014/main" id="{00000000-0008-0000-0400-000040010000}"/>
            </a:ext>
          </a:extLst>
        </xdr:cNvPr>
        <xdr:cNvSpPr txBox="1"/>
      </xdr:nvSpPr>
      <xdr:spPr>
        <a:xfrm>
          <a:off x="12623800" y="6403340"/>
          <a:ext cx="762000" cy="259080"/>
        </a:xfrm>
        <a:prstGeom prst="rect">
          <a:avLst/>
        </a:prstGeom>
        <a:noFill/>
      </xdr:spPr>
      <xdr:style>
        <a:lnRef idx="0">
          <a:srgbClr val="000000"/>
        </a:lnRef>
        <a:fillRef idx="0">
          <a:srgbClr val="000000"/>
        </a:fillRef>
        <a:effectRef idx="0">
          <a:srgbClr val="000000"/>
        </a:effectRef>
        <a:fontRef idx="minor">
          <a:schemeClr val="tx1"/>
        </a:fontRef>
      </xdr:style>
      <xdr:txBody>
        <a:bodyPr vertOverflow="clip" horzOverflow="clip" rtlCol="0" anchor="ctr">
          <a:spAutoFit/>
        </a:bodyPr>
        <a:lstStyle/>
        <a:p>
          <a:pPr algn="ctr"/>
          <a:r>
            <a:rPr kumimoji="1" lang="en-US" altLang="ja-JP" sz="1000" b="1">
              <a:solidFill>
                <a:srgbClr val="000080"/>
              </a:solidFill>
              <a:latin typeface="ＭＳ Ｐゴシック"/>
              <a:ea typeface="ＭＳ Ｐゴシック"/>
            </a:rPr>
            <a:t>14.0</a:t>
          </a:r>
          <a:endParaRPr kumimoji="1" lang="ja-JP" altLang="en-US" sz="1000" b="1">
            <a:solidFill>
              <a:srgbClr val="000080"/>
            </a:solidFill>
            <a:latin typeface="ＭＳ Ｐゴシック"/>
            <a:ea typeface="ＭＳ Ｐゴシック"/>
          </a:endParaRPr>
        </a:p>
      </xdr:txBody>
    </xdr:sp>
    <xdr:clientData/>
  </xdr:oneCellAnchor>
  <xdr:oneCellAnchor>
    <xdr:from>
      <xdr:col>81</xdr:col>
      <xdr:colOff>92075</xdr:colOff>
      <xdr:row>44</xdr:row>
      <xdr:rowOff>10160</xdr:rowOff>
    </xdr:from>
    <xdr:ext cx="762000" cy="259080"/>
    <xdr:sp macro="" textlink="">
      <xdr:nvSpPr>
        <xdr:cNvPr id="321" name="テキスト ボックス 320">
          <a:extLst>
            <a:ext uri="{FF2B5EF4-FFF2-40B4-BE49-F238E27FC236}">
              <a16:creationId xmlns:a16="http://schemas.microsoft.com/office/drawing/2014/main" id="{00000000-0008-0000-0400-000041010000}"/>
            </a:ext>
          </a:extLst>
        </xdr:cNvPr>
        <xdr:cNvSpPr txBox="1"/>
      </xdr:nvSpPr>
      <xdr:spPr>
        <a:xfrm>
          <a:off x="16294100" y="7553960"/>
          <a:ext cx="762000" cy="259080"/>
        </a:xfrm>
        <a:prstGeom prst="rect">
          <a:avLst/>
        </a:prstGeom>
        <a:noFill/>
      </xdr:spPr>
      <xdr:style>
        <a:lnRef idx="0">
          <a:srgbClr val="000000"/>
        </a:lnRef>
        <a:fillRef idx="0">
          <a:srgbClr val="000000"/>
        </a:fillRef>
        <a:effectRef idx="0">
          <a:srgbClr val="000000"/>
        </a:effectRef>
        <a:fontRef idx="minor">
          <a:schemeClr val="tx1"/>
        </a:fontRef>
      </xdr:style>
      <xdr:txBody>
        <a:bodyPr vertOverflow="clip" horzOverflow="clip" rtlCol="0" anchor="ctr">
          <a:spAutoFit/>
        </a:bodyPr>
        <a:lstStyle/>
        <a:p>
          <a:pPr algn="l"/>
          <a:r>
            <a:rPr kumimoji="1" lang="en-US" altLang="ja-JP" sz="1000">
              <a:latin typeface="ＭＳ Ｐゴシック"/>
              <a:ea typeface="ＭＳ Ｐゴシック"/>
            </a:rPr>
            <a:t>R06</a:t>
          </a:r>
          <a:endParaRPr kumimoji="1" lang="ja-JP" altLang="en-US" sz="1000">
            <a:latin typeface="ＭＳ Ｐゴシック"/>
            <a:ea typeface="ＭＳ Ｐゴシック"/>
          </a:endParaRPr>
        </a:p>
      </xdr:txBody>
    </xdr:sp>
    <xdr:clientData/>
  </xdr:oneCellAnchor>
  <xdr:oneCellAnchor>
    <xdr:from>
      <xdr:col>77</xdr:col>
      <xdr:colOff>53975</xdr:colOff>
      <xdr:row>44</xdr:row>
      <xdr:rowOff>10160</xdr:rowOff>
    </xdr:from>
    <xdr:ext cx="760730" cy="259080"/>
    <xdr:sp macro="" textlink="">
      <xdr:nvSpPr>
        <xdr:cNvPr id="322" name="テキスト ボックス 321">
          <a:extLst>
            <a:ext uri="{FF2B5EF4-FFF2-40B4-BE49-F238E27FC236}">
              <a16:creationId xmlns:a16="http://schemas.microsoft.com/office/drawing/2014/main" id="{00000000-0008-0000-0400-000042010000}"/>
            </a:ext>
          </a:extLst>
        </xdr:cNvPr>
        <xdr:cNvSpPr txBox="1"/>
      </xdr:nvSpPr>
      <xdr:spPr>
        <a:xfrm>
          <a:off x="15455900" y="7553960"/>
          <a:ext cx="760730" cy="259080"/>
        </a:xfrm>
        <a:prstGeom prst="rect">
          <a:avLst/>
        </a:prstGeom>
        <a:noFill/>
      </xdr:spPr>
      <xdr:style>
        <a:lnRef idx="0">
          <a:srgbClr val="000000"/>
        </a:lnRef>
        <a:fillRef idx="0">
          <a:srgbClr val="000000"/>
        </a:fillRef>
        <a:effectRef idx="0">
          <a:srgbClr val="000000"/>
        </a:effectRef>
        <a:fontRef idx="minor">
          <a:schemeClr val="tx1"/>
        </a:fontRef>
      </xdr:style>
      <xdr:txBody>
        <a:bodyPr vertOverflow="clip" horzOverflow="clip" rtlCol="0" anchor="ctr">
          <a:spAutoFit/>
        </a:bodyPr>
        <a:lstStyle/>
        <a:p>
          <a:pPr algn="l"/>
          <a:r>
            <a:rPr kumimoji="1" lang="en-US" altLang="ja-JP" sz="1000">
              <a:latin typeface="ＭＳ Ｐゴシック"/>
              <a:ea typeface="ＭＳ Ｐゴシック"/>
            </a:rPr>
            <a:t>R05</a:t>
          </a:r>
          <a:endParaRPr kumimoji="1" lang="ja-JP" altLang="en-US" sz="1000">
            <a:latin typeface="ＭＳ Ｐゴシック"/>
            <a:ea typeface="ＭＳ Ｐゴシック"/>
          </a:endParaRPr>
        </a:p>
      </xdr:txBody>
    </xdr:sp>
    <xdr:clientData/>
  </xdr:oneCellAnchor>
  <xdr:oneCellAnchor>
    <xdr:from>
      <xdr:col>72</xdr:col>
      <xdr:colOff>165100</xdr:colOff>
      <xdr:row>44</xdr:row>
      <xdr:rowOff>10160</xdr:rowOff>
    </xdr:from>
    <xdr:ext cx="760730" cy="259080"/>
    <xdr:sp macro="" textlink="">
      <xdr:nvSpPr>
        <xdr:cNvPr id="323" name="テキスト ボックス 322">
          <a:extLst>
            <a:ext uri="{FF2B5EF4-FFF2-40B4-BE49-F238E27FC236}">
              <a16:creationId xmlns:a16="http://schemas.microsoft.com/office/drawing/2014/main" id="{00000000-0008-0000-0400-000043010000}"/>
            </a:ext>
          </a:extLst>
        </xdr:cNvPr>
        <xdr:cNvSpPr txBox="1"/>
      </xdr:nvSpPr>
      <xdr:spPr>
        <a:xfrm>
          <a:off x="14566900" y="7553960"/>
          <a:ext cx="760730" cy="259080"/>
        </a:xfrm>
        <a:prstGeom prst="rect">
          <a:avLst/>
        </a:prstGeom>
        <a:noFill/>
      </xdr:spPr>
      <xdr:style>
        <a:lnRef idx="0">
          <a:srgbClr val="000000"/>
        </a:lnRef>
        <a:fillRef idx="0">
          <a:srgbClr val="000000"/>
        </a:fillRef>
        <a:effectRef idx="0">
          <a:srgbClr val="000000"/>
        </a:effectRef>
        <a:fontRef idx="minor">
          <a:schemeClr val="tx1"/>
        </a:fontRef>
      </xdr:style>
      <xdr:txBody>
        <a:bodyPr vertOverflow="clip" horzOverflow="clip" rtlCol="0" anchor="ctr">
          <a:spAutoFit/>
        </a:bodyPr>
        <a:lstStyle/>
        <a:p>
          <a:pPr algn="l"/>
          <a:r>
            <a:rPr kumimoji="1" lang="en-US" altLang="ja-JP" sz="1000">
              <a:latin typeface="ＭＳ Ｐゴシック"/>
              <a:ea typeface="ＭＳ Ｐゴシック"/>
            </a:rPr>
            <a:t>R04</a:t>
          </a:r>
          <a:endParaRPr kumimoji="1" lang="ja-JP" altLang="en-US" sz="1000">
            <a:latin typeface="ＭＳ Ｐゴシック"/>
            <a:ea typeface="ＭＳ Ｐゴシック"/>
          </a:endParaRPr>
        </a:p>
      </xdr:txBody>
    </xdr:sp>
    <xdr:clientData/>
  </xdr:oneCellAnchor>
  <xdr:oneCellAnchor>
    <xdr:from>
      <xdr:col>68</xdr:col>
      <xdr:colOff>76200</xdr:colOff>
      <xdr:row>44</xdr:row>
      <xdr:rowOff>10160</xdr:rowOff>
    </xdr:from>
    <xdr:ext cx="762000" cy="259080"/>
    <xdr:sp macro="" textlink="">
      <xdr:nvSpPr>
        <xdr:cNvPr id="324" name="テキスト ボックス 323">
          <a:extLst>
            <a:ext uri="{FF2B5EF4-FFF2-40B4-BE49-F238E27FC236}">
              <a16:creationId xmlns:a16="http://schemas.microsoft.com/office/drawing/2014/main" id="{00000000-0008-0000-0400-000044010000}"/>
            </a:ext>
          </a:extLst>
        </xdr:cNvPr>
        <xdr:cNvSpPr txBox="1"/>
      </xdr:nvSpPr>
      <xdr:spPr>
        <a:xfrm>
          <a:off x="13677900" y="7553960"/>
          <a:ext cx="762000" cy="259080"/>
        </a:xfrm>
        <a:prstGeom prst="rect">
          <a:avLst/>
        </a:prstGeom>
        <a:noFill/>
      </xdr:spPr>
      <xdr:style>
        <a:lnRef idx="0">
          <a:srgbClr val="000000"/>
        </a:lnRef>
        <a:fillRef idx="0">
          <a:srgbClr val="000000"/>
        </a:fillRef>
        <a:effectRef idx="0">
          <a:srgbClr val="000000"/>
        </a:effectRef>
        <a:fontRef idx="minor">
          <a:schemeClr val="tx1"/>
        </a:fontRef>
      </xdr:style>
      <xdr:txBody>
        <a:bodyPr vertOverflow="clip" horzOverflow="clip" rtlCol="0" anchor="ctr">
          <a:spAutoFit/>
        </a:bodyPr>
        <a:lstStyle/>
        <a:p>
          <a:pPr algn="l"/>
          <a:r>
            <a:rPr kumimoji="1" lang="en-US" altLang="ja-JP" sz="1000">
              <a:latin typeface="ＭＳ Ｐゴシック"/>
              <a:ea typeface="ＭＳ Ｐゴシック"/>
            </a:rPr>
            <a:t>R03</a:t>
          </a:r>
          <a:endParaRPr kumimoji="1" lang="ja-JP" altLang="en-US" sz="1000">
            <a:latin typeface="ＭＳ Ｐゴシック"/>
            <a:ea typeface="ＭＳ Ｐゴシック"/>
          </a:endParaRPr>
        </a:p>
      </xdr:txBody>
    </xdr:sp>
    <xdr:clientData/>
  </xdr:oneCellAnchor>
  <xdr:oneCellAnchor>
    <xdr:from>
      <xdr:col>63</xdr:col>
      <xdr:colOff>187325</xdr:colOff>
      <xdr:row>44</xdr:row>
      <xdr:rowOff>10160</xdr:rowOff>
    </xdr:from>
    <xdr:ext cx="760730" cy="259080"/>
    <xdr:sp macro="" textlink="">
      <xdr:nvSpPr>
        <xdr:cNvPr id="325" name="テキスト ボックス 324">
          <a:extLst>
            <a:ext uri="{FF2B5EF4-FFF2-40B4-BE49-F238E27FC236}">
              <a16:creationId xmlns:a16="http://schemas.microsoft.com/office/drawing/2014/main" id="{00000000-0008-0000-0400-000045010000}"/>
            </a:ext>
          </a:extLst>
        </xdr:cNvPr>
        <xdr:cNvSpPr txBox="1"/>
      </xdr:nvSpPr>
      <xdr:spPr>
        <a:xfrm>
          <a:off x="12788900" y="7553960"/>
          <a:ext cx="760730" cy="259080"/>
        </a:xfrm>
        <a:prstGeom prst="rect">
          <a:avLst/>
        </a:prstGeom>
        <a:noFill/>
      </xdr:spPr>
      <xdr:style>
        <a:lnRef idx="0">
          <a:srgbClr val="000000"/>
        </a:lnRef>
        <a:fillRef idx="0">
          <a:srgbClr val="000000"/>
        </a:fillRef>
        <a:effectRef idx="0">
          <a:srgbClr val="000000"/>
        </a:effectRef>
        <a:fontRef idx="minor">
          <a:schemeClr val="tx1"/>
        </a:fontRef>
      </xdr:style>
      <xdr:txBody>
        <a:bodyPr vertOverflow="clip" horzOverflow="clip" rtlCol="0" anchor="ctr">
          <a:spAutoFit/>
        </a:bodyPr>
        <a:lstStyle/>
        <a:p>
          <a:pPr algn="l"/>
          <a:r>
            <a:rPr kumimoji="1" lang="en-US" altLang="ja-JP" sz="1000">
              <a:latin typeface="ＭＳ Ｐゴシック"/>
              <a:ea typeface="ＭＳ Ｐゴシック"/>
            </a:rPr>
            <a:t>R02</a:t>
          </a:r>
          <a:endParaRPr kumimoji="1" lang="ja-JP" altLang="en-US" sz="1000">
            <a:latin typeface="ＭＳ Ｐゴシック"/>
            <a:ea typeface="ＭＳ Ｐゴシック"/>
          </a:endParaRPr>
        </a:p>
      </xdr:txBody>
    </xdr:sp>
    <xdr:clientData/>
  </xdr:oneCellAnchor>
  <xdr:twoCellAnchor>
    <xdr:from>
      <xdr:col>82</xdr:col>
      <xdr:colOff>57150</xdr:colOff>
      <xdr:row>35</xdr:row>
      <xdr:rowOff>27940</xdr:rowOff>
    </xdr:from>
    <xdr:to>
      <xdr:col>82</xdr:col>
      <xdr:colOff>158750</xdr:colOff>
      <xdr:row>35</xdr:row>
      <xdr:rowOff>129540</xdr:rowOff>
    </xdr:to>
    <xdr:sp macro="" textlink="">
      <xdr:nvSpPr>
        <xdr:cNvPr id="326" name="楕円 325">
          <a:extLst>
            <a:ext uri="{FF2B5EF4-FFF2-40B4-BE49-F238E27FC236}">
              <a16:creationId xmlns:a16="http://schemas.microsoft.com/office/drawing/2014/main" id="{00000000-0008-0000-0400-000046010000}"/>
            </a:ext>
          </a:extLst>
        </xdr:cNvPr>
        <xdr:cNvSpPr/>
      </xdr:nvSpPr>
      <xdr:spPr>
        <a:xfrm>
          <a:off x="16459200" y="6028690"/>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82</xdr:col>
      <xdr:colOff>196850</xdr:colOff>
      <xdr:row>34</xdr:row>
      <xdr:rowOff>44450</xdr:rowOff>
    </xdr:from>
    <xdr:ext cx="762000" cy="259080"/>
    <xdr:sp macro="" textlink="">
      <xdr:nvSpPr>
        <xdr:cNvPr id="327" name="補助費等該当値テキスト">
          <a:extLst>
            <a:ext uri="{FF2B5EF4-FFF2-40B4-BE49-F238E27FC236}">
              <a16:creationId xmlns:a16="http://schemas.microsoft.com/office/drawing/2014/main" id="{00000000-0008-0000-0400-000047010000}"/>
            </a:ext>
          </a:extLst>
        </xdr:cNvPr>
        <xdr:cNvSpPr txBox="1"/>
      </xdr:nvSpPr>
      <xdr:spPr>
        <a:xfrm>
          <a:off x="16598900" y="5873750"/>
          <a:ext cx="762000" cy="259080"/>
        </a:xfrm>
        <a:prstGeom prst="rect">
          <a:avLst/>
        </a:prstGeom>
        <a:noFill/>
      </xdr:spPr>
      <xdr:style>
        <a:lnRef idx="0">
          <a:srgbClr val="000000"/>
        </a:lnRef>
        <a:fillRef idx="0">
          <a:srgbClr val="000000"/>
        </a:fillRef>
        <a:effectRef idx="0">
          <a:srgbClr val="000000"/>
        </a:effectRef>
        <a:fontRef idx="minor">
          <a:schemeClr val="tx1"/>
        </a:fontRef>
      </xdr:style>
      <xdr:txBody>
        <a:bodyPr vertOverflow="clip" horzOverflow="clip" rtlCol="0" anchor="ctr">
          <a:spAutoFit/>
        </a:bodyPr>
        <a:lstStyle/>
        <a:p>
          <a:pPr algn="l"/>
          <a:r>
            <a:rPr kumimoji="1" lang="en-US" altLang="ja-JP" sz="1000" b="1">
              <a:solidFill>
                <a:srgbClr val="FF0000"/>
              </a:solidFill>
              <a:latin typeface="ＭＳ Ｐゴシック"/>
              <a:ea typeface="ＭＳ Ｐゴシック"/>
            </a:rPr>
            <a:t>7.7</a:t>
          </a:r>
          <a:endParaRPr kumimoji="1" lang="ja-JP" altLang="en-US" sz="1000" b="1">
            <a:solidFill>
              <a:srgbClr val="FF0000"/>
            </a:solidFill>
            <a:latin typeface="ＭＳ Ｐゴシック"/>
            <a:ea typeface="ＭＳ Ｐゴシック"/>
          </a:endParaRPr>
        </a:p>
      </xdr:txBody>
    </xdr:sp>
    <xdr:clientData/>
  </xdr:oneCellAnchor>
  <xdr:twoCellAnchor>
    <xdr:from>
      <xdr:col>78</xdr:col>
      <xdr:colOff>19050</xdr:colOff>
      <xdr:row>35</xdr:row>
      <xdr:rowOff>69215</xdr:rowOff>
    </xdr:from>
    <xdr:to>
      <xdr:col>78</xdr:col>
      <xdr:colOff>120650</xdr:colOff>
      <xdr:row>35</xdr:row>
      <xdr:rowOff>170815</xdr:rowOff>
    </xdr:to>
    <xdr:sp macro="" textlink="">
      <xdr:nvSpPr>
        <xdr:cNvPr id="328" name="楕円 327">
          <a:extLst>
            <a:ext uri="{FF2B5EF4-FFF2-40B4-BE49-F238E27FC236}">
              <a16:creationId xmlns:a16="http://schemas.microsoft.com/office/drawing/2014/main" id="{00000000-0008-0000-0400-000048010000}"/>
            </a:ext>
          </a:extLst>
        </xdr:cNvPr>
        <xdr:cNvSpPr/>
      </xdr:nvSpPr>
      <xdr:spPr>
        <a:xfrm>
          <a:off x="15621000" y="6069965"/>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76</xdr:col>
      <xdr:colOff>88900</xdr:colOff>
      <xdr:row>34</xdr:row>
      <xdr:rowOff>9525</xdr:rowOff>
    </xdr:from>
    <xdr:ext cx="736600" cy="257810"/>
    <xdr:sp macro="" textlink="">
      <xdr:nvSpPr>
        <xdr:cNvPr id="329" name="テキスト ボックス 328">
          <a:extLst>
            <a:ext uri="{FF2B5EF4-FFF2-40B4-BE49-F238E27FC236}">
              <a16:creationId xmlns:a16="http://schemas.microsoft.com/office/drawing/2014/main" id="{00000000-0008-0000-0400-000049010000}"/>
            </a:ext>
          </a:extLst>
        </xdr:cNvPr>
        <xdr:cNvSpPr txBox="1"/>
      </xdr:nvSpPr>
      <xdr:spPr>
        <a:xfrm>
          <a:off x="15290800" y="5838825"/>
          <a:ext cx="736600" cy="257810"/>
        </a:xfrm>
        <a:prstGeom prst="rect">
          <a:avLst/>
        </a:prstGeom>
        <a:noFill/>
      </xdr:spPr>
      <xdr:style>
        <a:lnRef idx="0">
          <a:srgbClr val="000000"/>
        </a:lnRef>
        <a:fillRef idx="0">
          <a:srgbClr val="000000"/>
        </a:fillRef>
        <a:effectRef idx="0">
          <a:srgbClr val="000000"/>
        </a:effectRef>
        <a:fontRef idx="minor">
          <a:schemeClr val="tx1"/>
        </a:fontRef>
      </xdr:style>
      <xdr:txBody>
        <a:bodyPr vertOverflow="clip" horzOverflow="clip" rtlCol="0" anchor="ctr">
          <a:spAutoFit/>
        </a:bodyPr>
        <a:lstStyle/>
        <a:p>
          <a:pPr algn="ctr"/>
          <a:r>
            <a:rPr kumimoji="1" lang="en-US" altLang="ja-JP" sz="1000" b="1">
              <a:solidFill>
                <a:srgbClr val="FF0000"/>
              </a:solidFill>
              <a:latin typeface="ＭＳ Ｐゴシック"/>
              <a:ea typeface="ＭＳ Ｐゴシック"/>
            </a:rPr>
            <a:t>8.6</a:t>
          </a:r>
          <a:endParaRPr kumimoji="1" lang="ja-JP" altLang="en-US" sz="1000" b="1">
            <a:solidFill>
              <a:srgbClr val="FF0000"/>
            </a:solidFill>
            <a:latin typeface="ＭＳ Ｐゴシック"/>
            <a:ea typeface="ＭＳ Ｐゴシック"/>
          </a:endParaRPr>
        </a:p>
      </xdr:txBody>
    </xdr:sp>
    <xdr:clientData/>
  </xdr:oneCellAnchor>
  <xdr:twoCellAnchor>
    <xdr:from>
      <xdr:col>73</xdr:col>
      <xdr:colOff>130175</xdr:colOff>
      <xdr:row>35</xdr:row>
      <xdr:rowOff>41910</xdr:rowOff>
    </xdr:from>
    <xdr:to>
      <xdr:col>74</xdr:col>
      <xdr:colOff>31750</xdr:colOff>
      <xdr:row>35</xdr:row>
      <xdr:rowOff>143510</xdr:rowOff>
    </xdr:to>
    <xdr:sp macro="" textlink="">
      <xdr:nvSpPr>
        <xdr:cNvPr id="330" name="楕円 329">
          <a:extLst>
            <a:ext uri="{FF2B5EF4-FFF2-40B4-BE49-F238E27FC236}">
              <a16:creationId xmlns:a16="http://schemas.microsoft.com/office/drawing/2014/main" id="{00000000-0008-0000-0400-00004A010000}"/>
            </a:ext>
          </a:extLst>
        </xdr:cNvPr>
        <xdr:cNvSpPr/>
      </xdr:nvSpPr>
      <xdr:spPr>
        <a:xfrm>
          <a:off x="14732000" y="6042660"/>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72</xdr:col>
      <xdr:colOff>0</xdr:colOff>
      <xdr:row>33</xdr:row>
      <xdr:rowOff>153670</xdr:rowOff>
    </xdr:from>
    <xdr:ext cx="762000" cy="259080"/>
    <xdr:sp macro="" textlink="">
      <xdr:nvSpPr>
        <xdr:cNvPr id="331" name="テキスト ボックス 330">
          <a:extLst>
            <a:ext uri="{FF2B5EF4-FFF2-40B4-BE49-F238E27FC236}">
              <a16:creationId xmlns:a16="http://schemas.microsoft.com/office/drawing/2014/main" id="{00000000-0008-0000-0400-00004B010000}"/>
            </a:ext>
          </a:extLst>
        </xdr:cNvPr>
        <xdr:cNvSpPr txBox="1"/>
      </xdr:nvSpPr>
      <xdr:spPr>
        <a:xfrm>
          <a:off x="14401800" y="5811520"/>
          <a:ext cx="762000" cy="259080"/>
        </a:xfrm>
        <a:prstGeom prst="rect">
          <a:avLst/>
        </a:prstGeom>
        <a:noFill/>
      </xdr:spPr>
      <xdr:style>
        <a:lnRef idx="0">
          <a:srgbClr val="000000"/>
        </a:lnRef>
        <a:fillRef idx="0">
          <a:srgbClr val="000000"/>
        </a:fillRef>
        <a:effectRef idx="0">
          <a:srgbClr val="000000"/>
        </a:effectRef>
        <a:fontRef idx="minor">
          <a:schemeClr val="tx1"/>
        </a:fontRef>
      </xdr:style>
      <xdr:txBody>
        <a:bodyPr vertOverflow="clip" horzOverflow="clip" rtlCol="0" anchor="ctr">
          <a:spAutoFit/>
        </a:bodyPr>
        <a:lstStyle/>
        <a:p>
          <a:pPr algn="ctr"/>
          <a:r>
            <a:rPr kumimoji="1" lang="en-US" altLang="ja-JP" sz="1000" b="1">
              <a:solidFill>
                <a:srgbClr val="FF0000"/>
              </a:solidFill>
              <a:latin typeface="ＭＳ Ｐゴシック"/>
              <a:ea typeface="ＭＳ Ｐゴシック"/>
            </a:rPr>
            <a:t>8.0</a:t>
          </a:r>
          <a:endParaRPr kumimoji="1" lang="ja-JP" altLang="en-US" sz="1000" b="1">
            <a:solidFill>
              <a:srgbClr val="FF0000"/>
            </a:solidFill>
            <a:latin typeface="ＭＳ Ｐゴシック"/>
            <a:ea typeface="ＭＳ Ｐゴシック"/>
          </a:endParaRPr>
        </a:p>
      </xdr:txBody>
    </xdr:sp>
    <xdr:clientData/>
  </xdr:oneCellAnchor>
  <xdr:twoCellAnchor>
    <xdr:from>
      <xdr:col>69</xdr:col>
      <xdr:colOff>41275</xdr:colOff>
      <xdr:row>34</xdr:row>
      <xdr:rowOff>113030</xdr:rowOff>
    </xdr:from>
    <xdr:to>
      <xdr:col>69</xdr:col>
      <xdr:colOff>142875</xdr:colOff>
      <xdr:row>35</xdr:row>
      <xdr:rowOff>43180</xdr:rowOff>
    </xdr:to>
    <xdr:sp macro="" textlink="">
      <xdr:nvSpPr>
        <xdr:cNvPr id="332" name="楕円 331">
          <a:extLst>
            <a:ext uri="{FF2B5EF4-FFF2-40B4-BE49-F238E27FC236}">
              <a16:creationId xmlns:a16="http://schemas.microsoft.com/office/drawing/2014/main" id="{00000000-0008-0000-0400-00004C010000}"/>
            </a:ext>
          </a:extLst>
        </xdr:cNvPr>
        <xdr:cNvSpPr/>
      </xdr:nvSpPr>
      <xdr:spPr>
        <a:xfrm>
          <a:off x="13843000" y="5942330"/>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67</xdr:col>
      <xdr:colOff>111125</xdr:colOff>
      <xdr:row>33</xdr:row>
      <xdr:rowOff>53340</xdr:rowOff>
    </xdr:from>
    <xdr:ext cx="760730" cy="257810"/>
    <xdr:sp macro="" textlink="">
      <xdr:nvSpPr>
        <xdr:cNvPr id="333" name="テキスト ボックス 332">
          <a:extLst>
            <a:ext uri="{FF2B5EF4-FFF2-40B4-BE49-F238E27FC236}">
              <a16:creationId xmlns:a16="http://schemas.microsoft.com/office/drawing/2014/main" id="{00000000-0008-0000-0400-00004D010000}"/>
            </a:ext>
          </a:extLst>
        </xdr:cNvPr>
        <xdr:cNvSpPr txBox="1"/>
      </xdr:nvSpPr>
      <xdr:spPr>
        <a:xfrm>
          <a:off x="13512800" y="5711190"/>
          <a:ext cx="760730" cy="257810"/>
        </a:xfrm>
        <a:prstGeom prst="rect">
          <a:avLst/>
        </a:prstGeom>
        <a:noFill/>
      </xdr:spPr>
      <xdr:style>
        <a:lnRef idx="0">
          <a:srgbClr val="000000"/>
        </a:lnRef>
        <a:fillRef idx="0">
          <a:srgbClr val="000000"/>
        </a:fillRef>
        <a:effectRef idx="0">
          <a:srgbClr val="000000"/>
        </a:effectRef>
        <a:fontRef idx="minor">
          <a:schemeClr val="tx1"/>
        </a:fontRef>
      </xdr:style>
      <xdr:txBody>
        <a:bodyPr vertOverflow="clip" horzOverflow="clip" rtlCol="0" anchor="ctr">
          <a:spAutoFit/>
        </a:bodyPr>
        <a:lstStyle/>
        <a:p>
          <a:pPr algn="ctr"/>
          <a:r>
            <a:rPr kumimoji="1" lang="en-US" altLang="ja-JP" sz="1000" b="1">
              <a:solidFill>
                <a:srgbClr val="FF0000"/>
              </a:solidFill>
              <a:latin typeface="ＭＳ Ｐゴシック"/>
              <a:ea typeface="ＭＳ Ｐゴシック"/>
            </a:rPr>
            <a:t>5.8</a:t>
          </a:r>
          <a:endParaRPr kumimoji="1" lang="ja-JP" altLang="en-US" sz="1000" b="1">
            <a:solidFill>
              <a:srgbClr val="FF0000"/>
            </a:solidFill>
            <a:latin typeface="ＭＳ Ｐゴシック"/>
            <a:ea typeface="ＭＳ Ｐゴシック"/>
          </a:endParaRPr>
        </a:p>
      </xdr:txBody>
    </xdr:sp>
    <xdr:clientData/>
  </xdr:oneCellAnchor>
  <xdr:twoCellAnchor>
    <xdr:from>
      <xdr:col>64</xdr:col>
      <xdr:colOff>152400</xdr:colOff>
      <xdr:row>35</xdr:row>
      <xdr:rowOff>33020</xdr:rowOff>
    </xdr:from>
    <xdr:to>
      <xdr:col>65</xdr:col>
      <xdr:colOff>53975</xdr:colOff>
      <xdr:row>35</xdr:row>
      <xdr:rowOff>134620</xdr:rowOff>
    </xdr:to>
    <xdr:sp macro="" textlink="">
      <xdr:nvSpPr>
        <xdr:cNvPr id="334" name="楕円 333">
          <a:extLst>
            <a:ext uri="{FF2B5EF4-FFF2-40B4-BE49-F238E27FC236}">
              <a16:creationId xmlns:a16="http://schemas.microsoft.com/office/drawing/2014/main" id="{00000000-0008-0000-0400-00004E010000}"/>
            </a:ext>
          </a:extLst>
        </xdr:cNvPr>
        <xdr:cNvSpPr/>
      </xdr:nvSpPr>
      <xdr:spPr>
        <a:xfrm>
          <a:off x="12954000" y="6033770"/>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63</xdr:col>
      <xdr:colOff>22225</xdr:colOff>
      <xdr:row>33</xdr:row>
      <xdr:rowOff>144780</xdr:rowOff>
    </xdr:from>
    <xdr:ext cx="762000" cy="257810"/>
    <xdr:sp macro="" textlink="">
      <xdr:nvSpPr>
        <xdr:cNvPr id="335" name="テキスト ボックス 334">
          <a:extLst>
            <a:ext uri="{FF2B5EF4-FFF2-40B4-BE49-F238E27FC236}">
              <a16:creationId xmlns:a16="http://schemas.microsoft.com/office/drawing/2014/main" id="{00000000-0008-0000-0400-00004F010000}"/>
            </a:ext>
          </a:extLst>
        </xdr:cNvPr>
        <xdr:cNvSpPr txBox="1"/>
      </xdr:nvSpPr>
      <xdr:spPr>
        <a:xfrm>
          <a:off x="12623800" y="5802630"/>
          <a:ext cx="762000" cy="257810"/>
        </a:xfrm>
        <a:prstGeom prst="rect">
          <a:avLst/>
        </a:prstGeom>
        <a:noFill/>
      </xdr:spPr>
      <xdr:style>
        <a:lnRef idx="0">
          <a:srgbClr val="000000"/>
        </a:lnRef>
        <a:fillRef idx="0">
          <a:srgbClr val="000000"/>
        </a:fillRef>
        <a:effectRef idx="0">
          <a:srgbClr val="000000"/>
        </a:effectRef>
        <a:fontRef idx="minor">
          <a:schemeClr val="tx1"/>
        </a:fontRef>
      </xdr:style>
      <xdr:txBody>
        <a:bodyPr vertOverflow="clip" horzOverflow="clip" rtlCol="0" anchor="ctr">
          <a:spAutoFit/>
        </a:bodyPr>
        <a:lstStyle/>
        <a:p>
          <a:pPr algn="ctr"/>
          <a:r>
            <a:rPr kumimoji="1" lang="en-US" altLang="ja-JP" sz="1000" b="1">
              <a:solidFill>
                <a:srgbClr val="FF0000"/>
              </a:solidFill>
              <a:latin typeface="ＭＳ Ｐゴシック"/>
              <a:ea typeface="ＭＳ Ｐゴシック"/>
            </a:rPr>
            <a:t>7.8</a:t>
          </a:r>
          <a:endParaRPr kumimoji="1" lang="ja-JP" altLang="en-US" sz="1000" b="1">
            <a:solidFill>
              <a:srgbClr val="FF0000"/>
            </a:solidFill>
            <a:latin typeface="ＭＳ Ｐゴシック"/>
            <a:ea typeface="ＭＳ Ｐゴシック"/>
          </a:endParaRPr>
        </a:p>
      </xdr:txBody>
    </xdr:sp>
    <xdr:clientData/>
  </xdr:oneCellAnchor>
  <xdr:twoCellAnchor>
    <xdr:from>
      <xdr:col>3</xdr:col>
      <xdr:colOff>161925</xdr:colOff>
      <xdr:row>67</xdr:row>
      <xdr:rowOff>69850</xdr:rowOff>
    </xdr:from>
    <xdr:to>
      <xdr:col>26</xdr:col>
      <xdr:colOff>184150</xdr:colOff>
      <xdr:row>69</xdr:row>
      <xdr:rowOff>44450</xdr:rowOff>
    </xdr:to>
    <xdr:sp macro="" textlink="">
      <xdr:nvSpPr>
        <xdr:cNvPr id="336" name="正方形/長方形 335">
          <a:extLst>
            <a:ext uri="{FF2B5EF4-FFF2-40B4-BE49-F238E27FC236}">
              <a16:creationId xmlns:a16="http://schemas.microsoft.com/office/drawing/2014/main" id="{00000000-0008-0000-0400-000050010000}"/>
            </a:ext>
          </a:extLst>
        </xdr:cNvPr>
        <xdr:cNvSpPr/>
      </xdr:nvSpPr>
      <xdr:spPr>
        <a:xfrm>
          <a:off x="762000" y="11557000"/>
          <a:ext cx="4622800" cy="317500"/>
        </a:xfrm>
        <a:prstGeom prst="rect">
          <a:avLst/>
        </a:prstGeom>
        <a:solidFill>
          <a:schemeClr val="bg1"/>
        </a:solidFill>
        <a:ln w="1905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600" b="1">
              <a:solidFill>
                <a:sysClr val="windowText" lastClr="000000"/>
              </a:solidFill>
              <a:latin typeface="ＭＳ Ｐゴシック"/>
              <a:ea typeface="ＭＳ Ｐゴシック"/>
            </a:rPr>
            <a:t>公債費</a:t>
          </a:r>
        </a:p>
      </xdr:txBody>
    </xdr:sp>
    <xdr:clientData/>
  </xdr:twoCellAnchor>
  <xdr:twoCellAnchor>
    <xdr:from>
      <xdr:col>26</xdr:col>
      <xdr:colOff>196850</xdr:colOff>
      <xdr:row>67</xdr:row>
      <xdr:rowOff>133350</xdr:rowOff>
    </xdr:from>
    <xdr:to>
      <xdr:col>34</xdr:col>
      <xdr:colOff>120650</xdr:colOff>
      <xdr:row>69</xdr:row>
      <xdr:rowOff>44450</xdr:rowOff>
    </xdr:to>
    <xdr:sp macro="" textlink="">
      <xdr:nvSpPr>
        <xdr:cNvPr id="337" name="正方形/長方形 336">
          <a:extLst>
            <a:ext uri="{FF2B5EF4-FFF2-40B4-BE49-F238E27FC236}">
              <a16:creationId xmlns:a16="http://schemas.microsoft.com/office/drawing/2014/main" id="{00000000-0008-0000-0400-000051010000}"/>
            </a:ext>
          </a:extLst>
        </xdr:cNvPr>
        <xdr:cNvSpPr/>
      </xdr:nvSpPr>
      <xdr:spPr>
        <a:xfrm>
          <a:off x="5397500" y="11620500"/>
          <a:ext cx="1524000" cy="254000"/>
        </a:xfrm>
        <a:prstGeom prst="rect">
          <a:avLst/>
        </a:prstGeom>
        <a:noFill/>
        <a:ln w="19050" cap="flat" cmpd="sng" algn="ctr">
          <a:noFill/>
          <a:prstDash val="solid"/>
        </a:ln>
        <a:effec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a:ea typeface="ＭＳ Ｐゴシック"/>
            </a:rPr>
            <a:t>類似団体内順位</a:t>
          </a:r>
        </a:p>
      </xdr:txBody>
    </xdr:sp>
    <xdr:clientData/>
  </xdr:twoCellAnchor>
  <xdr:twoCellAnchor>
    <xdr:from>
      <xdr:col>26</xdr:col>
      <xdr:colOff>196850</xdr:colOff>
      <xdr:row>68</xdr:row>
      <xdr:rowOff>152400</xdr:rowOff>
    </xdr:from>
    <xdr:to>
      <xdr:col>34</xdr:col>
      <xdr:colOff>120650</xdr:colOff>
      <xdr:row>70</xdr:row>
      <xdr:rowOff>63500</xdr:rowOff>
    </xdr:to>
    <xdr:sp macro="" textlink="">
      <xdr:nvSpPr>
        <xdr:cNvPr id="338" name="正方形/長方形 337">
          <a:extLst>
            <a:ext uri="{FF2B5EF4-FFF2-40B4-BE49-F238E27FC236}">
              <a16:creationId xmlns:a16="http://schemas.microsoft.com/office/drawing/2014/main" id="{00000000-0008-0000-0400-000052010000}"/>
            </a:ext>
          </a:extLst>
        </xdr:cNvPr>
        <xdr:cNvSpPr/>
      </xdr:nvSpPr>
      <xdr:spPr>
        <a:xfrm>
          <a:off x="5397500" y="11811000"/>
          <a:ext cx="1524000" cy="254000"/>
        </a:xfrm>
        <a:prstGeom prst="rect">
          <a:avLst/>
        </a:prstGeom>
        <a:noFill/>
        <a:ln w="19050" cap="flat" cmpd="sng" algn="ctr">
          <a:noFill/>
          <a:prstDash val="solid"/>
        </a:ln>
        <a:effec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a:ea typeface="ＭＳ Ｐゴシック"/>
            </a:rPr>
            <a:t>42/132</a:t>
          </a:r>
          <a:endParaRPr kumimoji="1" lang="ja-JP" altLang="en-US" sz="1200" b="1" i="1">
            <a:solidFill>
              <a:srgbClr val="4080FF"/>
            </a:solidFill>
            <a:latin typeface="ＭＳ Ｐゴシック"/>
            <a:ea typeface="ＭＳ Ｐゴシック"/>
          </a:endParaRPr>
        </a:p>
      </xdr:txBody>
    </xdr:sp>
    <xdr:clientData/>
  </xdr:twoCellAnchor>
  <xdr:twoCellAnchor>
    <xdr:from>
      <xdr:col>35</xdr:col>
      <xdr:colOff>85725</xdr:colOff>
      <xdr:row>67</xdr:row>
      <xdr:rowOff>133350</xdr:rowOff>
    </xdr:from>
    <xdr:to>
      <xdr:col>42</xdr:col>
      <xdr:colOff>82550</xdr:colOff>
      <xdr:row>69</xdr:row>
      <xdr:rowOff>44450</xdr:rowOff>
    </xdr:to>
    <xdr:sp macro="" textlink="">
      <xdr:nvSpPr>
        <xdr:cNvPr id="339" name="正方形/長方形 338">
          <a:extLst>
            <a:ext uri="{FF2B5EF4-FFF2-40B4-BE49-F238E27FC236}">
              <a16:creationId xmlns:a16="http://schemas.microsoft.com/office/drawing/2014/main" id="{00000000-0008-0000-0400-000053010000}"/>
            </a:ext>
          </a:extLst>
        </xdr:cNvPr>
        <xdr:cNvSpPr/>
      </xdr:nvSpPr>
      <xdr:spPr>
        <a:xfrm>
          <a:off x="7086600" y="11620500"/>
          <a:ext cx="1397000" cy="254000"/>
        </a:xfrm>
        <a:prstGeom prst="rect">
          <a:avLst/>
        </a:prstGeom>
        <a:noFill/>
        <a:ln w="19050" cap="flat" cmpd="sng" algn="ctr">
          <a:noFill/>
          <a:prstDash val="solid"/>
        </a:ln>
        <a:effec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a:ea typeface="ＭＳ Ｐゴシック"/>
            </a:rPr>
            <a:t>全国平均</a:t>
          </a:r>
        </a:p>
      </xdr:txBody>
    </xdr:sp>
    <xdr:clientData/>
  </xdr:twoCellAnchor>
  <xdr:twoCellAnchor>
    <xdr:from>
      <xdr:col>35</xdr:col>
      <xdr:colOff>85725</xdr:colOff>
      <xdr:row>68</xdr:row>
      <xdr:rowOff>152400</xdr:rowOff>
    </xdr:from>
    <xdr:to>
      <xdr:col>42</xdr:col>
      <xdr:colOff>82550</xdr:colOff>
      <xdr:row>70</xdr:row>
      <xdr:rowOff>63500</xdr:rowOff>
    </xdr:to>
    <xdr:sp macro="" textlink="">
      <xdr:nvSpPr>
        <xdr:cNvPr id="340" name="正方形/長方形 339">
          <a:extLst>
            <a:ext uri="{FF2B5EF4-FFF2-40B4-BE49-F238E27FC236}">
              <a16:creationId xmlns:a16="http://schemas.microsoft.com/office/drawing/2014/main" id="{00000000-0008-0000-0400-000054010000}"/>
            </a:ext>
          </a:extLst>
        </xdr:cNvPr>
        <xdr:cNvSpPr/>
      </xdr:nvSpPr>
      <xdr:spPr>
        <a:xfrm>
          <a:off x="7086600" y="11811000"/>
          <a:ext cx="1397000" cy="254000"/>
        </a:xfrm>
        <a:prstGeom prst="rect">
          <a:avLst/>
        </a:prstGeom>
        <a:noFill/>
        <a:ln w="19050" cap="flat" cmpd="sng" algn="ctr">
          <a:noFill/>
          <a:prstDash val="solid"/>
        </a:ln>
        <a:effec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a:ea typeface="ＭＳ Ｐゴシック"/>
            </a:rPr>
            <a:t>15.0</a:t>
          </a:r>
          <a:endParaRPr kumimoji="1" lang="ja-JP" altLang="en-US" sz="1200" b="1" i="1">
            <a:solidFill>
              <a:srgbClr val="4080FF"/>
            </a:solidFill>
            <a:latin typeface="ＭＳ Ｐゴシック"/>
            <a:ea typeface="ＭＳ Ｐゴシック"/>
          </a:endParaRPr>
        </a:p>
      </xdr:txBody>
    </xdr:sp>
    <xdr:clientData/>
  </xdr:twoCellAnchor>
  <xdr:twoCellAnchor>
    <xdr:from>
      <xdr:col>43</xdr:col>
      <xdr:colOff>98425</xdr:colOff>
      <xdr:row>67</xdr:row>
      <xdr:rowOff>133350</xdr:rowOff>
    </xdr:from>
    <xdr:to>
      <xdr:col>51</xdr:col>
      <xdr:colOff>22225</xdr:colOff>
      <xdr:row>69</xdr:row>
      <xdr:rowOff>44450</xdr:rowOff>
    </xdr:to>
    <xdr:sp macro="" textlink="">
      <xdr:nvSpPr>
        <xdr:cNvPr id="341" name="正方形/長方形 340">
          <a:extLst>
            <a:ext uri="{FF2B5EF4-FFF2-40B4-BE49-F238E27FC236}">
              <a16:creationId xmlns:a16="http://schemas.microsoft.com/office/drawing/2014/main" id="{00000000-0008-0000-0400-000055010000}"/>
            </a:ext>
          </a:extLst>
        </xdr:cNvPr>
        <xdr:cNvSpPr/>
      </xdr:nvSpPr>
      <xdr:spPr>
        <a:xfrm>
          <a:off x="8699500" y="11620500"/>
          <a:ext cx="1524000" cy="254000"/>
        </a:xfrm>
        <a:prstGeom prst="rect">
          <a:avLst/>
        </a:prstGeom>
        <a:noFill/>
        <a:ln w="19050" cap="flat" cmpd="sng" algn="ctr">
          <a:noFill/>
          <a:prstDash val="solid"/>
        </a:ln>
        <a:effec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a:ea typeface="ＭＳ Ｐゴシック"/>
            </a:rPr>
            <a:t>岩手県平均</a:t>
          </a:r>
        </a:p>
      </xdr:txBody>
    </xdr:sp>
    <xdr:clientData/>
  </xdr:twoCellAnchor>
  <xdr:twoCellAnchor>
    <xdr:from>
      <xdr:col>43</xdr:col>
      <xdr:colOff>98425</xdr:colOff>
      <xdr:row>68</xdr:row>
      <xdr:rowOff>152400</xdr:rowOff>
    </xdr:from>
    <xdr:to>
      <xdr:col>51</xdr:col>
      <xdr:colOff>22225</xdr:colOff>
      <xdr:row>70</xdr:row>
      <xdr:rowOff>63500</xdr:rowOff>
    </xdr:to>
    <xdr:sp macro="" textlink="">
      <xdr:nvSpPr>
        <xdr:cNvPr id="342" name="正方形/長方形 341">
          <a:extLst>
            <a:ext uri="{FF2B5EF4-FFF2-40B4-BE49-F238E27FC236}">
              <a16:creationId xmlns:a16="http://schemas.microsoft.com/office/drawing/2014/main" id="{00000000-0008-0000-0400-000056010000}"/>
            </a:ext>
          </a:extLst>
        </xdr:cNvPr>
        <xdr:cNvSpPr/>
      </xdr:nvSpPr>
      <xdr:spPr>
        <a:xfrm>
          <a:off x="8699500" y="11811000"/>
          <a:ext cx="1524000" cy="254000"/>
        </a:xfrm>
        <a:prstGeom prst="rect">
          <a:avLst/>
        </a:prstGeom>
        <a:noFill/>
        <a:ln w="19050" cap="flat" cmpd="sng" algn="ctr">
          <a:noFill/>
          <a:prstDash val="solid"/>
        </a:ln>
        <a:effec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a:ea typeface="ＭＳ Ｐゴシック"/>
            </a:rPr>
            <a:t>17.7</a:t>
          </a:r>
          <a:endParaRPr kumimoji="1" lang="ja-JP" altLang="en-US" sz="1200" b="1" i="1">
            <a:solidFill>
              <a:srgbClr val="4080FF"/>
            </a:solidFill>
            <a:latin typeface="ＭＳ Ｐゴシック"/>
            <a:ea typeface="ＭＳ Ｐゴシック"/>
          </a:endParaRPr>
        </a:p>
      </xdr:txBody>
    </xdr:sp>
    <xdr:clientData/>
  </xdr:twoCellAnchor>
  <xdr:twoCellAnchor>
    <xdr:from>
      <xdr:col>3</xdr:col>
      <xdr:colOff>161925</xdr:colOff>
      <xdr:row>70</xdr:row>
      <xdr:rowOff>127000</xdr:rowOff>
    </xdr:from>
    <xdr:to>
      <xdr:col>26</xdr:col>
      <xdr:colOff>184150</xdr:colOff>
      <xdr:row>84</xdr:row>
      <xdr:rowOff>12700</xdr:rowOff>
    </xdr:to>
    <xdr:sp macro="" textlink="">
      <xdr:nvSpPr>
        <xdr:cNvPr id="343" name="正方形/長方形 342">
          <a:extLst>
            <a:ext uri="{FF2B5EF4-FFF2-40B4-BE49-F238E27FC236}">
              <a16:creationId xmlns:a16="http://schemas.microsoft.com/office/drawing/2014/main" id="{00000000-0008-0000-0400-000057010000}"/>
            </a:ext>
          </a:extLst>
        </xdr:cNvPr>
        <xdr:cNvSpPr/>
      </xdr:nvSpPr>
      <xdr:spPr>
        <a:xfrm>
          <a:off x="762000" y="12128500"/>
          <a:ext cx="4622800" cy="2286000"/>
        </a:xfrm>
        <a:prstGeom prst="rect">
          <a:avLst/>
        </a:prstGeom>
        <a:solidFill>
          <a:srgbClr val="E6FFD5"/>
        </a:solidFill>
        <a:ln w="19050" cap="flat" cmpd="sng" algn="ctr">
          <a:noFill/>
          <a:prstDash val="solid"/>
        </a:ln>
        <a:effec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28</xdr:col>
      <xdr:colOff>114300</xdr:colOff>
      <xdr:row>70</xdr:row>
      <xdr:rowOff>127000</xdr:rowOff>
    </xdr:from>
    <xdr:to>
      <xdr:col>55</xdr:col>
      <xdr:colOff>47625</xdr:colOff>
      <xdr:row>84</xdr:row>
      <xdr:rowOff>12700</xdr:rowOff>
    </xdr:to>
    <xdr:sp macro="" textlink="">
      <xdr:nvSpPr>
        <xdr:cNvPr id="344" name="正方形/長方形 343">
          <a:extLst>
            <a:ext uri="{FF2B5EF4-FFF2-40B4-BE49-F238E27FC236}">
              <a16:creationId xmlns:a16="http://schemas.microsoft.com/office/drawing/2014/main" id="{00000000-0008-0000-0400-000058010000}"/>
            </a:ext>
          </a:extLst>
        </xdr:cNvPr>
        <xdr:cNvSpPr/>
      </xdr:nvSpPr>
      <xdr:spPr>
        <a:xfrm>
          <a:off x="5715000" y="12128500"/>
          <a:ext cx="5334000" cy="2286000"/>
        </a:xfrm>
        <a:prstGeom prst="rect">
          <a:avLst/>
        </a:prstGeom>
        <a:solidFill>
          <a:schemeClr val="bg1"/>
        </a:solidFill>
        <a:ln w="1905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28</xdr:col>
      <xdr:colOff>177800</xdr:colOff>
      <xdr:row>70</xdr:row>
      <xdr:rowOff>127000</xdr:rowOff>
    </xdr:from>
    <xdr:to>
      <xdr:col>47</xdr:col>
      <xdr:colOff>187325</xdr:colOff>
      <xdr:row>72</xdr:row>
      <xdr:rowOff>38100</xdr:rowOff>
    </xdr:to>
    <xdr:sp macro="" textlink="">
      <xdr:nvSpPr>
        <xdr:cNvPr id="345" name="正方形/長方形 344">
          <a:extLst>
            <a:ext uri="{FF2B5EF4-FFF2-40B4-BE49-F238E27FC236}">
              <a16:creationId xmlns:a16="http://schemas.microsoft.com/office/drawing/2014/main" id="{00000000-0008-0000-0400-000059010000}"/>
            </a:ext>
          </a:extLst>
        </xdr:cNvPr>
        <xdr:cNvSpPr/>
      </xdr:nvSpPr>
      <xdr:spPr>
        <a:xfrm>
          <a:off x="5778500" y="12128500"/>
          <a:ext cx="3810000" cy="254000"/>
        </a:xfrm>
        <a:prstGeom prst="rect">
          <a:avLst/>
        </a:prstGeom>
        <a:noFill/>
        <a:ln w="19050" cap="flat" cmpd="sng" algn="ctr">
          <a:noFill/>
          <a:prstDash val="solid"/>
        </a:ln>
        <a:effec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b"/>
        <a:lstStyle/>
        <a:p>
          <a:pPr algn="l"/>
          <a:r>
            <a:rPr kumimoji="1" lang="ja-JP" altLang="en-US" sz="1100" b="1" i="1">
              <a:solidFill>
                <a:srgbClr val="FF0000"/>
              </a:solidFill>
              <a:latin typeface="ＭＳ Ｐゴシック"/>
              <a:ea typeface="ＭＳ Ｐゴシック"/>
            </a:rPr>
            <a:t>公債費の分析欄</a:t>
          </a:r>
        </a:p>
      </xdr:txBody>
    </xdr:sp>
    <xdr:clientData/>
  </xdr:twoCellAnchor>
  <xdr:twoCellAnchor>
    <xdr:from>
      <xdr:col>29</xdr:col>
      <xdr:colOff>15875</xdr:colOff>
      <xdr:row>72</xdr:row>
      <xdr:rowOff>101600</xdr:rowOff>
    </xdr:from>
    <xdr:to>
      <xdr:col>54</xdr:col>
      <xdr:colOff>95250</xdr:colOff>
      <xdr:row>83</xdr:row>
      <xdr:rowOff>120650</xdr:rowOff>
    </xdr:to>
    <xdr:sp macro="" textlink="" fLocksText="0">
      <xdr:nvSpPr>
        <xdr:cNvPr id="346" name="テキスト ボックス 345">
          <a:extLst>
            <a:ext uri="{FF2B5EF4-FFF2-40B4-BE49-F238E27FC236}">
              <a16:creationId xmlns:a16="http://schemas.microsoft.com/office/drawing/2014/main" id="{00000000-0008-0000-0400-00005A010000}"/>
            </a:ext>
          </a:extLst>
        </xdr:cNvPr>
        <xdr:cNvSpPr txBox="1"/>
      </xdr:nvSpPr>
      <xdr:spPr>
        <a:xfrm>
          <a:off x="5816600" y="12446000"/>
          <a:ext cx="5080000" cy="1905000"/>
        </a:xfrm>
        <a:prstGeom prst="rect">
          <a:avLst/>
        </a:prstGeom>
        <a:solidFill>
          <a:schemeClr val="lt1"/>
        </a:solidFill>
        <a:ln w="9525" cmpd="sng">
          <a:noFill/>
        </a:ln>
        <a:effectLst/>
      </xdr:spPr>
      <xdr:style>
        <a:lnRef idx="0">
          <a:srgbClr val="000000"/>
        </a:lnRef>
        <a:fillRef idx="0">
          <a:srgbClr val="000000"/>
        </a:fillRef>
        <a:effectRef idx="0">
          <a:srgbClr val="000000"/>
        </a:effectRef>
        <a:fontRef idx="minor">
          <a:schemeClr val="dk1"/>
        </a:fontRef>
      </xdr:style>
      <xdr:txBody>
        <a:bodyPr vertOverflow="clip" horzOverflow="clip" rtlCol="0" anchor="t"/>
        <a:lstStyle/>
        <a:p>
          <a:pPr marL="0" marR="0" lvl="0" indent="0" defTabSz="914400" eaLnBrk="1" fontAlgn="auto" latinLnBrk="0" hangingPunct="1">
            <a:lnSpc>
              <a:spcPct val="100000"/>
            </a:lnSpc>
            <a:spcBef>
              <a:spcPts val="0"/>
            </a:spcBef>
            <a:spcAft>
              <a:spcPts val="0"/>
            </a:spcAft>
            <a:defRPr/>
          </a:pPr>
          <a:r>
            <a:rPr kumimoji="1" lang="ja-JP" altLang="en-US" sz="1100" b="0" i="0" u="none" strike="noStrike" kern="0" cap="none" spc="0" normalizeH="0" baseline="0" noProof="0">
              <a:ln>
                <a:noFill/>
              </a:ln>
              <a:solidFill>
                <a:prstClr val="black"/>
              </a:solidFill>
              <a:effectLst/>
              <a:uLnTx/>
              <a:uFillTx/>
              <a:latin typeface="+mn-lt"/>
              <a:ea typeface="+mn-ea"/>
              <a:cs typeface="+mn-cs"/>
            </a:rPr>
            <a:t>公債費に係る経常収支比率は、単独災害復旧事業費や過疎対策事業の借り入れ増加による元利償還金が昨年度より増となり、昨年度</a:t>
          </a:r>
          <a:r>
            <a:rPr kumimoji="1" lang="en-US" altLang="ja-JP" sz="1100" b="0" i="0" u="none" strike="noStrike" kern="0" cap="none" spc="0" normalizeH="0" baseline="0" noProof="0">
              <a:ln>
                <a:noFill/>
              </a:ln>
              <a:solidFill>
                <a:prstClr val="black"/>
              </a:solidFill>
              <a:effectLst/>
              <a:uLnTx/>
              <a:uFillTx/>
              <a:latin typeface="+mn-lt"/>
              <a:ea typeface="+mn-ea"/>
              <a:cs typeface="+mn-cs"/>
            </a:rPr>
            <a:t>0.4</a:t>
          </a:r>
          <a:r>
            <a:rPr kumimoji="1" lang="ja-JP" altLang="en-US" sz="1100" b="0" i="0" u="none" strike="noStrike" kern="0" cap="none" spc="0" normalizeH="0" baseline="0" noProof="0">
              <a:ln>
                <a:noFill/>
              </a:ln>
              <a:solidFill>
                <a:prstClr val="black"/>
              </a:solidFill>
              <a:effectLst/>
              <a:uLnTx/>
              <a:uFillTx/>
              <a:latin typeface="+mn-lt"/>
              <a:ea typeface="+mn-ea"/>
              <a:cs typeface="+mn-cs"/>
            </a:rPr>
            <a:t>ポイント増の</a:t>
          </a:r>
          <a:r>
            <a:rPr kumimoji="1" lang="en-US" altLang="ja-JP" sz="1100" b="0" i="0" u="none" strike="noStrike" kern="0" cap="none" spc="0" normalizeH="0" baseline="0" noProof="0">
              <a:ln>
                <a:noFill/>
              </a:ln>
              <a:solidFill>
                <a:prstClr val="black"/>
              </a:solidFill>
              <a:effectLst/>
              <a:uLnTx/>
              <a:uFillTx/>
              <a:latin typeface="+mn-lt"/>
              <a:ea typeface="+mn-ea"/>
              <a:cs typeface="+mn-cs"/>
            </a:rPr>
            <a:t>16.5</a:t>
          </a:r>
          <a:r>
            <a:rPr kumimoji="1" lang="ja-JP" altLang="en-US" sz="1100" b="0" i="0" u="none" strike="noStrike" kern="0" cap="none" spc="0" normalizeH="0" baseline="0" noProof="0">
              <a:ln>
                <a:noFill/>
              </a:ln>
              <a:solidFill>
                <a:prstClr val="black"/>
              </a:solidFill>
              <a:effectLst/>
              <a:uLnTx/>
              <a:uFillTx/>
              <a:latin typeface="+mn-lt"/>
              <a:ea typeface="+mn-ea"/>
              <a:cs typeface="+mn-cs"/>
            </a:rPr>
            <a:t>となった。公債費の抑制に努めるとともに、適宜繰上償還等の実施を検討していき、市債残高の削減に努める。</a:t>
          </a:r>
          <a:endParaRPr kumimoji="1" lang="en-US" altLang="ja-JP" sz="1100" b="0" i="0" u="none" strike="noStrike" kern="0" cap="none" spc="0" normalizeH="0" baseline="0" noProof="0">
            <a:ln>
              <a:noFill/>
            </a:ln>
            <a:solidFill>
              <a:prstClr val="black"/>
            </a:solidFill>
            <a:effectLst/>
            <a:uLnTx/>
            <a:uFillTx/>
            <a:latin typeface="+mn-lt"/>
            <a:ea typeface="+mn-ea"/>
            <a:cs typeface="+mn-cs"/>
          </a:endParaRPr>
        </a:p>
        <a:p>
          <a:pPr marL="0" marR="0" lvl="0" indent="0" defTabSz="914400" eaLnBrk="1" fontAlgn="auto" latinLnBrk="0" hangingPunct="1">
            <a:lnSpc>
              <a:spcPct val="100000"/>
            </a:lnSpc>
            <a:spcBef>
              <a:spcPts val="0"/>
            </a:spcBef>
            <a:spcAft>
              <a:spcPts val="0"/>
            </a:spcAft>
            <a:defRPr/>
          </a:pPr>
          <a:endParaRPr kumimoji="1" lang="en-US" altLang="ja-JP" sz="800" b="0" i="0" u="none" strike="noStrike" kern="0" cap="none" spc="0" normalizeH="0" baseline="0" noProof="0">
            <a:ln>
              <a:noFill/>
            </a:ln>
            <a:solidFill>
              <a:prstClr val="black"/>
            </a:solidFill>
            <a:effectLst/>
            <a:uLnTx/>
            <a:uFillTx/>
            <a:latin typeface="+mn-lt"/>
            <a:ea typeface="+mn-ea"/>
            <a:cs typeface="+mn-cs"/>
          </a:endParaRPr>
        </a:p>
      </xdr:txBody>
    </xdr:sp>
    <xdr:clientData/>
  </xdr:twoCellAnchor>
  <xdr:oneCellAnchor>
    <xdr:from>
      <xdr:col>3</xdr:col>
      <xdr:colOff>123825</xdr:colOff>
      <xdr:row>69</xdr:row>
      <xdr:rowOff>107950</xdr:rowOff>
    </xdr:from>
    <xdr:ext cx="297180" cy="225425"/>
    <xdr:sp macro="" textlink="">
      <xdr:nvSpPr>
        <xdr:cNvPr id="347" name="テキスト ボックス 346">
          <a:extLst>
            <a:ext uri="{FF2B5EF4-FFF2-40B4-BE49-F238E27FC236}">
              <a16:creationId xmlns:a16="http://schemas.microsoft.com/office/drawing/2014/main" id="{00000000-0008-0000-0400-00005B010000}"/>
            </a:ext>
          </a:extLst>
        </xdr:cNvPr>
        <xdr:cNvSpPr txBox="1"/>
      </xdr:nvSpPr>
      <xdr:spPr>
        <a:xfrm>
          <a:off x="723900" y="11938000"/>
          <a:ext cx="297180" cy="225425"/>
        </a:xfrm>
        <a:prstGeom prst="rect">
          <a:avLst/>
        </a:prstGeom>
        <a:noFill/>
      </xdr:spPr>
      <xdr:style>
        <a:lnRef idx="0">
          <a:srgbClr val="000000"/>
        </a:lnRef>
        <a:fillRef idx="0">
          <a:srgbClr val="000000"/>
        </a:fillRef>
        <a:effectRef idx="0">
          <a:srgbClr val="000000"/>
        </a:effectRef>
        <a:fontRef idx="minor">
          <a:schemeClr val="tx1"/>
        </a:fontRef>
      </xdr:style>
      <xdr:txBody>
        <a:bodyPr vertOverflow="clip" horzOverflow="clip" wrap="none" rtlCol="0" anchor="t">
          <a:spAutoFit/>
        </a:bodyPr>
        <a:lstStyle/>
        <a:p>
          <a:r>
            <a:rPr kumimoji="1" lang="en-US" altLang="ja-JP" sz="800">
              <a:latin typeface="ＭＳ Ｐゴシック"/>
              <a:ea typeface="ＭＳ Ｐゴシック"/>
            </a:rPr>
            <a:t>(%)</a:t>
          </a:r>
          <a:endParaRPr kumimoji="1" lang="ja-JP" altLang="en-US" sz="800">
            <a:latin typeface="ＭＳ Ｐゴシック"/>
            <a:ea typeface="ＭＳ Ｐゴシック"/>
          </a:endParaRPr>
        </a:p>
      </xdr:txBody>
    </xdr:sp>
    <xdr:clientData/>
  </xdr:oneCellAnchor>
  <xdr:twoCellAnchor>
    <xdr:from>
      <xdr:col>3</xdr:col>
      <xdr:colOff>161925</xdr:colOff>
      <xdr:row>84</xdr:row>
      <xdr:rowOff>12700</xdr:rowOff>
    </xdr:from>
    <xdr:to>
      <xdr:col>26</xdr:col>
      <xdr:colOff>184150</xdr:colOff>
      <xdr:row>84</xdr:row>
      <xdr:rowOff>12700</xdr:rowOff>
    </xdr:to>
    <xdr:cxnSp macro="">
      <xdr:nvCxnSpPr>
        <xdr:cNvPr id="348" name="直線コネクタ 347">
          <a:extLst>
            <a:ext uri="{FF2B5EF4-FFF2-40B4-BE49-F238E27FC236}">
              <a16:creationId xmlns:a16="http://schemas.microsoft.com/office/drawing/2014/main" id="{00000000-0008-0000-0400-00005C010000}"/>
            </a:ext>
          </a:extLst>
        </xdr:cNvPr>
        <xdr:cNvCxnSpPr/>
      </xdr:nvCxnSpPr>
      <xdr:spPr>
        <a:xfrm>
          <a:off x="762000" y="14414500"/>
          <a:ext cx="4622800" cy="0"/>
        </a:xfrm>
        <a:prstGeom prst="straightConnector1">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1</xdr:col>
      <xdr:colOff>53975</xdr:colOff>
      <xdr:row>83</xdr:row>
      <xdr:rowOff>41910</xdr:rowOff>
    </xdr:from>
    <xdr:ext cx="506730" cy="257810"/>
    <xdr:sp macro="" textlink="">
      <xdr:nvSpPr>
        <xdr:cNvPr id="349" name="テキスト ボックス 348">
          <a:extLst>
            <a:ext uri="{FF2B5EF4-FFF2-40B4-BE49-F238E27FC236}">
              <a16:creationId xmlns:a16="http://schemas.microsoft.com/office/drawing/2014/main" id="{00000000-0008-0000-0400-00005D010000}"/>
            </a:ext>
          </a:extLst>
        </xdr:cNvPr>
        <xdr:cNvSpPr txBox="1"/>
      </xdr:nvSpPr>
      <xdr:spPr>
        <a:xfrm>
          <a:off x="254000" y="14272260"/>
          <a:ext cx="506730" cy="257810"/>
        </a:xfrm>
        <a:prstGeom prst="rect">
          <a:avLst/>
        </a:prstGeom>
        <a:noFill/>
      </xdr:spPr>
      <xdr:style>
        <a:lnRef idx="0">
          <a:srgbClr val="000000"/>
        </a:lnRef>
        <a:fillRef idx="0">
          <a:srgbClr val="000000"/>
        </a:fillRef>
        <a:effectRef idx="0">
          <a:srgbClr val="000000"/>
        </a:effectRef>
        <a:fontRef idx="minor">
          <a:schemeClr val="tx1"/>
        </a:fontRef>
      </xdr:style>
      <xdr:txBody>
        <a:bodyPr vertOverflow="clip" horzOverflow="clip" rtlCol="0" anchor="ctr">
          <a:spAutoFit/>
        </a:bodyPr>
        <a:lstStyle/>
        <a:p>
          <a:pPr algn="r"/>
          <a:r>
            <a:rPr kumimoji="1" lang="en-US" altLang="ja-JP" sz="1000">
              <a:latin typeface="ＭＳ Ｐゴシック"/>
              <a:ea typeface="ＭＳ Ｐゴシック"/>
            </a:rPr>
            <a:t>100.0</a:t>
          </a:r>
          <a:endParaRPr kumimoji="1" lang="ja-JP" altLang="en-US" sz="1000">
            <a:latin typeface="ＭＳ Ｐゴシック"/>
            <a:ea typeface="ＭＳ Ｐゴシック"/>
          </a:endParaRPr>
        </a:p>
      </xdr:txBody>
    </xdr:sp>
    <xdr:clientData/>
  </xdr:oneCellAnchor>
  <xdr:twoCellAnchor>
    <xdr:from>
      <xdr:col>3</xdr:col>
      <xdr:colOff>161925</xdr:colOff>
      <xdr:row>81</xdr:row>
      <xdr:rowOff>146050</xdr:rowOff>
    </xdr:from>
    <xdr:to>
      <xdr:col>26</xdr:col>
      <xdr:colOff>184150</xdr:colOff>
      <xdr:row>81</xdr:row>
      <xdr:rowOff>146050</xdr:rowOff>
    </xdr:to>
    <xdr:cxnSp macro="">
      <xdr:nvCxnSpPr>
        <xdr:cNvPr id="350" name="直線コネクタ 349">
          <a:extLst>
            <a:ext uri="{FF2B5EF4-FFF2-40B4-BE49-F238E27FC236}">
              <a16:creationId xmlns:a16="http://schemas.microsoft.com/office/drawing/2014/main" id="{00000000-0008-0000-0400-00005E010000}"/>
            </a:ext>
          </a:extLst>
        </xdr:cNvPr>
        <xdr:cNvCxnSpPr/>
      </xdr:nvCxnSpPr>
      <xdr:spPr>
        <a:xfrm>
          <a:off x="762000" y="14033500"/>
          <a:ext cx="4622800" cy="0"/>
        </a:xfrm>
        <a:prstGeom prst="straightConnector1">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1</xdr:col>
      <xdr:colOff>53975</xdr:colOff>
      <xdr:row>81</xdr:row>
      <xdr:rowOff>3810</xdr:rowOff>
    </xdr:from>
    <xdr:ext cx="506730" cy="259080"/>
    <xdr:sp macro="" textlink="">
      <xdr:nvSpPr>
        <xdr:cNvPr id="351" name="テキスト ボックス 350">
          <a:extLst>
            <a:ext uri="{FF2B5EF4-FFF2-40B4-BE49-F238E27FC236}">
              <a16:creationId xmlns:a16="http://schemas.microsoft.com/office/drawing/2014/main" id="{00000000-0008-0000-0400-00005F010000}"/>
            </a:ext>
          </a:extLst>
        </xdr:cNvPr>
        <xdr:cNvSpPr txBox="1"/>
      </xdr:nvSpPr>
      <xdr:spPr>
        <a:xfrm>
          <a:off x="254000" y="13891260"/>
          <a:ext cx="506730" cy="259080"/>
        </a:xfrm>
        <a:prstGeom prst="rect">
          <a:avLst/>
        </a:prstGeom>
        <a:noFill/>
      </xdr:spPr>
      <xdr:style>
        <a:lnRef idx="0">
          <a:srgbClr val="000000"/>
        </a:lnRef>
        <a:fillRef idx="0">
          <a:srgbClr val="000000"/>
        </a:fillRef>
        <a:effectRef idx="0">
          <a:srgbClr val="000000"/>
        </a:effectRef>
        <a:fontRef idx="minor">
          <a:schemeClr val="tx1"/>
        </a:fontRef>
      </xdr:style>
      <xdr:txBody>
        <a:bodyPr vertOverflow="clip" horzOverflow="clip" rtlCol="0" anchor="ctr">
          <a:spAutoFit/>
        </a:bodyPr>
        <a:lstStyle/>
        <a:p>
          <a:pPr algn="r"/>
          <a:r>
            <a:rPr kumimoji="1" lang="en-US" altLang="ja-JP" sz="1000">
              <a:latin typeface="ＭＳ Ｐゴシック"/>
              <a:ea typeface="ＭＳ Ｐゴシック"/>
            </a:rPr>
            <a:t>80.0</a:t>
          </a:r>
          <a:endParaRPr kumimoji="1" lang="ja-JP" altLang="en-US" sz="1000">
            <a:latin typeface="ＭＳ Ｐゴシック"/>
            <a:ea typeface="ＭＳ Ｐゴシック"/>
          </a:endParaRPr>
        </a:p>
      </xdr:txBody>
    </xdr:sp>
    <xdr:clientData/>
  </xdr:oneCellAnchor>
  <xdr:twoCellAnchor>
    <xdr:from>
      <xdr:col>3</xdr:col>
      <xdr:colOff>161925</xdr:colOff>
      <xdr:row>79</xdr:row>
      <xdr:rowOff>107950</xdr:rowOff>
    </xdr:from>
    <xdr:to>
      <xdr:col>26</xdr:col>
      <xdr:colOff>184150</xdr:colOff>
      <xdr:row>79</xdr:row>
      <xdr:rowOff>107950</xdr:rowOff>
    </xdr:to>
    <xdr:cxnSp macro="">
      <xdr:nvCxnSpPr>
        <xdr:cNvPr id="352" name="直線コネクタ 351">
          <a:extLst>
            <a:ext uri="{FF2B5EF4-FFF2-40B4-BE49-F238E27FC236}">
              <a16:creationId xmlns:a16="http://schemas.microsoft.com/office/drawing/2014/main" id="{00000000-0008-0000-0400-000060010000}"/>
            </a:ext>
          </a:extLst>
        </xdr:cNvPr>
        <xdr:cNvCxnSpPr/>
      </xdr:nvCxnSpPr>
      <xdr:spPr>
        <a:xfrm>
          <a:off x="762000" y="13652500"/>
          <a:ext cx="4622800" cy="0"/>
        </a:xfrm>
        <a:prstGeom prst="straightConnector1">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1</xdr:col>
      <xdr:colOff>53975</xdr:colOff>
      <xdr:row>78</xdr:row>
      <xdr:rowOff>137160</xdr:rowOff>
    </xdr:from>
    <xdr:ext cx="506730" cy="259080"/>
    <xdr:sp macro="" textlink="">
      <xdr:nvSpPr>
        <xdr:cNvPr id="353" name="テキスト ボックス 352">
          <a:extLst>
            <a:ext uri="{FF2B5EF4-FFF2-40B4-BE49-F238E27FC236}">
              <a16:creationId xmlns:a16="http://schemas.microsoft.com/office/drawing/2014/main" id="{00000000-0008-0000-0400-000061010000}"/>
            </a:ext>
          </a:extLst>
        </xdr:cNvPr>
        <xdr:cNvSpPr txBox="1"/>
      </xdr:nvSpPr>
      <xdr:spPr>
        <a:xfrm>
          <a:off x="254000" y="13510260"/>
          <a:ext cx="506730" cy="259080"/>
        </a:xfrm>
        <a:prstGeom prst="rect">
          <a:avLst/>
        </a:prstGeom>
        <a:noFill/>
      </xdr:spPr>
      <xdr:style>
        <a:lnRef idx="0">
          <a:srgbClr val="000000"/>
        </a:lnRef>
        <a:fillRef idx="0">
          <a:srgbClr val="000000"/>
        </a:fillRef>
        <a:effectRef idx="0">
          <a:srgbClr val="000000"/>
        </a:effectRef>
        <a:fontRef idx="minor">
          <a:schemeClr val="tx1"/>
        </a:fontRef>
      </xdr:style>
      <xdr:txBody>
        <a:bodyPr vertOverflow="clip" horzOverflow="clip" rtlCol="0" anchor="ctr">
          <a:spAutoFit/>
        </a:bodyPr>
        <a:lstStyle/>
        <a:p>
          <a:pPr algn="r"/>
          <a:r>
            <a:rPr kumimoji="1" lang="en-US" altLang="ja-JP" sz="1000">
              <a:latin typeface="ＭＳ Ｐゴシック"/>
              <a:ea typeface="ＭＳ Ｐゴシック"/>
            </a:rPr>
            <a:t>60.0</a:t>
          </a:r>
          <a:endParaRPr kumimoji="1" lang="ja-JP" altLang="en-US" sz="1000">
            <a:latin typeface="ＭＳ Ｐゴシック"/>
            <a:ea typeface="ＭＳ Ｐゴシック"/>
          </a:endParaRPr>
        </a:p>
      </xdr:txBody>
    </xdr:sp>
    <xdr:clientData/>
  </xdr:oneCellAnchor>
  <xdr:twoCellAnchor>
    <xdr:from>
      <xdr:col>3</xdr:col>
      <xdr:colOff>161925</xdr:colOff>
      <xdr:row>77</xdr:row>
      <xdr:rowOff>69850</xdr:rowOff>
    </xdr:from>
    <xdr:to>
      <xdr:col>26</xdr:col>
      <xdr:colOff>184150</xdr:colOff>
      <xdr:row>77</xdr:row>
      <xdr:rowOff>69850</xdr:rowOff>
    </xdr:to>
    <xdr:cxnSp macro="">
      <xdr:nvCxnSpPr>
        <xdr:cNvPr id="354" name="直線コネクタ 353">
          <a:extLst>
            <a:ext uri="{FF2B5EF4-FFF2-40B4-BE49-F238E27FC236}">
              <a16:creationId xmlns:a16="http://schemas.microsoft.com/office/drawing/2014/main" id="{00000000-0008-0000-0400-000062010000}"/>
            </a:ext>
          </a:extLst>
        </xdr:cNvPr>
        <xdr:cNvCxnSpPr/>
      </xdr:nvCxnSpPr>
      <xdr:spPr>
        <a:xfrm>
          <a:off x="762000" y="13271500"/>
          <a:ext cx="4622800" cy="0"/>
        </a:xfrm>
        <a:prstGeom prst="straightConnector1">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1</xdr:col>
      <xdr:colOff>53975</xdr:colOff>
      <xdr:row>76</xdr:row>
      <xdr:rowOff>99060</xdr:rowOff>
    </xdr:from>
    <xdr:ext cx="506730" cy="257810"/>
    <xdr:sp macro="" textlink="">
      <xdr:nvSpPr>
        <xdr:cNvPr id="355" name="テキスト ボックス 354">
          <a:extLst>
            <a:ext uri="{FF2B5EF4-FFF2-40B4-BE49-F238E27FC236}">
              <a16:creationId xmlns:a16="http://schemas.microsoft.com/office/drawing/2014/main" id="{00000000-0008-0000-0400-000063010000}"/>
            </a:ext>
          </a:extLst>
        </xdr:cNvPr>
        <xdr:cNvSpPr txBox="1"/>
      </xdr:nvSpPr>
      <xdr:spPr>
        <a:xfrm>
          <a:off x="254000" y="13129260"/>
          <a:ext cx="506730" cy="257810"/>
        </a:xfrm>
        <a:prstGeom prst="rect">
          <a:avLst/>
        </a:prstGeom>
        <a:noFill/>
      </xdr:spPr>
      <xdr:style>
        <a:lnRef idx="0">
          <a:srgbClr val="000000"/>
        </a:lnRef>
        <a:fillRef idx="0">
          <a:srgbClr val="000000"/>
        </a:fillRef>
        <a:effectRef idx="0">
          <a:srgbClr val="000000"/>
        </a:effectRef>
        <a:fontRef idx="minor">
          <a:schemeClr val="tx1"/>
        </a:fontRef>
      </xdr:style>
      <xdr:txBody>
        <a:bodyPr vertOverflow="clip" horzOverflow="clip" rtlCol="0" anchor="ctr">
          <a:spAutoFit/>
        </a:bodyPr>
        <a:lstStyle/>
        <a:p>
          <a:pPr algn="r"/>
          <a:r>
            <a:rPr kumimoji="1" lang="en-US" altLang="ja-JP" sz="1000">
              <a:latin typeface="ＭＳ Ｐゴシック"/>
              <a:ea typeface="ＭＳ Ｐゴシック"/>
            </a:rPr>
            <a:t>40.0</a:t>
          </a:r>
          <a:endParaRPr kumimoji="1" lang="ja-JP" altLang="en-US" sz="1000">
            <a:latin typeface="ＭＳ Ｐゴシック"/>
            <a:ea typeface="ＭＳ Ｐゴシック"/>
          </a:endParaRPr>
        </a:p>
      </xdr:txBody>
    </xdr:sp>
    <xdr:clientData/>
  </xdr:oneCellAnchor>
  <xdr:twoCellAnchor>
    <xdr:from>
      <xdr:col>3</xdr:col>
      <xdr:colOff>161925</xdr:colOff>
      <xdr:row>75</xdr:row>
      <xdr:rowOff>31750</xdr:rowOff>
    </xdr:from>
    <xdr:to>
      <xdr:col>26</xdr:col>
      <xdr:colOff>184150</xdr:colOff>
      <xdr:row>75</xdr:row>
      <xdr:rowOff>31750</xdr:rowOff>
    </xdr:to>
    <xdr:cxnSp macro="">
      <xdr:nvCxnSpPr>
        <xdr:cNvPr id="356" name="直線コネクタ 355">
          <a:extLst>
            <a:ext uri="{FF2B5EF4-FFF2-40B4-BE49-F238E27FC236}">
              <a16:creationId xmlns:a16="http://schemas.microsoft.com/office/drawing/2014/main" id="{00000000-0008-0000-0400-000064010000}"/>
            </a:ext>
          </a:extLst>
        </xdr:cNvPr>
        <xdr:cNvCxnSpPr/>
      </xdr:nvCxnSpPr>
      <xdr:spPr>
        <a:xfrm>
          <a:off x="762000" y="12890500"/>
          <a:ext cx="4622800" cy="0"/>
        </a:xfrm>
        <a:prstGeom prst="straightConnector1">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1</xdr:col>
      <xdr:colOff>53975</xdr:colOff>
      <xdr:row>74</xdr:row>
      <xdr:rowOff>60960</xdr:rowOff>
    </xdr:from>
    <xdr:ext cx="506730" cy="259080"/>
    <xdr:sp macro="" textlink="">
      <xdr:nvSpPr>
        <xdr:cNvPr id="357" name="テキスト ボックス 356">
          <a:extLst>
            <a:ext uri="{FF2B5EF4-FFF2-40B4-BE49-F238E27FC236}">
              <a16:creationId xmlns:a16="http://schemas.microsoft.com/office/drawing/2014/main" id="{00000000-0008-0000-0400-000065010000}"/>
            </a:ext>
          </a:extLst>
        </xdr:cNvPr>
        <xdr:cNvSpPr txBox="1"/>
      </xdr:nvSpPr>
      <xdr:spPr>
        <a:xfrm>
          <a:off x="254000" y="12748260"/>
          <a:ext cx="506730" cy="259080"/>
        </a:xfrm>
        <a:prstGeom prst="rect">
          <a:avLst/>
        </a:prstGeom>
        <a:noFill/>
      </xdr:spPr>
      <xdr:style>
        <a:lnRef idx="0">
          <a:srgbClr val="000000"/>
        </a:lnRef>
        <a:fillRef idx="0">
          <a:srgbClr val="000000"/>
        </a:fillRef>
        <a:effectRef idx="0">
          <a:srgbClr val="000000"/>
        </a:effectRef>
        <a:fontRef idx="minor">
          <a:schemeClr val="tx1"/>
        </a:fontRef>
      </xdr:style>
      <xdr:txBody>
        <a:bodyPr vertOverflow="clip" horzOverflow="clip" rtlCol="0" anchor="ctr">
          <a:spAutoFit/>
        </a:bodyPr>
        <a:lstStyle/>
        <a:p>
          <a:pPr algn="r"/>
          <a:r>
            <a:rPr kumimoji="1" lang="en-US" altLang="ja-JP" sz="1000">
              <a:latin typeface="ＭＳ Ｐゴシック"/>
              <a:ea typeface="ＭＳ Ｐゴシック"/>
            </a:rPr>
            <a:t>20.0</a:t>
          </a:r>
          <a:endParaRPr kumimoji="1" lang="ja-JP" altLang="en-US" sz="1000">
            <a:latin typeface="ＭＳ Ｐゴシック"/>
            <a:ea typeface="ＭＳ Ｐゴシック"/>
          </a:endParaRPr>
        </a:p>
      </xdr:txBody>
    </xdr:sp>
    <xdr:clientData/>
  </xdr:oneCellAnchor>
  <xdr:twoCellAnchor>
    <xdr:from>
      <xdr:col>3</xdr:col>
      <xdr:colOff>161925</xdr:colOff>
      <xdr:row>72</xdr:row>
      <xdr:rowOff>165100</xdr:rowOff>
    </xdr:from>
    <xdr:to>
      <xdr:col>26</xdr:col>
      <xdr:colOff>184150</xdr:colOff>
      <xdr:row>72</xdr:row>
      <xdr:rowOff>165100</xdr:rowOff>
    </xdr:to>
    <xdr:cxnSp macro="">
      <xdr:nvCxnSpPr>
        <xdr:cNvPr id="358" name="直線コネクタ 357">
          <a:extLst>
            <a:ext uri="{FF2B5EF4-FFF2-40B4-BE49-F238E27FC236}">
              <a16:creationId xmlns:a16="http://schemas.microsoft.com/office/drawing/2014/main" id="{00000000-0008-0000-0400-000066010000}"/>
            </a:ext>
          </a:extLst>
        </xdr:cNvPr>
        <xdr:cNvCxnSpPr/>
      </xdr:nvCxnSpPr>
      <xdr:spPr>
        <a:xfrm>
          <a:off x="762000" y="12509500"/>
          <a:ext cx="4622800" cy="0"/>
        </a:xfrm>
        <a:prstGeom prst="straightConnector1">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1</xdr:col>
      <xdr:colOff>53975</xdr:colOff>
      <xdr:row>72</xdr:row>
      <xdr:rowOff>22860</xdr:rowOff>
    </xdr:from>
    <xdr:ext cx="506730" cy="259080"/>
    <xdr:sp macro="" textlink="">
      <xdr:nvSpPr>
        <xdr:cNvPr id="359" name="テキスト ボックス 358">
          <a:extLst>
            <a:ext uri="{FF2B5EF4-FFF2-40B4-BE49-F238E27FC236}">
              <a16:creationId xmlns:a16="http://schemas.microsoft.com/office/drawing/2014/main" id="{00000000-0008-0000-0400-000067010000}"/>
            </a:ext>
          </a:extLst>
        </xdr:cNvPr>
        <xdr:cNvSpPr txBox="1"/>
      </xdr:nvSpPr>
      <xdr:spPr>
        <a:xfrm>
          <a:off x="254000" y="12367260"/>
          <a:ext cx="506730" cy="259080"/>
        </a:xfrm>
        <a:prstGeom prst="rect">
          <a:avLst/>
        </a:prstGeom>
        <a:noFill/>
      </xdr:spPr>
      <xdr:style>
        <a:lnRef idx="0">
          <a:srgbClr val="000000"/>
        </a:lnRef>
        <a:fillRef idx="0">
          <a:srgbClr val="000000"/>
        </a:fillRef>
        <a:effectRef idx="0">
          <a:srgbClr val="000000"/>
        </a:effectRef>
        <a:fontRef idx="minor">
          <a:schemeClr val="tx1"/>
        </a:fontRef>
      </xdr:style>
      <xdr:txBody>
        <a:bodyPr vertOverflow="clip" horzOverflow="clip" rtlCol="0" anchor="ctr">
          <a:spAutoFit/>
        </a:bodyPr>
        <a:lstStyle/>
        <a:p>
          <a:pPr algn="r"/>
          <a:r>
            <a:rPr kumimoji="1" lang="en-US" altLang="ja-JP" sz="1000">
              <a:latin typeface="ＭＳ Ｐゴシック"/>
              <a:ea typeface="ＭＳ Ｐゴシック"/>
            </a:rPr>
            <a:t>0.0</a:t>
          </a:r>
          <a:endParaRPr kumimoji="1" lang="ja-JP" altLang="en-US" sz="1000">
            <a:latin typeface="ＭＳ Ｐゴシック"/>
            <a:ea typeface="ＭＳ Ｐゴシック"/>
          </a:endParaRPr>
        </a:p>
      </xdr:txBody>
    </xdr:sp>
    <xdr:clientData/>
  </xdr:oneCellAnchor>
  <xdr:twoCellAnchor>
    <xdr:from>
      <xdr:col>3</xdr:col>
      <xdr:colOff>161925</xdr:colOff>
      <xdr:row>70</xdr:row>
      <xdr:rowOff>127000</xdr:rowOff>
    </xdr:from>
    <xdr:to>
      <xdr:col>26</xdr:col>
      <xdr:colOff>184150</xdr:colOff>
      <xdr:row>70</xdr:row>
      <xdr:rowOff>127000</xdr:rowOff>
    </xdr:to>
    <xdr:cxnSp macro="">
      <xdr:nvCxnSpPr>
        <xdr:cNvPr id="360" name="直線コネクタ 359">
          <a:extLst>
            <a:ext uri="{FF2B5EF4-FFF2-40B4-BE49-F238E27FC236}">
              <a16:creationId xmlns:a16="http://schemas.microsoft.com/office/drawing/2014/main" id="{00000000-0008-0000-0400-000068010000}"/>
            </a:ext>
          </a:extLst>
        </xdr:cNvPr>
        <xdr:cNvCxnSpPr/>
      </xdr:nvCxnSpPr>
      <xdr:spPr>
        <a:xfrm>
          <a:off x="762000" y="12128500"/>
          <a:ext cx="4622800" cy="0"/>
        </a:xfrm>
        <a:prstGeom prst="straightConnector1">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161925</xdr:colOff>
      <xdr:row>70</xdr:row>
      <xdr:rowOff>127000</xdr:rowOff>
    </xdr:from>
    <xdr:to>
      <xdr:col>26</xdr:col>
      <xdr:colOff>184150</xdr:colOff>
      <xdr:row>84</xdr:row>
      <xdr:rowOff>12700</xdr:rowOff>
    </xdr:to>
    <xdr:sp macro="" textlink="">
      <xdr:nvSpPr>
        <xdr:cNvPr id="361" name="公債費グラフ枠">
          <a:extLst>
            <a:ext uri="{FF2B5EF4-FFF2-40B4-BE49-F238E27FC236}">
              <a16:creationId xmlns:a16="http://schemas.microsoft.com/office/drawing/2014/main" id="{00000000-0008-0000-0400-000069010000}"/>
            </a:ext>
          </a:extLst>
        </xdr:cNvPr>
        <xdr:cNvSpPr/>
      </xdr:nvSpPr>
      <xdr:spPr>
        <a:xfrm>
          <a:off x="762000" y="12128500"/>
          <a:ext cx="4622800" cy="2286000"/>
        </a:xfrm>
        <a:prstGeom prst="rect">
          <a:avLst/>
        </a:prstGeom>
        <a:noFill/>
        <a:ln w="19050">
          <a:solidFill>
            <a:srgbClr val="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24</xdr:col>
      <xdr:colOff>25400</xdr:colOff>
      <xdr:row>74</xdr:row>
      <xdr:rowOff>29845</xdr:rowOff>
    </xdr:from>
    <xdr:to>
      <xdr:col>24</xdr:col>
      <xdr:colOff>25400</xdr:colOff>
      <xdr:row>80</xdr:row>
      <xdr:rowOff>54610</xdr:rowOff>
    </xdr:to>
    <xdr:cxnSp macro="">
      <xdr:nvCxnSpPr>
        <xdr:cNvPr id="362" name="直線コネクタ 361">
          <a:extLst>
            <a:ext uri="{FF2B5EF4-FFF2-40B4-BE49-F238E27FC236}">
              <a16:creationId xmlns:a16="http://schemas.microsoft.com/office/drawing/2014/main" id="{00000000-0008-0000-0400-00006A010000}"/>
            </a:ext>
          </a:extLst>
        </xdr:cNvPr>
        <xdr:cNvCxnSpPr/>
      </xdr:nvCxnSpPr>
      <xdr:spPr>
        <a:xfrm flipV="1">
          <a:off x="4826000" y="12717145"/>
          <a:ext cx="0" cy="1053465"/>
        </a:xfrm>
        <a:prstGeom prst="straightConnector1">
          <a:avLst/>
        </a:prstGeom>
        <a:ln w="31750">
          <a:solidFill>
            <a:srgbClr val="80808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24</xdr:col>
      <xdr:colOff>114300</xdr:colOff>
      <xdr:row>80</xdr:row>
      <xdr:rowOff>26670</xdr:rowOff>
    </xdr:from>
    <xdr:ext cx="762000" cy="259080"/>
    <xdr:sp macro="" textlink="">
      <xdr:nvSpPr>
        <xdr:cNvPr id="363" name="公債費最小値テキスト">
          <a:extLst>
            <a:ext uri="{FF2B5EF4-FFF2-40B4-BE49-F238E27FC236}">
              <a16:creationId xmlns:a16="http://schemas.microsoft.com/office/drawing/2014/main" id="{00000000-0008-0000-0400-00006B010000}"/>
            </a:ext>
          </a:extLst>
        </xdr:cNvPr>
        <xdr:cNvSpPr txBox="1"/>
      </xdr:nvSpPr>
      <xdr:spPr>
        <a:xfrm>
          <a:off x="4914900" y="13742670"/>
          <a:ext cx="762000" cy="259080"/>
        </a:xfrm>
        <a:prstGeom prst="rect">
          <a:avLst/>
        </a:prstGeom>
        <a:noFill/>
      </xdr:spPr>
      <xdr:style>
        <a:lnRef idx="0">
          <a:srgbClr val="000000"/>
        </a:lnRef>
        <a:fillRef idx="0">
          <a:srgbClr val="000000"/>
        </a:fillRef>
        <a:effectRef idx="0">
          <a:srgbClr val="000000"/>
        </a:effectRef>
        <a:fontRef idx="minor">
          <a:schemeClr val="tx1"/>
        </a:fontRef>
      </xdr:style>
      <xdr:txBody>
        <a:bodyPr vertOverflow="clip" horzOverflow="clip" rtlCol="0" anchor="ctr">
          <a:spAutoFit/>
        </a:bodyPr>
        <a:lstStyle/>
        <a:p>
          <a:pPr algn="l"/>
          <a:r>
            <a:rPr kumimoji="1" lang="en-US" altLang="ja-JP" sz="1000" b="1">
              <a:latin typeface="ＭＳ Ｐゴシック"/>
              <a:ea typeface="ＭＳ Ｐゴシック"/>
            </a:rPr>
            <a:t>66.2</a:t>
          </a:r>
          <a:endParaRPr kumimoji="1" lang="ja-JP" altLang="en-US" sz="1000" b="1">
            <a:latin typeface="ＭＳ Ｐゴシック"/>
            <a:ea typeface="ＭＳ Ｐゴシック"/>
          </a:endParaRPr>
        </a:p>
      </xdr:txBody>
    </xdr:sp>
    <xdr:clientData/>
  </xdr:oneCellAnchor>
  <xdr:twoCellAnchor>
    <xdr:from>
      <xdr:col>23</xdr:col>
      <xdr:colOff>136525</xdr:colOff>
      <xdr:row>80</xdr:row>
      <xdr:rowOff>54610</xdr:rowOff>
    </xdr:from>
    <xdr:to>
      <xdr:col>24</xdr:col>
      <xdr:colOff>114300</xdr:colOff>
      <xdr:row>80</xdr:row>
      <xdr:rowOff>54610</xdr:rowOff>
    </xdr:to>
    <xdr:cxnSp macro="">
      <xdr:nvCxnSpPr>
        <xdr:cNvPr id="364" name="直線コネクタ 363">
          <a:extLst>
            <a:ext uri="{FF2B5EF4-FFF2-40B4-BE49-F238E27FC236}">
              <a16:creationId xmlns:a16="http://schemas.microsoft.com/office/drawing/2014/main" id="{00000000-0008-0000-0400-00006C010000}"/>
            </a:ext>
          </a:extLst>
        </xdr:cNvPr>
        <xdr:cNvCxnSpPr/>
      </xdr:nvCxnSpPr>
      <xdr:spPr>
        <a:xfrm>
          <a:off x="4737100" y="13770610"/>
          <a:ext cx="177800" cy="0"/>
        </a:xfrm>
        <a:prstGeom prst="straightConnector1">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24</xdr:col>
      <xdr:colOff>114300</xdr:colOff>
      <xdr:row>72</xdr:row>
      <xdr:rowOff>116205</xdr:rowOff>
    </xdr:from>
    <xdr:ext cx="762000" cy="259080"/>
    <xdr:sp macro="" textlink="">
      <xdr:nvSpPr>
        <xdr:cNvPr id="365" name="公債費最大値テキスト">
          <a:extLst>
            <a:ext uri="{FF2B5EF4-FFF2-40B4-BE49-F238E27FC236}">
              <a16:creationId xmlns:a16="http://schemas.microsoft.com/office/drawing/2014/main" id="{00000000-0008-0000-0400-00006D010000}"/>
            </a:ext>
          </a:extLst>
        </xdr:cNvPr>
        <xdr:cNvSpPr txBox="1"/>
      </xdr:nvSpPr>
      <xdr:spPr>
        <a:xfrm>
          <a:off x="4914900" y="12460605"/>
          <a:ext cx="762000" cy="259080"/>
        </a:xfrm>
        <a:prstGeom prst="rect">
          <a:avLst/>
        </a:prstGeom>
        <a:noFill/>
      </xdr:spPr>
      <xdr:style>
        <a:lnRef idx="0">
          <a:srgbClr val="000000"/>
        </a:lnRef>
        <a:fillRef idx="0">
          <a:srgbClr val="000000"/>
        </a:fillRef>
        <a:effectRef idx="0">
          <a:srgbClr val="000000"/>
        </a:effectRef>
        <a:fontRef idx="minor">
          <a:schemeClr val="tx1"/>
        </a:fontRef>
      </xdr:style>
      <xdr:txBody>
        <a:bodyPr vertOverflow="clip" horzOverflow="clip" rtlCol="0" anchor="ctr">
          <a:spAutoFit/>
        </a:bodyPr>
        <a:lstStyle/>
        <a:p>
          <a:pPr algn="l"/>
          <a:r>
            <a:rPr kumimoji="1" lang="en-US" altLang="ja-JP" sz="1000" b="1">
              <a:latin typeface="ＭＳ Ｐゴシック"/>
              <a:ea typeface="ＭＳ Ｐゴシック"/>
            </a:rPr>
            <a:t>10.9</a:t>
          </a:r>
          <a:endParaRPr kumimoji="1" lang="ja-JP" altLang="en-US" sz="1000" b="1">
            <a:latin typeface="ＭＳ Ｐゴシック"/>
            <a:ea typeface="ＭＳ Ｐゴシック"/>
          </a:endParaRPr>
        </a:p>
      </xdr:txBody>
    </xdr:sp>
    <xdr:clientData/>
  </xdr:oneCellAnchor>
  <xdr:twoCellAnchor>
    <xdr:from>
      <xdr:col>23</xdr:col>
      <xdr:colOff>136525</xdr:colOff>
      <xdr:row>74</xdr:row>
      <xdr:rowOff>29845</xdr:rowOff>
    </xdr:from>
    <xdr:to>
      <xdr:col>24</xdr:col>
      <xdr:colOff>114300</xdr:colOff>
      <xdr:row>74</xdr:row>
      <xdr:rowOff>29845</xdr:rowOff>
    </xdr:to>
    <xdr:cxnSp macro="">
      <xdr:nvCxnSpPr>
        <xdr:cNvPr id="366" name="直線コネクタ 365">
          <a:extLst>
            <a:ext uri="{FF2B5EF4-FFF2-40B4-BE49-F238E27FC236}">
              <a16:creationId xmlns:a16="http://schemas.microsoft.com/office/drawing/2014/main" id="{00000000-0008-0000-0400-00006E010000}"/>
            </a:ext>
          </a:extLst>
        </xdr:cNvPr>
        <xdr:cNvCxnSpPr/>
      </xdr:nvCxnSpPr>
      <xdr:spPr>
        <a:xfrm>
          <a:off x="4737100" y="12717145"/>
          <a:ext cx="177800" cy="0"/>
        </a:xfrm>
        <a:prstGeom prst="straightConnector1">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19</xdr:col>
      <xdr:colOff>187325</xdr:colOff>
      <xdr:row>74</xdr:row>
      <xdr:rowOff>128905</xdr:rowOff>
    </xdr:from>
    <xdr:to>
      <xdr:col>24</xdr:col>
      <xdr:colOff>25400</xdr:colOff>
      <xdr:row>74</xdr:row>
      <xdr:rowOff>136525</xdr:rowOff>
    </xdr:to>
    <xdr:cxnSp macro="">
      <xdr:nvCxnSpPr>
        <xdr:cNvPr id="367" name="直線コネクタ 366">
          <a:extLst>
            <a:ext uri="{FF2B5EF4-FFF2-40B4-BE49-F238E27FC236}">
              <a16:creationId xmlns:a16="http://schemas.microsoft.com/office/drawing/2014/main" id="{00000000-0008-0000-0400-00006F010000}"/>
            </a:ext>
          </a:extLst>
        </xdr:cNvPr>
        <xdr:cNvCxnSpPr/>
      </xdr:nvCxnSpPr>
      <xdr:spPr>
        <a:xfrm>
          <a:off x="3987800" y="12816205"/>
          <a:ext cx="838200" cy="7620"/>
        </a:xfrm>
        <a:prstGeom prst="straightConnector1">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24</xdr:col>
      <xdr:colOff>114300</xdr:colOff>
      <xdr:row>74</xdr:row>
      <xdr:rowOff>109220</xdr:rowOff>
    </xdr:from>
    <xdr:ext cx="762000" cy="257810"/>
    <xdr:sp macro="" textlink="">
      <xdr:nvSpPr>
        <xdr:cNvPr id="368" name="公債費平均値テキスト">
          <a:extLst>
            <a:ext uri="{FF2B5EF4-FFF2-40B4-BE49-F238E27FC236}">
              <a16:creationId xmlns:a16="http://schemas.microsoft.com/office/drawing/2014/main" id="{00000000-0008-0000-0400-000070010000}"/>
            </a:ext>
          </a:extLst>
        </xdr:cNvPr>
        <xdr:cNvSpPr txBox="1"/>
      </xdr:nvSpPr>
      <xdr:spPr>
        <a:xfrm>
          <a:off x="4914900" y="12796520"/>
          <a:ext cx="762000" cy="257810"/>
        </a:xfrm>
        <a:prstGeom prst="rect">
          <a:avLst/>
        </a:prstGeom>
        <a:noFill/>
        <a:ln>
          <a:noFill/>
        </a:ln>
      </xdr:spPr>
      <xdr:style>
        <a:lnRef idx="0">
          <a:srgbClr val="000000"/>
        </a:lnRef>
        <a:fillRef idx="0">
          <a:srgbClr val="000000"/>
        </a:fillRef>
        <a:effectRef idx="0">
          <a:srgbClr val="000000"/>
        </a:effectRef>
        <a:fontRef idx="minor">
          <a:schemeClr val="tx1"/>
        </a:fontRef>
      </xdr:style>
      <xdr:txBody>
        <a:bodyPr vertOverflow="clip" horzOverflow="clip" rtlCol="0" anchor="ctr">
          <a:spAutoFit/>
        </a:bodyPr>
        <a:lstStyle/>
        <a:p>
          <a:pPr algn="l"/>
          <a:r>
            <a:rPr kumimoji="1" lang="en-US" altLang="ja-JP" sz="1000" b="1">
              <a:solidFill>
                <a:srgbClr val="000080"/>
              </a:solidFill>
              <a:latin typeface="ＭＳ Ｐゴシック"/>
              <a:ea typeface="ＭＳ Ｐゴシック"/>
            </a:rPr>
            <a:t>18.6</a:t>
          </a:r>
          <a:endParaRPr kumimoji="1" lang="ja-JP" altLang="en-US" sz="1000" b="1">
            <a:solidFill>
              <a:srgbClr val="000080"/>
            </a:solidFill>
            <a:latin typeface="ＭＳ Ｐゴシック"/>
            <a:ea typeface="ＭＳ Ｐゴシック"/>
          </a:endParaRPr>
        </a:p>
      </xdr:txBody>
    </xdr:sp>
    <xdr:clientData/>
  </xdr:oneCellAnchor>
  <xdr:twoCellAnchor>
    <xdr:from>
      <xdr:col>23</xdr:col>
      <xdr:colOff>174625</xdr:colOff>
      <xdr:row>74</xdr:row>
      <xdr:rowOff>125730</xdr:rowOff>
    </xdr:from>
    <xdr:to>
      <xdr:col>24</xdr:col>
      <xdr:colOff>76200</xdr:colOff>
      <xdr:row>75</xdr:row>
      <xdr:rowOff>55880</xdr:rowOff>
    </xdr:to>
    <xdr:sp macro="" textlink="">
      <xdr:nvSpPr>
        <xdr:cNvPr id="369" name="フローチャート: 判断 368">
          <a:extLst>
            <a:ext uri="{FF2B5EF4-FFF2-40B4-BE49-F238E27FC236}">
              <a16:creationId xmlns:a16="http://schemas.microsoft.com/office/drawing/2014/main" id="{00000000-0008-0000-0400-000071010000}"/>
            </a:ext>
          </a:extLst>
        </xdr:cNvPr>
        <xdr:cNvSpPr/>
      </xdr:nvSpPr>
      <xdr:spPr>
        <a:xfrm>
          <a:off x="4775200" y="12813030"/>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15</xdr:col>
      <xdr:colOff>98425</xdr:colOff>
      <xdr:row>74</xdr:row>
      <xdr:rowOff>128905</xdr:rowOff>
    </xdr:from>
    <xdr:to>
      <xdr:col>19</xdr:col>
      <xdr:colOff>187325</xdr:colOff>
      <xdr:row>74</xdr:row>
      <xdr:rowOff>167005</xdr:rowOff>
    </xdr:to>
    <xdr:cxnSp macro="">
      <xdr:nvCxnSpPr>
        <xdr:cNvPr id="370" name="直線コネクタ 369">
          <a:extLst>
            <a:ext uri="{FF2B5EF4-FFF2-40B4-BE49-F238E27FC236}">
              <a16:creationId xmlns:a16="http://schemas.microsoft.com/office/drawing/2014/main" id="{00000000-0008-0000-0400-000072010000}"/>
            </a:ext>
          </a:extLst>
        </xdr:cNvPr>
        <xdr:cNvCxnSpPr/>
      </xdr:nvCxnSpPr>
      <xdr:spPr>
        <a:xfrm flipV="1">
          <a:off x="3098800" y="12816205"/>
          <a:ext cx="889000" cy="38100"/>
        </a:xfrm>
        <a:prstGeom prst="straightConnector1">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19</xdr:col>
      <xdr:colOff>136525</xdr:colOff>
      <xdr:row>74</xdr:row>
      <xdr:rowOff>139065</xdr:rowOff>
    </xdr:from>
    <xdr:to>
      <xdr:col>20</xdr:col>
      <xdr:colOff>38100</xdr:colOff>
      <xdr:row>75</xdr:row>
      <xdr:rowOff>69215</xdr:rowOff>
    </xdr:to>
    <xdr:sp macro="" textlink="">
      <xdr:nvSpPr>
        <xdr:cNvPr id="371" name="フローチャート: 判断 370">
          <a:extLst>
            <a:ext uri="{FF2B5EF4-FFF2-40B4-BE49-F238E27FC236}">
              <a16:creationId xmlns:a16="http://schemas.microsoft.com/office/drawing/2014/main" id="{00000000-0008-0000-0400-000073010000}"/>
            </a:ext>
          </a:extLst>
        </xdr:cNvPr>
        <xdr:cNvSpPr/>
      </xdr:nvSpPr>
      <xdr:spPr>
        <a:xfrm>
          <a:off x="3937000" y="12826365"/>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18</xdr:col>
      <xdr:colOff>6350</xdr:colOff>
      <xdr:row>75</xdr:row>
      <xdr:rowOff>53975</xdr:rowOff>
    </xdr:from>
    <xdr:ext cx="735330" cy="257810"/>
    <xdr:sp macro="" textlink="">
      <xdr:nvSpPr>
        <xdr:cNvPr id="372" name="テキスト ボックス 371">
          <a:extLst>
            <a:ext uri="{FF2B5EF4-FFF2-40B4-BE49-F238E27FC236}">
              <a16:creationId xmlns:a16="http://schemas.microsoft.com/office/drawing/2014/main" id="{00000000-0008-0000-0400-000074010000}"/>
            </a:ext>
          </a:extLst>
        </xdr:cNvPr>
        <xdr:cNvSpPr txBox="1"/>
      </xdr:nvSpPr>
      <xdr:spPr>
        <a:xfrm>
          <a:off x="3606800" y="12912725"/>
          <a:ext cx="735330" cy="257810"/>
        </a:xfrm>
        <a:prstGeom prst="rect">
          <a:avLst/>
        </a:prstGeom>
        <a:noFill/>
      </xdr:spPr>
      <xdr:style>
        <a:lnRef idx="0">
          <a:srgbClr val="000000"/>
        </a:lnRef>
        <a:fillRef idx="0">
          <a:srgbClr val="000000"/>
        </a:fillRef>
        <a:effectRef idx="0">
          <a:srgbClr val="000000"/>
        </a:effectRef>
        <a:fontRef idx="minor">
          <a:schemeClr val="tx1"/>
        </a:fontRef>
      </xdr:style>
      <xdr:txBody>
        <a:bodyPr vertOverflow="clip" horzOverflow="clip" rtlCol="0" anchor="ctr">
          <a:spAutoFit/>
        </a:bodyPr>
        <a:lstStyle/>
        <a:p>
          <a:pPr algn="ctr"/>
          <a:r>
            <a:rPr kumimoji="1" lang="en-US" altLang="ja-JP" sz="1000" b="1">
              <a:solidFill>
                <a:srgbClr val="000080"/>
              </a:solidFill>
              <a:latin typeface="ＭＳ Ｐゴシック"/>
              <a:ea typeface="ＭＳ Ｐゴシック"/>
            </a:rPr>
            <a:t>19.3</a:t>
          </a:r>
          <a:endParaRPr kumimoji="1" lang="ja-JP" altLang="en-US" sz="1000" b="1">
            <a:solidFill>
              <a:srgbClr val="000080"/>
            </a:solidFill>
            <a:latin typeface="ＭＳ Ｐゴシック"/>
            <a:ea typeface="ＭＳ Ｐゴシック"/>
          </a:endParaRPr>
        </a:p>
      </xdr:txBody>
    </xdr:sp>
    <xdr:clientData/>
  </xdr:oneCellAnchor>
  <xdr:twoCellAnchor>
    <xdr:from>
      <xdr:col>11</xdr:col>
      <xdr:colOff>9525</xdr:colOff>
      <xdr:row>74</xdr:row>
      <xdr:rowOff>167005</xdr:rowOff>
    </xdr:from>
    <xdr:to>
      <xdr:col>15</xdr:col>
      <xdr:colOff>98425</xdr:colOff>
      <xdr:row>75</xdr:row>
      <xdr:rowOff>8890</xdr:rowOff>
    </xdr:to>
    <xdr:cxnSp macro="">
      <xdr:nvCxnSpPr>
        <xdr:cNvPr id="373" name="直線コネクタ 372">
          <a:extLst>
            <a:ext uri="{FF2B5EF4-FFF2-40B4-BE49-F238E27FC236}">
              <a16:creationId xmlns:a16="http://schemas.microsoft.com/office/drawing/2014/main" id="{00000000-0008-0000-0400-000075010000}"/>
            </a:ext>
          </a:extLst>
        </xdr:cNvPr>
        <xdr:cNvCxnSpPr/>
      </xdr:nvCxnSpPr>
      <xdr:spPr>
        <a:xfrm flipV="1">
          <a:off x="2209800" y="12854305"/>
          <a:ext cx="889000" cy="13335"/>
        </a:xfrm>
        <a:prstGeom prst="straightConnector1">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15</xdr:col>
      <xdr:colOff>47625</xdr:colOff>
      <xdr:row>74</xdr:row>
      <xdr:rowOff>144780</xdr:rowOff>
    </xdr:from>
    <xdr:to>
      <xdr:col>15</xdr:col>
      <xdr:colOff>149225</xdr:colOff>
      <xdr:row>75</xdr:row>
      <xdr:rowOff>74930</xdr:rowOff>
    </xdr:to>
    <xdr:sp macro="" textlink="">
      <xdr:nvSpPr>
        <xdr:cNvPr id="374" name="フローチャート: 判断 373">
          <a:extLst>
            <a:ext uri="{FF2B5EF4-FFF2-40B4-BE49-F238E27FC236}">
              <a16:creationId xmlns:a16="http://schemas.microsoft.com/office/drawing/2014/main" id="{00000000-0008-0000-0400-000076010000}"/>
            </a:ext>
          </a:extLst>
        </xdr:cNvPr>
        <xdr:cNvSpPr/>
      </xdr:nvSpPr>
      <xdr:spPr>
        <a:xfrm>
          <a:off x="3048000" y="12832080"/>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13</xdr:col>
      <xdr:colOff>117475</xdr:colOff>
      <xdr:row>75</xdr:row>
      <xdr:rowOff>59690</xdr:rowOff>
    </xdr:from>
    <xdr:ext cx="762000" cy="259080"/>
    <xdr:sp macro="" textlink="">
      <xdr:nvSpPr>
        <xdr:cNvPr id="375" name="テキスト ボックス 374">
          <a:extLst>
            <a:ext uri="{FF2B5EF4-FFF2-40B4-BE49-F238E27FC236}">
              <a16:creationId xmlns:a16="http://schemas.microsoft.com/office/drawing/2014/main" id="{00000000-0008-0000-0400-000077010000}"/>
            </a:ext>
          </a:extLst>
        </xdr:cNvPr>
        <xdr:cNvSpPr txBox="1"/>
      </xdr:nvSpPr>
      <xdr:spPr>
        <a:xfrm>
          <a:off x="2717800" y="12918440"/>
          <a:ext cx="762000" cy="259080"/>
        </a:xfrm>
        <a:prstGeom prst="rect">
          <a:avLst/>
        </a:prstGeom>
        <a:noFill/>
      </xdr:spPr>
      <xdr:style>
        <a:lnRef idx="0">
          <a:srgbClr val="000000"/>
        </a:lnRef>
        <a:fillRef idx="0">
          <a:srgbClr val="000000"/>
        </a:fillRef>
        <a:effectRef idx="0">
          <a:srgbClr val="000000"/>
        </a:effectRef>
        <a:fontRef idx="minor">
          <a:schemeClr val="tx1"/>
        </a:fontRef>
      </xdr:style>
      <xdr:txBody>
        <a:bodyPr vertOverflow="clip" horzOverflow="clip" rtlCol="0" anchor="ctr">
          <a:spAutoFit/>
        </a:bodyPr>
        <a:lstStyle/>
        <a:p>
          <a:pPr algn="ctr"/>
          <a:r>
            <a:rPr kumimoji="1" lang="en-US" altLang="ja-JP" sz="1000" b="1">
              <a:solidFill>
                <a:srgbClr val="000080"/>
              </a:solidFill>
              <a:latin typeface="ＭＳ Ｐゴシック"/>
              <a:ea typeface="ＭＳ Ｐゴシック"/>
            </a:rPr>
            <a:t>19.6</a:t>
          </a:r>
          <a:endParaRPr kumimoji="1" lang="ja-JP" altLang="en-US" sz="1000" b="1">
            <a:solidFill>
              <a:srgbClr val="000080"/>
            </a:solidFill>
            <a:latin typeface="ＭＳ Ｐゴシック"/>
            <a:ea typeface="ＭＳ Ｐゴシック"/>
          </a:endParaRPr>
        </a:p>
      </xdr:txBody>
    </xdr:sp>
    <xdr:clientData/>
  </xdr:oneCellAnchor>
  <xdr:twoCellAnchor>
    <xdr:from>
      <xdr:col>6</xdr:col>
      <xdr:colOff>120650</xdr:colOff>
      <xdr:row>75</xdr:row>
      <xdr:rowOff>8890</xdr:rowOff>
    </xdr:from>
    <xdr:to>
      <xdr:col>11</xdr:col>
      <xdr:colOff>9525</xdr:colOff>
      <xdr:row>75</xdr:row>
      <xdr:rowOff>10795</xdr:rowOff>
    </xdr:to>
    <xdr:cxnSp macro="">
      <xdr:nvCxnSpPr>
        <xdr:cNvPr id="376" name="直線コネクタ 375">
          <a:extLst>
            <a:ext uri="{FF2B5EF4-FFF2-40B4-BE49-F238E27FC236}">
              <a16:creationId xmlns:a16="http://schemas.microsoft.com/office/drawing/2014/main" id="{00000000-0008-0000-0400-000078010000}"/>
            </a:ext>
          </a:extLst>
        </xdr:cNvPr>
        <xdr:cNvCxnSpPr/>
      </xdr:nvCxnSpPr>
      <xdr:spPr>
        <a:xfrm flipV="1">
          <a:off x="1320800" y="12867640"/>
          <a:ext cx="889000" cy="1905"/>
        </a:xfrm>
        <a:prstGeom prst="straightConnector1">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10</xdr:col>
      <xdr:colOff>158750</xdr:colOff>
      <xdr:row>74</xdr:row>
      <xdr:rowOff>123825</xdr:rowOff>
    </xdr:from>
    <xdr:to>
      <xdr:col>11</xdr:col>
      <xdr:colOff>60325</xdr:colOff>
      <xdr:row>75</xdr:row>
      <xdr:rowOff>53975</xdr:rowOff>
    </xdr:to>
    <xdr:sp macro="" textlink="">
      <xdr:nvSpPr>
        <xdr:cNvPr id="377" name="フローチャート: 判断 376">
          <a:extLst>
            <a:ext uri="{FF2B5EF4-FFF2-40B4-BE49-F238E27FC236}">
              <a16:creationId xmlns:a16="http://schemas.microsoft.com/office/drawing/2014/main" id="{00000000-0008-0000-0400-000079010000}"/>
            </a:ext>
          </a:extLst>
        </xdr:cNvPr>
        <xdr:cNvSpPr/>
      </xdr:nvSpPr>
      <xdr:spPr>
        <a:xfrm>
          <a:off x="2159000" y="12811125"/>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9</xdr:col>
      <xdr:colOff>28575</xdr:colOff>
      <xdr:row>73</xdr:row>
      <xdr:rowOff>64135</xdr:rowOff>
    </xdr:from>
    <xdr:ext cx="760730" cy="257810"/>
    <xdr:sp macro="" textlink="">
      <xdr:nvSpPr>
        <xdr:cNvPr id="378" name="テキスト ボックス 377">
          <a:extLst>
            <a:ext uri="{FF2B5EF4-FFF2-40B4-BE49-F238E27FC236}">
              <a16:creationId xmlns:a16="http://schemas.microsoft.com/office/drawing/2014/main" id="{00000000-0008-0000-0400-00007A010000}"/>
            </a:ext>
          </a:extLst>
        </xdr:cNvPr>
        <xdr:cNvSpPr txBox="1"/>
      </xdr:nvSpPr>
      <xdr:spPr>
        <a:xfrm>
          <a:off x="1828800" y="12579985"/>
          <a:ext cx="760730" cy="257810"/>
        </a:xfrm>
        <a:prstGeom prst="rect">
          <a:avLst/>
        </a:prstGeom>
        <a:noFill/>
      </xdr:spPr>
      <xdr:style>
        <a:lnRef idx="0">
          <a:srgbClr val="000000"/>
        </a:lnRef>
        <a:fillRef idx="0">
          <a:srgbClr val="000000"/>
        </a:fillRef>
        <a:effectRef idx="0">
          <a:srgbClr val="000000"/>
        </a:effectRef>
        <a:fontRef idx="minor">
          <a:schemeClr val="tx1"/>
        </a:fontRef>
      </xdr:style>
      <xdr:txBody>
        <a:bodyPr vertOverflow="clip" horzOverflow="clip" rtlCol="0" anchor="ctr">
          <a:spAutoFit/>
        </a:bodyPr>
        <a:lstStyle/>
        <a:p>
          <a:pPr algn="ctr"/>
          <a:r>
            <a:rPr kumimoji="1" lang="en-US" altLang="ja-JP" sz="1000" b="1">
              <a:solidFill>
                <a:srgbClr val="000080"/>
              </a:solidFill>
              <a:latin typeface="ＭＳ Ｐゴシック"/>
              <a:ea typeface="ＭＳ Ｐゴシック"/>
            </a:rPr>
            <a:t>18.5</a:t>
          </a:r>
          <a:endParaRPr kumimoji="1" lang="ja-JP" altLang="en-US" sz="1000" b="1">
            <a:solidFill>
              <a:srgbClr val="000080"/>
            </a:solidFill>
            <a:latin typeface="ＭＳ Ｐゴシック"/>
            <a:ea typeface="ＭＳ Ｐゴシック"/>
          </a:endParaRPr>
        </a:p>
      </xdr:txBody>
    </xdr:sp>
    <xdr:clientData/>
  </xdr:oneCellAnchor>
  <xdr:twoCellAnchor>
    <xdr:from>
      <xdr:col>6</xdr:col>
      <xdr:colOff>69850</xdr:colOff>
      <xdr:row>74</xdr:row>
      <xdr:rowOff>125730</xdr:rowOff>
    </xdr:from>
    <xdr:to>
      <xdr:col>6</xdr:col>
      <xdr:colOff>171450</xdr:colOff>
      <xdr:row>75</xdr:row>
      <xdr:rowOff>55880</xdr:rowOff>
    </xdr:to>
    <xdr:sp macro="" textlink="">
      <xdr:nvSpPr>
        <xdr:cNvPr id="379" name="フローチャート: 判断 378">
          <a:extLst>
            <a:ext uri="{FF2B5EF4-FFF2-40B4-BE49-F238E27FC236}">
              <a16:creationId xmlns:a16="http://schemas.microsoft.com/office/drawing/2014/main" id="{00000000-0008-0000-0400-00007B010000}"/>
            </a:ext>
          </a:extLst>
        </xdr:cNvPr>
        <xdr:cNvSpPr/>
      </xdr:nvSpPr>
      <xdr:spPr>
        <a:xfrm>
          <a:off x="1270000" y="12813030"/>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4</xdr:col>
      <xdr:colOff>139700</xdr:colOff>
      <xdr:row>73</xdr:row>
      <xdr:rowOff>66040</xdr:rowOff>
    </xdr:from>
    <xdr:ext cx="760730" cy="257810"/>
    <xdr:sp macro="" textlink="">
      <xdr:nvSpPr>
        <xdr:cNvPr id="380" name="テキスト ボックス 379">
          <a:extLst>
            <a:ext uri="{FF2B5EF4-FFF2-40B4-BE49-F238E27FC236}">
              <a16:creationId xmlns:a16="http://schemas.microsoft.com/office/drawing/2014/main" id="{00000000-0008-0000-0400-00007C010000}"/>
            </a:ext>
          </a:extLst>
        </xdr:cNvPr>
        <xdr:cNvSpPr txBox="1"/>
      </xdr:nvSpPr>
      <xdr:spPr>
        <a:xfrm>
          <a:off x="939800" y="12581890"/>
          <a:ext cx="760730" cy="257810"/>
        </a:xfrm>
        <a:prstGeom prst="rect">
          <a:avLst/>
        </a:prstGeom>
        <a:noFill/>
      </xdr:spPr>
      <xdr:style>
        <a:lnRef idx="0">
          <a:srgbClr val="000000"/>
        </a:lnRef>
        <a:fillRef idx="0">
          <a:srgbClr val="000000"/>
        </a:fillRef>
        <a:effectRef idx="0">
          <a:srgbClr val="000000"/>
        </a:effectRef>
        <a:fontRef idx="minor">
          <a:schemeClr val="tx1"/>
        </a:fontRef>
      </xdr:style>
      <xdr:txBody>
        <a:bodyPr vertOverflow="clip" horzOverflow="clip" rtlCol="0" anchor="ctr">
          <a:spAutoFit/>
        </a:bodyPr>
        <a:lstStyle/>
        <a:p>
          <a:pPr algn="ctr"/>
          <a:r>
            <a:rPr kumimoji="1" lang="en-US" altLang="ja-JP" sz="1000" b="1">
              <a:solidFill>
                <a:srgbClr val="000080"/>
              </a:solidFill>
              <a:latin typeface="ＭＳ Ｐゴシック"/>
              <a:ea typeface="ＭＳ Ｐゴシック"/>
            </a:rPr>
            <a:t>18.6</a:t>
          </a:r>
          <a:endParaRPr kumimoji="1" lang="ja-JP" altLang="en-US" sz="1000" b="1">
            <a:solidFill>
              <a:srgbClr val="000080"/>
            </a:solidFill>
            <a:latin typeface="ＭＳ Ｐゴシック"/>
            <a:ea typeface="ＭＳ Ｐゴシック"/>
          </a:endParaRPr>
        </a:p>
      </xdr:txBody>
    </xdr:sp>
    <xdr:clientData/>
  </xdr:oneCellAnchor>
  <xdr:oneCellAnchor>
    <xdr:from>
      <xdr:col>23</xdr:col>
      <xdr:colOff>9525</xdr:colOff>
      <xdr:row>84</xdr:row>
      <xdr:rowOff>10160</xdr:rowOff>
    </xdr:from>
    <xdr:ext cx="762000" cy="259080"/>
    <xdr:sp macro="" textlink="">
      <xdr:nvSpPr>
        <xdr:cNvPr id="381" name="テキスト ボックス 380">
          <a:extLst>
            <a:ext uri="{FF2B5EF4-FFF2-40B4-BE49-F238E27FC236}">
              <a16:creationId xmlns:a16="http://schemas.microsoft.com/office/drawing/2014/main" id="{00000000-0008-0000-0400-00007D010000}"/>
            </a:ext>
          </a:extLst>
        </xdr:cNvPr>
        <xdr:cNvSpPr txBox="1"/>
      </xdr:nvSpPr>
      <xdr:spPr>
        <a:xfrm>
          <a:off x="4610100" y="14411960"/>
          <a:ext cx="762000" cy="259080"/>
        </a:xfrm>
        <a:prstGeom prst="rect">
          <a:avLst/>
        </a:prstGeom>
        <a:noFill/>
      </xdr:spPr>
      <xdr:style>
        <a:lnRef idx="0">
          <a:srgbClr val="000000"/>
        </a:lnRef>
        <a:fillRef idx="0">
          <a:srgbClr val="000000"/>
        </a:fillRef>
        <a:effectRef idx="0">
          <a:srgbClr val="000000"/>
        </a:effectRef>
        <a:fontRef idx="minor">
          <a:schemeClr val="tx1"/>
        </a:fontRef>
      </xdr:style>
      <xdr:txBody>
        <a:bodyPr vertOverflow="clip" horzOverflow="clip" rtlCol="0" anchor="ctr">
          <a:spAutoFit/>
        </a:bodyPr>
        <a:lstStyle/>
        <a:p>
          <a:pPr algn="l"/>
          <a:r>
            <a:rPr kumimoji="1" lang="en-US" altLang="ja-JP" sz="1000">
              <a:latin typeface="ＭＳ Ｐゴシック"/>
              <a:ea typeface="ＭＳ Ｐゴシック"/>
            </a:rPr>
            <a:t>R06</a:t>
          </a:r>
          <a:endParaRPr kumimoji="1" lang="ja-JP" altLang="en-US" sz="1000">
            <a:latin typeface="ＭＳ Ｐゴシック"/>
            <a:ea typeface="ＭＳ Ｐゴシック"/>
          </a:endParaRPr>
        </a:p>
      </xdr:txBody>
    </xdr:sp>
    <xdr:clientData/>
  </xdr:oneCellAnchor>
  <xdr:oneCellAnchor>
    <xdr:from>
      <xdr:col>18</xdr:col>
      <xdr:colOff>171450</xdr:colOff>
      <xdr:row>84</xdr:row>
      <xdr:rowOff>10160</xdr:rowOff>
    </xdr:from>
    <xdr:ext cx="762000" cy="259080"/>
    <xdr:sp macro="" textlink="">
      <xdr:nvSpPr>
        <xdr:cNvPr id="382" name="テキスト ボックス 381">
          <a:extLst>
            <a:ext uri="{FF2B5EF4-FFF2-40B4-BE49-F238E27FC236}">
              <a16:creationId xmlns:a16="http://schemas.microsoft.com/office/drawing/2014/main" id="{00000000-0008-0000-0400-00007E010000}"/>
            </a:ext>
          </a:extLst>
        </xdr:cNvPr>
        <xdr:cNvSpPr txBox="1"/>
      </xdr:nvSpPr>
      <xdr:spPr>
        <a:xfrm>
          <a:off x="3771900" y="14411960"/>
          <a:ext cx="762000" cy="259080"/>
        </a:xfrm>
        <a:prstGeom prst="rect">
          <a:avLst/>
        </a:prstGeom>
        <a:noFill/>
      </xdr:spPr>
      <xdr:style>
        <a:lnRef idx="0">
          <a:srgbClr val="000000"/>
        </a:lnRef>
        <a:fillRef idx="0">
          <a:srgbClr val="000000"/>
        </a:fillRef>
        <a:effectRef idx="0">
          <a:srgbClr val="000000"/>
        </a:effectRef>
        <a:fontRef idx="minor">
          <a:schemeClr val="tx1"/>
        </a:fontRef>
      </xdr:style>
      <xdr:txBody>
        <a:bodyPr vertOverflow="clip" horzOverflow="clip" rtlCol="0" anchor="ctr">
          <a:spAutoFit/>
        </a:bodyPr>
        <a:lstStyle/>
        <a:p>
          <a:pPr algn="l"/>
          <a:r>
            <a:rPr kumimoji="1" lang="en-US" altLang="ja-JP" sz="1000">
              <a:latin typeface="ＭＳ Ｐゴシック"/>
              <a:ea typeface="ＭＳ Ｐゴシック"/>
            </a:rPr>
            <a:t>R05</a:t>
          </a:r>
          <a:endParaRPr kumimoji="1" lang="ja-JP" altLang="en-US" sz="1000">
            <a:latin typeface="ＭＳ Ｐゴシック"/>
            <a:ea typeface="ＭＳ Ｐゴシック"/>
          </a:endParaRPr>
        </a:p>
      </xdr:txBody>
    </xdr:sp>
    <xdr:clientData/>
  </xdr:oneCellAnchor>
  <xdr:oneCellAnchor>
    <xdr:from>
      <xdr:col>14</xdr:col>
      <xdr:colOff>82550</xdr:colOff>
      <xdr:row>84</xdr:row>
      <xdr:rowOff>10160</xdr:rowOff>
    </xdr:from>
    <xdr:ext cx="760730" cy="259080"/>
    <xdr:sp macro="" textlink="">
      <xdr:nvSpPr>
        <xdr:cNvPr id="383" name="テキスト ボックス 382">
          <a:extLst>
            <a:ext uri="{FF2B5EF4-FFF2-40B4-BE49-F238E27FC236}">
              <a16:creationId xmlns:a16="http://schemas.microsoft.com/office/drawing/2014/main" id="{00000000-0008-0000-0400-00007F010000}"/>
            </a:ext>
          </a:extLst>
        </xdr:cNvPr>
        <xdr:cNvSpPr txBox="1"/>
      </xdr:nvSpPr>
      <xdr:spPr>
        <a:xfrm>
          <a:off x="2882900" y="14411960"/>
          <a:ext cx="760730" cy="259080"/>
        </a:xfrm>
        <a:prstGeom prst="rect">
          <a:avLst/>
        </a:prstGeom>
        <a:noFill/>
      </xdr:spPr>
      <xdr:style>
        <a:lnRef idx="0">
          <a:srgbClr val="000000"/>
        </a:lnRef>
        <a:fillRef idx="0">
          <a:srgbClr val="000000"/>
        </a:fillRef>
        <a:effectRef idx="0">
          <a:srgbClr val="000000"/>
        </a:effectRef>
        <a:fontRef idx="minor">
          <a:schemeClr val="tx1"/>
        </a:fontRef>
      </xdr:style>
      <xdr:txBody>
        <a:bodyPr vertOverflow="clip" horzOverflow="clip" rtlCol="0" anchor="ctr">
          <a:spAutoFit/>
        </a:bodyPr>
        <a:lstStyle/>
        <a:p>
          <a:pPr algn="l"/>
          <a:r>
            <a:rPr kumimoji="1" lang="en-US" altLang="ja-JP" sz="1000">
              <a:latin typeface="ＭＳ Ｐゴシック"/>
              <a:ea typeface="ＭＳ Ｐゴシック"/>
            </a:rPr>
            <a:t>R04</a:t>
          </a:r>
          <a:endParaRPr kumimoji="1" lang="ja-JP" altLang="en-US" sz="1000">
            <a:latin typeface="ＭＳ Ｐゴシック"/>
            <a:ea typeface="ＭＳ Ｐゴシック"/>
          </a:endParaRPr>
        </a:p>
      </xdr:txBody>
    </xdr:sp>
    <xdr:clientData/>
  </xdr:oneCellAnchor>
  <xdr:oneCellAnchor>
    <xdr:from>
      <xdr:col>9</xdr:col>
      <xdr:colOff>193675</xdr:colOff>
      <xdr:row>84</xdr:row>
      <xdr:rowOff>10160</xdr:rowOff>
    </xdr:from>
    <xdr:ext cx="762000" cy="259080"/>
    <xdr:sp macro="" textlink="">
      <xdr:nvSpPr>
        <xdr:cNvPr id="384" name="テキスト ボックス 383">
          <a:extLst>
            <a:ext uri="{FF2B5EF4-FFF2-40B4-BE49-F238E27FC236}">
              <a16:creationId xmlns:a16="http://schemas.microsoft.com/office/drawing/2014/main" id="{00000000-0008-0000-0400-000080010000}"/>
            </a:ext>
          </a:extLst>
        </xdr:cNvPr>
        <xdr:cNvSpPr txBox="1"/>
      </xdr:nvSpPr>
      <xdr:spPr>
        <a:xfrm>
          <a:off x="1993900" y="14411960"/>
          <a:ext cx="762000" cy="259080"/>
        </a:xfrm>
        <a:prstGeom prst="rect">
          <a:avLst/>
        </a:prstGeom>
        <a:noFill/>
      </xdr:spPr>
      <xdr:style>
        <a:lnRef idx="0">
          <a:srgbClr val="000000"/>
        </a:lnRef>
        <a:fillRef idx="0">
          <a:srgbClr val="000000"/>
        </a:fillRef>
        <a:effectRef idx="0">
          <a:srgbClr val="000000"/>
        </a:effectRef>
        <a:fontRef idx="minor">
          <a:schemeClr val="tx1"/>
        </a:fontRef>
      </xdr:style>
      <xdr:txBody>
        <a:bodyPr vertOverflow="clip" horzOverflow="clip" rtlCol="0" anchor="ctr">
          <a:spAutoFit/>
        </a:bodyPr>
        <a:lstStyle/>
        <a:p>
          <a:pPr algn="l"/>
          <a:r>
            <a:rPr kumimoji="1" lang="en-US" altLang="ja-JP" sz="1000">
              <a:latin typeface="ＭＳ Ｐゴシック"/>
              <a:ea typeface="ＭＳ Ｐゴシック"/>
            </a:rPr>
            <a:t>R03</a:t>
          </a:r>
          <a:endParaRPr kumimoji="1" lang="ja-JP" altLang="en-US" sz="1000">
            <a:latin typeface="ＭＳ Ｐゴシック"/>
            <a:ea typeface="ＭＳ Ｐゴシック"/>
          </a:endParaRPr>
        </a:p>
      </xdr:txBody>
    </xdr:sp>
    <xdr:clientData/>
  </xdr:oneCellAnchor>
  <xdr:oneCellAnchor>
    <xdr:from>
      <xdr:col>5</xdr:col>
      <xdr:colOff>104775</xdr:colOff>
      <xdr:row>84</xdr:row>
      <xdr:rowOff>10160</xdr:rowOff>
    </xdr:from>
    <xdr:ext cx="762000" cy="259080"/>
    <xdr:sp macro="" textlink="">
      <xdr:nvSpPr>
        <xdr:cNvPr id="385" name="テキスト ボックス 384">
          <a:extLst>
            <a:ext uri="{FF2B5EF4-FFF2-40B4-BE49-F238E27FC236}">
              <a16:creationId xmlns:a16="http://schemas.microsoft.com/office/drawing/2014/main" id="{00000000-0008-0000-0400-000081010000}"/>
            </a:ext>
          </a:extLst>
        </xdr:cNvPr>
        <xdr:cNvSpPr txBox="1"/>
      </xdr:nvSpPr>
      <xdr:spPr>
        <a:xfrm>
          <a:off x="1104900" y="14411960"/>
          <a:ext cx="762000" cy="259080"/>
        </a:xfrm>
        <a:prstGeom prst="rect">
          <a:avLst/>
        </a:prstGeom>
        <a:noFill/>
      </xdr:spPr>
      <xdr:style>
        <a:lnRef idx="0">
          <a:srgbClr val="000000"/>
        </a:lnRef>
        <a:fillRef idx="0">
          <a:srgbClr val="000000"/>
        </a:fillRef>
        <a:effectRef idx="0">
          <a:srgbClr val="000000"/>
        </a:effectRef>
        <a:fontRef idx="minor">
          <a:schemeClr val="tx1"/>
        </a:fontRef>
      </xdr:style>
      <xdr:txBody>
        <a:bodyPr vertOverflow="clip" horzOverflow="clip" rtlCol="0" anchor="ctr">
          <a:spAutoFit/>
        </a:bodyPr>
        <a:lstStyle/>
        <a:p>
          <a:pPr algn="l"/>
          <a:r>
            <a:rPr kumimoji="1" lang="en-US" altLang="ja-JP" sz="1000">
              <a:latin typeface="ＭＳ Ｐゴシック"/>
              <a:ea typeface="ＭＳ Ｐゴシック"/>
            </a:rPr>
            <a:t>R02</a:t>
          </a:r>
          <a:endParaRPr kumimoji="1" lang="ja-JP" altLang="en-US" sz="1000">
            <a:latin typeface="ＭＳ Ｐゴシック"/>
            <a:ea typeface="ＭＳ Ｐゴシック"/>
          </a:endParaRPr>
        </a:p>
      </xdr:txBody>
    </xdr:sp>
    <xdr:clientData/>
  </xdr:oneCellAnchor>
  <xdr:twoCellAnchor>
    <xdr:from>
      <xdr:col>23</xdr:col>
      <xdr:colOff>174625</xdr:colOff>
      <xdr:row>74</xdr:row>
      <xdr:rowOff>86360</xdr:rowOff>
    </xdr:from>
    <xdr:to>
      <xdr:col>24</xdr:col>
      <xdr:colOff>76200</xdr:colOff>
      <xdr:row>75</xdr:row>
      <xdr:rowOff>15875</xdr:rowOff>
    </xdr:to>
    <xdr:sp macro="" textlink="">
      <xdr:nvSpPr>
        <xdr:cNvPr id="386" name="楕円 385">
          <a:extLst>
            <a:ext uri="{FF2B5EF4-FFF2-40B4-BE49-F238E27FC236}">
              <a16:creationId xmlns:a16="http://schemas.microsoft.com/office/drawing/2014/main" id="{00000000-0008-0000-0400-000082010000}"/>
            </a:ext>
          </a:extLst>
        </xdr:cNvPr>
        <xdr:cNvSpPr/>
      </xdr:nvSpPr>
      <xdr:spPr>
        <a:xfrm>
          <a:off x="4775200" y="12773660"/>
          <a:ext cx="101600" cy="100965"/>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24</xdr:col>
      <xdr:colOff>114300</xdr:colOff>
      <xdr:row>73</xdr:row>
      <xdr:rowOff>166370</xdr:rowOff>
    </xdr:from>
    <xdr:ext cx="762000" cy="257810"/>
    <xdr:sp macro="" textlink="">
      <xdr:nvSpPr>
        <xdr:cNvPr id="387" name="公債費該当値テキスト">
          <a:extLst>
            <a:ext uri="{FF2B5EF4-FFF2-40B4-BE49-F238E27FC236}">
              <a16:creationId xmlns:a16="http://schemas.microsoft.com/office/drawing/2014/main" id="{00000000-0008-0000-0400-000083010000}"/>
            </a:ext>
          </a:extLst>
        </xdr:cNvPr>
        <xdr:cNvSpPr txBox="1"/>
      </xdr:nvSpPr>
      <xdr:spPr>
        <a:xfrm>
          <a:off x="4914900" y="12682220"/>
          <a:ext cx="762000" cy="257810"/>
        </a:xfrm>
        <a:prstGeom prst="rect">
          <a:avLst/>
        </a:prstGeom>
        <a:noFill/>
      </xdr:spPr>
      <xdr:style>
        <a:lnRef idx="0">
          <a:srgbClr val="000000"/>
        </a:lnRef>
        <a:fillRef idx="0">
          <a:srgbClr val="000000"/>
        </a:fillRef>
        <a:effectRef idx="0">
          <a:srgbClr val="000000"/>
        </a:effectRef>
        <a:fontRef idx="minor">
          <a:schemeClr val="tx1"/>
        </a:fontRef>
      </xdr:style>
      <xdr:txBody>
        <a:bodyPr vertOverflow="clip" horzOverflow="clip" rtlCol="0" anchor="ctr">
          <a:spAutoFit/>
        </a:bodyPr>
        <a:lstStyle/>
        <a:p>
          <a:pPr algn="l"/>
          <a:r>
            <a:rPr kumimoji="1" lang="en-US" altLang="ja-JP" sz="1000" b="1">
              <a:solidFill>
                <a:srgbClr val="FF0000"/>
              </a:solidFill>
              <a:latin typeface="ＭＳ Ｐゴシック"/>
              <a:ea typeface="ＭＳ Ｐゴシック"/>
            </a:rPr>
            <a:t>16.5</a:t>
          </a:r>
          <a:endParaRPr kumimoji="1" lang="ja-JP" altLang="en-US" sz="1000" b="1">
            <a:solidFill>
              <a:srgbClr val="FF0000"/>
            </a:solidFill>
            <a:latin typeface="ＭＳ Ｐゴシック"/>
            <a:ea typeface="ＭＳ Ｐゴシック"/>
          </a:endParaRPr>
        </a:p>
      </xdr:txBody>
    </xdr:sp>
    <xdr:clientData/>
  </xdr:oneCellAnchor>
  <xdr:twoCellAnchor>
    <xdr:from>
      <xdr:col>19</xdr:col>
      <xdr:colOff>136525</xdr:colOff>
      <xdr:row>74</xdr:row>
      <xdr:rowOff>78105</xdr:rowOff>
    </xdr:from>
    <xdr:to>
      <xdr:col>20</xdr:col>
      <xdr:colOff>38100</xdr:colOff>
      <xdr:row>75</xdr:row>
      <xdr:rowOff>8255</xdr:rowOff>
    </xdr:to>
    <xdr:sp macro="" textlink="">
      <xdr:nvSpPr>
        <xdr:cNvPr id="388" name="楕円 387">
          <a:extLst>
            <a:ext uri="{FF2B5EF4-FFF2-40B4-BE49-F238E27FC236}">
              <a16:creationId xmlns:a16="http://schemas.microsoft.com/office/drawing/2014/main" id="{00000000-0008-0000-0400-000084010000}"/>
            </a:ext>
          </a:extLst>
        </xdr:cNvPr>
        <xdr:cNvSpPr/>
      </xdr:nvSpPr>
      <xdr:spPr>
        <a:xfrm>
          <a:off x="3937000" y="12765405"/>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18</xdr:col>
      <xdr:colOff>6350</xdr:colOff>
      <xdr:row>73</xdr:row>
      <xdr:rowOff>18415</xdr:rowOff>
    </xdr:from>
    <xdr:ext cx="735330" cy="257810"/>
    <xdr:sp macro="" textlink="">
      <xdr:nvSpPr>
        <xdr:cNvPr id="389" name="テキスト ボックス 388">
          <a:extLst>
            <a:ext uri="{FF2B5EF4-FFF2-40B4-BE49-F238E27FC236}">
              <a16:creationId xmlns:a16="http://schemas.microsoft.com/office/drawing/2014/main" id="{00000000-0008-0000-0400-000085010000}"/>
            </a:ext>
          </a:extLst>
        </xdr:cNvPr>
        <xdr:cNvSpPr txBox="1"/>
      </xdr:nvSpPr>
      <xdr:spPr>
        <a:xfrm>
          <a:off x="3606800" y="12534265"/>
          <a:ext cx="735330" cy="257810"/>
        </a:xfrm>
        <a:prstGeom prst="rect">
          <a:avLst/>
        </a:prstGeom>
        <a:noFill/>
      </xdr:spPr>
      <xdr:style>
        <a:lnRef idx="0">
          <a:srgbClr val="000000"/>
        </a:lnRef>
        <a:fillRef idx="0">
          <a:srgbClr val="000000"/>
        </a:fillRef>
        <a:effectRef idx="0">
          <a:srgbClr val="000000"/>
        </a:effectRef>
        <a:fontRef idx="minor">
          <a:schemeClr val="tx1"/>
        </a:fontRef>
      </xdr:style>
      <xdr:txBody>
        <a:bodyPr vertOverflow="clip" horzOverflow="clip" rtlCol="0" anchor="ctr">
          <a:spAutoFit/>
        </a:bodyPr>
        <a:lstStyle/>
        <a:p>
          <a:pPr algn="ctr"/>
          <a:r>
            <a:rPr kumimoji="1" lang="en-US" altLang="ja-JP" sz="1000" b="1">
              <a:solidFill>
                <a:srgbClr val="FF0000"/>
              </a:solidFill>
              <a:latin typeface="ＭＳ Ｐゴシック"/>
              <a:ea typeface="ＭＳ Ｐゴシック"/>
            </a:rPr>
            <a:t>16.1</a:t>
          </a:r>
          <a:endParaRPr kumimoji="1" lang="ja-JP" altLang="en-US" sz="1000" b="1">
            <a:solidFill>
              <a:srgbClr val="FF0000"/>
            </a:solidFill>
            <a:latin typeface="ＭＳ Ｐゴシック"/>
            <a:ea typeface="ＭＳ Ｐゴシック"/>
          </a:endParaRPr>
        </a:p>
      </xdr:txBody>
    </xdr:sp>
    <xdr:clientData/>
  </xdr:oneCellAnchor>
  <xdr:twoCellAnchor>
    <xdr:from>
      <xdr:col>15</xdr:col>
      <xdr:colOff>47625</xdr:colOff>
      <xdr:row>74</xdr:row>
      <xdr:rowOff>116205</xdr:rowOff>
    </xdr:from>
    <xdr:to>
      <xdr:col>15</xdr:col>
      <xdr:colOff>149225</xdr:colOff>
      <xdr:row>75</xdr:row>
      <xdr:rowOff>46355</xdr:rowOff>
    </xdr:to>
    <xdr:sp macro="" textlink="">
      <xdr:nvSpPr>
        <xdr:cNvPr id="390" name="楕円 389">
          <a:extLst>
            <a:ext uri="{FF2B5EF4-FFF2-40B4-BE49-F238E27FC236}">
              <a16:creationId xmlns:a16="http://schemas.microsoft.com/office/drawing/2014/main" id="{00000000-0008-0000-0400-000086010000}"/>
            </a:ext>
          </a:extLst>
        </xdr:cNvPr>
        <xdr:cNvSpPr/>
      </xdr:nvSpPr>
      <xdr:spPr>
        <a:xfrm>
          <a:off x="3048000" y="12803505"/>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13</xdr:col>
      <xdr:colOff>117475</xdr:colOff>
      <xdr:row>73</xdr:row>
      <xdr:rowOff>56515</xdr:rowOff>
    </xdr:from>
    <xdr:ext cx="762000" cy="258445"/>
    <xdr:sp macro="" textlink="">
      <xdr:nvSpPr>
        <xdr:cNvPr id="391" name="テキスト ボックス 390">
          <a:extLst>
            <a:ext uri="{FF2B5EF4-FFF2-40B4-BE49-F238E27FC236}">
              <a16:creationId xmlns:a16="http://schemas.microsoft.com/office/drawing/2014/main" id="{00000000-0008-0000-0400-000087010000}"/>
            </a:ext>
          </a:extLst>
        </xdr:cNvPr>
        <xdr:cNvSpPr txBox="1"/>
      </xdr:nvSpPr>
      <xdr:spPr>
        <a:xfrm>
          <a:off x="2717800" y="12572365"/>
          <a:ext cx="762000" cy="258445"/>
        </a:xfrm>
        <a:prstGeom prst="rect">
          <a:avLst/>
        </a:prstGeom>
        <a:noFill/>
      </xdr:spPr>
      <xdr:style>
        <a:lnRef idx="0">
          <a:srgbClr val="000000"/>
        </a:lnRef>
        <a:fillRef idx="0">
          <a:srgbClr val="000000"/>
        </a:fillRef>
        <a:effectRef idx="0">
          <a:srgbClr val="000000"/>
        </a:effectRef>
        <a:fontRef idx="minor">
          <a:schemeClr val="tx1"/>
        </a:fontRef>
      </xdr:style>
      <xdr:txBody>
        <a:bodyPr vertOverflow="clip" horzOverflow="clip" rtlCol="0" anchor="ctr">
          <a:spAutoFit/>
        </a:bodyPr>
        <a:lstStyle/>
        <a:p>
          <a:pPr algn="ctr"/>
          <a:r>
            <a:rPr kumimoji="1" lang="en-US" altLang="ja-JP" sz="1000" b="1">
              <a:solidFill>
                <a:srgbClr val="FF0000"/>
              </a:solidFill>
              <a:latin typeface="ＭＳ Ｐゴシック"/>
              <a:ea typeface="ＭＳ Ｐゴシック"/>
            </a:rPr>
            <a:t>18.1</a:t>
          </a:r>
          <a:endParaRPr kumimoji="1" lang="ja-JP" altLang="en-US" sz="1000" b="1">
            <a:solidFill>
              <a:srgbClr val="FF0000"/>
            </a:solidFill>
            <a:latin typeface="ＭＳ Ｐゴシック"/>
            <a:ea typeface="ＭＳ Ｐゴシック"/>
          </a:endParaRPr>
        </a:p>
      </xdr:txBody>
    </xdr:sp>
    <xdr:clientData/>
  </xdr:oneCellAnchor>
  <xdr:twoCellAnchor>
    <xdr:from>
      <xdr:col>10</xdr:col>
      <xdr:colOff>158750</xdr:colOff>
      <xdr:row>74</xdr:row>
      <xdr:rowOff>129540</xdr:rowOff>
    </xdr:from>
    <xdr:to>
      <xdr:col>11</xdr:col>
      <xdr:colOff>60325</xdr:colOff>
      <xdr:row>75</xdr:row>
      <xdr:rowOff>59690</xdr:rowOff>
    </xdr:to>
    <xdr:sp macro="" textlink="">
      <xdr:nvSpPr>
        <xdr:cNvPr id="392" name="楕円 391">
          <a:extLst>
            <a:ext uri="{FF2B5EF4-FFF2-40B4-BE49-F238E27FC236}">
              <a16:creationId xmlns:a16="http://schemas.microsoft.com/office/drawing/2014/main" id="{00000000-0008-0000-0400-000088010000}"/>
            </a:ext>
          </a:extLst>
        </xdr:cNvPr>
        <xdr:cNvSpPr/>
      </xdr:nvSpPr>
      <xdr:spPr>
        <a:xfrm>
          <a:off x="2159000" y="12816840"/>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9</xdr:col>
      <xdr:colOff>28575</xdr:colOff>
      <xdr:row>75</xdr:row>
      <xdr:rowOff>44450</xdr:rowOff>
    </xdr:from>
    <xdr:ext cx="760730" cy="259080"/>
    <xdr:sp macro="" textlink="">
      <xdr:nvSpPr>
        <xdr:cNvPr id="393" name="テキスト ボックス 392">
          <a:extLst>
            <a:ext uri="{FF2B5EF4-FFF2-40B4-BE49-F238E27FC236}">
              <a16:creationId xmlns:a16="http://schemas.microsoft.com/office/drawing/2014/main" id="{00000000-0008-0000-0400-000089010000}"/>
            </a:ext>
          </a:extLst>
        </xdr:cNvPr>
        <xdr:cNvSpPr txBox="1"/>
      </xdr:nvSpPr>
      <xdr:spPr>
        <a:xfrm>
          <a:off x="1828800" y="12903200"/>
          <a:ext cx="760730" cy="259080"/>
        </a:xfrm>
        <a:prstGeom prst="rect">
          <a:avLst/>
        </a:prstGeom>
        <a:noFill/>
      </xdr:spPr>
      <xdr:style>
        <a:lnRef idx="0">
          <a:srgbClr val="000000"/>
        </a:lnRef>
        <a:fillRef idx="0">
          <a:srgbClr val="000000"/>
        </a:fillRef>
        <a:effectRef idx="0">
          <a:srgbClr val="000000"/>
        </a:effectRef>
        <a:fontRef idx="minor">
          <a:schemeClr val="tx1"/>
        </a:fontRef>
      </xdr:style>
      <xdr:txBody>
        <a:bodyPr vertOverflow="clip" horzOverflow="clip" rtlCol="0" anchor="ctr">
          <a:spAutoFit/>
        </a:bodyPr>
        <a:lstStyle/>
        <a:p>
          <a:pPr algn="ctr"/>
          <a:r>
            <a:rPr kumimoji="1" lang="en-US" altLang="ja-JP" sz="1000" b="1">
              <a:solidFill>
                <a:srgbClr val="FF0000"/>
              </a:solidFill>
              <a:latin typeface="ＭＳ Ｐゴシック"/>
              <a:ea typeface="ＭＳ Ｐゴシック"/>
            </a:rPr>
            <a:t>18.8</a:t>
          </a:r>
          <a:endParaRPr kumimoji="1" lang="ja-JP" altLang="en-US" sz="1000" b="1">
            <a:solidFill>
              <a:srgbClr val="FF0000"/>
            </a:solidFill>
            <a:latin typeface="ＭＳ Ｐゴシック"/>
            <a:ea typeface="ＭＳ Ｐゴシック"/>
          </a:endParaRPr>
        </a:p>
      </xdr:txBody>
    </xdr:sp>
    <xdr:clientData/>
  </xdr:oneCellAnchor>
  <xdr:twoCellAnchor>
    <xdr:from>
      <xdr:col>6</xdr:col>
      <xdr:colOff>69850</xdr:colOff>
      <xdr:row>74</xdr:row>
      <xdr:rowOff>132080</xdr:rowOff>
    </xdr:from>
    <xdr:to>
      <xdr:col>6</xdr:col>
      <xdr:colOff>171450</xdr:colOff>
      <xdr:row>75</xdr:row>
      <xdr:rowOff>61595</xdr:rowOff>
    </xdr:to>
    <xdr:sp macro="" textlink="">
      <xdr:nvSpPr>
        <xdr:cNvPr id="394" name="楕円 393">
          <a:extLst>
            <a:ext uri="{FF2B5EF4-FFF2-40B4-BE49-F238E27FC236}">
              <a16:creationId xmlns:a16="http://schemas.microsoft.com/office/drawing/2014/main" id="{00000000-0008-0000-0400-00008A010000}"/>
            </a:ext>
          </a:extLst>
        </xdr:cNvPr>
        <xdr:cNvSpPr/>
      </xdr:nvSpPr>
      <xdr:spPr>
        <a:xfrm>
          <a:off x="1270000" y="12819380"/>
          <a:ext cx="101600" cy="100965"/>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4</xdr:col>
      <xdr:colOff>139700</xdr:colOff>
      <xdr:row>75</xdr:row>
      <xdr:rowOff>46355</xdr:rowOff>
    </xdr:from>
    <xdr:ext cx="760730" cy="259080"/>
    <xdr:sp macro="" textlink="">
      <xdr:nvSpPr>
        <xdr:cNvPr id="395" name="テキスト ボックス 394">
          <a:extLst>
            <a:ext uri="{FF2B5EF4-FFF2-40B4-BE49-F238E27FC236}">
              <a16:creationId xmlns:a16="http://schemas.microsoft.com/office/drawing/2014/main" id="{00000000-0008-0000-0400-00008B010000}"/>
            </a:ext>
          </a:extLst>
        </xdr:cNvPr>
        <xdr:cNvSpPr txBox="1"/>
      </xdr:nvSpPr>
      <xdr:spPr>
        <a:xfrm>
          <a:off x="939800" y="12905105"/>
          <a:ext cx="760730" cy="259080"/>
        </a:xfrm>
        <a:prstGeom prst="rect">
          <a:avLst/>
        </a:prstGeom>
        <a:noFill/>
      </xdr:spPr>
      <xdr:style>
        <a:lnRef idx="0">
          <a:srgbClr val="000000"/>
        </a:lnRef>
        <a:fillRef idx="0">
          <a:srgbClr val="000000"/>
        </a:fillRef>
        <a:effectRef idx="0">
          <a:srgbClr val="000000"/>
        </a:effectRef>
        <a:fontRef idx="minor">
          <a:schemeClr val="tx1"/>
        </a:fontRef>
      </xdr:style>
      <xdr:txBody>
        <a:bodyPr vertOverflow="clip" horzOverflow="clip" rtlCol="0" anchor="ctr">
          <a:spAutoFit/>
        </a:bodyPr>
        <a:lstStyle/>
        <a:p>
          <a:pPr algn="ctr"/>
          <a:r>
            <a:rPr kumimoji="1" lang="en-US" altLang="ja-JP" sz="1000" b="1">
              <a:solidFill>
                <a:srgbClr val="FF0000"/>
              </a:solidFill>
              <a:latin typeface="ＭＳ Ｐゴシック"/>
              <a:ea typeface="ＭＳ Ｐゴシック"/>
            </a:rPr>
            <a:t>18.9</a:t>
          </a:r>
          <a:endParaRPr kumimoji="1" lang="ja-JP" altLang="en-US" sz="1000" b="1">
            <a:solidFill>
              <a:srgbClr val="FF0000"/>
            </a:solidFill>
            <a:latin typeface="ＭＳ Ｐゴシック"/>
            <a:ea typeface="ＭＳ Ｐゴシック"/>
          </a:endParaRPr>
        </a:p>
      </xdr:txBody>
    </xdr:sp>
    <xdr:clientData/>
  </xdr:oneCellAnchor>
  <xdr:twoCellAnchor>
    <xdr:from>
      <xdr:col>62</xdr:col>
      <xdr:colOff>44450</xdr:colOff>
      <xdr:row>67</xdr:row>
      <xdr:rowOff>69850</xdr:rowOff>
    </xdr:from>
    <xdr:to>
      <xdr:col>85</xdr:col>
      <xdr:colOff>66675</xdr:colOff>
      <xdr:row>69</xdr:row>
      <xdr:rowOff>44450</xdr:rowOff>
    </xdr:to>
    <xdr:sp macro="" textlink="">
      <xdr:nvSpPr>
        <xdr:cNvPr id="396" name="正方形/長方形 395">
          <a:extLst>
            <a:ext uri="{FF2B5EF4-FFF2-40B4-BE49-F238E27FC236}">
              <a16:creationId xmlns:a16="http://schemas.microsoft.com/office/drawing/2014/main" id="{00000000-0008-0000-0400-00008C010000}"/>
            </a:ext>
          </a:extLst>
        </xdr:cNvPr>
        <xdr:cNvSpPr/>
      </xdr:nvSpPr>
      <xdr:spPr>
        <a:xfrm>
          <a:off x="12446000" y="11557000"/>
          <a:ext cx="4622800" cy="317500"/>
        </a:xfrm>
        <a:prstGeom prst="rect">
          <a:avLst/>
        </a:prstGeom>
        <a:solidFill>
          <a:schemeClr val="bg1"/>
        </a:solidFill>
        <a:ln w="1905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600" b="1">
              <a:solidFill>
                <a:sysClr val="windowText" lastClr="000000"/>
              </a:solidFill>
              <a:latin typeface="ＭＳ Ｐゴシック"/>
              <a:ea typeface="ＭＳ Ｐゴシック"/>
            </a:rPr>
            <a:t>公債費以外</a:t>
          </a:r>
        </a:p>
      </xdr:txBody>
    </xdr:sp>
    <xdr:clientData/>
  </xdr:twoCellAnchor>
  <xdr:twoCellAnchor>
    <xdr:from>
      <xdr:col>85</xdr:col>
      <xdr:colOff>79375</xdr:colOff>
      <xdr:row>67</xdr:row>
      <xdr:rowOff>133350</xdr:rowOff>
    </xdr:from>
    <xdr:to>
      <xdr:col>93</xdr:col>
      <xdr:colOff>3175</xdr:colOff>
      <xdr:row>69</xdr:row>
      <xdr:rowOff>44450</xdr:rowOff>
    </xdr:to>
    <xdr:sp macro="" textlink="">
      <xdr:nvSpPr>
        <xdr:cNvPr id="397" name="正方形/長方形 396">
          <a:extLst>
            <a:ext uri="{FF2B5EF4-FFF2-40B4-BE49-F238E27FC236}">
              <a16:creationId xmlns:a16="http://schemas.microsoft.com/office/drawing/2014/main" id="{00000000-0008-0000-0400-00008D010000}"/>
            </a:ext>
          </a:extLst>
        </xdr:cNvPr>
        <xdr:cNvSpPr/>
      </xdr:nvSpPr>
      <xdr:spPr>
        <a:xfrm>
          <a:off x="17081500" y="11620500"/>
          <a:ext cx="1524000" cy="254000"/>
        </a:xfrm>
        <a:prstGeom prst="rect">
          <a:avLst/>
        </a:prstGeom>
        <a:noFill/>
        <a:ln w="19050" cap="flat" cmpd="sng" algn="ctr">
          <a:noFill/>
          <a:prstDash val="solid"/>
        </a:ln>
        <a:effec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a:ea typeface="ＭＳ Ｐゴシック"/>
            </a:rPr>
            <a:t>類似団体内順位</a:t>
          </a:r>
        </a:p>
      </xdr:txBody>
    </xdr:sp>
    <xdr:clientData/>
  </xdr:twoCellAnchor>
  <xdr:twoCellAnchor>
    <xdr:from>
      <xdr:col>85</xdr:col>
      <xdr:colOff>79375</xdr:colOff>
      <xdr:row>68</xdr:row>
      <xdr:rowOff>152400</xdr:rowOff>
    </xdr:from>
    <xdr:to>
      <xdr:col>93</xdr:col>
      <xdr:colOff>3175</xdr:colOff>
      <xdr:row>70</xdr:row>
      <xdr:rowOff>63500</xdr:rowOff>
    </xdr:to>
    <xdr:sp macro="" textlink="">
      <xdr:nvSpPr>
        <xdr:cNvPr id="398" name="正方形/長方形 397">
          <a:extLst>
            <a:ext uri="{FF2B5EF4-FFF2-40B4-BE49-F238E27FC236}">
              <a16:creationId xmlns:a16="http://schemas.microsoft.com/office/drawing/2014/main" id="{00000000-0008-0000-0400-00008E010000}"/>
            </a:ext>
          </a:extLst>
        </xdr:cNvPr>
        <xdr:cNvSpPr/>
      </xdr:nvSpPr>
      <xdr:spPr>
        <a:xfrm>
          <a:off x="17081500" y="11811000"/>
          <a:ext cx="1524000" cy="254000"/>
        </a:xfrm>
        <a:prstGeom prst="rect">
          <a:avLst/>
        </a:prstGeom>
        <a:noFill/>
        <a:ln w="19050" cap="flat" cmpd="sng" algn="ctr">
          <a:noFill/>
          <a:prstDash val="solid"/>
        </a:ln>
        <a:effec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a:ea typeface="ＭＳ Ｐゴシック"/>
            </a:rPr>
            <a:t>76/132</a:t>
          </a:r>
          <a:endParaRPr kumimoji="1" lang="ja-JP" altLang="en-US" sz="1200" b="1" i="1">
            <a:solidFill>
              <a:srgbClr val="4080FF"/>
            </a:solidFill>
            <a:latin typeface="ＭＳ Ｐゴシック"/>
            <a:ea typeface="ＭＳ Ｐゴシック"/>
          </a:endParaRPr>
        </a:p>
      </xdr:txBody>
    </xdr:sp>
    <xdr:clientData/>
  </xdr:twoCellAnchor>
  <xdr:twoCellAnchor>
    <xdr:from>
      <xdr:col>93</xdr:col>
      <xdr:colOff>168275</xdr:colOff>
      <xdr:row>67</xdr:row>
      <xdr:rowOff>133350</xdr:rowOff>
    </xdr:from>
    <xdr:to>
      <xdr:col>100</xdr:col>
      <xdr:colOff>165100</xdr:colOff>
      <xdr:row>69</xdr:row>
      <xdr:rowOff>44450</xdr:rowOff>
    </xdr:to>
    <xdr:sp macro="" textlink="">
      <xdr:nvSpPr>
        <xdr:cNvPr id="399" name="正方形/長方形 398">
          <a:extLst>
            <a:ext uri="{FF2B5EF4-FFF2-40B4-BE49-F238E27FC236}">
              <a16:creationId xmlns:a16="http://schemas.microsoft.com/office/drawing/2014/main" id="{00000000-0008-0000-0400-00008F010000}"/>
            </a:ext>
          </a:extLst>
        </xdr:cNvPr>
        <xdr:cNvSpPr/>
      </xdr:nvSpPr>
      <xdr:spPr>
        <a:xfrm>
          <a:off x="18770600" y="11620500"/>
          <a:ext cx="1397000" cy="254000"/>
        </a:xfrm>
        <a:prstGeom prst="rect">
          <a:avLst/>
        </a:prstGeom>
        <a:noFill/>
        <a:ln w="19050" cap="flat" cmpd="sng" algn="ctr">
          <a:noFill/>
          <a:prstDash val="solid"/>
        </a:ln>
        <a:effec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a:ea typeface="ＭＳ Ｐゴシック"/>
            </a:rPr>
            <a:t>全国平均</a:t>
          </a:r>
        </a:p>
      </xdr:txBody>
    </xdr:sp>
    <xdr:clientData/>
  </xdr:twoCellAnchor>
  <xdr:twoCellAnchor>
    <xdr:from>
      <xdr:col>93</xdr:col>
      <xdr:colOff>168275</xdr:colOff>
      <xdr:row>68</xdr:row>
      <xdr:rowOff>152400</xdr:rowOff>
    </xdr:from>
    <xdr:to>
      <xdr:col>100</xdr:col>
      <xdr:colOff>165100</xdr:colOff>
      <xdr:row>70</xdr:row>
      <xdr:rowOff>63500</xdr:rowOff>
    </xdr:to>
    <xdr:sp macro="" textlink="">
      <xdr:nvSpPr>
        <xdr:cNvPr id="400" name="正方形/長方形 399">
          <a:extLst>
            <a:ext uri="{FF2B5EF4-FFF2-40B4-BE49-F238E27FC236}">
              <a16:creationId xmlns:a16="http://schemas.microsoft.com/office/drawing/2014/main" id="{00000000-0008-0000-0400-000090010000}"/>
            </a:ext>
          </a:extLst>
        </xdr:cNvPr>
        <xdr:cNvSpPr/>
      </xdr:nvSpPr>
      <xdr:spPr>
        <a:xfrm>
          <a:off x="18770600" y="11811000"/>
          <a:ext cx="1397000" cy="254000"/>
        </a:xfrm>
        <a:prstGeom prst="rect">
          <a:avLst/>
        </a:prstGeom>
        <a:noFill/>
        <a:ln w="19050" cap="flat" cmpd="sng" algn="ctr">
          <a:noFill/>
          <a:prstDash val="solid"/>
        </a:ln>
        <a:effec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a:ea typeface="ＭＳ Ｐゴシック"/>
            </a:rPr>
            <a:t>78.8</a:t>
          </a:r>
          <a:endParaRPr kumimoji="1" lang="ja-JP" altLang="en-US" sz="1200" b="1" i="1">
            <a:solidFill>
              <a:srgbClr val="4080FF"/>
            </a:solidFill>
            <a:latin typeface="ＭＳ Ｐゴシック"/>
            <a:ea typeface="ＭＳ Ｐゴシック"/>
          </a:endParaRPr>
        </a:p>
      </xdr:txBody>
    </xdr:sp>
    <xdr:clientData/>
  </xdr:twoCellAnchor>
  <xdr:twoCellAnchor>
    <xdr:from>
      <xdr:col>101</xdr:col>
      <xdr:colOff>180975</xdr:colOff>
      <xdr:row>67</xdr:row>
      <xdr:rowOff>133350</xdr:rowOff>
    </xdr:from>
    <xdr:to>
      <xdr:col>109</xdr:col>
      <xdr:colOff>104775</xdr:colOff>
      <xdr:row>69</xdr:row>
      <xdr:rowOff>44450</xdr:rowOff>
    </xdr:to>
    <xdr:sp macro="" textlink="">
      <xdr:nvSpPr>
        <xdr:cNvPr id="401" name="正方形/長方形 400">
          <a:extLst>
            <a:ext uri="{FF2B5EF4-FFF2-40B4-BE49-F238E27FC236}">
              <a16:creationId xmlns:a16="http://schemas.microsoft.com/office/drawing/2014/main" id="{00000000-0008-0000-0400-000091010000}"/>
            </a:ext>
          </a:extLst>
        </xdr:cNvPr>
        <xdr:cNvSpPr/>
      </xdr:nvSpPr>
      <xdr:spPr>
        <a:xfrm>
          <a:off x="20383500" y="11620500"/>
          <a:ext cx="1524000" cy="254000"/>
        </a:xfrm>
        <a:prstGeom prst="rect">
          <a:avLst/>
        </a:prstGeom>
        <a:noFill/>
        <a:ln w="19050" cap="flat" cmpd="sng" algn="ctr">
          <a:noFill/>
          <a:prstDash val="solid"/>
        </a:ln>
        <a:effec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a:ea typeface="ＭＳ Ｐゴシック"/>
            </a:rPr>
            <a:t>岩手県平均</a:t>
          </a:r>
        </a:p>
      </xdr:txBody>
    </xdr:sp>
    <xdr:clientData/>
  </xdr:twoCellAnchor>
  <xdr:twoCellAnchor>
    <xdr:from>
      <xdr:col>101</xdr:col>
      <xdr:colOff>180975</xdr:colOff>
      <xdr:row>68</xdr:row>
      <xdr:rowOff>152400</xdr:rowOff>
    </xdr:from>
    <xdr:to>
      <xdr:col>109</xdr:col>
      <xdr:colOff>104775</xdr:colOff>
      <xdr:row>70</xdr:row>
      <xdr:rowOff>63500</xdr:rowOff>
    </xdr:to>
    <xdr:sp macro="" textlink="">
      <xdr:nvSpPr>
        <xdr:cNvPr id="402" name="正方形/長方形 401">
          <a:extLst>
            <a:ext uri="{FF2B5EF4-FFF2-40B4-BE49-F238E27FC236}">
              <a16:creationId xmlns:a16="http://schemas.microsoft.com/office/drawing/2014/main" id="{00000000-0008-0000-0400-000092010000}"/>
            </a:ext>
          </a:extLst>
        </xdr:cNvPr>
        <xdr:cNvSpPr/>
      </xdr:nvSpPr>
      <xdr:spPr>
        <a:xfrm>
          <a:off x="20383500" y="11811000"/>
          <a:ext cx="1524000" cy="254000"/>
        </a:xfrm>
        <a:prstGeom prst="rect">
          <a:avLst/>
        </a:prstGeom>
        <a:noFill/>
        <a:ln w="19050" cap="flat" cmpd="sng" algn="ctr">
          <a:noFill/>
          <a:prstDash val="solid"/>
        </a:ln>
        <a:effec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a:ea typeface="ＭＳ Ｐゴシック"/>
            </a:rPr>
            <a:t>76.5</a:t>
          </a:r>
          <a:endParaRPr kumimoji="1" lang="ja-JP" altLang="en-US" sz="1200" b="1" i="1">
            <a:solidFill>
              <a:srgbClr val="4080FF"/>
            </a:solidFill>
            <a:latin typeface="ＭＳ Ｐゴシック"/>
            <a:ea typeface="ＭＳ Ｐゴシック"/>
          </a:endParaRPr>
        </a:p>
      </xdr:txBody>
    </xdr:sp>
    <xdr:clientData/>
  </xdr:twoCellAnchor>
  <xdr:twoCellAnchor>
    <xdr:from>
      <xdr:col>62</xdr:col>
      <xdr:colOff>44450</xdr:colOff>
      <xdr:row>70</xdr:row>
      <xdr:rowOff>127000</xdr:rowOff>
    </xdr:from>
    <xdr:to>
      <xdr:col>85</xdr:col>
      <xdr:colOff>66675</xdr:colOff>
      <xdr:row>84</xdr:row>
      <xdr:rowOff>12700</xdr:rowOff>
    </xdr:to>
    <xdr:sp macro="" textlink="">
      <xdr:nvSpPr>
        <xdr:cNvPr id="403" name="正方形/長方形 402">
          <a:extLst>
            <a:ext uri="{FF2B5EF4-FFF2-40B4-BE49-F238E27FC236}">
              <a16:creationId xmlns:a16="http://schemas.microsoft.com/office/drawing/2014/main" id="{00000000-0008-0000-0400-000093010000}"/>
            </a:ext>
          </a:extLst>
        </xdr:cNvPr>
        <xdr:cNvSpPr/>
      </xdr:nvSpPr>
      <xdr:spPr>
        <a:xfrm>
          <a:off x="12446000" y="12128500"/>
          <a:ext cx="4622800" cy="2286000"/>
        </a:xfrm>
        <a:prstGeom prst="rect">
          <a:avLst/>
        </a:prstGeom>
        <a:solidFill>
          <a:srgbClr val="E6FFD5"/>
        </a:solidFill>
        <a:ln w="19050" cap="flat" cmpd="sng" algn="ctr">
          <a:noFill/>
          <a:prstDash val="solid"/>
        </a:ln>
        <a:effec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86</xdr:col>
      <xdr:colOff>196850</xdr:colOff>
      <xdr:row>70</xdr:row>
      <xdr:rowOff>127000</xdr:rowOff>
    </xdr:from>
    <xdr:to>
      <xdr:col>113</xdr:col>
      <xdr:colOff>130175</xdr:colOff>
      <xdr:row>84</xdr:row>
      <xdr:rowOff>12700</xdr:rowOff>
    </xdr:to>
    <xdr:sp macro="" textlink="">
      <xdr:nvSpPr>
        <xdr:cNvPr id="404" name="正方形/長方形 403">
          <a:extLst>
            <a:ext uri="{FF2B5EF4-FFF2-40B4-BE49-F238E27FC236}">
              <a16:creationId xmlns:a16="http://schemas.microsoft.com/office/drawing/2014/main" id="{00000000-0008-0000-0400-000094010000}"/>
            </a:ext>
          </a:extLst>
        </xdr:cNvPr>
        <xdr:cNvSpPr/>
      </xdr:nvSpPr>
      <xdr:spPr>
        <a:xfrm>
          <a:off x="17399000" y="12128500"/>
          <a:ext cx="5334000" cy="2286000"/>
        </a:xfrm>
        <a:prstGeom prst="rect">
          <a:avLst/>
        </a:prstGeom>
        <a:solidFill>
          <a:schemeClr val="bg1"/>
        </a:solidFill>
        <a:ln w="1905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87</xdr:col>
      <xdr:colOff>60325</xdr:colOff>
      <xdr:row>70</xdr:row>
      <xdr:rowOff>127000</xdr:rowOff>
    </xdr:from>
    <xdr:to>
      <xdr:col>106</xdr:col>
      <xdr:colOff>69850</xdr:colOff>
      <xdr:row>72</xdr:row>
      <xdr:rowOff>38100</xdr:rowOff>
    </xdr:to>
    <xdr:sp macro="" textlink="">
      <xdr:nvSpPr>
        <xdr:cNvPr id="405" name="正方形/長方形 404">
          <a:extLst>
            <a:ext uri="{FF2B5EF4-FFF2-40B4-BE49-F238E27FC236}">
              <a16:creationId xmlns:a16="http://schemas.microsoft.com/office/drawing/2014/main" id="{00000000-0008-0000-0400-000095010000}"/>
            </a:ext>
          </a:extLst>
        </xdr:cNvPr>
        <xdr:cNvSpPr/>
      </xdr:nvSpPr>
      <xdr:spPr>
        <a:xfrm>
          <a:off x="17462500" y="12128500"/>
          <a:ext cx="3810000" cy="254000"/>
        </a:xfrm>
        <a:prstGeom prst="rect">
          <a:avLst/>
        </a:prstGeom>
        <a:noFill/>
        <a:ln w="19050" cap="flat" cmpd="sng" algn="ctr">
          <a:noFill/>
          <a:prstDash val="solid"/>
        </a:ln>
        <a:effec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b"/>
        <a:lstStyle/>
        <a:p>
          <a:pPr algn="l"/>
          <a:r>
            <a:rPr kumimoji="1" lang="ja-JP" altLang="en-US" sz="1100" b="1" i="1">
              <a:solidFill>
                <a:srgbClr val="FF0000"/>
              </a:solidFill>
              <a:latin typeface="ＭＳ Ｐゴシック"/>
              <a:ea typeface="ＭＳ Ｐゴシック"/>
            </a:rPr>
            <a:t>公債費以外の分析欄</a:t>
          </a:r>
        </a:p>
      </xdr:txBody>
    </xdr:sp>
    <xdr:clientData/>
  </xdr:twoCellAnchor>
  <xdr:twoCellAnchor>
    <xdr:from>
      <xdr:col>87</xdr:col>
      <xdr:colOff>98425</xdr:colOff>
      <xdr:row>72</xdr:row>
      <xdr:rowOff>101600</xdr:rowOff>
    </xdr:from>
    <xdr:to>
      <xdr:col>112</xdr:col>
      <xdr:colOff>177800</xdr:colOff>
      <xdr:row>83</xdr:row>
      <xdr:rowOff>120650</xdr:rowOff>
    </xdr:to>
    <xdr:sp macro="" textlink="" fLocksText="0">
      <xdr:nvSpPr>
        <xdr:cNvPr id="406" name="テキスト ボックス 405">
          <a:extLst>
            <a:ext uri="{FF2B5EF4-FFF2-40B4-BE49-F238E27FC236}">
              <a16:creationId xmlns:a16="http://schemas.microsoft.com/office/drawing/2014/main" id="{00000000-0008-0000-0400-000096010000}"/>
            </a:ext>
          </a:extLst>
        </xdr:cNvPr>
        <xdr:cNvSpPr txBox="1"/>
      </xdr:nvSpPr>
      <xdr:spPr>
        <a:xfrm>
          <a:off x="17500600" y="12446000"/>
          <a:ext cx="5080000" cy="1905000"/>
        </a:xfrm>
        <a:prstGeom prst="rect">
          <a:avLst/>
        </a:prstGeom>
        <a:solidFill>
          <a:schemeClr val="lt1"/>
        </a:solidFill>
        <a:ln w="9525" cmpd="sng">
          <a:noFill/>
        </a:ln>
        <a:effectLst/>
      </xdr:spPr>
      <xdr:style>
        <a:lnRef idx="0">
          <a:srgbClr val="000000"/>
        </a:lnRef>
        <a:fillRef idx="0">
          <a:srgbClr val="000000"/>
        </a:fillRef>
        <a:effectRef idx="0">
          <a:srgbClr val="000000"/>
        </a:effectRef>
        <a:fontRef idx="minor">
          <a:schemeClr val="dk1"/>
        </a:fontRef>
      </xdr:style>
      <xdr:txBody>
        <a:bodyPr vertOverflow="clip" horzOverflow="clip" rtlCol="0" anchor="t"/>
        <a:lstStyle/>
        <a:p>
          <a:pPr marL="0" marR="0" lvl="0" indent="0" defTabSz="914400" eaLnBrk="1" fontAlgn="auto" latinLnBrk="0" hangingPunct="1">
            <a:lnSpc>
              <a:spcPct val="100000"/>
            </a:lnSpc>
            <a:spcBef>
              <a:spcPts val="0"/>
            </a:spcBef>
            <a:spcAft>
              <a:spcPts val="0"/>
            </a:spcAft>
            <a:defRPr/>
          </a:pPr>
          <a:r>
            <a:rPr kumimoji="1" lang="ja-JP" altLang="en-US" sz="1100" b="0" i="0" u="none" strike="noStrike" kern="0" cap="none" spc="0" normalizeH="0" baseline="0" noProof="0">
              <a:ln>
                <a:noFill/>
              </a:ln>
              <a:solidFill>
                <a:prstClr val="black"/>
              </a:solidFill>
              <a:effectLst/>
              <a:uLnTx/>
              <a:uFillTx/>
              <a:latin typeface="游ゴシック"/>
              <a:ea typeface="游ゴシック"/>
              <a:cs typeface="+mn-cs"/>
            </a:rPr>
            <a:t>公債費以外の経費に係る経常収支比率は、人件費の増要因が最も多きく、前年度比</a:t>
          </a:r>
          <a:r>
            <a:rPr kumimoji="1" lang="en-US" altLang="ja-JP" sz="1100" b="0" i="0" u="none" strike="noStrike" kern="0" cap="none" spc="0" normalizeH="0" baseline="0" noProof="0">
              <a:ln>
                <a:noFill/>
              </a:ln>
              <a:solidFill>
                <a:prstClr val="black"/>
              </a:solidFill>
              <a:effectLst/>
              <a:uLnTx/>
              <a:uFillTx/>
              <a:latin typeface="游ゴシック"/>
              <a:ea typeface="游ゴシック"/>
              <a:cs typeface="+mn-cs"/>
            </a:rPr>
            <a:t>1.2</a:t>
          </a:r>
          <a:r>
            <a:rPr kumimoji="1" lang="ja-JP" altLang="en-US" sz="1100" b="0" i="0" u="none" strike="noStrike" kern="0" cap="none" spc="0" normalizeH="0" baseline="0" noProof="0">
              <a:ln>
                <a:noFill/>
              </a:ln>
              <a:solidFill>
                <a:prstClr val="black"/>
              </a:solidFill>
              <a:effectLst/>
              <a:uLnTx/>
              <a:uFillTx/>
              <a:latin typeface="游ゴシック"/>
              <a:ea typeface="游ゴシック"/>
              <a:cs typeface="+mn-cs"/>
            </a:rPr>
            <a:t>ポイントの増となっているが、類似団体平均と大幅な乖離は生じていない。給与改定等による人件費が増加傾向にある中で、今後も経常的な歳出全体の見直しを図りながら、健全な財政運営に努める。</a:t>
          </a:r>
        </a:p>
        <a:p>
          <a:pPr marL="0" marR="0" lvl="0" indent="0" defTabSz="914400" eaLnBrk="1" fontAlgn="auto" latinLnBrk="0" hangingPunct="1">
            <a:lnSpc>
              <a:spcPct val="100000"/>
            </a:lnSpc>
            <a:spcBef>
              <a:spcPts val="0"/>
            </a:spcBef>
            <a:spcAft>
              <a:spcPts val="0"/>
            </a:spcAft>
            <a:defRPr/>
          </a:pPr>
          <a:endParaRPr kumimoji="1" lang="en-US" altLang="ja-JP" sz="1100" b="0" i="0" u="none" strike="noStrike" kern="0" cap="none" spc="0" normalizeH="0" baseline="0" noProof="0">
            <a:ln>
              <a:noFill/>
            </a:ln>
            <a:solidFill>
              <a:prstClr val="black"/>
            </a:solidFill>
            <a:effectLst/>
            <a:uLnTx/>
            <a:uFillTx/>
            <a:latin typeface="ＭＳ 明朝"/>
            <a:ea typeface="ＭＳ 明朝"/>
            <a:cs typeface="+mn-cs"/>
          </a:endParaRPr>
        </a:p>
      </xdr:txBody>
    </xdr:sp>
    <xdr:clientData/>
  </xdr:twoCellAnchor>
  <xdr:oneCellAnchor>
    <xdr:from>
      <xdr:col>62</xdr:col>
      <xdr:colOff>6350</xdr:colOff>
      <xdr:row>69</xdr:row>
      <xdr:rowOff>107950</xdr:rowOff>
    </xdr:from>
    <xdr:ext cx="297180" cy="225425"/>
    <xdr:sp macro="" textlink="">
      <xdr:nvSpPr>
        <xdr:cNvPr id="407" name="テキスト ボックス 406">
          <a:extLst>
            <a:ext uri="{FF2B5EF4-FFF2-40B4-BE49-F238E27FC236}">
              <a16:creationId xmlns:a16="http://schemas.microsoft.com/office/drawing/2014/main" id="{00000000-0008-0000-0400-000097010000}"/>
            </a:ext>
          </a:extLst>
        </xdr:cNvPr>
        <xdr:cNvSpPr txBox="1"/>
      </xdr:nvSpPr>
      <xdr:spPr>
        <a:xfrm>
          <a:off x="12407900" y="11938000"/>
          <a:ext cx="297180" cy="225425"/>
        </a:xfrm>
        <a:prstGeom prst="rect">
          <a:avLst/>
        </a:prstGeom>
        <a:noFill/>
      </xdr:spPr>
      <xdr:style>
        <a:lnRef idx="0">
          <a:srgbClr val="000000"/>
        </a:lnRef>
        <a:fillRef idx="0">
          <a:srgbClr val="000000"/>
        </a:fillRef>
        <a:effectRef idx="0">
          <a:srgbClr val="000000"/>
        </a:effectRef>
        <a:fontRef idx="minor">
          <a:schemeClr val="tx1"/>
        </a:fontRef>
      </xdr:style>
      <xdr:txBody>
        <a:bodyPr vertOverflow="clip" horzOverflow="clip" wrap="none" rtlCol="0" anchor="t">
          <a:spAutoFit/>
        </a:bodyPr>
        <a:lstStyle/>
        <a:p>
          <a:r>
            <a:rPr kumimoji="1" lang="en-US" altLang="ja-JP" sz="800">
              <a:latin typeface="ＭＳ Ｐゴシック"/>
              <a:ea typeface="ＭＳ Ｐゴシック"/>
            </a:rPr>
            <a:t>(%)</a:t>
          </a:r>
          <a:endParaRPr kumimoji="1" lang="ja-JP" altLang="en-US" sz="800">
            <a:latin typeface="ＭＳ Ｐゴシック"/>
            <a:ea typeface="ＭＳ Ｐゴシック"/>
          </a:endParaRPr>
        </a:p>
      </xdr:txBody>
    </xdr:sp>
    <xdr:clientData/>
  </xdr:oneCellAnchor>
  <xdr:twoCellAnchor>
    <xdr:from>
      <xdr:col>62</xdr:col>
      <xdr:colOff>44450</xdr:colOff>
      <xdr:row>84</xdr:row>
      <xdr:rowOff>12700</xdr:rowOff>
    </xdr:from>
    <xdr:to>
      <xdr:col>85</xdr:col>
      <xdr:colOff>66675</xdr:colOff>
      <xdr:row>84</xdr:row>
      <xdr:rowOff>12700</xdr:rowOff>
    </xdr:to>
    <xdr:cxnSp macro="">
      <xdr:nvCxnSpPr>
        <xdr:cNvPr id="408" name="直線コネクタ 407">
          <a:extLst>
            <a:ext uri="{FF2B5EF4-FFF2-40B4-BE49-F238E27FC236}">
              <a16:creationId xmlns:a16="http://schemas.microsoft.com/office/drawing/2014/main" id="{00000000-0008-0000-0400-000098010000}"/>
            </a:ext>
          </a:extLst>
        </xdr:cNvPr>
        <xdr:cNvCxnSpPr/>
      </xdr:nvCxnSpPr>
      <xdr:spPr>
        <a:xfrm>
          <a:off x="12446000" y="14414500"/>
          <a:ext cx="4622800" cy="0"/>
        </a:xfrm>
        <a:prstGeom prst="straightConnector1">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59</xdr:col>
      <xdr:colOff>136525</xdr:colOff>
      <xdr:row>83</xdr:row>
      <xdr:rowOff>41910</xdr:rowOff>
    </xdr:from>
    <xdr:ext cx="506730" cy="257810"/>
    <xdr:sp macro="" textlink="">
      <xdr:nvSpPr>
        <xdr:cNvPr id="409" name="テキスト ボックス 408">
          <a:extLst>
            <a:ext uri="{FF2B5EF4-FFF2-40B4-BE49-F238E27FC236}">
              <a16:creationId xmlns:a16="http://schemas.microsoft.com/office/drawing/2014/main" id="{00000000-0008-0000-0400-000099010000}"/>
            </a:ext>
          </a:extLst>
        </xdr:cNvPr>
        <xdr:cNvSpPr txBox="1"/>
      </xdr:nvSpPr>
      <xdr:spPr>
        <a:xfrm>
          <a:off x="11938000" y="14272260"/>
          <a:ext cx="506730" cy="257810"/>
        </a:xfrm>
        <a:prstGeom prst="rect">
          <a:avLst/>
        </a:prstGeom>
        <a:noFill/>
      </xdr:spPr>
      <xdr:style>
        <a:lnRef idx="0">
          <a:srgbClr val="000000"/>
        </a:lnRef>
        <a:fillRef idx="0">
          <a:srgbClr val="000000"/>
        </a:fillRef>
        <a:effectRef idx="0">
          <a:srgbClr val="000000"/>
        </a:effectRef>
        <a:fontRef idx="minor">
          <a:schemeClr val="tx1"/>
        </a:fontRef>
      </xdr:style>
      <xdr:txBody>
        <a:bodyPr vertOverflow="clip" horzOverflow="clip" rtlCol="0" anchor="ctr">
          <a:spAutoFit/>
        </a:bodyPr>
        <a:lstStyle/>
        <a:p>
          <a:pPr algn="r"/>
          <a:r>
            <a:rPr kumimoji="1" lang="en-US" altLang="ja-JP" sz="1000">
              <a:latin typeface="ＭＳ Ｐゴシック"/>
              <a:ea typeface="ＭＳ Ｐゴシック"/>
            </a:rPr>
            <a:t>100.0</a:t>
          </a:r>
          <a:endParaRPr kumimoji="1" lang="ja-JP" altLang="en-US" sz="1000">
            <a:latin typeface="ＭＳ Ｐゴシック"/>
            <a:ea typeface="ＭＳ Ｐゴシック"/>
          </a:endParaRPr>
        </a:p>
      </xdr:txBody>
    </xdr:sp>
    <xdr:clientData/>
  </xdr:oneCellAnchor>
  <xdr:twoCellAnchor>
    <xdr:from>
      <xdr:col>62</xdr:col>
      <xdr:colOff>44450</xdr:colOff>
      <xdr:row>81</xdr:row>
      <xdr:rowOff>69850</xdr:rowOff>
    </xdr:from>
    <xdr:to>
      <xdr:col>85</xdr:col>
      <xdr:colOff>66675</xdr:colOff>
      <xdr:row>81</xdr:row>
      <xdr:rowOff>69850</xdr:rowOff>
    </xdr:to>
    <xdr:cxnSp macro="">
      <xdr:nvCxnSpPr>
        <xdr:cNvPr id="410" name="直線コネクタ 409">
          <a:extLst>
            <a:ext uri="{FF2B5EF4-FFF2-40B4-BE49-F238E27FC236}">
              <a16:creationId xmlns:a16="http://schemas.microsoft.com/office/drawing/2014/main" id="{00000000-0008-0000-0400-00009A010000}"/>
            </a:ext>
          </a:extLst>
        </xdr:cNvPr>
        <xdr:cNvCxnSpPr/>
      </xdr:nvCxnSpPr>
      <xdr:spPr>
        <a:xfrm>
          <a:off x="12446000" y="13957300"/>
          <a:ext cx="4622800" cy="0"/>
        </a:xfrm>
        <a:prstGeom prst="straightConnector1">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59</xdr:col>
      <xdr:colOff>136525</xdr:colOff>
      <xdr:row>80</xdr:row>
      <xdr:rowOff>99060</xdr:rowOff>
    </xdr:from>
    <xdr:ext cx="506730" cy="257810"/>
    <xdr:sp macro="" textlink="">
      <xdr:nvSpPr>
        <xdr:cNvPr id="411" name="テキスト ボックス 410">
          <a:extLst>
            <a:ext uri="{FF2B5EF4-FFF2-40B4-BE49-F238E27FC236}">
              <a16:creationId xmlns:a16="http://schemas.microsoft.com/office/drawing/2014/main" id="{00000000-0008-0000-0400-00009B010000}"/>
            </a:ext>
          </a:extLst>
        </xdr:cNvPr>
        <xdr:cNvSpPr txBox="1"/>
      </xdr:nvSpPr>
      <xdr:spPr>
        <a:xfrm>
          <a:off x="11938000" y="13815060"/>
          <a:ext cx="506730" cy="257810"/>
        </a:xfrm>
        <a:prstGeom prst="rect">
          <a:avLst/>
        </a:prstGeom>
        <a:noFill/>
      </xdr:spPr>
      <xdr:style>
        <a:lnRef idx="0">
          <a:srgbClr val="000000"/>
        </a:lnRef>
        <a:fillRef idx="0">
          <a:srgbClr val="000000"/>
        </a:fillRef>
        <a:effectRef idx="0">
          <a:srgbClr val="000000"/>
        </a:effectRef>
        <a:fontRef idx="minor">
          <a:schemeClr val="tx1"/>
        </a:fontRef>
      </xdr:style>
      <xdr:txBody>
        <a:bodyPr vertOverflow="clip" horzOverflow="clip" rtlCol="0" anchor="ctr">
          <a:spAutoFit/>
        </a:bodyPr>
        <a:lstStyle/>
        <a:p>
          <a:pPr algn="r"/>
          <a:r>
            <a:rPr kumimoji="1" lang="en-US" altLang="ja-JP" sz="1000">
              <a:latin typeface="ＭＳ Ｐゴシック"/>
              <a:ea typeface="ＭＳ Ｐゴシック"/>
            </a:rPr>
            <a:t>90.0</a:t>
          </a:r>
          <a:endParaRPr kumimoji="1" lang="ja-JP" altLang="en-US" sz="1000">
            <a:latin typeface="ＭＳ Ｐゴシック"/>
            <a:ea typeface="ＭＳ Ｐゴシック"/>
          </a:endParaRPr>
        </a:p>
      </xdr:txBody>
    </xdr:sp>
    <xdr:clientData/>
  </xdr:oneCellAnchor>
  <xdr:twoCellAnchor>
    <xdr:from>
      <xdr:col>62</xdr:col>
      <xdr:colOff>44450</xdr:colOff>
      <xdr:row>78</xdr:row>
      <xdr:rowOff>127000</xdr:rowOff>
    </xdr:from>
    <xdr:to>
      <xdr:col>85</xdr:col>
      <xdr:colOff>66675</xdr:colOff>
      <xdr:row>78</xdr:row>
      <xdr:rowOff>127000</xdr:rowOff>
    </xdr:to>
    <xdr:cxnSp macro="">
      <xdr:nvCxnSpPr>
        <xdr:cNvPr id="412" name="直線コネクタ 411">
          <a:extLst>
            <a:ext uri="{FF2B5EF4-FFF2-40B4-BE49-F238E27FC236}">
              <a16:creationId xmlns:a16="http://schemas.microsoft.com/office/drawing/2014/main" id="{00000000-0008-0000-0400-00009C010000}"/>
            </a:ext>
          </a:extLst>
        </xdr:cNvPr>
        <xdr:cNvCxnSpPr/>
      </xdr:nvCxnSpPr>
      <xdr:spPr>
        <a:xfrm>
          <a:off x="12446000" y="13500100"/>
          <a:ext cx="4622800" cy="0"/>
        </a:xfrm>
        <a:prstGeom prst="straightConnector1">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59</xdr:col>
      <xdr:colOff>136525</xdr:colOff>
      <xdr:row>77</xdr:row>
      <xdr:rowOff>156210</xdr:rowOff>
    </xdr:from>
    <xdr:ext cx="506730" cy="257810"/>
    <xdr:sp macro="" textlink="">
      <xdr:nvSpPr>
        <xdr:cNvPr id="413" name="テキスト ボックス 412">
          <a:extLst>
            <a:ext uri="{FF2B5EF4-FFF2-40B4-BE49-F238E27FC236}">
              <a16:creationId xmlns:a16="http://schemas.microsoft.com/office/drawing/2014/main" id="{00000000-0008-0000-0400-00009D010000}"/>
            </a:ext>
          </a:extLst>
        </xdr:cNvPr>
        <xdr:cNvSpPr txBox="1"/>
      </xdr:nvSpPr>
      <xdr:spPr>
        <a:xfrm>
          <a:off x="11938000" y="13357860"/>
          <a:ext cx="506730" cy="257810"/>
        </a:xfrm>
        <a:prstGeom prst="rect">
          <a:avLst/>
        </a:prstGeom>
        <a:noFill/>
      </xdr:spPr>
      <xdr:style>
        <a:lnRef idx="0">
          <a:srgbClr val="000000"/>
        </a:lnRef>
        <a:fillRef idx="0">
          <a:srgbClr val="000000"/>
        </a:fillRef>
        <a:effectRef idx="0">
          <a:srgbClr val="000000"/>
        </a:effectRef>
        <a:fontRef idx="minor">
          <a:schemeClr val="tx1"/>
        </a:fontRef>
      </xdr:style>
      <xdr:txBody>
        <a:bodyPr vertOverflow="clip" horzOverflow="clip" rtlCol="0" anchor="ctr">
          <a:spAutoFit/>
        </a:bodyPr>
        <a:lstStyle/>
        <a:p>
          <a:pPr algn="r"/>
          <a:r>
            <a:rPr kumimoji="1" lang="en-US" altLang="ja-JP" sz="1000">
              <a:latin typeface="ＭＳ Ｐゴシック"/>
              <a:ea typeface="ＭＳ Ｐゴシック"/>
            </a:rPr>
            <a:t>80.0</a:t>
          </a:r>
          <a:endParaRPr kumimoji="1" lang="ja-JP" altLang="en-US" sz="1000">
            <a:latin typeface="ＭＳ Ｐゴシック"/>
            <a:ea typeface="ＭＳ Ｐゴシック"/>
          </a:endParaRPr>
        </a:p>
      </xdr:txBody>
    </xdr:sp>
    <xdr:clientData/>
  </xdr:oneCellAnchor>
  <xdr:twoCellAnchor>
    <xdr:from>
      <xdr:col>62</xdr:col>
      <xdr:colOff>44450</xdr:colOff>
      <xdr:row>76</xdr:row>
      <xdr:rowOff>12700</xdr:rowOff>
    </xdr:from>
    <xdr:to>
      <xdr:col>85</xdr:col>
      <xdr:colOff>66675</xdr:colOff>
      <xdr:row>76</xdr:row>
      <xdr:rowOff>12700</xdr:rowOff>
    </xdr:to>
    <xdr:cxnSp macro="">
      <xdr:nvCxnSpPr>
        <xdr:cNvPr id="414" name="直線コネクタ 413">
          <a:extLst>
            <a:ext uri="{FF2B5EF4-FFF2-40B4-BE49-F238E27FC236}">
              <a16:creationId xmlns:a16="http://schemas.microsoft.com/office/drawing/2014/main" id="{00000000-0008-0000-0400-00009E010000}"/>
            </a:ext>
          </a:extLst>
        </xdr:cNvPr>
        <xdr:cNvCxnSpPr/>
      </xdr:nvCxnSpPr>
      <xdr:spPr>
        <a:xfrm>
          <a:off x="12446000" y="13042900"/>
          <a:ext cx="4622800" cy="0"/>
        </a:xfrm>
        <a:prstGeom prst="straightConnector1">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59</xdr:col>
      <xdr:colOff>136525</xdr:colOff>
      <xdr:row>75</xdr:row>
      <xdr:rowOff>41910</xdr:rowOff>
    </xdr:from>
    <xdr:ext cx="506730" cy="257810"/>
    <xdr:sp macro="" textlink="">
      <xdr:nvSpPr>
        <xdr:cNvPr id="415" name="テキスト ボックス 414">
          <a:extLst>
            <a:ext uri="{FF2B5EF4-FFF2-40B4-BE49-F238E27FC236}">
              <a16:creationId xmlns:a16="http://schemas.microsoft.com/office/drawing/2014/main" id="{00000000-0008-0000-0400-00009F010000}"/>
            </a:ext>
          </a:extLst>
        </xdr:cNvPr>
        <xdr:cNvSpPr txBox="1"/>
      </xdr:nvSpPr>
      <xdr:spPr>
        <a:xfrm>
          <a:off x="11938000" y="12900660"/>
          <a:ext cx="506730" cy="257810"/>
        </a:xfrm>
        <a:prstGeom prst="rect">
          <a:avLst/>
        </a:prstGeom>
        <a:noFill/>
      </xdr:spPr>
      <xdr:style>
        <a:lnRef idx="0">
          <a:srgbClr val="000000"/>
        </a:lnRef>
        <a:fillRef idx="0">
          <a:srgbClr val="000000"/>
        </a:fillRef>
        <a:effectRef idx="0">
          <a:srgbClr val="000000"/>
        </a:effectRef>
        <a:fontRef idx="minor">
          <a:schemeClr val="tx1"/>
        </a:fontRef>
      </xdr:style>
      <xdr:txBody>
        <a:bodyPr vertOverflow="clip" horzOverflow="clip" rtlCol="0" anchor="ctr">
          <a:spAutoFit/>
        </a:bodyPr>
        <a:lstStyle/>
        <a:p>
          <a:pPr algn="r"/>
          <a:r>
            <a:rPr kumimoji="1" lang="en-US" altLang="ja-JP" sz="1000">
              <a:latin typeface="ＭＳ Ｐゴシック"/>
              <a:ea typeface="ＭＳ Ｐゴシック"/>
            </a:rPr>
            <a:t>70.0</a:t>
          </a:r>
          <a:endParaRPr kumimoji="1" lang="ja-JP" altLang="en-US" sz="1000">
            <a:latin typeface="ＭＳ Ｐゴシック"/>
            <a:ea typeface="ＭＳ Ｐゴシック"/>
          </a:endParaRPr>
        </a:p>
      </xdr:txBody>
    </xdr:sp>
    <xdr:clientData/>
  </xdr:oneCellAnchor>
  <xdr:twoCellAnchor>
    <xdr:from>
      <xdr:col>62</xdr:col>
      <xdr:colOff>44450</xdr:colOff>
      <xdr:row>73</xdr:row>
      <xdr:rowOff>69850</xdr:rowOff>
    </xdr:from>
    <xdr:to>
      <xdr:col>85</xdr:col>
      <xdr:colOff>66675</xdr:colOff>
      <xdr:row>73</xdr:row>
      <xdr:rowOff>69850</xdr:rowOff>
    </xdr:to>
    <xdr:cxnSp macro="">
      <xdr:nvCxnSpPr>
        <xdr:cNvPr id="416" name="直線コネクタ 415">
          <a:extLst>
            <a:ext uri="{FF2B5EF4-FFF2-40B4-BE49-F238E27FC236}">
              <a16:creationId xmlns:a16="http://schemas.microsoft.com/office/drawing/2014/main" id="{00000000-0008-0000-0400-0000A0010000}"/>
            </a:ext>
          </a:extLst>
        </xdr:cNvPr>
        <xdr:cNvCxnSpPr/>
      </xdr:nvCxnSpPr>
      <xdr:spPr>
        <a:xfrm>
          <a:off x="12446000" y="12585700"/>
          <a:ext cx="4622800" cy="0"/>
        </a:xfrm>
        <a:prstGeom prst="straightConnector1">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59</xdr:col>
      <xdr:colOff>136525</xdr:colOff>
      <xdr:row>72</xdr:row>
      <xdr:rowOff>99060</xdr:rowOff>
    </xdr:from>
    <xdr:ext cx="506730" cy="257810"/>
    <xdr:sp macro="" textlink="">
      <xdr:nvSpPr>
        <xdr:cNvPr id="417" name="テキスト ボックス 416">
          <a:extLst>
            <a:ext uri="{FF2B5EF4-FFF2-40B4-BE49-F238E27FC236}">
              <a16:creationId xmlns:a16="http://schemas.microsoft.com/office/drawing/2014/main" id="{00000000-0008-0000-0400-0000A1010000}"/>
            </a:ext>
          </a:extLst>
        </xdr:cNvPr>
        <xdr:cNvSpPr txBox="1"/>
      </xdr:nvSpPr>
      <xdr:spPr>
        <a:xfrm>
          <a:off x="11938000" y="12443460"/>
          <a:ext cx="506730" cy="257810"/>
        </a:xfrm>
        <a:prstGeom prst="rect">
          <a:avLst/>
        </a:prstGeom>
        <a:noFill/>
      </xdr:spPr>
      <xdr:style>
        <a:lnRef idx="0">
          <a:srgbClr val="000000"/>
        </a:lnRef>
        <a:fillRef idx="0">
          <a:srgbClr val="000000"/>
        </a:fillRef>
        <a:effectRef idx="0">
          <a:srgbClr val="000000"/>
        </a:effectRef>
        <a:fontRef idx="minor">
          <a:schemeClr val="tx1"/>
        </a:fontRef>
      </xdr:style>
      <xdr:txBody>
        <a:bodyPr vertOverflow="clip" horzOverflow="clip" rtlCol="0" anchor="ctr">
          <a:spAutoFit/>
        </a:bodyPr>
        <a:lstStyle/>
        <a:p>
          <a:pPr algn="r"/>
          <a:r>
            <a:rPr kumimoji="1" lang="en-US" altLang="ja-JP" sz="1000">
              <a:latin typeface="ＭＳ Ｐゴシック"/>
              <a:ea typeface="ＭＳ Ｐゴシック"/>
            </a:rPr>
            <a:t>60.0</a:t>
          </a:r>
          <a:endParaRPr kumimoji="1" lang="ja-JP" altLang="en-US" sz="1000">
            <a:latin typeface="ＭＳ Ｐゴシック"/>
            <a:ea typeface="ＭＳ Ｐゴシック"/>
          </a:endParaRPr>
        </a:p>
      </xdr:txBody>
    </xdr:sp>
    <xdr:clientData/>
  </xdr:oneCellAnchor>
  <xdr:twoCellAnchor>
    <xdr:from>
      <xdr:col>62</xdr:col>
      <xdr:colOff>44450</xdr:colOff>
      <xdr:row>70</xdr:row>
      <xdr:rowOff>127000</xdr:rowOff>
    </xdr:from>
    <xdr:to>
      <xdr:col>85</xdr:col>
      <xdr:colOff>66675</xdr:colOff>
      <xdr:row>70</xdr:row>
      <xdr:rowOff>127000</xdr:rowOff>
    </xdr:to>
    <xdr:cxnSp macro="">
      <xdr:nvCxnSpPr>
        <xdr:cNvPr id="418" name="直線コネクタ 417">
          <a:extLst>
            <a:ext uri="{FF2B5EF4-FFF2-40B4-BE49-F238E27FC236}">
              <a16:creationId xmlns:a16="http://schemas.microsoft.com/office/drawing/2014/main" id="{00000000-0008-0000-0400-0000A2010000}"/>
            </a:ext>
          </a:extLst>
        </xdr:cNvPr>
        <xdr:cNvCxnSpPr/>
      </xdr:nvCxnSpPr>
      <xdr:spPr>
        <a:xfrm>
          <a:off x="12446000" y="12128500"/>
          <a:ext cx="4622800" cy="0"/>
        </a:xfrm>
        <a:prstGeom prst="straightConnector1">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59</xdr:col>
      <xdr:colOff>136525</xdr:colOff>
      <xdr:row>69</xdr:row>
      <xdr:rowOff>156210</xdr:rowOff>
    </xdr:from>
    <xdr:ext cx="506730" cy="257810"/>
    <xdr:sp macro="" textlink="">
      <xdr:nvSpPr>
        <xdr:cNvPr id="419" name="テキスト ボックス 418">
          <a:extLst>
            <a:ext uri="{FF2B5EF4-FFF2-40B4-BE49-F238E27FC236}">
              <a16:creationId xmlns:a16="http://schemas.microsoft.com/office/drawing/2014/main" id="{00000000-0008-0000-0400-0000A3010000}"/>
            </a:ext>
          </a:extLst>
        </xdr:cNvPr>
        <xdr:cNvSpPr txBox="1"/>
      </xdr:nvSpPr>
      <xdr:spPr>
        <a:xfrm>
          <a:off x="11938000" y="11986260"/>
          <a:ext cx="506730" cy="257810"/>
        </a:xfrm>
        <a:prstGeom prst="rect">
          <a:avLst/>
        </a:prstGeom>
        <a:noFill/>
      </xdr:spPr>
      <xdr:style>
        <a:lnRef idx="0">
          <a:srgbClr val="000000"/>
        </a:lnRef>
        <a:fillRef idx="0">
          <a:srgbClr val="000000"/>
        </a:fillRef>
        <a:effectRef idx="0">
          <a:srgbClr val="000000"/>
        </a:effectRef>
        <a:fontRef idx="minor">
          <a:schemeClr val="tx1"/>
        </a:fontRef>
      </xdr:style>
      <xdr:txBody>
        <a:bodyPr vertOverflow="clip" horzOverflow="clip" rtlCol="0" anchor="ctr">
          <a:spAutoFit/>
        </a:bodyPr>
        <a:lstStyle/>
        <a:p>
          <a:pPr algn="r"/>
          <a:r>
            <a:rPr kumimoji="1" lang="en-US" altLang="ja-JP" sz="1000">
              <a:latin typeface="ＭＳ Ｐゴシック"/>
              <a:ea typeface="ＭＳ Ｐゴシック"/>
            </a:rPr>
            <a:t>50.0</a:t>
          </a:r>
          <a:endParaRPr kumimoji="1" lang="ja-JP" altLang="en-US" sz="1000">
            <a:latin typeface="ＭＳ Ｐゴシック"/>
            <a:ea typeface="ＭＳ Ｐゴシック"/>
          </a:endParaRPr>
        </a:p>
      </xdr:txBody>
    </xdr:sp>
    <xdr:clientData/>
  </xdr:oneCellAnchor>
  <xdr:twoCellAnchor>
    <xdr:from>
      <xdr:col>62</xdr:col>
      <xdr:colOff>44450</xdr:colOff>
      <xdr:row>70</xdr:row>
      <xdr:rowOff>127000</xdr:rowOff>
    </xdr:from>
    <xdr:to>
      <xdr:col>85</xdr:col>
      <xdr:colOff>66675</xdr:colOff>
      <xdr:row>84</xdr:row>
      <xdr:rowOff>12700</xdr:rowOff>
    </xdr:to>
    <xdr:sp macro="" textlink="">
      <xdr:nvSpPr>
        <xdr:cNvPr id="420" name="公債費以外グラフ枠">
          <a:extLst>
            <a:ext uri="{FF2B5EF4-FFF2-40B4-BE49-F238E27FC236}">
              <a16:creationId xmlns:a16="http://schemas.microsoft.com/office/drawing/2014/main" id="{00000000-0008-0000-0400-0000A4010000}"/>
            </a:ext>
          </a:extLst>
        </xdr:cNvPr>
        <xdr:cNvSpPr/>
      </xdr:nvSpPr>
      <xdr:spPr>
        <a:xfrm>
          <a:off x="12446000" y="12128500"/>
          <a:ext cx="4622800" cy="2286000"/>
        </a:xfrm>
        <a:prstGeom prst="rect">
          <a:avLst/>
        </a:prstGeom>
        <a:noFill/>
        <a:ln w="19050">
          <a:solidFill>
            <a:srgbClr val="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82</xdr:col>
      <xdr:colOff>107950</xdr:colOff>
      <xdr:row>72</xdr:row>
      <xdr:rowOff>109220</xdr:rowOff>
    </xdr:from>
    <xdr:to>
      <xdr:col>82</xdr:col>
      <xdr:colOff>107950</xdr:colOff>
      <xdr:row>80</xdr:row>
      <xdr:rowOff>76835</xdr:rowOff>
    </xdr:to>
    <xdr:cxnSp macro="">
      <xdr:nvCxnSpPr>
        <xdr:cNvPr id="421" name="直線コネクタ 420">
          <a:extLst>
            <a:ext uri="{FF2B5EF4-FFF2-40B4-BE49-F238E27FC236}">
              <a16:creationId xmlns:a16="http://schemas.microsoft.com/office/drawing/2014/main" id="{00000000-0008-0000-0400-0000A5010000}"/>
            </a:ext>
          </a:extLst>
        </xdr:cNvPr>
        <xdr:cNvCxnSpPr/>
      </xdr:nvCxnSpPr>
      <xdr:spPr>
        <a:xfrm flipV="1">
          <a:off x="16510000" y="12453620"/>
          <a:ext cx="0" cy="1339215"/>
        </a:xfrm>
        <a:prstGeom prst="straightConnector1">
          <a:avLst/>
        </a:prstGeom>
        <a:ln w="31750">
          <a:solidFill>
            <a:srgbClr val="80808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82</xdr:col>
      <xdr:colOff>196850</xdr:colOff>
      <xdr:row>80</xdr:row>
      <xdr:rowOff>48895</xdr:rowOff>
    </xdr:from>
    <xdr:ext cx="762000" cy="259080"/>
    <xdr:sp macro="" textlink="">
      <xdr:nvSpPr>
        <xdr:cNvPr id="422" name="公債費以外最小値テキスト">
          <a:extLst>
            <a:ext uri="{FF2B5EF4-FFF2-40B4-BE49-F238E27FC236}">
              <a16:creationId xmlns:a16="http://schemas.microsoft.com/office/drawing/2014/main" id="{00000000-0008-0000-0400-0000A6010000}"/>
            </a:ext>
          </a:extLst>
        </xdr:cNvPr>
        <xdr:cNvSpPr txBox="1"/>
      </xdr:nvSpPr>
      <xdr:spPr>
        <a:xfrm>
          <a:off x="16598900" y="13764895"/>
          <a:ext cx="762000" cy="259080"/>
        </a:xfrm>
        <a:prstGeom prst="rect">
          <a:avLst/>
        </a:prstGeom>
        <a:noFill/>
      </xdr:spPr>
      <xdr:style>
        <a:lnRef idx="0">
          <a:srgbClr val="000000"/>
        </a:lnRef>
        <a:fillRef idx="0">
          <a:srgbClr val="000000"/>
        </a:fillRef>
        <a:effectRef idx="0">
          <a:srgbClr val="000000"/>
        </a:effectRef>
        <a:fontRef idx="minor">
          <a:schemeClr val="tx1"/>
        </a:fontRef>
      </xdr:style>
      <xdr:txBody>
        <a:bodyPr vertOverflow="clip" horzOverflow="clip" rtlCol="0" anchor="ctr">
          <a:spAutoFit/>
        </a:bodyPr>
        <a:lstStyle/>
        <a:p>
          <a:pPr algn="l"/>
          <a:r>
            <a:rPr kumimoji="1" lang="en-US" altLang="ja-JP" sz="1000" b="1">
              <a:latin typeface="ＭＳ Ｐゴシック"/>
              <a:ea typeface="ＭＳ Ｐゴシック"/>
            </a:rPr>
            <a:t>86.4</a:t>
          </a:r>
          <a:endParaRPr kumimoji="1" lang="ja-JP" altLang="en-US" sz="1000" b="1">
            <a:latin typeface="ＭＳ Ｐゴシック"/>
            <a:ea typeface="ＭＳ Ｐゴシック"/>
          </a:endParaRPr>
        </a:p>
      </xdr:txBody>
    </xdr:sp>
    <xdr:clientData/>
  </xdr:oneCellAnchor>
  <xdr:twoCellAnchor>
    <xdr:from>
      <xdr:col>82</xdr:col>
      <xdr:colOff>19050</xdr:colOff>
      <xdr:row>80</xdr:row>
      <xdr:rowOff>76835</xdr:rowOff>
    </xdr:from>
    <xdr:to>
      <xdr:col>82</xdr:col>
      <xdr:colOff>196850</xdr:colOff>
      <xdr:row>80</xdr:row>
      <xdr:rowOff>76835</xdr:rowOff>
    </xdr:to>
    <xdr:cxnSp macro="">
      <xdr:nvCxnSpPr>
        <xdr:cNvPr id="423" name="直線コネクタ 422">
          <a:extLst>
            <a:ext uri="{FF2B5EF4-FFF2-40B4-BE49-F238E27FC236}">
              <a16:creationId xmlns:a16="http://schemas.microsoft.com/office/drawing/2014/main" id="{00000000-0008-0000-0400-0000A7010000}"/>
            </a:ext>
          </a:extLst>
        </xdr:cNvPr>
        <xdr:cNvCxnSpPr/>
      </xdr:nvCxnSpPr>
      <xdr:spPr>
        <a:xfrm>
          <a:off x="16421100" y="13792835"/>
          <a:ext cx="177800" cy="0"/>
        </a:xfrm>
        <a:prstGeom prst="straightConnector1">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82</xdr:col>
      <xdr:colOff>196850</xdr:colOff>
      <xdr:row>71</xdr:row>
      <xdr:rowOff>23495</xdr:rowOff>
    </xdr:from>
    <xdr:ext cx="762000" cy="259080"/>
    <xdr:sp macro="" textlink="">
      <xdr:nvSpPr>
        <xdr:cNvPr id="424" name="公債費以外最大値テキスト">
          <a:extLst>
            <a:ext uri="{FF2B5EF4-FFF2-40B4-BE49-F238E27FC236}">
              <a16:creationId xmlns:a16="http://schemas.microsoft.com/office/drawing/2014/main" id="{00000000-0008-0000-0400-0000A8010000}"/>
            </a:ext>
          </a:extLst>
        </xdr:cNvPr>
        <xdr:cNvSpPr txBox="1"/>
      </xdr:nvSpPr>
      <xdr:spPr>
        <a:xfrm>
          <a:off x="16598900" y="12196445"/>
          <a:ext cx="762000" cy="259080"/>
        </a:xfrm>
        <a:prstGeom prst="rect">
          <a:avLst/>
        </a:prstGeom>
        <a:noFill/>
      </xdr:spPr>
      <xdr:style>
        <a:lnRef idx="0">
          <a:srgbClr val="000000"/>
        </a:lnRef>
        <a:fillRef idx="0">
          <a:srgbClr val="000000"/>
        </a:fillRef>
        <a:effectRef idx="0">
          <a:srgbClr val="000000"/>
        </a:effectRef>
        <a:fontRef idx="minor">
          <a:schemeClr val="tx1"/>
        </a:fontRef>
      </xdr:style>
      <xdr:txBody>
        <a:bodyPr vertOverflow="clip" horzOverflow="clip" rtlCol="0" anchor="ctr">
          <a:spAutoFit/>
        </a:bodyPr>
        <a:lstStyle/>
        <a:p>
          <a:pPr algn="l"/>
          <a:r>
            <a:rPr kumimoji="1" lang="en-US" altLang="ja-JP" sz="1000" b="1">
              <a:latin typeface="ＭＳ Ｐゴシック"/>
              <a:ea typeface="ＭＳ Ｐゴシック"/>
            </a:rPr>
            <a:t>57.1</a:t>
          </a:r>
          <a:endParaRPr kumimoji="1" lang="ja-JP" altLang="en-US" sz="1000" b="1">
            <a:latin typeface="ＭＳ Ｐゴシック"/>
            <a:ea typeface="ＭＳ Ｐゴシック"/>
          </a:endParaRPr>
        </a:p>
      </xdr:txBody>
    </xdr:sp>
    <xdr:clientData/>
  </xdr:oneCellAnchor>
  <xdr:twoCellAnchor>
    <xdr:from>
      <xdr:col>82</xdr:col>
      <xdr:colOff>19050</xdr:colOff>
      <xdr:row>72</xdr:row>
      <xdr:rowOff>109220</xdr:rowOff>
    </xdr:from>
    <xdr:to>
      <xdr:col>82</xdr:col>
      <xdr:colOff>196850</xdr:colOff>
      <xdr:row>72</xdr:row>
      <xdr:rowOff>109220</xdr:rowOff>
    </xdr:to>
    <xdr:cxnSp macro="">
      <xdr:nvCxnSpPr>
        <xdr:cNvPr id="425" name="直線コネクタ 424">
          <a:extLst>
            <a:ext uri="{FF2B5EF4-FFF2-40B4-BE49-F238E27FC236}">
              <a16:creationId xmlns:a16="http://schemas.microsoft.com/office/drawing/2014/main" id="{00000000-0008-0000-0400-0000A9010000}"/>
            </a:ext>
          </a:extLst>
        </xdr:cNvPr>
        <xdr:cNvCxnSpPr/>
      </xdr:nvCxnSpPr>
      <xdr:spPr>
        <a:xfrm>
          <a:off x="16421100" y="12453620"/>
          <a:ext cx="177800" cy="0"/>
        </a:xfrm>
        <a:prstGeom prst="straightConnector1">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78</xdr:col>
      <xdr:colOff>69850</xdr:colOff>
      <xdr:row>77</xdr:row>
      <xdr:rowOff>42545</xdr:rowOff>
    </xdr:from>
    <xdr:to>
      <xdr:col>82</xdr:col>
      <xdr:colOff>107950</xdr:colOff>
      <xdr:row>77</xdr:row>
      <xdr:rowOff>97790</xdr:rowOff>
    </xdr:to>
    <xdr:cxnSp macro="">
      <xdr:nvCxnSpPr>
        <xdr:cNvPr id="426" name="直線コネクタ 425">
          <a:extLst>
            <a:ext uri="{FF2B5EF4-FFF2-40B4-BE49-F238E27FC236}">
              <a16:creationId xmlns:a16="http://schemas.microsoft.com/office/drawing/2014/main" id="{00000000-0008-0000-0400-0000AA010000}"/>
            </a:ext>
          </a:extLst>
        </xdr:cNvPr>
        <xdr:cNvCxnSpPr/>
      </xdr:nvCxnSpPr>
      <xdr:spPr>
        <a:xfrm>
          <a:off x="15671800" y="13244195"/>
          <a:ext cx="838200" cy="55245"/>
        </a:xfrm>
        <a:prstGeom prst="straightConnector1">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82</xdr:col>
      <xdr:colOff>196850</xdr:colOff>
      <xdr:row>76</xdr:row>
      <xdr:rowOff>21590</xdr:rowOff>
    </xdr:from>
    <xdr:ext cx="762000" cy="259080"/>
    <xdr:sp macro="" textlink="">
      <xdr:nvSpPr>
        <xdr:cNvPr id="427" name="公債費以外平均値テキスト">
          <a:extLst>
            <a:ext uri="{FF2B5EF4-FFF2-40B4-BE49-F238E27FC236}">
              <a16:creationId xmlns:a16="http://schemas.microsoft.com/office/drawing/2014/main" id="{00000000-0008-0000-0400-0000AB010000}"/>
            </a:ext>
          </a:extLst>
        </xdr:cNvPr>
        <xdr:cNvSpPr txBox="1"/>
      </xdr:nvSpPr>
      <xdr:spPr>
        <a:xfrm>
          <a:off x="16598900" y="13051790"/>
          <a:ext cx="762000" cy="259080"/>
        </a:xfrm>
        <a:prstGeom prst="rect">
          <a:avLst/>
        </a:prstGeom>
        <a:noFill/>
        <a:ln>
          <a:noFill/>
        </a:ln>
      </xdr:spPr>
      <xdr:style>
        <a:lnRef idx="0">
          <a:srgbClr val="000000"/>
        </a:lnRef>
        <a:fillRef idx="0">
          <a:srgbClr val="000000"/>
        </a:fillRef>
        <a:effectRef idx="0">
          <a:srgbClr val="000000"/>
        </a:effectRef>
        <a:fontRef idx="minor">
          <a:schemeClr val="tx1"/>
        </a:fontRef>
      </xdr:style>
      <xdr:txBody>
        <a:bodyPr vertOverflow="clip" horzOverflow="clip" rtlCol="0" anchor="ctr">
          <a:spAutoFit/>
        </a:bodyPr>
        <a:lstStyle/>
        <a:p>
          <a:pPr algn="l"/>
          <a:r>
            <a:rPr kumimoji="1" lang="en-US" altLang="ja-JP" sz="1000" b="1">
              <a:solidFill>
                <a:srgbClr val="000080"/>
              </a:solidFill>
              <a:latin typeface="ＭＳ Ｐゴシック"/>
              <a:ea typeface="ＭＳ Ｐゴシック"/>
            </a:rPr>
            <a:t>74.7</a:t>
          </a:r>
          <a:endParaRPr kumimoji="1" lang="ja-JP" altLang="en-US" sz="1000" b="1">
            <a:solidFill>
              <a:srgbClr val="000080"/>
            </a:solidFill>
            <a:latin typeface="ＭＳ Ｐゴシック"/>
            <a:ea typeface="ＭＳ Ｐゴシック"/>
          </a:endParaRPr>
        </a:p>
      </xdr:txBody>
    </xdr:sp>
    <xdr:clientData/>
  </xdr:oneCellAnchor>
  <xdr:twoCellAnchor>
    <xdr:from>
      <xdr:col>82</xdr:col>
      <xdr:colOff>57150</xdr:colOff>
      <xdr:row>77</xdr:row>
      <xdr:rowOff>5080</xdr:rowOff>
    </xdr:from>
    <xdr:to>
      <xdr:col>82</xdr:col>
      <xdr:colOff>158750</xdr:colOff>
      <xdr:row>77</xdr:row>
      <xdr:rowOff>106680</xdr:rowOff>
    </xdr:to>
    <xdr:sp macro="" textlink="">
      <xdr:nvSpPr>
        <xdr:cNvPr id="428" name="フローチャート: 判断 427">
          <a:extLst>
            <a:ext uri="{FF2B5EF4-FFF2-40B4-BE49-F238E27FC236}">
              <a16:creationId xmlns:a16="http://schemas.microsoft.com/office/drawing/2014/main" id="{00000000-0008-0000-0400-0000AC010000}"/>
            </a:ext>
          </a:extLst>
        </xdr:cNvPr>
        <xdr:cNvSpPr/>
      </xdr:nvSpPr>
      <xdr:spPr>
        <a:xfrm>
          <a:off x="16459200" y="13206730"/>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73</xdr:col>
      <xdr:colOff>180975</xdr:colOff>
      <xdr:row>76</xdr:row>
      <xdr:rowOff>140970</xdr:rowOff>
    </xdr:from>
    <xdr:to>
      <xdr:col>78</xdr:col>
      <xdr:colOff>69850</xdr:colOff>
      <xdr:row>77</xdr:row>
      <xdr:rowOff>42545</xdr:rowOff>
    </xdr:to>
    <xdr:cxnSp macro="">
      <xdr:nvCxnSpPr>
        <xdr:cNvPr id="429" name="直線コネクタ 428">
          <a:extLst>
            <a:ext uri="{FF2B5EF4-FFF2-40B4-BE49-F238E27FC236}">
              <a16:creationId xmlns:a16="http://schemas.microsoft.com/office/drawing/2014/main" id="{00000000-0008-0000-0400-0000AD010000}"/>
            </a:ext>
          </a:extLst>
        </xdr:cNvPr>
        <xdr:cNvCxnSpPr/>
      </xdr:nvCxnSpPr>
      <xdr:spPr>
        <a:xfrm>
          <a:off x="14782800" y="13171170"/>
          <a:ext cx="889000" cy="73025"/>
        </a:xfrm>
        <a:prstGeom prst="straightConnector1">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78</xdr:col>
      <xdr:colOff>19050</xdr:colOff>
      <xdr:row>76</xdr:row>
      <xdr:rowOff>130810</xdr:rowOff>
    </xdr:from>
    <xdr:to>
      <xdr:col>78</xdr:col>
      <xdr:colOff>120650</xdr:colOff>
      <xdr:row>77</xdr:row>
      <xdr:rowOff>60960</xdr:rowOff>
    </xdr:to>
    <xdr:sp macro="" textlink="">
      <xdr:nvSpPr>
        <xdr:cNvPr id="430" name="フローチャート: 判断 429">
          <a:extLst>
            <a:ext uri="{FF2B5EF4-FFF2-40B4-BE49-F238E27FC236}">
              <a16:creationId xmlns:a16="http://schemas.microsoft.com/office/drawing/2014/main" id="{00000000-0008-0000-0400-0000AE010000}"/>
            </a:ext>
          </a:extLst>
        </xdr:cNvPr>
        <xdr:cNvSpPr/>
      </xdr:nvSpPr>
      <xdr:spPr>
        <a:xfrm>
          <a:off x="15621000" y="13161010"/>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76</xdr:col>
      <xdr:colOff>88900</xdr:colOff>
      <xdr:row>75</xdr:row>
      <xdr:rowOff>71120</xdr:rowOff>
    </xdr:from>
    <xdr:ext cx="736600" cy="259080"/>
    <xdr:sp macro="" textlink="">
      <xdr:nvSpPr>
        <xdr:cNvPr id="431" name="テキスト ボックス 430">
          <a:extLst>
            <a:ext uri="{FF2B5EF4-FFF2-40B4-BE49-F238E27FC236}">
              <a16:creationId xmlns:a16="http://schemas.microsoft.com/office/drawing/2014/main" id="{00000000-0008-0000-0400-0000AF010000}"/>
            </a:ext>
          </a:extLst>
        </xdr:cNvPr>
        <xdr:cNvSpPr txBox="1"/>
      </xdr:nvSpPr>
      <xdr:spPr>
        <a:xfrm>
          <a:off x="15290800" y="12929870"/>
          <a:ext cx="736600" cy="259080"/>
        </a:xfrm>
        <a:prstGeom prst="rect">
          <a:avLst/>
        </a:prstGeom>
        <a:noFill/>
      </xdr:spPr>
      <xdr:style>
        <a:lnRef idx="0">
          <a:srgbClr val="000000"/>
        </a:lnRef>
        <a:fillRef idx="0">
          <a:srgbClr val="000000"/>
        </a:fillRef>
        <a:effectRef idx="0">
          <a:srgbClr val="000000"/>
        </a:effectRef>
        <a:fontRef idx="minor">
          <a:schemeClr val="tx1"/>
        </a:fontRef>
      </xdr:style>
      <xdr:txBody>
        <a:bodyPr vertOverflow="clip" horzOverflow="clip" rtlCol="0" anchor="ctr">
          <a:spAutoFit/>
        </a:bodyPr>
        <a:lstStyle/>
        <a:p>
          <a:pPr algn="ctr"/>
          <a:r>
            <a:rPr kumimoji="1" lang="en-US" altLang="ja-JP" sz="1000" b="1">
              <a:solidFill>
                <a:srgbClr val="000080"/>
              </a:solidFill>
              <a:latin typeface="ＭＳ Ｐゴシック"/>
              <a:ea typeface="ＭＳ Ｐゴシック"/>
            </a:rPr>
            <a:t>73.7</a:t>
          </a:r>
          <a:endParaRPr kumimoji="1" lang="ja-JP" altLang="en-US" sz="1000" b="1">
            <a:solidFill>
              <a:srgbClr val="000080"/>
            </a:solidFill>
            <a:latin typeface="ＭＳ Ｐゴシック"/>
            <a:ea typeface="ＭＳ Ｐゴシック"/>
          </a:endParaRPr>
        </a:p>
      </xdr:txBody>
    </xdr:sp>
    <xdr:clientData/>
  </xdr:oneCellAnchor>
  <xdr:twoCellAnchor>
    <xdr:from>
      <xdr:col>69</xdr:col>
      <xdr:colOff>92075</xdr:colOff>
      <xdr:row>76</xdr:row>
      <xdr:rowOff>40640</xdr:rowOff>
    </xdr:from>
    <xdr:to>
      <xdr:col>73</xdr:col>
      <xdr:colOff>180975</xdr:colOff>
      <xdr:row>76</xdr:row>
      <xdr:rowOff>140970</xdr:rowOff>
    </xdr:to>
    <xdr:cxnSp macro="">
      <xdr:nvCxnSpPr>
        <xdr:cNvPr id="432" name="直線コネクタ 431">
          <a:extLst>
            <a:ext uri="{FF2B5EF4-FFF2-40B4-BE49-F238E27FC236}">
              <a16:creationId xmlns:a16="http://schemas.microsoft.com/office/drawing/2014/main" id="{00000000-0008-0000-0400-0000B0010000}"/>
            </a:ext>
          </a:extLst>
        </xdr:cNvPr>
        <xdr:cNvCxnSpPr/>
      </xdr:nvCxnSpPr>
      <xdr:spPr>
        <a:xfrm>
          <a:off x="13893800" y="13070840"/>
          <a:ext cx="889000" cy="100330"/>
        </a:xfrm>
        <a:prstGeom prst="straightConnector1">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73</xdr:col>
      <xdr:colOff>130175</xdr:colOff>
      <xdr:row>76</xdr:row>
      <xdr:rowOff>85090</xdr:rowOff>
    </xdr:from>
    <xdr:to>
      <xdr:col>74</xdr:col>
      <xdr:colOff>31750</xdr:colOff>
      <xdr:row>77</xdr:row>
      <xdr:rowOff>15240</xdr:rowOff>
    </xdr:to>
    <xdr:sp macro="" textlink="">
      <xdr:nvSpPr>
        <xdr:cNvPr id="433" name="フローチャート: 判断 432">
          <a:extLst>
            <a:ext uri="{FF2B5EF4-FFF2-40B4-BE49-F238E27FC236}">
              <a16:creationId xmlns:a16="http://schemas.microsoft.com/office/drawing/2014/main" id="{00000000-0008-0000-0400-0000B1010000}"/>
            </a:ext>
          </a:extLst>
        </xdr:cNvPr>
        <xdr:cNvSpPr/>
      </xdr:nvSpPr>
      <xdr:spPr>
        <a:xfrm>
          <a:off x="14732000" y="13115290"/>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72</xdr:col>
      <xdr:colOff>0</xdr:colOff>
      <xdr:row>75</xdr:row>
      <xdr:rowOff>25400</xdr:rowOff>
    </xdr:from>
    <xdr:ext cx="762000" cy="259080"/>
    <xdr:sp macro="" textlink="">
      <xdr:nvSpPr>
        <xdr:cNvPr id="434" name="テキスト ボックス 433">
          <a:extLst>
            <a:ext uri="{FF2B5EF4-FFF2-40B4-BE49-F238E27FC236}">
              <a16:creationId xmlns:a16="http://schemas.microsoft.com/office/drawing/2014/main" id="{00000000-0008-0000-0400-0000B2010000}"/>
            </a:ext>
          </a:extLst>
        </xdr:cNvPr>
        <xdr:cNvSpPr txBox="1"/>
      </xdr:nvSpPr>
      <xdr:spPr>
        <a:xfrm>
          <a:off x="14401800" y="12884150"/>
          <a:ext cx="762000" cy="259080"/>
        </a:xfrm>
        <a:prstGeom prst="rect">
          <a:avLst/>
        </a:prstGeom>
        <a:noFill/>
      </xdr:spPr>
      <xdr:style>
        <a:lnRef idx="0">
          <a:srgbClr val="000000"/>
        </a:lnRef>
        <a:fillRef idx="0">
          <a:srgbClr val="000000"/>
        </a:fillRef>
        <a:effectRef idx="0">
          <a:srgbClr val="000000"/>
        </a:effectRef>
        <a:fontRef idx="minor">
          <a:schemeClr val="tx1"/>
        </a:fontRef>
      </xdr:style>
      <xdr:txBody>
        <a:bodyPr vertOverflow="clip" horzOverflow="clip" rtlCol="0" anchor="ctr">
          <a:spAutoFit/>
        </a:bodyPr>
        <a:lstStyle/>
        <a:p>
          <a:pPr algn="ctr"/>
          <a:r>
            <a:rPr kumimoji="1" lang="en-US" altLang="ja-JP" sz="1000" b="1">
              <a:solidFill>
                <a:srgbClr val="000080"/>
              </a:solidFill>
              <a:latin typeface="ＭＳ Ｐゴシック"/>
              <a:ea typeface="ＭＳ Ｐゴシック"/>
            </a:rPr>
            <a:t>72.7</a:t>
          </a:r>
          <a:endParaRPr kumimoji="1" lang="ja-JP" altLang="en-US" sz="1000" b="1">
            <a:solidFill>
              <a:srgbClr val="000080"/>
            </a:solidFill>
            <a:latin typeface="ＭＳ Ｐゴシック"/>
            <a:ea typeface="ＭＳ Ｐゴシック"/>
          </a:endParaRPr>
        </a:p>
      </xdr:txBody>
    </xdr:sp>
    <xdr:clientData/>
  </xdr:oneCellAnchor>
  <xdr:twoCellAnchor>
    <xdr:from>
      <xdr:col>65</xdr:col>
      <xdr:colOff>3175</xdr:colOff>
      <xdr:row>76</xdr:row>
      <xdr:rowOff>40640</xdr:rowOff>
    </xdr:from>
    <xdr:to>
      <xdr:col>69</xdr:col>
      <xdr:colOff>92075</xdr:colOff>
      <xdr:row>77</xdr:row>
      <xdr:rowOff>97790</xdr:rowOff>
    </xdr:to>
    <xdr:cxnSp macro="">
      <xdr:nvCxnSpPr>
        <xdr:cNvPr id="435" name="直線コネクタ 434">
          <a:extLst>
            <a:ext uri="{FF2B5EF4-FFF2-40B4-BE49-F238E27FC236}">
              <a16:creationId xmlns:a16="http://schemas.microsoft.com/office/drawing/2014/main" id="{00000000-0008-0000-0400-0000B3010000}"/>
            </a:ext>
          </a:extLst>
        </xdr:cNvPr>
        <xdr:cNvCxnSpPr/>
      </xdr:nvCxnSpPr>
      <xdr:spPr>
        <a:xfrm flipV="1">
          <a:off x="13004800" y="13070840"/>
          <a:ext cx="889000" cy="228600"/>
        </a:xfrm>
        <a:prstGeom prst="straightConnector1">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69</xdr:col>
      <xdr:colOff>41275</xdr:colOff>
      <xdr:row>75</xdr:row>
      <xdr:rowOff>133350</xdr:rowOff>
    </xdr:from>
    <xdr:to>
      <xdr:col>69</xdr:col>
      <xdr:colOff>142875</xdr:colOff>
      <xdr:row>76</xdr:row>
      <xdr:rowOff>63500</xdr:rowOff>
    </xdr:to>
    <xdr:sp macro="" textlink="">
      <xdr:nvSpPr>
        <xdr:cNvPr id="436" name="フローチャート: 判断 435">
          <a:extLst>
            <a:ext uri="{FF2B5EF4-FFF2-40B4-BE49-F238E27FC236}">
              <a16:creationId xmlns:a16="http://schemas.microsoft.com/office/drawing/2014/main" id="{00000000-0008-0000-0400-0000B4010000}"/>
            </a:ext>
          </a:extLst>
        </xdr:cNvPr>
        <xdr:cNvSpPr/>
      </xdr:nvSpPr>
      <xdr:spPr>
        <a:xfrm>
          <a:off x="13843000" y="12992100"/>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67</xdr:col>
      <xdr:colOff>111125</xdr:colOff>
      <xdr:row>74</xdr:row>
      <xdr:rowOff>73660</xdr:rowOff>
    </xdr:from>
    <xdr:ext cx="760730" cy="259080"/>
    <xdr:sp macro="" textlink="">
      <xdr:nvSpPr>
        <xdr:cNvPr id="437" name="テキスト ボックス 436">
          <a:extLst>
            <a:ext uri="{FF2B5EF4-FFF2-40B4-BE49-F238E27FC236}">
              <a16:creationId xmlns:a16="http://schemas.microsoft.com/office/drawing/2014/main" id="{00000000-0008-0000-0400-0000B5010000}"/>
            </a:ext>
          </a:extLst>
        </xdr:cNvPr>
        <xdr:cNvSpPr txBox="1"/>
      </xdr:nvSpPr>
      <xdr:spPr>
        <a:xfrm>
          <a:off x="13512800" y="12760960"/>
          <a:ext cx="760730" cy="259080"/>
        </a:xfrm>
        <a:prstGeom prst="rect">
          <a:avLst/>
        </a:prstGeom>
        <a:noFill/>
      </xdr:spPr>
      <xdr:style>
        <a:lnRef idx="0">
          <a:srgbClr val="000000"/>
        </a:lnRef>
        <a:fillRef idx="0">
          <a:srgbClr val="000000"/>
        </a:fillRef>
        <a:effectRef idx="0">
          <a:srgbClr val="000000"/>
        </a:effectRef>
        <a:fontRef idx="minor">
          <a:schemeClr val="tx1"/>
        </a:fontRef>
      </xdr:style>
      <xdr:txBody>
        <a:bodyPr vertOverflow="clip" horzOverflow="clip" rtlCol="0" anchor="ctr">
          <a:spAutoFit/>
        </a:bodyPr>
        <a:lstStyle/>
        <a:p>
          <a:pPr algn="ctr"/>
          <a:r>
            <a:rPr kumimoji="1" lang="en-US" altLang="ja-JP" sz="1000" b="1">
              <a:solidFill>
                <a:srgbClr val="000080"/>
              </a:solidFill>
              <a:latin typeface="ＭＳ Ｐゴシック"/>
              <a:ea typeface="ＭＳ Ｐゴシック"/>
            </a:rPr>
            <a:t>70.0</a:t>
          </a:r>
          <a:endParaRPr kumimoji="1" lang="ja-JP" altLang="en-US" sz="1000" b="1">
            <a:solidFill>
              <a:srgbClr val="000080"/>
            </a:solidFill>
            <a:latin typeface="ＭＳ Ｐゴシック"/>
            <a:ea typeface="ＭＳ Ｐゴシック"/>
          </a:endParaRPr>
        </a:p>
      </xdr:txBody>
    </xdr:sp>
    <xdr:clientData/>
  </xdr:oneCellAnchor>
  <xdr:twoCellAnchor>
    <xdr:from>
      <xdr:col>64</xdr:col>
      <xdr:colOff>152400</xdr:colOff>
      <xdr:row>76</xdr:row>
      <xdr:rowOff>85090</xdr:rowOff>
    </xdr:from>
    <xdr:to>
      <xdr:col>65</xdr:col>
      <xdr:colOff>53975</xdr:colOff>
      <xdr:row>77</xdr:row>
      <xdr:rowOff>15240</xdr:rowOff>
    </xdr:to>
    <xdr:sp macro="" textlink="">
      <xdr:nvSpPr>
        <xdr:cNvPr id="438" name="フローチャート: 判断 437">
          <a:extLst>
            <a:ext uri="{FF2B5EF4-FFF2-40B4-BE49-F238E27FC236}">
              <a16:creationId xmlns:a16="http://schemas.microsoft.com/office/drawing/2014/main" id="{00000000-0008-0000-0400-0000B6010000}"/>
            </a:ext>
          </a:extLst>
        </xdr:cNvPr>
        <xdr:cNvSpPr/>
      </xdr:nvSpPr>
      <xdr:spPr>
        <a:xfrm>
          <a:off x="12954000" y="13115290"/>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63</xdr:col>
      <xdr:colOff>22225</xdr:colOff>
      <xdr:row>75</xdr:row>
      <xdr:rowOff>25400</xdr:rowOff>
    </xdr:from>
    <xdr:ext cx="762000" cy="259080"/>
    <xdr:sp macro="" textlink="">
      <xdr:nvSpPr>
        <xdr:cNvPr id="439" name="テキスト ボックス 438">
          <a:extLst>
            <a:ext uri="{FF2B5EF4-FFF2-40B4-BE49-F238E27FC236}">
              <a16:creationId xmlns:a16="http://schemas.microsoft.com/office/drawing/2014/main" id="{00000000-0008-0000-0400-0000B7010000}"/>
            </a:ext>
          </a:extLst>
        </xdr:cNvPr>
        <xdr:cNvSpPr txBox="1"/>
      </xdr:nvSpPr>
      <xdr:spPr>
        <a:xfrm>
          <a:off x="12623800" y="12884150"/>
          <a:ext cx="762000" cy="259080"/>
        </a:xfrm>
        <a:prstGeom prst="rect">
          <a:avLst/>
        </a:prstGeom>
        <a:noFill/>
      </xdr:spPr>
      <xdr:style>
        <a:lnRef idx="0">
          <a:srgbClr val="000000"/>
        </a:lnRef>
        <a:fillRef idx="0">
          <a:srgbClr val="000000"/>
        </a:fillRef>
        <a:effectRef idx="0">
          <a:srgbClr val="000000"/>
        </a:effectRef>
        <a:fontRef idx="minor">
          <a:schemeClr val="tx1"/>
        </a:fontRef>
      </xdr:style>
      <xdr:txBody>
        <a:bodyPr vertOverflow="clip" horzOverflow="clip" rtlCol="0" anchor="ctr">
          <a:spAutoFit/>
        </a:bodyPr>
        <a:lstStyle/>
        <a:p>
          <a:pPr algn="ctr"/>
          <a:r>
            <a:rPr kumimoji="1" lang="en-US" altLang="ja-JP" sz="1000" b="1">
              <a:solidFill>
                <a:srgbClr val="000080"/>
              </a:solidFill>
              <a:latin typeface="ＭＳ Ｐゴシック"/>
              <a:ea typeface="ＭＳ Ｐゴシック"/>
            </a:rPr>
            <a:t>72.7</a:t>
          </a:r>
          <a:endParaRPr kumimoji="1" lang="ja-JP" altLang="en-US" sz="1000" b="1">
            <a:solidFill>
              <a:srgbClr val="000080"/>
            </a:solidFill>
            <a:latin typeface="ＭＳ Ｐゴシック"/>
            <a:ea typeface="ＭＳ Ｐゴシック"/>
          </a:endParaRPr>
        </a:p>
      </xdr:txBody>
    </xdr:sp>
    <xdr:clientData/>
  </xdr:oneCellAnchor>
  <xdr:oneCellAnchor>
    <xdr:from>
      <xdr:col>81</xdr:col>
      <xdr:colOff>92075</xdr:colOff>
      <xdr:row>84</xdr:row>
      <xdr:rowOff>10160</xdr:rowOff>
    </xdr:from>
    <xdr:ext cx="762000" cy="259080"/>
    <xdr:sp macro="" textlink="">
      <xdr:nvSpPr>
        <xdr:cNvPr id="440" name="テキスト ボックス 439">
          <a:extLst>
            <a:ext uri="{FF2B5EF4-FFF2-40B4-BE49-F238E27FC236}">
              <a16:creationId xmlns:a16="http://schemas.microsoft.com/office/drawing/2014/main" id="{00000000-0008-0000-0400-0000B8010000}"/>
            </a:ext>
          </a:extLst>
        </xdr:cNvPr>
        <xdr:cNvSpPr txBox="1"/>
      </xdr:nvSpPr>
      <xdr:spPr>
        <a:xfrm>
          <a:off x="16294100" y="14411960"/>
          <a:ext cx="762000" cy="259080"/>
        </a:xfrm>
        <a:prstGeom prst="rect">
          <a:avLst/>
        </a:prstGeom>
        <a:noFill/>
      </xdr:spPr>
      <xdr:style>
        <a:lnRef idx="0">
          <a:srgbClr val="000000"/>
        </a:lnRef>
        <a:fillRef idx="0">
          <a:srgbClr val="000000"/>
        </a:fillRef>
        <a:effectRef idx="0">
          <a:srgbClr val="000000"/>
        </a:effectRef>
        <a:fontRef idx="minor">
          <a:schemeClr val="tx1"/>
        </a:fontRef>
      </xdr:style>
      <xdr:txBody>
        <a:bodyPr vertOverflow="clip" horzOverflow="clip" rtlCol="0" anchor="ctr">
          <a:spAutoFit/>
        </a:bodyPr>
        <a:lstStyle/>
        <a:p>
          <a:pPr algn="l"/>
          <a:r>
            <a:rPr kumimoji="1" lang="en-US" altLang="ja-JP" sz="1000">
              <a:latin typeface="ＭＳ Ｐゴシック"/>
              <a:ea typeface="ＭＳ Ｐゴシック"/>
            </a:rPr>
            <a:t>R06</a:t>
          </a:r>
          <a:endParaRPr kumimoji="1" lang="ja-JP" altLang="en-US" sz="1000">
            <a:latin typeface="ＭＳ Ｐゴシック"/>
            <a:ea typeface="ＭＳ Ｐゴシック"/>
          </a:endParaRPr>
        </a:p>
      </xdr:txBody>
    </xdr:sp>
    <xdr:clientData/>
  </xdr:oneCellAnchor>
  <xdr:oneCellAnchor>
    <xdr:from>
      <xdr:col>77</xdr:col>
      <xdr:colOff>53975</xdr:colOff>
      <xdr:row>84</xdr:row>
      <xdr:rowOff>10160</xdr:rowOff>
    </xdr:from>
    <xdr:ext cx="760730" cy="259080"/>
    <xdr:sp macro="" textlink="">
      <xdr:nvSpPr>
        <xdr:cNvPr id="441" name="テキスト ボックス 440">
          <a:extLst>
            <a:ext uri="{FF2B5EF4-FFF2-40B4-BE49-F238E27FC236}">
              <a16:creationId xmlns:a16="http://schemas.microsoft.com/office/drawing/2014/main" id="{00000000-0008-0000-0400-0000B9010000}"/>
            </a:ext>
          </a:extLst>
        </xdr:cNvPr>
        <xdr:cNvSpPr txBox="1"/>
      </xdr:nvSpPr>
      <xdr:spPr>
        <a:xfrm>
          <a:off x="15455900" y="14411960"/>
          <a:ext cx="760730" cy="259080"/>
        </a:xfrm>
        <a:prstGeom prst="rect">
          <a:avLst/>
        </a:prstGeom>
        <a:noFill/>
      </xdr:spPr>
      <xdr:style>
        <a:lnRef idx="0">
          <a:srgbClr val="000000"/>
        </a:lnRef>
        <a:fillRef idx="0">
          <a:srgbClr val="000000"/>
        </a:fillRef>
        <a:effectRef idx="0">
          <a:srgbClr val="000000"/>
        </a:effectRef>
        <a:fontRef idx="minor">
          <a:schemeClr val="tx1"/>
        </a:fontRef>
      </xdr:style>
      <xdr:txBody>
        <a:bodyPr vertOverflow="clip" horzOverflow="clip" rtlCol="0" anchor="ctr">
          <a:spAutoFit/>
        </a:bodyPr>
        <a:lstStyle/>
        <a:p>
          <a:pPr algn="l"/>
          <a:r>
            <a:rPr kumimoji="1" lang="en-US" altLang="ja-JP" sz="1000">
              <a:latin typeface="ＭＳ Ｐゴシック"/>
              <a:ea typeface="ＭＳ Ｐゴシック"/>
            </a:rPr>
            <a:t>R05</a:t>
          </a:r>
          <a:endParaRPr kumimoji="1" lang="ja-JP" altLang="en-US" sz="1000">
            <a:latin typeface="ＭＳ Ｐゴシック"/>
            <a:ea typeface="ＭＳ Ｐゴシック"/>
          </a:endParaRPr>
        </a:p>
      </xdr:txBody>
    </xdr:sp>
    <xdr:clientData/>
  </xdr:oneCellAnchor>
  <xdr:oneCellAnchor>
    <xdr:from>
      <xdr:col>72</xdr:col>
      <xdr:colOff>165100</xdr:colOff>
      <xdr:row>84</xdr:row>
      <xdr:rowOff>10160</xdr:rowOff>
    </xdr:from>
    <xdr:ext cx="760730" cy="259080"/>
    <xdr:sp macro="" textlink="">
      <xdr:nvSpPr>
        <xdr:cNvPr id="442" name="テキスト ボックス 441">
          <a:extLst>
            <a:ext uri="{FF2B5EF4-FFF2-40B4-BE49-F238E27FC236}">
              <a16:creationId xmlns:a16="http://schemas.microsoft.com/office/drawing/2014/main" id="{00000000-0008-0000-0400-0000BA010000}"/>
            </a:ext>
          </a:extLst>
        </xdr:cNvPr>
        <xdr:cNvSpPr txBox="1"/>
      </xdr:nvSpPr>
      <xdr:spPr>
        <a:xfrm>
          <a:off x="14566900" y="14411960"/>
          <a:ext cx="760730" cy="259080"/>
        </a:xfrm>
        <a:prstGeom prst="rect">
          <a:avLst/>
        </a:prstGeom>
        <a:noFill/>
      </xdr:spPr>
      <xdr:style>
        <a:lnRef idx="0">
          <a:srgbClr val="000000"/>
        </a:lnRef>
        <a:fillRef idx="0">
          <a:srgbClr val="000000"/>
        </a:fillRef>
        <a:effectRef idx="0">
          <a:srgbClr val="000000"/>
        </a:effectRef>
        <a:fontRef idx="minor">
          <a:schemeClr val="tx1"/>
        </a:fontRef>
      </xdr:style>
      <xdr:txBody>
        <a:bodyPr vertOverflow="clip" horzOverflow="clip" rtlCol="0" anchor="ctr">
          <a:spAutoFit/>
        </a:bodyPr>
        <a:lstStyle/>
        <a:p>
          <a:pPr algn="l"/>
          <a:r>
            <a:rPr kumimoji="1" lang="en-US" altLang="ja-JP" sz="1000">
              <a:latin typeface="ＭＳ Ｐゴシック"/>
              <a:ea typeface="ＭＳ Ｐゴシック"/>
            </a:rPr>
            <a:t>R04</a:t>
          </a:r>
          <a:endParaRPr kumimoji="1" lang="ja-JP" altLang="en-US" sz="1000">
            <a:latin typeface="ＭＳ Ｐゴシック"/>
            <a:ea typeface="ＭＳ Ｐゴシック"/>
          </a:endParaRPr>
        </a:p>
      </xdr:txBody>
    </xdr:sp>
    <xdr:clientData/>
  </xdr:oneCellAnchor>
  <xdr:oneCellAnchor>
    <xdr:from>
      <xdr:col>68</xdr:col>
      <xdr:colOff>76200</xdr:colOff>
      <xdr:row>84</xdr:row>
      <xdr:rowOff>10160</xdr:rowOff>
    </xdr:from>
    <xdr:ext cx="762000" cy="259080"/>
    <xdr:sp macro="" textlink="">
      <xdr:nvSpPr>
        <xdr:cNvPr id="443" name="テキスト ボックス 442">
          <a:extLst>
            <a:ext uri="{FF2B5EF4-FFF2-40B4-BE49-F238E27FC236}">
              <a16:creationId xmlns:a16="http://schemas.microsoft.com/office/drawing/2014/main" id="{00000000-0008-0000-0400-0000BB010000}"/>
            </a:ext>
          </a:extLst>
        </xdr:cNvPr>
        <xdr:cNvSpPr txBox="1"/>
      </xdr:nvSpPr>
      <xdr:spPr>
        <a:xfrm>
          <a:off x="13677900" y="14411960"/>
          <a:ext cx="762000" cy="259080"/>
        </a:xfrm>
        <a:prstGeom prst="rect">
          <a:avLst/>
        </a:prstGeom>
        <a:noFill/>
      </xdr:spPr>
      <xdr:style>
        <a:lnRef idx="0">
          <a:srgbClr val="000000"/>
        </a:lnRef>
        <a:fillRef idx="0">
          <a:srgbClr val="000000"/>
        </a:fillRef>
        <a:effectRef idx="0">
          <a:srgbClr val="000000"/>
        </a:effectRef>
        <a:fontRef idx="minor">
          <a:schemeClr val="tx1"/>
        </a:fontRef>
      </xdr:style>
      <xdr:txBody>
        <a:bodyPr vertOverflow="clip" horzOverflow="clip" rtlCol="0" anchor="ctr">
          <a:spAutoFit/>
        </a:bodyPr>
        <a:lstStyle/>
        <a:p>
          <a:pPr algn="l"/>
          <a:r>
            <a:rPr kumimoji="1" lang="en-US" altLang="ja-JP" sz="1000">
              <a:latin typeface="ＭＳ Ｐゴシック"/>
              <a:ea typeface="ＭＳ Ｐゴシック"/>
            </a:rPr>
            <a:t>R03</a:t>
          </a:r>
          <a:endParaRPr kumimoji="1" lang="ja-JP" altLang="en-US" sz="1000">
            <a:latin typeface="ＭＳ Ｐゴシック"/>
            <a:ea typeface="ＭＳ Ｐゴシック"/>
          </a:endParaRPr>
        </a:p>
      </xdr:txBody>
    </xdr:sp>
    <xdr:clientData/>
  </xdr:oneCellAnchor>
  <xdr:oneCellAnchor>
    <xdr:from>
      <xdr:col>63</xdr:col>
      <xdr:colOff>187325</xdr:colOff>
      <xdr:row>84</xdr:row>
      <xdr:rowOff>10160</xdr:rowOff>
    </xdr:from>
    <xdr:ext cx="760730" cy="259080"/>
    <xdr:sp macro="" textlink="">
      <xdr:nvSpPr>
        <xdr:cNvPr id="444" name="テキスト ボックス 443">
          <a:extLst>
            <a:ext uri="{FF2B5EF4-FFF2-40B4-BE49-F238E27FC236}">
              <a16:creationId xmlns:a16="http://schemas.microsoft.com/office/drawing/2014/main" id="{00000000-0008-0000-0400-0000BC010000}"/>
            </a:ext>
          </a:extLst>
        </xdr:cNvPr>
        <xdr:cNvSpPr txBox="1"/>
      </xdr:nvSpPr>
      <xdr:spPr>
        <a:xfrm>
          <a:off x="12788900" y="14411960"/>
          <a:ext cx="760730" cy="259080"/>
        </a:xfrm>
        <a:prstGeom prst="rect">
          <a:avLst/>
        </a:prstGeom>
        <a:noFill/>
      </xdr:spPr>
      <xdr:style>
        <a:lnRef idx="0">
          <a:srgbClr val="000000"/>
        </a:lnRef>
        <a:fillRef idx="0">
          <a:srgbClr val="000000"/>
        </a:fillRef>
        <a:effectRef idx="0">
          <a:srgbClr val="000000"/>
        </a:effectRef>
        <a:fontRef idx="minor">
          <a:schemeClr val="tx1"/>
        </a:fontRef>
      </xdr:style>
      <xdr:txBody>
        <a:bodyPr vertOverflow="clip" horzOverflow="clip" rtlCol="0" anchor="ctr">
          <a:spAutoFit/>
        </a:bodyPr>
        <a:lstStyle/>
        <a:p>
          <a:pPr algn="l"/>
          <a:r>
            <a:rPr kumimoji="1" lang="en-US" altLang="ja-JP" sz="1000">
              <a:latin typeface="ＭＳ Ｐゴシック"/>
              <a:ea typeface="ＭＳ Ｐゴシック"/>
            </a:rPr>
            <a:t>R02</a:t>
          </a:r>
          <a:endParaRPr kumimoji="1" lang="ja-JP" altLang="en-US" sz="1000">
            <a:latin typeface="ＭＳ Ｐゴシック"/>
            <a:ea typeface="ＭＳ Ｐゴシック"/>
          </a:endParaRPr>
        </a:p>
      </xdr:txBody>
    </xdr:sp>
    <xdr:clientData/>
  </xdr:oneCellAnchor>
  <xdr:twoCellAnchor>
    <xdr:from>
      <xdr:col>82</xdr:col>
      <xdr:colOff>57150</xdr:colOff>
      <xdr:row>77</xdr:row>
      <xdr:rowOff>46355</xdr:rowOff>
    </xdr:from>
    <xdr:to>
      <xdr:col>82</xdr:col>
      <xdr:colOff>158750</xdr:colOff>
      <xdr:row>77</xdr:row>
      <xdr:rowOff>147955</xdr:rowOff>
    </xdr:to>
    <xdr:sp macro="" textlink="">
      <xdr:nvSpPr>
        <xdr:cNvPr id="445" name="楕円 444">
          <a:extLst>
            <a:ext uri="{FF2B5EF4-FFF2-40B4-BE49-F238E27FC236}">
              <a16:creationId xmlns:a16="http://schemas.microsoft.com/office/drawing/2014/main" id="{00000000-0008-0000-0400-0000BD010000}"/>
            </a:ext>
          </a:extLst>
        </xdr:cNvPr>
        <xdr:cNvSpPr/>
      </xdr:nvSpPr>
      <xdr:spPr>
        <a:xfrm>
          <a:off x="16459200" y="13248005"/>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82</xdr:col>
      <xdr:colOff>196850</xdr:colOff>
      <xdr:row>77</xdr:row>
      <xdr:rowOff>18415</xdr:rowOff>
    </xdr:from>
    <xdr:ext cx="762000" cy="257810"/>
    <xdr:sp macro="" textlink="">
      <xdr:nvSpPr>
        <xdr:cNvPr id="446" name="公債費以外該当値テキスト">
          <a:extLst>
            <a:ext uri="{FF2B5EF4-FFF2-40B4-BE49-F238E27FC236}">
              <a16:creationId xmlns:a16="http://schemas.microsoft.com/office/drawing/2014/main" id="{00000000-0008-0000-0400-0000BE010000}"/>
            </a:ext>
          </a:extLst>
        </xdr:cNvPr>
        <xdr:cNvSpPr txBox="1"/>
      </xdr:nvSpPr>
      <xdr:spPr>
        <a:xfrm>
          <a:off x="16598900" y="13220065"/>
          <a:ext cx="762000" cy="257810"/>
        </a:xfrm>
        <a:prstGeom prst="rect">
          <a:avLst/>
        </a:prstGeom>
        <a:noFill/>
      </xdr:spPr>
      <xdr:style>
        <a:lnRef idx="0">
          <a:srgbClr val="000000"/>
        </a:lnRef>
        <a:fillRef idx="0">
          <a:srgbClr val="000000"/>
        </a:fillRef>
        <a:effectRef idx="0">
          <a:srgbClr val="000000"/>
        </a:effectRef>
        <a:fontRef idx="minor">
          <a:schemeClr val="tx1"/>
        </a:fontRef>
      </xdr:style>
      <xdr:txBody>
        <a:bodyPr vertOverflow="clip" horzOverflow="clip" rtlCol="0" anchor="ctr">
          <a:spAutoFit/>
        </a:bodyPr>
        <a:lstStyle/>
        <a:p>
          <a:pPr algn="l"/>
          <a:r>
            <a:rPr kumimoji="1" lang="en-US" altLang="ja-JP" sz="1000" b="1">
              <a:solidFill>
                <a:srgbClr val="FF0000"/>
              </a:solidFill>
              <a:latin typeface="ＭＳ Ｐゴシック"/>
              <a:ea typeface="ＭＳ Ｐゴシック"/>
            </a:rPr>
            <a:t>75.6</a:t>
          </a:r>
          <a:endParaRPr kumimoji="1" lang="ja-JP" altLang="en-US" sz="1000" b="1">
            <a:solidFill>
              <a:srgbClr val="FF0000"/>
            </a:solidFill>
            <a:latin typeface="ＭＳ Ｐゴシック"/>
            <a:ea typeface="ＭＳ Ｐゴシック"/>
          </a:endParaRPr>
        </a:p>
      </xdr:txBody>
    </xdr:sp>
    <xdr:clientData/>
  </xdr:oneCellAnchor>
  <xdr:twoCellAnchor>
    <xdr:from>
      <xdr:col>78</xdr:col>
      <xdr:colOff>19050</xdr:colOff>
      <xdr:row>76</xdr:row>
      <xdr:rowOff>163195</xdr:rowOff>
    </xdr:from>
    <xdr:to>
      <xdr:col>78</xdr:col>
      <xdr:colOff>120650</xdr:colOff>
      <xdr:row>77</xdr:row>
      <xdr:rowOff>93345</xdr:rowOff>
    </xdr:to>
    <xdr:sp macro="" textlink="">
      <xdr:nvSpPr>
        <xdr:cNvPr id="447" name="楕円 446">
          <a:extLst>
            <a:ext uri="{FF2B5EF4-FFF2-40B4-BE49-F238E27FC236}">
              <a16:creationId xmlns:a16="http://schemas.microsoft.com/office/drawing/2014/main" id="{00000000-0008-0000-0400-0000BF010000}"/>
            </a:ext>
          </a:extLst>
        </xdr:cNvPr>
        <xdr:cNvSpPr/>
      </xdr:nvSpPr>
      <xdr:spPr>
        <a:xfrm>
          <a:off x="15621000" y="13193395"/>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76</xdr:col>
      <xdr:colOff>88900</xdr:colOff>
      <xdr:row>77</xdr:row>
      <xdr:rowOff>78105</xdr:rowOff>
    </xdr:from>
    <xdr:ext cx="736600" cy="257810"/>
    <xdr:sp macro="" textlink="">
      <xdr:nvSpPr>
        <xdr:cNvPr id="448" name="テキスト ボックス 447">
          <a:extLst>
            <a:ext uri="{FF2B5EF4-FFF2-40B4-BE49-F238E27FC236}">
              <a16:creationId xmlns:a16="http://schemas.microsoft.com/office/drawing/2014/main" id="{00000000-0008-0000-0400-0000C0010000}"/>
            </a:ext>
          </a:extLst>
        </xdr:cNvPr>
        <xdr:cNvSpPr txBox="1"/>
      </xdr:nvSpPr>
      <xdr:spPr>
        <a:xfrm>
          <a:off x="15290800" y="13279755"/>
          <a:ext cx="736600" cy="257810"/>
        </a:xfrm>
        <a:prstGeom prst="rect">
          <a:avLst/>
        </a:prstGeom>
        <a:noFill/>
      </xdr:spPr>
      <xdr:style>
        <a:lnRef idx="0">
          <a:srgbClr val="000000"/>
        </a:lnRef>
        <a:fillRef idx="0">
          <a:srgbClr val="000000"/>
        </a:fillRef>
        <a:effectRef idx="0">
          <a:srgbClr val="000000"/>
        </a:effectRef>
        <a:fontRef idx="minor">
          <a:schemeClr val="tx1"/>
        </a:fontRef>
      </xdr:style>
      <xdr:txBody>
        <a:bodyPr vertOverflow="clip" horzOverflow="clip" rtlCol="0" anchor="ctr">
          <a:spAutoFit/>
        </a:bodyPr>
        <a:lstStyle/>
        <a:p>
          <a:pPr algn="ctr"/>
          <a:r>
            <a:rPr kumimoji="1" lang="en-US" altLang="ja-JP" sz="1000" b="1">
              <a:solidFill>
                <a:srgbClr val="FF0000"/>
              </a:solidFill>
              <a:latin typeface="ＭＳ Ｐゴシック"/>
              <a:ea typeface="ＭＳ Ｐゴシック"/>
            </a:rPr>
            <a:t>74.4</a:t>
          </a:r>
          <a:endParaRPr kumimoji="1" lang="ja-JP" altLang="en-US" sz="1000" b="1">
            <a:solidFill>
              <a:srgbClr val="FF0000"/>
            </a:solidFill>
            <a:latin typeface="ＭＳ Ｐゴシック"/>
            <a:ea typeface="ＭＳ Ｐゴシック"/>
          </a:endParaRPr>
        </a:p>
      </xdr:txBody>
    </xdr:sp>
    <xdr:clientData/>
  </xdr:oneCellAnchor>
  <xdr:twoCellAnchor>
    <xdr:from>
      <xdr:col>73</xdr:col>
      <xdr:colOff>130175</xdr:colOff>
      <xdr:row>76</xdr:row>
      <xdr:rowOff>90170</xdr:rowOff>
    </xdr:from>
    <xdr:to>
      <xdr:col>74</xdr:col>
      <xdr:colOff>31750</xdr:colOff>
      <xdr:row>77</xdr:row>
      <xdr:rowOff>20320</xdr:rowOff>
    </xdr:to>
    <xdr:sp macro="" textlink="">
      <xdr:nvSpPr>
        <xdr:cNvPr id="449" name="楕円 448">
          <a:extLst>
            <a:ext uri="{FF2B5EF4-FFF2-40B4-BE49-F238E27FC236}">
              <a16:creationId xmlns:a16="http://schemas.microsoft.com/office/drawing/2014/main" id="{00000000-0008-0000-0400-0000C1010000}"/>
            </a:ext>
          </a:extLst>
        </xdr:cNvPr>
        <xdr:cNvSpPr/>
      </xdr:nvSpPr>
      <xdr:spPr>
        <a:xfrm>
          <a:off x="14732000" y="13120370"/>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72</xdr:col>
      <xdr:colOff>0</xdr:colOff>
      <xdr:row>77</xdr:row>
      <xdr:rowOff>5080</xdr:rowOff>
    </xdr:from>
    <xdr:ext cx="762000" cy="259080"/>
    <xdr:sp macro="" textlink="">
      <xdr:nvSpPr>
        <xdr:cNvPr id="450" name="テキスト ボックス 449">
          <a:extLst>
            <a:ext uri="{FF2B5EF4-FFF2-40B4-BE49-F238E27FC236}">
              <a16:creationId xmlns:a16="http://schemas.microsoft.com/office/drawing/2014/main" id="{00000000-0008-0000-0400-0000C2010000}"/>
            </a:ext>
          </a:extLst>
        </xdr:cNvPr>
        <xdr:cNvSpPr txBox="1"/>
      </xdr:nvSpPr>
      <xdr:spPr>
        <a:xfrm>
          <a:off x="14401800" y="13206730"/>
          <a:ext cx="762000" cy="259080"/>
        </a:xfrm>
        <a:prstGeom prst="rect">
          <a:avLst/>
        </a:prstGeom>
        <a:noFill/>
      </xdr:spPr>
      <xdr:style>
        <a:lnRef idx="0">
          <a:srgbClr val="000000"/>
        </a:lnRef>
        <a:fillRef idx="0">
          <a:srgbClr val="000000"/>
        </a:fillRef>
        <a:effectRef idx="0">
          <a:srgbClr val="000000"/>
        </a:effectRef>
        <a:fontRef idx="minor">
          <a:schemeClr val="tx1"/>
        </a:fontRef>
      </xdr:style>
      <xdr:txBody>
        <a:bodyPr vertOverflow="clip" horzOverflow="clip" rtlCol="0" anchor="ctr">
          <a:spAutoFit/>
        </a:bodyPr>
        <a:lstStyle/>
        <a:p>
          <a:pPr algn="ctr"/>
          <a:r>
            <a:rPr kumimoji="1" lang="en-US" altLang="ja-JP" sz="1000" b="1">
              <a:solidFill>
                <a:srgbClr val="FF0000"/>
              </a:solidFill>
              <a:latin typeface="ＭＳ Ｐゴシック"/>
              <a:ea typeface="ＭＳ Ｐゴシック"/>
            </a:rPr>
            <a:t>72.8</a:t>
          </a:r>
          <a:endParaRPr kumimoji="1" lang="ja-JP" altLang="en-US" sz="1000" b="1">
            <a:solidFill>
              <a:srgbClr val="FF0000"/>
            </a:solidFill>
            <a:latin typeface="ＭＳ Ｐゴシック"/>
            <a:ea typeface="ＭＳ Ｐゴシック"/>
          </a:endParaRPr>
        </a:p>
      </xdr:txBody>
    </xdr:sp>
    <xdr:clientData/>
  </xdr:oneCellAnchor>
  <xdr:twoCellAnchor>
    <xdr:from>
      <xdr:col>69</xdr:col>
      <xdr:colOff>41275</xdr:colOff>
      <xdr:row>75</xdr:row>
      <xdr:rowOff>160655</xdr:rowOff>
    </xdr:from>
    <xdr:to>
      <xdr:col>69</xdr:col>
      <xdr:colOff>142875</xdr:colOff>
      <xdr:row>76</xdr:row>
      <xdr:rowOff>90805</xdr:rowOff>
    </xdr:to>
    <xdr:sp macro="" textlink="">
      <xdr:nvSpPr>
        <xdr:cNvPr id="451" name="楕円 450">
          <a:extLst>
            <a:ext uri="{FF2B5EF4-FFF2-40B4-BE49-F238E27FC236}">
              <a16:creationId xmlns:a16="http://schemas.microsoft.com/office/drawing/2014/main" id="{00000000-0008-0000-0400-0000C3010000}"/>
            </a:ext>
          </a:extLst>
        </xdr:cNvPr>
        <xdr:cNvSpPr/>
      </xdr:nvSpPr>
      <xdr:spPr>
        <a:xfrm>
          <a:off x="13843000" y="13019405"/>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67</xdr:col>
      <xdr:colOff>111125</xdr:colOff>
      <xdr:row>76</xdr:row>
      <xdr:rowOff>75565</xdr:rowOff>
    </xdr:from>
    <xdr:ext cx="760730" cy="257810"/>
    <xdr:sp macro="" textlink="">
      <xdr:nvSpPr>
        <xdr:cNvPr id="452" name="テキスト ボックス 451">
          <a:extLst>
            <a:ext uri="{FF2B5EF4-FFF2-40B4-BE49-F238E27FC236}">
              <a16:creationId xmlns:a16="http://schemas.microsoft.com/office/drawing/2014/main" id="{00000000-0008-0000-0400-0000C4010000}"/>
            </a:ext>
          </a:extLst>
        </xdr:cNvPr>
        <xdr:cNvSpPr txBox="1"/>
      </xdr:nvSpPr>
      <xdr:spPr>
        <a:xfrm>
          <a:off x="13512800" y="13105765"/>
          <a:ext cx="760730" cy="257810"/>
        </a:xfrm>
        <a:prstGeom prst="rect">
          <a:avLst/>
        </a:prstGeom>
        <a:noFill/>
      </xdr:spPr>
      <xdr:style>
        <a:lnRef idx="0">
          <a:srgbClr val="000000"/>
        </a:lnRef>
        <a:fillRef idx="0">
          <a:srgbClr val="000000"/>
        </a:fillRef>
        <a:effectRef idx="0">
          <a:srgbClr val="000000"/>
        </a:effectRef>
        <a:fontRef idx="minor">
          <a:schemeClr val="tx1"/>
        </a:fontRef>
      </xdr:style>
      <xdr:txBody>
        <a:bodyPr vertOverflow="clip" horzOverflow="clip" rtlCol="0" anchor="ctr">
          <a:spAutoFit/>
        </a:bodyPr>
        <a:lstStyle/>
        <a:p>
          <a:pPr algn="ctr"/>
          <a:r>
            <a:rPr kumimoji="1" lang="en-US" altLang="ja-JP" sz="1000" b="1">
              <a:solidFill>
                <a:srgbClr val="FF0000"/>
              </a:solidFill>
              <a:latin typeface="ＭＳ Ｐゴシック"/>
              <a:ea typeface="ＭＳ Ｐゴシック"/>
            </a:rPr>
            <a:t>70.6</a:t>
          </a:r>
          <a:endParaRPr kumimoji="1" lang="ja-JP" altLang="en-US" sz="1000" b="1">
            <a:solidFill>
              <a:srgbClr val="FF0000"/>
            </a:solidFill>
            <a:latin typeface="ＭＳ Ｐゴシック"/>
            <a:ea typeface="ＭＳ Ｐゴシック"/>
          </a:endParaRPr>
        </a:p>
      </xdr:txBody>
    </xdr:sp>
    <xdr:clientData/>
  </xdr:oneCellAnchor>
  <xdr:twoCellAnchor>
    <xdr:from>
      <xdr:col>64</xdr:col>
      <xdr:colOff>152400</xdr:colOff>
      <xdr:row>77</xdr:row>
      <xdr:rowOff>46355</xdr:rowOff>
    </xdr:from>
    <xdr:to>
      <xdr:col>65</xdr:col>
      <xdr:colOff>53975</xdr:colOff>
      <xdr:row>77</xdr:row>
      <xdr:rowOff>147955</xdr:rowOff>
    </xdr:to>
    <xdr:sp macro="" textlink="">
      <xdr:nvSpPr>
        <xdr:cNvPr id="453" name="楕円 452">
          <a:extLst>
            <a:ext uri="{FF2B5EF4-FFF2-40B4-BE49-F238E27FC236}">
              <a16:creationId xmlns:a16="http://schemas.microsoft.com/office/drawing/2014/main" id="{00000000-0008-0000-0400-0000C5010000}"/>
            </a:ext>
          </a:extLst>
        </xdr:cNvPr>
        <xdr:cNvSpPr/>
      </xdr:nvSpPr>
      <xdr:spPr>
        <a:xfrm>
          <a:off x="12954000" y="13248005"/>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63</xdr:col>
      <xdr:colOff>22225</xdr:colOff>
      <xdr:row>77</xdr:row>
      <xdr:rowOff>132715</xdr:rowOff>
    </xdr:from>
    <xdr:ext cx="762000" cy="257810"/>
    <xdr:sp macro="" textlink="">
      <xdr:nvSpPr>
        <xdr:cNvPr id="454" name="テキスト ボックス 453">
          <a:extLst>
            <a:ext uri="{FF2B5EF4-FFF2-40B4-BE49-F238E27FC236}">
              <a16:creationId xmlns:a16="http://schemas.microsoft.com/office/drawing/2014/main" id="{00000000-0008-0000-0400-0000C6010000}"/>
            </a:ext>
          </a:extLst>
        </xdr:cNvPr>
        <xdr:cNvSpPr txBox="1"/>
      </xdr:nvSpPr>
      <xdr:spPr>
        <a:xfrm>
          <a:off x="12623800" y="13334365"/>
          <a:ext cx="762000" cy="257810"/>
        </a:xfrm>
        <a:prstGeom prst="rect">
          <a:avLst/>
        </a:prstGeom>
        <a:noFill/>
      </xdr:spPr>
      <xdr:style>
        <a:lnRef idx="0">
          <a:srgbClr val="000000"/>
        </a:lnRef>
        <a:fillRef idx="0">
          <a:srgbClr val="000000"/>
        </a:fillRef>
        <a:effectRef idx="0">
          <a:srgbClr val="000000"/>
        </a:effectRef>
        <a:fontRef idx="minor">
          <a:schemeClr val="tx1"/>
        </a:fontRef>
      </xdr:style>
      <xdr:txBody>
        <a:bodyPr vertOverflow="clip" horzOverflow="clip" rtlCol="0" anchor="ctr">
          <a:spAutoFit/>
        </a:bodyPr>
        <a:lstStyle/>
        <a:p>
          <a:pPr algn="ctr"/>
          <a:r>
            <a:rPr kumimoji="1" lang="en-US" altLang="ja-JP" sz="1000" b="1">
              <a:solidFill>
                <a:srgbClr val="FF0000"/>
              </a:solidFill>
              <a:latin typeface="ＭＳ Ｐゴシック"/>
              <a:ea typeface="ＭＳ Ｐゴシック"/>
            </a:rPr>
            <a:t>75.6</a:t>
          </a:r>
          <a:endParaRPr kumimoji="1" lang="ja-JP" altLang="en-US" sz="1000" b="1">
            <a:solidFill>
              <a:srgbClr val="FF0000"/>
            </a:solidFill>
            <a:latin typeface="ＭＳ Ｐゴシック"/>
            <a:ea typeface="ＭＳ Ｐゴシック"/>
          </a:endParaRPr>
        </a:p>
      </xdr:txBody>
    </xdr:sp>
    <xdr:clientData/>
  </xdr:oneCellAnchor>
</xdr:wsDr>
</file>

<file path=xl/drawings/drawing4.xml><?xml version="1.0" encoding="utf-8"?>
<xdr:wsDr xmlns:xdr="http://schemas.openxmlformats.org/drawingml/2006/spreadsheetDrawing" xmlns:a="http://schemas.openxmlformats.org/drawingml/2006/main">
  <xdr:twoCellAnchor>
    <xdr:from>
      <xdr:col>6</xdr:col>
      <xdr:colOff>76200</xdr:colOff>
      <xdr:row>47</xdr:row>
      <xdr:rowOff>114300</xdr:rowOff>
    </xdr:from>
    <xdr:to>
      <xdr:col>34</xdr:col>
      <xdr:colOff>19050</xdr:colOff>
      <xdr:row>64</xdr:row>
      <xdr:rowOff>114300</xdr:rowOff>
    </xdr:to>
    <xdr:graphicFrame macro="">
      <xdr:nvGraphicFramePr>
        <xdr:cNvPr id="2" name="グラフ3">
          <a:extLst>
            <a:ext uri="{FF2B5EF4-FFF2-40B4-BE49-F238E27FC236}">
              <a16:creationId xmlns:a16="http://schemas.microsoft.com/office/drawing/2014/main" id="{00000000-0008-0000-0500-000002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0</xdr:col>
      <xdr:colOff>0</xdr:colOff>
      <xdr:row>0</xdr:row>
      <xdr:rowOff>88900</xdr:rowOff>
    </xdr:from>
    <xdr:to>
      <xdr:col>40</xdr:col>
      <xdr:colOff>280035</xdr:colOff>
      <xdr:row>3</xdr:row>
      <xdr:rowOff>19050</xdr:rowOff>
    </xdr:to>
    <xdr:sp macro="" textlink="">
      <xdr:nvSpPr>
        <xdr:cNvPr id="3" name="表題ボックス">
          <a:extLst>
            <a:ext uri="{FF2B5EF4-FFF2-40B4-BE49-F238E27FC236}">
              <a16:creationId xmlns:a16="http://schemas.microsoft.com/office/drawing/2014/main" id="{00000000-0008-0000-0500-000003000000}"/>
            </a:ext>
          </a:extLst>
        </xdr:cNvPr>
        <xdr:cNvSpPr/>
      </xdr:nvSpPr>
      <xdr:spPr>
        <a:xfrm>
          <a:off x="0" y="88900"/>
          <a:ext cx="12319635" cy="444500"/>
        </a:xfrm>
        <a:prstGeom prst="rect">
          <a:avLst/>
        </a:prstGeom>
        <a:noFill/>
        <a:ln w="9525" cap="flat" cmpd="sng" algn="ctr">
          <a:noFill/>
          <a:prstDash val="solid"/>
          <a:round/>
          <a:headEnd type="none" w="med" len="med"/>
          <a:tailEnd type="none" w="med" len="med"/>
        </a:ln>
        <a:effectLst/>
      </xdr:spPr>
      <xdr:txBody>
        <a:bodyPr vertOverflow="clip" horzOverflow="clip" wrap="square" lIns="18288" tIns="0" rIns="0" bIns="0" rtlCol="0" anchor="ctr" upright="1"/>
        <a:lstStyle/>
        <a:p>
          <a:pPr algn="l"/>
          <a:r>
            <a:rPr kumimoji="1" lang="ja-JP" altLang="en-US" sz="2500" b="1">
              <a:latin typeface="ＭＳ Ｐゴシック"/>
              <a:ea typeface="ＭＳ Ｐゴシック"/>
            </a:rPr>
            <a:t>（</a:t>
          </a:r>
          <a:r>
            <a:rPr kumimoji="1" lang="en-US" altLang="ja-JP" sz="2500" b="1">
              <a:latin typeface="ＭＳ Ｐゴシック"/>
              <a:ea typeface="ＭＳ Ｐゴシック"/>
            </a:rPr>
            <a:t>4</a:t>
          </a:r>
          <a:r>
            <a:rPr kumimoji="1" lang="ja-JP" altLang="en-US" sz="2500" b="1">
              <a:latin typeface="ＭＳ Ｐゴシック"/>
              <a:ea typeface="ＭＳ Ｐゴシック"/>
            </a:rPr>
            <a:t>）</a:t>
          </a:r>
          <a:r>
            <a:rPr kumimoji="1" lang="en-US" altLang="ja-JP" sz="2500" b="1">
              <a:latin typeface="ＭＳ Ｐゴシック"/>
              <a:ea typeface="ＭＳ Ｐゴシック"/>
            </a:rPr>
            <a:t>-2 </a:t>
          </a:r>
          <a:r>
            <a:rPr kumimoji="1" lang="ja-JP" altLang="en-US" sz="2500" b="1">
              <a:latin typeface="ＭＳ Ｐゴシック"/>
              <a:ea typeface="ＭＳ Ｐゴシック"/>
            </a:rPr>
            <a:t>市町村経常経費分析表</a:t>
          </a:r>
          <a:r>
            <a:rPr kumimoji="1" lang="en-US" altLang="ja-JP" sz="2500" b="1">
              <a:latin typeface="ＭＳ Ｐゴシック"/>
              <a:ea typeface="ＭＳ Ｐゴシック"/>
            </a:rPr>
            <a:t>(</a:t>
          </a:r>
          <a:r>
            <a:rPr kumimoji="1" lang="ja-JP" altLang="en-US" sz="2500" b="1">
              <a:latin typeface="ＭＳ Ｐゴシック"/>
              <a:ea typeface="ＭＳ Ｐゴシック"/>
            </a:rPr>
            <a:t>普通会計決算</a:t>
          </a:r>
          <a:r>
            <a:rPr kumimoji="1" lang="en-US" altLang="ja-JP" sz="2500" b="1">
              <a:latin typeface="ＭＳ Ｐゴシック"/>
              <a:ea typeface="ＭＳ Ｐゴシック"/>
            </a:rPr>
            <a:t>)</a:t>
          </a:r>
          <a:endParaRPr kumimoji="1" lang="ja-JP" altLang="en-US" sz="2500" b="1">
            <a:latin typeface="ＭＳ Ｐゴシック"/>
            <a:ea typeface="ＭＳ Ｐゴシック"/>
          </a:endParaRPr>
        </a:p>
      </xdr:txBody>
    </xdr:sp>
    <xdr:clientData/>
  </xdr:twoCellAnchor>
  <xdr:twoCellAnchor>
    <xdr:from>
      <xdr:col>41</xdr:col>
      <xdr:colOff>699135</xdr:colOff>
      <xdr:row>0</xdr:row>
      <xdr:rowOff>0</xdr:rowOff>
    </xdr:from>
    <xdr:to>
      <xdr:col>43</xdr:col>
      <xdr:colOff>1092835</xdr:colOff>
      <xdr:row>2</xdr:row>
      <xdr:rowOff>38100</xdr:rowOff>
    </xdr:to>
    <xdr:sp macro="" textlink="">
      <xdr:nvSpPr>
        <xdr:cNvPr id="4" name="団体名称ボックス1">
          <a:extLst>
            <a:ext uri="{FF2B5EF4-FFF2-40B4-BE49-F238E27FC236}">
              <a16:creationId xmlns:a16="http://schemas.microsoft.com/office/drawing/2014/main" id="{00000000-0008-0000-0500-000004000000}"/>
            </a:ext>
          </a:extLst>
        </xdr:cNvPr>
        <xdr:cNvSpPr/>
      </xdr:nvSpPr>
      <xdr:spPr>
        <a:xfrm>
          <a:off x="14034135" y="0"/>
          <a:ext cx="2984500" cy="381000"/>
        </a:xfrm>
        <a:prstGeom prst="rect">
          <a:avLst/>
        </a:prstGeom>
        <a:solidFill>
          <a:srgbClr val="FF0000"/>
        </a:solidFill>
        <a:ln w="9525" cap="flat" cmpd="sng" algn="ctr">
          <a:solidFill>
            <a:srgbClr val="FF0000"/>
          </a:solidFill>
          <a:prstDash val="solid"/>
          <a:round/>
          <a:headEnd type="none" w="med" len="med"/>
          <a:tailEnd type="none" w="med" len="med"/>
        </a:ln>
        <a:effectLst/>
      </xdr:spPr>
      <xdr:txBody>
        <a:bodyPr vertOverflow="clip" horzOverflow="clip" wrap="square" lIns="18288" tIns="0" rIns="0" bIns="0" rtlCol="0" anchor="t" upright="1"/>
        <a:lstStyle/>
        <a:p>
          <a:pPr algn="l"/>
          <a:endParaRPr kumimoji="1" lang="ja-JP" altLang="en-US" sz="1100"/>
        </a:p>
      </xdr:txBody>
    </xdr:sp>
    <xdr:clientData/>
  </xdr:twoCellAnchor>
  <xdr:twoCellAnchor>
    <xdr:from>
      <xdr:col>41</xdr:col>
      <xdr:colOff>708025</xdr:colOff>
      <xdr:row>0</xdr:row>
      <xdr:rowOff>12700</xdr:rowOff>
    </xdr:from>
    <xdr:to>
      <xdr:col>43</xdr:col>
      <xdr:colOff>1076325</xdr:colOff>
      <xdr:row>2</xdr:row>
      <xdr:rowOff>25400</xdr:rowOff>
    </xdr:to>
    <xdr:sp macro="" textlink="">
      <xdr:nvSpPr>
        <xdr:cNvPr id="5" name="団体名称ボックス2">
          <a:extLst>
            <a:ext uri="{FF2B5EF4-FFF2-40B4-BE49-F238E27FC236}">
              <a16:creationId xmlns:a16="http://schemas.microsoft.com/office/drawing/2014/main" id="{00000000-0008-0000-0500-000005000000}"/>
            </a:ext>
          </a:extLst>
        </xdr:cNvPr>
        <xdr:cNvSpPr/>
      </xdr:nvSpPr>
      <xdr:spPr>
        <a:xfrm>
          <a:off x="14043025" y="12700"/>
          <a:ext cx="2959100" cy="355600"/>
        </a:xfrm>
        <a:prstGeom prst="rect">
          <a:avLst/>
        </a:prstGeom>
        <a:solidFill>
          <a:srgbClr val="FF0000"/>
        </a:solidFill>
        <a:ln w="9525" cap="flat" cmpd="sng" algn="ctr">
          <a:solidFill>
            <a:srgbClr val="FFFFFF"/>
          </a:solidFill>
          <a:prstDash val="solid"/>
          <a:round/>
          <a:headEnd type="none" w="med" len="med"/>
          <a:tailEnd type="none" w="med" len="med"/>
        </a:ln>
        <a:effectLst/>
      </xdr:spPr>
      <xdr:txBody>
        <a:bodyPr vertOverflow="clip" horzOverflow="clip" wrap="square" lIns="18288" tIns="0" rIns="0" bIns="0" rtlCol="0" anchor="t" upright="1"/>
        <a:lstStyle/>
        <a:p>
          <a:pPr algn="l"/>
          <a:endParaRPr kumimoji="1" lang="ja-JP" altLang="en-US" sz="1100"/>
        </a:p>
      </xdr:txBody>
    </xdr:sp>
    <xdr:clientData/>
  </xdr:twoCellAnchor>
  <xdr:twoCellAnchor>
    <xdr:from>
      <xdr:col>41</xdr:col>
      <xdr:colOff>720725</xdr:colOff>
      <xdr:row>0</xdr:row>
      <xdr:rowOff>31750</xdr:rowOff>
    </xdr:from>
    <xdr:to>
      <xdr:col>43</xdr:col>
      <xdr:colOff>1056005</xdr:colOff>
      <xdr:row>2</xdr:row>
      <xdr:rowOff>12700</xdr:rowOff>
    </xdr:to>
    <xdr:sp macro="" textlink="">
      <xdr:nvSpPr>
        <xdr:cNvPr id="6" name="団体名称ボックス3">
          <a:extLst>
            <a:ext uri="{FF2B5EF4-FFF2-40B4-BE49-F238E27FC236}">
              <a16:creationId xmlns:a16="http://schemas.microsoft.com/office/drawing/2014/main" id="{00000000-0008-0000-0500-000006000000}"/>
            </a:ext>
          </a:extLst>
        </xdr:cNvPr>
        <xdr:cNvSpPr/>
      </xdr:nvSpPr>
      <xdr:spPr>
        <a:xfrm>
          <a:off x="14055725" y="31750"/>
          <a:ext cx="2926080" cy="323850"/>
        </a:xfrm>
        <a:prstGeom prst="rect">
          <a:avLst/>
        </a:prstGeom>
        <a:solidFill>
          <a:srgbClr val="FF0000"/>
        </a:solidFill>
        <a:ln w="9525" cap="flat" cmpd="sng" algn="ctr">
          <a:solidFill>
            <a:srgbClr val="FFFFFF"/>
          </a:solidFill>
          <a:prstDash val="solid"/>
          <a:round/>
          <a:headEnd type="none" w="med" len="med"/>
          <a:tailEnd type="none" w="med" len="med"/>
        </a:ln>
        <a:effectLst/>
      </xdr:spPr>
      <xdr:txBody>
        <a:bodyPr vertOverflow="clip" horzOverflow="clip" wrap="square" lIns="18288" tIns="0" rIns="0" bIns="0" rtlCol="0" anchor="ctr" upright="1"/>
        <a:lstStyle/>
        <a:p>
          <a:pPr algn="ctr"/>
          <a:r>
            <a:rPr kumimoji="1" lang="ja-JP" altLang="en-US" sz="1250" b="1">
              <a:solidFill>
                <a:srgbClr val="FFFFFF"/>
              </a:solidFill>
              <a:latin typeface="ＭＳ ゴシック"/>
              <a:ea typeface="ＭＳ ゴシック"/>
            </a:rPr>
            <a:t>岩手県陸前高田市</a:t>
          </a:r>
        </a:p>
      </xdr:txBody>
    </xdr:sp>
    <xdr:clientData/>
  </xdr:twoCellAnchor>
  <xdr:twoCellAnchor>
    <xdr:from>
      <xdr:col>39</xdr:col>
      <xdr:colOff>1066165</xdr:colOff>
      <xdr:row>0</xdr:row>
      <xdr:rowOff>0</xdr:rowOff>
    </xdr:from>
    <xdr:to>
      <xdr:col>41</xdr:col>
      <xdr:colOff>501650</xdr:colOff>
      <xdr:row>2</xdr:row>
      <xdr:rowOff>38100</xdr:rowOff>
    </xdr:to>
    <xdr:sp macro="" textlink="">
      <xdr:nvSpPr>
        <xdr:cNvPr id="7" name="正方形/長方形 6">
          <a:extLst>
            <a:ext uri="{FF2B5EF4-FFF2-40B4-BE49-F238E27FC236}">
              <a16:creationId xmlns:a16="http://schemas.microsoft.com/office/drawing/2014/main" id="{00000000-0008-0000-0500-000007000000}"/>
            </a:ext>
          </a:extLst>
        </xdr:cNvPr>
        <xdr:cNvSpPr/>
      </xdr:nvSpPr>
      <xdr:spPr>
        <a:xfrm>
          <a:off x="11810365" y="0"/>
          <a:ext cx="2026285" cy="381000"/>
        </a:xfrm>
        <a:prstGeom prst="rect">
          <a:avLst/>
        </a:prstGeom>
        <a:solidFill>
          <a:srgbClr val="FF0000"/>
        </a:solidFill>
        <a:ln w="9525" cap="flat" cmpd="sng" algn="ctr">
          <a:solidFill>
            <a:srgbClr val="FF0000"/>
          </a:solidFill>
          <a:prstDash val="solid"/>
          <a:round/>
          <a:headEnd type="none" w="med" len="med"/>
          <a:tailEnd type="none" w="med" len="med"/>
        </a:ln>
        <a:effectLst/>
      </xdr:spPr>
      <xdr:txBody>
        <a:bodyPr vertOverflow="clip" horzOverflow="clip" wrap="square" lIns="18288" tIns="0" rIns="0" bIns="0" rtlCol="0" anchor="t" upright="1"/>
        <a:lstStyle/>
        <a:p>
          <a:pPr algn="l"/>
          <a:endParaRPr kumimoji="1" lang="ja-JP" altLang="en-US" sz="1100"/>
        </a:p>
      </xdr:txBody>
    </xdr:sp>
    <xdr:clientData/>
  </xdr:twoCellAnchor>
  <xdr:twoCellAnchor>
    <xdr:from>
      <xdr:col>39</xdr:col>
      <xdr:colOff>1092835</xdr:colOff>
      <xdr:row>0</xdr:row>
      <xdr:rowOff>12700</xdr:rowOff>
    </xdr:from>
    <xdr:to>
      <xdr:col>41</xdr:col>
      <xdr:colOff>482600</xdr:colOff>
      <xdr:row>2</xdr:row>
      <xdr:rowOff>25400</xdr:rowOff>
    </xdr:to>
    <xdr:sp macro="" textlink="">
      <xdr:nvSpPr>
        <xdr:cNvPr id="8" name="正方形/長方形 7">
          <a:extLst>
            <a:ext uri="{FF2B5EF4-FFF2-40B4-BE49-F238E27FC236}">
              <a16:creationId xmlns:a16="http://schemas.microsoft.com/office/drawing/2014/main" id="{00000000-0008-0000-0500-000008000000}"/>
            </a:ext>
          </a:extLst>
        </xdr:cNvPr>
        <xdr:cNvSpPr/>
      </xdr:nvSpPr>
      <xdr:spPr>
        <a:xfrm>
          <a:off x="11837035" y="12700"/>
          <a:ext cx="1980565" cy="355600"/>
        </a:xfrm>
        <a:prstGeom prst="rect">
          <a:avLst/>
        </a:prstGeom>
        <a:solidFill>
          <a:srgbClr val="FF0000"/>
        </a:solidFill>
        <a:ln w="9525" cap="flat" cmpd="sng" algn="ctr">
          <a:solidFill>
            <a:srgbClr val="FFFFFF"/>
          </a:solidFill>
          <a:prstDash val="solid"/>
          <a:round/>
          <a:headEnd type="none" w="med" len="med"/>
          <a:tailEnd type="none" w="med" len="med"/>
        </a:ln>
        <a:effectLst/>
      </xdr:spPr>
      <xdr:txBody>
        <a:bodyPr vertOverflow="clip" horzOverflow="clip" wrap="square" lIns="18288" tIns="0" rIns="0" bIns="0" rtlCol="0" anchor="t" upright="1"/>
        <a:lstStyle/>
        <a:p>
          <a:pPr algn="l"/>
          <a:endParaRPr kumimoji="1" lang="ja-JP" altLang="en-US" sz="1100"/>
        </a:p>
      </xdr:txBody>
    </xdr:sp>
    <xdr:clientData/>
  </xdr:twoCellAnchor>
  <xdr:twoCellAnchor>
    <xdr:from>
      <xdr:col>39</xdr:col>
      <xdr:colOff>1118235</xdr:colOff>
      <xdr:row>0</xdr:row>
      <xdr:rowOff>31750</xdr:rowOff>
    </xdr:from>
    <xdr:to>
      <xdr:col>41</xdr:col>
      <xdr:colOff>450850</xdr:colOff>
      <xdr:row>2</xdr:row>
      <xdr:rowOff>12700</xdr:rowOff>
    </xdr:to>
    <xdr:sp macro="" textlink="">
      <xdr:nvSpPr>
        <xdr:cNvPr id="9" name="正方形/長方形 8">
          <a:extLst>
            <a:ext uri="{FF2B5EF4-FFF2-40B4-BE49-F238E27FC236}">
              <a16:creationId xmlns:a16="http://schemas.microsoft.com/office/drawing/2014/main" id="{00000000-0008-0000-0500-000009000000}"/>
            </a:ext>
          </a:extLst>
        </xdr:cNvPr>
        <xdr:cNvSpPr/>
      </xdr:nvSpPr>
      <xdr:spPr>
        <a:xfrm>
          <a:off x="11862435" y="31750"/>
          <a:ext cx="1923415" cy="323850"/>
        </a:xfrm>
        <a:prstGeom prst="rect">
          <a:avLst/>
        </a:prstGeom>
        <a:solidFill>
          <a:srgbClr val="FF0000"/>
        </a:solidFill>
        <a:ln w="3175" cap="flat" cmpd="sng" algn="ctr">
          <a:solidFill>
            <a:srgbClr val="FFFFFF"/>
          </a:solidFill>
          <a:prstDash val="solid"/>
          <a:round/>
          <a:headEnd type="none" w="med" len="med"/>
          <a:tailEnd type="none" w="med" len="med"/>
        </a:ln>
        <a:effectLst/>
      </xdr:spPr>
      <xdr:txBody>
        <a:bodyPr vertOverflow="clip" horzOverflow="clip" wrap="square" lIns="18288" tIns="0" rIns="0" bIns="0" rtlCol="0" anchor="ctr" upright="1"/>
        <a:lstStyle/>
        <a:p>
          <a:pPr algn="ctr"/>
          <a:r>
            <a:rPr kumimoji="1" lang="ja-JP" altLang="en-US" sz="1250" b="1">
              <a:solidFill>
                <a:srgbClr val="FFFFFF"/>
              </a:solidFill>
              <a:latin typeface="ＭＳ ゴシック"/>
              <a:ea typeface="ＭＳ ゴシック"/>
            </a:rPr>
            <a:t>令和</a:t>
          </a:r>
          <a:r>
            <a:rPr kumimoji="1" lang="en-US" altLang="ja-JP" sz="1250" b="1">
              <a:solidFill>
                <a:srgbClr val="FFFFFF"/>
              </a:solidFill>
              <a:latin typeface="ＭＳ ゴシック"/>
              <a:ea typeface="ＭＳ ゴシック"/>
            </a:rPr>
            <a:t>6</a:t>
          </a:r>
          <a:r>
            <a:rPr kumimoji="1" lang="ja-JP" altLang="en-US" sz="1250" b="1">
              <a:solidFill>
                <a:srgbClr val="FFFFFF"/>
              </a:solidFill>
              <a:latin typeface="ＭＳ ゴシック"/>
              <a:ea typeface="ＭＳ ゴシック"/>
            </a:rPr>
            <a:t>年度</a:t>
          </a:r>
        </a:p>
      </xdr:txBody>
    </xdr:sp>
    <xdr:clientData/>
  </xdr:twoCellAnchor>
  <xdr:twoCellAnchor>
    <xdr:from>
      <xdr:col>11</xdr:col>
      <xdr:colOff>63500</xdr:colOff>
      <xdr:row>63</xdr:row>
      <xdr:rowOff>29210</xdr:rowOff>
    </xdr:from>
    <xdr:to>
      <xdr:col>33</xdr:col>
      <xdr:colOff>114300</xdr:colOff>
      <xdr:row>64</xdr:row>
      <xdr:rowOff>111125</xdr:rowOff>
    </xdr:to>
    <xdr:sp macro="" textlink="">
      <xdr:nvSpPr>
        <xdr:cNvPr id="10" name="角丸四角形 9">
          <a:extLst>
            <a:ext uri="{FF2B5EF4-FFF2-40B4-BE49-F238E27FC236}">
              <a16:creationId xmlns:a16="http://schemas.microsoft.com/office/drawing/2014/main" id="{00000000-0008-0000-0500-00000A000000}"/>
            </a:ext>
          </a:extLst>
        </xdr:cNvPr>
        <xdr:cNvSpPr/>
      </xdr:nvSpPr>
      <xdr:spPr>
        <a:xfrm>
          <a:off x="2159000" y="12002135"/>
          <a:ext cx="4241800" cy="253365"/>
        </a:xfrm>
        <a:prstGeom prst="roundRect">
          <a:avLst>
            <a:gd name="adj" fmla="val 0"/>
          </a:avLst>
        </a:prstGeom>
        <a:solidFill>
          <a:srgbClr val="FFFFFF"/>
        </a:solidFill>
        <a:ln w="9525" cap="flat" cmpd="sng" algn="ctr">
          <a:solidFill>
            <a:srgbClr val="000000"/>
          </a:solidFill>
          <a:prstDash val="solid"/>
          <a:round/>
          <a:headEnd type="none" w="med" len="med"/>
          <a:tailEnd type="none" w="med" len="med"/>
        </a:ln>
        <a:effectLst>
          <a:outerShdw dist="37357" dir="2700000" rotWithShape="0">
            <a:srgbClr val="000000"/>
          </a:outerShdw>
        </a:effectLst>
      </xdr:spPr>
      <xdr:txBody>
        <a:bodyPr vertOverflow="clip" horzOverflow="clip" wrap="square" lIns="18288" tIns="0" rIns="0" bIns="0" rtlCol="0" anchor="t" upright="1"/>
        <a:lstStyle/>
        <a:p>
          <a:pPr algn="l"/>
          <a:endParaRPr kumimoji="1" lang="ja-JP" altLang="en-US" sz="1100"/>
        </a:p>
      </xdr:txBody>
    </xdr:sp>
    <xdr:clientData/>
  </xdr:twoCellAnchor>
  <xdr:twoCellAnchor>
    <xdr:from>
      <xdr:col>14</xdr:col>
      <xdr:colOff>63500</xdr:colOff>
      <xdr:row>63</xdr:row>
      <xdr:rowOff>66675</xdr:rowOff>
    </xdr:from>
    <xdr:to>
      <xdr:col>21</xdr:col>
      <xdr:colOff>0</xdr:colOff>
      <xdr:row>64</xdr:row>
      <xdr:rowOff>149225</xdr:rowOff>
    </xdr:to>
    <xdr:sp macro="" textlink="">
      <xdr:nvSpPr>
        <xdr:cNvPr id="11" name="正方形/長方形 10">
          <a:extLst>
            <a:ext uri="{FF2B5EF4-FFF2-40B4-BE49-F238E27FC236}">
              <a16:creationId xmlns:a16="http://schemas.microsoft.com/office/drawing/2014/main" id="{00000000-0008-0000-0500-00000B000000}"/>
            </a:ext>
          </a:extLst>
        </xdr:cNvPr>
        <xdr:cNvSpPr/>
      </xdr:nvSpPr>
      <xdr:spPr>
        <a:xfrm>
          <a:off x="2730500" y="12039600"/>
          <a:ext cx="1270000" cy="254000"/>
        </a:xfrm>
        <a:prstGeom prst="rect">
          <a:avLst/>
        </a:prstGeom>
        <a:noFill/>
        <a:ln w="9525" cap="flat" cmpd="sng" algn="ctr">
          <a:noFill/>
          <a:prstDash val="solid"/>
          <a:round/>
          <a:headEnd type="none" w="med" len="med"/>
          <a:tailEnd type="none" w="med" len="med"/>
        </a:ln>
        <a:effectLst/>
      </xdr:spPr>
      <xdr:txBody>
        <a:bodyPr vertOverflow="clip" horzOverflow="clip" wrap="square" lIns="18288" tIns="0" rIns="0" bIns="0" rtlCol="0" anchor="t" upright="1"/>
        <a:lstStyle/>
        <a:p>
          <a:pPr algn="l"/>
          <a:r>
            <a:rPr kumimoji="1" lang="ja-JP" altLang="en-US" sz="1100">
              <a:solidFill>
                <a:srgbClr val="000000"/>
              </a:solidFill>
              <a:ea typeface="ＭＳ Ｐゴシック"/>
            </a:rPr>
            <a:t>当該団体値</a:t>
          </a:r>
        </a:p>
      </xdr:txBody>
    </xdr:sp>
    <xdr:clientData/>
  </xdr:twoCellAnchor>
  <xdr:twoCellAnchor>
    <xdr:from>
      <xdr:col>12</xdr:col>
      <xdr:colOff>127000</xdr:colOff>
      <xdr:row>63</xdr:row>
      <xdr:rowOff>155575</xdr:rowOff>
    </xdr:from>
    <xdr:to>
      <xdr:col>14</xdr:col>
      <xdr:colOff>38100</xdr:colOff>
      <xdr:row>63</xdr:row>
      <xdr:rowOff>155575</xdr:rowOff>
    </xdr:to>
    <xdr:cxnSp macro="">
      <xdr:nvCxnSpPr>
        <xdr:cNvPr id="12" name="直線コネクタ 11">
          <a:extLst>
            <a:ext uri="{FF2B5EF4-FFF2-40B4-BE49-F238E27FC236}">
              <a16:creationId xmlns:a16="http://schemas.microsoft.com/office/drawing/2014/main" id="{00000000-0008-0000-0500-00000C000000}"/>
            </a:ext>
          </a:extLst>
        </xdr:cNvPr>
        <xdr:cNvCxnSpPr/>
      </xdr:nvCxnSpPr>
      <xdr:spPr>
        <a:xfrm>
          <a:off x="2413000" y="12128500"/>
          <a:ext cx="292100" cy="0"/>
        </a:xfrm>
        <a:prstGeom prst="straightConnector1">
          <a:avLst/>
        </a:prstGeom>
        <a:solidFill>
          <a:srgbClr val="FFFFFF"/>
        </a:solidFill>
        <a:ln w="6350" cap="flat" cmpd="sng" algn="ctr">
          <a:solidFill>
            <a:srgbClr val="FF0000"/>
          </a:solidFill>
          <a:prstDash val="solid"/>
          <a:round/>
          <a:headEnd type="none" w="med" len="med"/>
          <a:tailEnd type="none" w="med" len="med"/>
        </a:ln>
        <a:effectLst/>
      </xdr:spPr>
    </xdr:cxnSp>
    <xdr:clientData/>
  </xdr:twoCellAnchor>
  <xdr:twoCellAnchor>
    <xdr:from>
      <xdr:col>13</xdr:col>
      <xdr:colOff>38100</xdr:colOff>
      <xdr:row>63</xdr:row>
      <xdr:rowOff>104775</xdr:rowOff>
    </xdr:from>
    <xdr:to>
      <xdr:col>13</xdr:col>
      <xdr:colOff>139700</xdr:colOff>
      <xdr:row>64</xdr:row>
      <xdr:rowOff>34925</xdr:rowOff>
    </xdr:to>
    <xdr:sp macro="" textlink="">
      <xdr:nvSpPr>
        <xdr:cNvPr id="13" name="楕円 12">
          <a:extLst>
            <a:ext uri="{FF2B5EF4-FFF2-40B4-BE49-F238E27FC236}">
              <a16:creationId xmlns:a16="http://schemas.microsoft.com/office/drawing/2014/main" id="{00000000-0008-0000-0500-00000D000000}"/>
            </a:ext>
          </a:extLst>
        </xdr:cNvPr>
        <xdr:cNvSpPr/>
      </xdr:nvSpPr>
      <xdr:spPr>
        <a:xfrm>
          <a:off x="2514600" y="12077700"/>
          <a:ext cx="101600" cy="101600"/>
        </a:xfrm>
        <a:prstGeom prst="ellipse">
          <a:avLst/>
        </a:prstGeom>
        <a:solidFill>
          <a:srgbClr val="FF0000"/>
        </a:solidFill>
        <a:ln w="9525" cap="flat" cmpd="sng" algn="ctr">
          <a:solidFill>
            <a:srgbClr val="FF0000"/>
          </a:solidFill>
          <a:prstDash val="solid"/>
          <a:round/>
          <a:headEnd type="none" w="med" len="med"/>
          <a:tailEnd type="none" w="med" len="med"/>
        </a:ln>
        <a:effectLst/>
      </xdr:spPr>
      <xdr:txBody>
        <a:bodyPr vertOverflow="clip" horzOverflow="clip" wrap="square" lIns="18288" tIns="0" rIns="0" bIns="0" rtlCol="0" anchor="t" upright="1"/>
        <a:lstStyle/>
        <a:p>
          <a:pPr algn="l"/>
          <a:endParaRPr kumimoji="1" lang="ja-JP" altLang="en-US" sz="1100"/>
        </a:p>
      </xdr:txBody>
    </xdr:sp>
    <xdr:clientData/>
  </xdr:twoCellAnchor>
  <xdr:twoCellAnchor>
    <xdr:from>
      <xdr:col>23</xdr:col>
      <xdr:colOff>101600</xdr:colOff>
      <xdr:row>63</xdr:row>
      <xdr:rowOff>104775</xdr:rowOff>
    </xdr:from>
    <xdr:to>
      <xdr:col>24</xdr:col>
      <xdr:colOff>12700</xdr:colOff>
      <xdr:row>64</xdr:row>
      <xdr:rowOff>34925</xdr:rowOff>
    </xdr:to>
    <xdr:sp macro="" textlink="">
      <xdr:nvSpPr>
        <xdr:cNvPr id="14" name="フローチャート: 判断 13">
          <a:extLst>
            <a:ext uri="{FF2B5EF4-FFF2-40B4-BE49-F238E27FC236}">
              <a16:creationId xmlns:a16="http://schemas.microsoft.com/office/drawing/2014/main" id="{00000000-0008-0000-0500-00000E000000}"/>
            </a:ext>
          </a:extLst>
        </xdr:cNvPr>
        <xdr:cNvSpPr/>
      </xdr:nvSpPr>
      <xdr:spPr>
        <a:xfrm>
          <a:off x="4483100" y="12077700"/>
          <a:ext cx="101600" cy="101600"/>
        </a:xfrm>
        <a:prstGeom prst="flowChartDecision">
          <a:avLst/>
        </a:prstGeom>
        <a:solidFill>
          <a:srgbClr val="000080"/>
        </a:solidFill>
        <a:ln w="9525" cap="flat" cmpd="sng" algn="ctr">
          <a:solidFill>
            <a:srgbClr val="000080"/>
          </a:solidFill>
          <a:prstDash val="solid"/>
          <a:round/>
          <a:headEnd type="none" w="med" len="med"/>
          <a:tailEnd type="none" w="med" len="med"/>
        </a:ln>
        <a:effectLst/>
      </xdr:spPr>
      <xdr:txBody>
        <a:bodyPr vertOverflow="clip" horzOverflow="clip" wrap="square" lIns="18288" tIns="0" rIns="0" bIns="0" rtlCol="0" anchor="t" upright="1"/>
        <a:lstStyle/>
        <a:p>
          <a:pPr algn="l"/>
          <a:endParaRPr kumimoji="1" lang="ja-JP" altLang="en-US" sz="1100"/>
        </a:p>
      </xdr:txBody>
    </xdr:sp>
    <xdr:clientData/>
  </xdr:twoCellAnchor>
  <xdr:twoCellAnchor>
    <xdr:from>
      <xdr:col>24</xdr:col>
      <xdr:colOff>139700</xdr:colOff>
      <xdr:row>63</xdr:row>
      <xdr:rowOff>66675</xdr:rowOff>
    </xdr:from>
    <xdr:to>
      <xdr:col>31</xdr:col>
      <xdr:colOff>76200</xdr:colOff>
      <xdr:row>64</xdr:row>
      <xdr:rowOff>149225</xdr:rowOff>
    </xdr:to>
    <xdr:sp macro="" textlink="">
      <xdr:nvSpPr>
        <xdr:cNvPr id="15" name="正方形/長方形 14">
          <a:extLst>
            <a:ext uri="{FF2B5EF4-FFF2-40B4-BE49-F238E27FC236}">
              <a16:creationId xmlns:a16="http://schemas.microsoft.com/office/drawing/2014/main" id="{00000000-0008-0000-0500-00000F000000}"/>
            </a:ext>
          </a:extLst>
        </xdr:cNvPr>
        <xdr:cNvSpPr/>
      </xdr:nvSpPr>
      <xdr:spPr>
        <a:xfrm>
          <a:off x="4711700" y="12039600"/>
          <a:ext cx="1270000" cy="254000"/>
        </a:xfrm>
        <a:prstGeom prst="rect">
          <a:avLst/>
        </a:prstGeom>
        <a:noFill/>
        <a:ln w="9525" cap="flat" cmpd="sng" algn="ctr">
          <a:noFill/>
          <a:prstDash val="solid"/>
          <a:round/>
          <a:headEnd type="none" w="med" len="med"/>
          <a:tailEnd type="none" w="med" len="med"/>
        </a:ln>
        <a:effectLst/>
      </xdr:spPr>
      <xdr:txBody>
        <a:bodyPr vertOverflow="clip" horzOverflow="clip" wrap="square" lIns="18288" tIns="0" rIns="0" bIns="0" rtlCol="0" anchor="t" upright="1"/>
        <a:lstStyle/>
        <a:p>
          <a:pPr algn="l"/>
          <a:r>
            <a:rPr kumimoji="1" lang="ja-JP" altLang="en-US" sz="1100">
              <a:solidFill>
                <a:srgbClr val="000000"/>
              </a:solidFill>
              <a:ea typeface="ＭＳ Ｐゴシック"/>
            </a:rPr>
            <a:t>類似団体内平均値</a:t>
          </a:r>
        </a:p>
      </xdr:txBody>
    </xdr:sp>
    <xdr:clientData/>
  </xdr:twoCellAnchor>
  <xdr:twoCellAnchor>
    <xdr:from>
      <xdr:col>11</xdr:col>
      <xdr:colOff>63500</xdr:colOff>
      <xdr:row>6</xdr:row>
      <xdr:rowOff>3175</xdr:rowOff>
    </xdr:from>
    <xdr:to>
      <xdr:col>33</xdr:col>
      <xdr:colOff>114300</xdr:colOff>
      <xdr:row>7</xdr:row>
      <xdr:rowOff>86360</xdr:rowOff>
    </xdr:to>
    <xdr:sp macro="" textlink="">
      <xdr:nvSpPr>
        <xdr:cNvPr id="16" name="正方形/長方形 15">
          <a:extLst>
            <a:ext uri="{FF2B5EF4-FFF2-40B4-BE49-F238E27FC236}">
              <a16:creationId xmlns:a16="http://schemas.microsoft.com/office/drawing/2014/main" id="{00000000-0008-0000-0500-000010000000}"/>
            </a:ext>
          </a:extLst>
        </xdr:cNvPr>
        <xdr:cNvSpPr/>
      </xdr:nvSpPr>
      <xdr:spPr>
        <a:xfrm>
          <a:off x="2159000" y="1079500"/>
          <a:ext cx="4241800" cy="254635"/>
        </a:xfrm>
        <a:prstGeom prst="rect">
          <a:avLst/>
        </a:prstGeom>
        <a:solidFill>
          <a:srgbClr val="FFFFFF"/>
        </a:solidFill>
        <a:ln w="9525" cap="flat" cmpd="sng" algn="ctr">
          <a:solidFill>
            <a:srgbClr val="000000"/>
          </a:solidFill>
          <a:prstDash val="solid"/>
          <a:round/>
          <a:headEnd type="none" w="med" len="med"/>
          <a:tailEnd type="none" w="med" len="med"/>
        </a:ln>
        <a:effectLst/>
      </xdr:spPr>
      <xdr:txBody>
        <a:bodyPr vertOverflow="clip" horzOverflow="clip" wrap="square" lIns="18288" tIns="0" rIns="0" bIns="0" rtlCol="0" anchor="ctr" upright="1"/>
        <a:lstStyle/>
        <a:p>
          <a:pPr algn="ctr"/>
          <a:r>
            <a:rPr kumimoji="1" lang="ja-JP" altLang="en-US" sz="1100">
              <a:latin typeface="ＭＳ Ｐゴシック"/>
              <a:ea typeface="ＭＳ Ｐゴシック"/>
            </a:rPr>
            <a:t>人口</a:t>
          </a:r>
          <a:r>
            <a:rPr kumimoji="1" lang="en-US" altLang="ja-JP" sz="1100">
              <a:latin typeface="ＭＳ Ｐゴシック"/>
              <a:ea typeface="ＭＳ Ｐゴシック"/>
            </a:rPr>
            <a:t>1</a:t>
          </a:r>
          <a:r>
            <a:rPr kumimoji="1" lang="ja-JP" altLang="en-US" sz="1100">
              <a:latin typeface="ＭＳ Ｐゴシック"/>
              <a:ea typeface="ＭＳ Ｐゴシック"/>
            </a:rPr>
            <a:t>人当たり決算額の推移</a:t>
          </a:r>
        </a:p>
      </xdr:txBody>
    </xdr:sp>
    <xdr:clientData/>
  </xdr:twoCellAnchor>
  <xdr:twoCellAnchor>
    <xdr:from>
      <xdr:col>0</xdr:col>
      <xdr:colOff>127000</xdr:colOff>
      <xdr:row>6</xdr:row>
      <xdr:rowOff>3175</xdr:rowOff>
    </xdr:from>
    <xdr:to>
      <xdr:col>7</xdr:col>
      <xdr:colOff>127000</xdr:colOff>
      <xdr:row>12</xdr:row>
      <xdr:rowOff>117475</xdr:rowOff>
    </xdr:to>
    <xdr:sp macro="" textlink="">
      <xdr:nvSpPr>
        <xdr:cNvPr id="17" name="角丸四角形 16">
          <a:extLst>
            <a:ext uri="{FF2B5EF4-FFF2-40B4-BE49-F238E27FC236}">
              <a16:creationId xmlns:a16="http://schemas.microsoft.com/office/drawing/2014/main" id="{00000000-0008-0000-0500-000011000000}"/>
            </a:ext>
          </a:extLst>
        </xdr:cNvPr>
        <xdr:cNvSpPr/>
      </xdr:nvSpPr>
      <xdr:spPr>
        <a:xfrm>
          <a:off x="127000" y="1079500"/>
          <a:ext cx="1333500" cy="1143000"/>
        </a:xfrm>
        <a:prstGeom prst="roundRect">
          <a:avLst>
            <a:gd name="adj" fmla="val 0"/>
          </a:avLst>
        </a:prstGeom>
        <a:solidFill>
          <a:srgbClr val="FFFFFF"/>
        </a:solidFill>
        <a:ln w="9525" cap="flat" cmpd="sng" algn="ctr">
          <a:solidFill>
            <a:srgbClr val="000000"/>
          </a:solidFill>
          <a:prstDash val="solid"/>
          <a:round/>
          <a:headEnd type="none" w="med" len="med"/>
          <a:tailEnd type="none" w="med" len="med"/>
        </a:ln>
        <a:effectLst>
          <a:outerShdw dist="37357" dir="2700000" rotWithShape="0">
            <a:srgbClr val="000000"/>
          </a:outerShdw>
        </a:effectLst>
      </xdr:spPr>
      <xdr:txBody>
        <a:bodyPr vertOverflow="clip" horzOverflow="clip" wrap="square" lIns="18288" tIns="0" rIns="0" bIns="0" rtlCol="0" anchor="t" upright="1"/>
        <a:lstStyle/>
        <a:p>
          <a:pPr algn="l"/>
          <a:endParaRPr kumimoji="1" lang="ja-JP" altLang="en-US" sz="1100"/>
        </a:p>
      </xdr:txBody>
    </xdr:sp>
    <xdr:clientData/>
  </xdr:twoCellAnchor>
  <xdr:twoCellAnchor>
    <xdr:from>
      <xdr:col>2</xdr:col>
      <xdr:colOff>76200</xdr:colOff>
      <xdr:row>6</xdr:row>
      <xdr:rowOff>117475</xdr:rowOff>
    </xdr:from>
    <xdr:to>
      <xdr:col>9</xdr:col>
      <xdr:colOff>12700</xdr:colOff>
      <xdr:row>8</xdr:row>
      <xdr:rowOff>29210</xdr:rowOff>
    </xdr:to>
    <xdr:sp macro="" textlink="">
      <xdr:nvSpPr>
        <xdr:cNvPr id="18" name="正方形/長方形 17">
          <a:extLst>
            <a:ext uri="{FF2B5EF4-FFF2-40B4-BE49-F238E27FC236}">
              <a16:creationId xmlns:a16="http://schemas.microsoft.com/office/drawing/2014/main" id="{00000000-0008-0000-0500-000012000000}"/>
            </a:ext>
          </a:extLst>
        </xdr:cNvPr>
        <xdr:cNvSpPr/>
      </xdr:nvSpPr>
      <xdr:spPr>
        <a:xfrm>
          <a:off x="457200" y="1193800"/>
          <a:ext cx="1270000" cy="254635"/>
        </a:xfrm>
        <a:prstGeom prst="rect">
          <a:avLst/>
        </a:prstGeom>
        <a:noFill/>
        <a:ln w="9525" cap="flat" cmpd="sng" algn="ctr">
          <a:noFill/>
          <a:prstDash val="solid"/>
          <a:round/>
          <a:headEnd type="none" w="med" len="med"/>
          <a:tailEnd type="none" w="med" len="med"/>
        </a:ln>
        <a:effectLst/>
      </xdr:spPr>
      <xdr:txBody>
        <a:bodyPr vertOverflow="clip" horzOverflow="clip" wrap="square" lIns="18288" tIns="0" rIns="0" bIns="0" rtlCol="0" anchor="t" upright="1"/>
        <a:lstStyle/>
        <a:p>
          <a:pPr algn="l"/>
          <a:r>
            <a:rPr kumimoji="1" lang="ja-JP" altLang="en-US" sz="800">
              <a:solidFill>
                <a:srgbClr val="000000"/>
              </a:solidFill>
              <a:ea typeface="ＭＳ Ｐゴシック"/>
            </a:rPr>
            <a:t>当　該　団　体　値</a:t>
          </a:r>
        </a:p>
      </xdr:txBody>
    </xdr:sp>
    <xdr:clientData/>
  </xdr:twoCellAnchor>
  <xdr:twoCellAnchor>
    <xdr:from>
      <xdr:col>2</xdr:col>
      <xdr:colOff>76200</xdr:colOff>
      <xdr:row>8</xdr:row>
      <xdr:rowOff>41275</xdr:rowOff>
    </xdr:from>
    <xdr:to>
      <xdr:col>9</xdr:col>
      <xdr:colOff>12700</xdr:colOff>
      <xdr:row>9</xdr:row>
      <xdr:rowOff>123825</xdr:rowOff>
    </xdr:to>
    <xdr:sp macro="" textlink="">
      <xdr:nvSpPr>
        <xdr:cNvPr id="19" name="正方形/長方形 18">
          <a:extLst>
            <a:ext uri="{FF2B5EF4-FFF2-40B4-BE49-F238E27FC236}">
              <a16:creationId xmlns:a16="http://schemas.microsoft.com/office/drawing/2014/main" id="{00000000-0008-0000-0500-000013000000}"/>
            </a:ext>
          </a:extLst>
        </xdr:cNvPr>
        <xdr:cNvSpPr/>
      </xdr:nvSpPr>
      <xdr:spPr>
        <a:xfrm>
          <a:off x="457200" y="1460500"/>
          <a:ext cx="1270000" cy="254000"/>
        </a:xfrm>
        <a:prstGeom prst="rect">
          <a:avLst/>
        </a:prstGeom>
        <a:noFill/>
        <a:ln w="9525" cap="flat" cmpd="sng" algn="ctr">
          <a:noFill/>
          <a:prstDash val="solid"/>
          <a:round/>
          <a:headEnd type="none" w="med" len="med"/>
          <a:tailEnd type="none" w="med" len="med"/>
        </a:ln>
        <a:effectLst/>
      </xdr:spPr>
      <xdr:txBody>
        <a:bodyPr vertOverflow="clip" horzOverflow="clip" wrap="square" lIns="18288" tIns="0" rIns="0" bIns="0" rtlCol="0" anchor="t" upright="1"/>
        <a:lstStyle/>
        <a:p>
          <a:pPr algn="l"/>
          <a:r>
            <a:rPr kumimoji="1" lang="ja-JP" altLang="en-US" sz="800">
              <a:solidFill>
                <a:srgbClr val="000000"/>
              </a:solidFill>
              <a:ea typeface="ＭＳ Ｐゴシック"/>
            </a:rPr>
            <a:t>類似団体内平均値</a:t>
          </a:r>
        </a:p>
      </xdr:txBody>
    </xdr:sp>
    <xdr:clientData/>
  </xdr:twoCellAnchor>
  <xdr:twoCellAnchor>
    <xdr:from>
      <xdr:col>2</xdr:col>
      <xdr:colOff>76200</xdr:colOff>
      <xdr:row>10</xdr:row>
      <xdr:rowOff>3175</xdr:rowOff>
    </xdr:from>
    <xdr:to>
      <xdr:col>9</xdr:col>
      <xdr:colOff>12700</xdr:colOff>
      <xdr:row>13</xdr:row>
      <xdr:rowOff>123825</xdr:rowOff>
    </xdr:to>
    <xdr:sp macro="" textlink="">
      <xdr:nvSpPr>
        <xdr:cNvPr id="20" name="正方形/長方形 19">
          <a:extLst>
            <a:ext uri="{FF2B5EF4-FFF2-40B4-BE49-F238E27FC236}">
              <a16:creationId xmlns:a16="http://schemas.microsoft.com/office/drawing/2014/main" id="{00000000-0008-0000-0500-000014000000}"/>
            </a:ext>
          </a:extLst>
        </xdr:cNvPr>
        <xdr:cNvSpPr/>
      </xdr:nvSpPr>
      <xdr:spPr>
        <a:xfrm>
          <a:off x="457200" y="1765300"/>
          <a:ext cx="1270000" cy="635000"/>
        </a:xfrm>
        <a:prstGeom prst="rect">
          <a:avLst/>
        </a:prstGeom>
        <a:noFill/>
        <a:ln w="9525" cap="flat" cmpd="sng" algn="ctr">
          <a:noFill/>
          <a:prstDash val="solid"/>
          <a:round/>
          <a:headEnd type="none" w="med" len="med"/>
          <a:tailEnd type="none" w="med" len="med"/>
        </a:ln>
        <a:effectLst/>
      </xdr:spPr>
      <xdr:txBody>
        <a:bodyPr vertOverflow="clip" horzOverflow="clip" wrap="square" lIns="18288" tIns="0" rIns="0" bIns="0" rtlCol="0" anchor="t" upright="1"/>
        <a:lstStyle/>
        <a:p>
          <a:pPr algn="l"/>
          <a:r>
            <a:rPr kumimoji="1" lang="ja-JP" altLang="en-US" sz="800">
              <a:solidFill>
                <a:srgbClr val="000000"/>
              </a:solidFill>
              <a:ea typeface="ＭＳ Ｐゴシック"/>
            </a:rPr>
            <a:t>類似団体内の
 最大値及び最小値</a:t>
          </a:r>
        </a:p>
      </xdr:txBody>
    </xdr:sp>
    <xdr:clientData/>
  </xdr:twoCellAnchor>
  <xdr:twoCellAnchor>
    <xdr:from>
      <xdr:col>1</xdr:col>
      <xdr:colOff>6350</xdr:colOff>
      <xdr:row>7</xdr:row>
      <xdr:rowOff>9525</xdr:rowOff>
    </xdr:from>
    <xdr:to>
      <xdr:col>1</xdr:col>
      <xdr:colOff>177800</xdr:colOff>
      <xdr:row>7</xdr:row>
      <xdr:rowOff>9525</xdr:rowOff>
    </xdr:to>
    <xdr:cxnSp macro="">
      <xdr:nvCxnSpPr>
        <xdr:cNvPr id="21" name="直線コネクタ 20">
          <a:extLst>
            <a:ext uri="{FF2B5EF4-FFF2-40B4-BE49-F238E27FC236}">
              <a16:creationId xmlns:a16="http://schemas.microsoft.com/office/drawing/2014/main" id="{00000000-0008-0000-0500-000015000000}"/>
            </a:ext>
          </a:extLst>
        </xdr:cNvPr>
        <xdr:cNvCxnSpPr/>
      </xdr:nvCxnSpPr>
      <xdr:spPr>
        <a:xfrm flipH="1">
          <a:off x="196850" y="1257300"/>
          <a:ext cx="171450" cy="0"/>
        </a:xfrm>
        <a:prstGeom prst="straightConnector1">
          <a:avLst/>
        </a:prstGeom>
        <a:solidFill>
          <a:srgbClr val="FFFFFF"/>
        </a:solidFill>
        <a:ln w="6350" cap="flat" cmpd="sng" algn="ctr">
          <a:solidFill>
            <a:srgbClr val="FF0000"/>
          </a:solidFill>
          <a:prstDash val="solid"/>
          <a:round/>
          <a:headEnd type="none" w="med" len="med"/>
          <a:tailEnd type="none" w="med" len="med"/>
        </a:ln>
        <a:effectLst/>
      </xdr:spPr>
    </xdr:cxnSp>
    <xdr:clientData/>
  </xdr:twoCellAnchor>
  <xdr:twoCellAnchor>
    <xdr:from>
      <xdr:col>1</xdr:col>
      <xdr:colOff>92075</xdr:colOff>
      <xdr:row>9</xdr:row>
      <xdr:rowOff>123825</xdr:rowOff>
    </xdr:from>
    <xdr:to>
      <xdr:col>1</xdr:col>
      <xdr:colOff>92075</xdr:colOff>
      <xdr:row>10</xdr:row>
      <xdr:rowOff>92075</xdr:rowOff>
    </xdr:to>
    <xdr:cxnSp macro="">
      <xdr:nvCxnSpPr>
        <xdr:cNvPr id="22" name="直線コネクタ 21">
          <a:extLst>
            <a:ext uri="{FF2B5EF4-FFF2-40B4-BE49-F238E27FC236}">
              <a16:creationId xmlns:a16="http://schemas.microsoft.com/office/drawing/2014/main" id="{00000000-0008-0000-0500-000016000000}"/>
            </a:ext>
          </a:extLst>
        </xdr:cNvPr>
        <xdr:cNvCxnSpPr/>
      </xdr:nvCxnSpPr>
      <xdr:spPr>
        <a:xfrm>
          <a:off x="282575" y="1714500"/>
          <a:ext cx="0" cy="139700"/>
        </a:xfrm>
        <a:prstGeom prst="straightConnector1">
          <a:avLst/>
        </a:prstGeom>
        <a:solidFill>
          <a:srgbClr val="FFFFFF"/>
        </a:solidFill>
        <a:ln w="31750" cap="flat" cmpd="sng" algn="ctr">
          <a:solidFill>
            <a:srgbClr val="808080"/>
          </a:solidFill>
          <a:prstDash val="solid"/>
          <a:round/>
          <a:headEnd type="none" w="med" len="med"/>
          <a:tailEnd type="none" w="med" len="med"/>
        </a:ln>
        <a:effectLst/>
      </xdr:spPr>
    </xdr:cxnSp>
    <xdr:clientData/>
  </xdr:twoCellAnchor>
  <xdr:twoCellAnchor>
    <xdr:from>
      <xdr:col>1</xdr:col>
      <xdr:colOff>6350</xdr:colOff>
      <xdr:row>9</xdr:row>
      <xdr:rowOff>123825</xdr:rowOff>
    </xdr:from>
    <xdr:to>
      <xdr:col>1</xdr:col>
      <xdr:colOff>177800</xdr:colOff>
      <xdr:row>9</xdr:row>
      <xdr:rowOff>123825</xdr:rowOff>
    </xdr:to>
    <xdr:cxnSp macro="">
      <xdr:nvCxnSpPr>
        <xdr:cNvPr id="23" name="直線コネクタ 22">
          <a:extLst>
            <a:ext uri="{FF2B5EF4-FFF2-40B4-BE49-F238E27FC236}">
              <a16:creationId xmlns:a16="http://schemas.microsoft.com/office/drawing/2014/main" id="{00000000-0008-0000-0500-000017000000}"/>
            </a:ext>
          </a:extLst>
        </xdr:cNvPr>
        <xdr:cNvCxnSpPr/>
      </xdr:nvCxnSpPr>
      <xdr:spPr>
        <a:xfrm flipH="1">
          <a:off x="196850" y="1714500"/>
          <a:ext cx="171450" cy="0"/>
        </a:xfrm>
        <a:prstGeom prst="straightConnector1">
          <a:avLst/>
        </a:prstGeom>
        <a:solidFill>
          <a:srgbClr val="FFFFFF"/>
        </a:solidFill>
        <a:ln w="15875" cap="flat" cmpd="sng" algn="ctr">
          <a:solidFill>
            <a:srgbClr val="000000"/>
          </a:solidFill>
          <a:prstDash val="solid"/>
          <a:round/>
          <a:headEnd type="none" w="med" len="med"/>
          <a:tailEnd type="none" w="med" len="med"/>
        </a:ln>
        <a:effectLst/>
      </xdr:spPr>
    </xdr:cxnSp>
    <xdr:clientData/>
  </xdr:twoCellAnchor>
  <xdr:twoCellAnchor>
    <xdr:from>
      <xdr:col>1</xdr:col>
      <xdr:colOff>92075</xdr:colOff>
      <xdr:row>11</xdr:row>
      <xdr:rowOff>19050</xdr:rowOff>
    </xdr:from>
    <xdr:to>
      <xdr:col>1</xdr:col>
      <xdr:colOff>92075</xdr:colOff>
      <xdr:row>11</xdr:row>
      <xdr:rowOff>158750</xdr:rowOff>
    </xdr:to>
    <xdr:cxnSp macro="">
      <xdr:nvCxnSpPr>
        <xdr:cNvPr id="24" name="直線コネクタ 23">
          <a:extLst>
            <a:ext uri="{FF2B5EF4-FFF2-40B4-BE49-F238E27FC236}">
              <a16:creationId xmlns:a16="http://schemas.microsoft.com/office/drawing/2014/main" id="{00000000-0008-0000-0500-000018000000}"/>
            </a:ext>
          </a:extLst>
        </xdr:cNvPr>
        <xdr:cNvCxnSpPr/>
      </xdr:nvCxnSpPr>
      <xdr:spPr>
        <a:xfrm flipV="1">
          <a:off x="282575" y="1952625"/>
          <a:ext cx="0" cy="139700"/>
        </a:xfrm>
        <a:prstGeom prst="straightConnector1">
          <a:avLst/>
        </a:prstGeom>
        <a:solidFill>
          <a:srgbClr val="FFFFFF"/>
        </a:solidFill>
        <a:ln w="31750" cap="flat" cmpd="sng" algn="ctr">
          <a:solidFill>
            <a:srgbClr val="808080"/>
          </a:solidFill>
          <a:prstDash val="solid"/>
          <a:round/>
          <a:headEnd type="none" w="med" len="med"/>
          <a:tailEnd type="none" w="med" len="med"/>
        </a:ln>
        <a:effectLst/>
      </xdr:spPr>
    </xdr:cxnSp>
    <xdr:clientData/>
  </xdr:twoCellAnchor>
  <xdr:twoCellAnchor>
    <xdr:from>
      <xdr:col>1</xdr:col>
      <xdr:colOff>6350</xdr:colOff>
      <xdr:row>11</xdr:row>
      <xdr:rowOff>161925</xdr:rowOff>
    </xdr:from>
    <xdr:to>
      <xdr:col>1</xdr:col>
      <xdr:colOff>177800</xdr:colOff>
      <xdr:row>11</xdr:row>
      <xdr:rowOff>161925</xdr:rowOff>
    </xdr:to>
    <xdr:cxnSp macro="">
      <xdr:nvCxnSpPr>
        <xdr:cNvPr id="25" name="直線コネクタ 24">
          <a:extLst>
            <a:ext uri="{FF2B5EF4-FFF2-40B4-BE49-F238E27FC236}">
              <a16:creationId xmlns:a16="http://schemas.microsoft.com/office/drawing/2014/main" id="{00000000-0008-0000-0500-000019000000}"/>
            </a:ext>
          </a:extLst>
        </xdr:cNvPr>
        <xdr:cNvCxnSpPr/>
      </xdr:nvCxnSpPr>
      <xdr:spPr>
        <a:xfrm flipH="1">
          <a:off x="196850" y="2095500"/>
          <a:ext cx="171450" cy="0"/>
        </a:xfrm>
        <a:prstGeom prst="straightConnector1">
          <a:avLst/>
        </a:prstGeom>
        <a:solidFill>
          <a:srgbClr val="FFFFFF"/>
        </a:solidFill>
        <a:ln w="15875" cap="flat" cmpd="sng" algn="ctr">
          <a:solidFill>
            <a:srgbClr val="000000"/>
          </a:solidFill>
          <a:prstDash val="solid"/>
          <a:round/>
          <a:headEnd type="none" w="med" len="med"/>
          <a:tailEnd type="none" w="med" len="med"/>
        </a:ln>
        <a:effectLst/>
      </xdr:spPr>
    </xdr:cxnSp>
    <xdr:clientData/>
  </xdr:twoCellAnchor>
  <xdr:twoCellAnchor>
    <xdr:from>
      <xdr:col>1</xdr:col>
      <xdr:colOff>41275</xdr:colOff>
      <xdr:row>6</xdr:row>
      <xdr:rowOff>130175</xdr:rowOff>
    </xdr:from>
    <xdr:to>
      <xdr:col>1</xdr:col>
      <xdr:colOff>142875</xdr:colOff>
      <xdr:row>7</xdr:row>
      <xdr:rowOff>60325</xdr:rowOff>
    </xdr:to>
    <xdr:sp macro="" textlink="">
      <xdr:nvSpPr>
        <xdr:cNvPr id="26" name="楕円 25">
          <a:extLst>
            <a:ext uri="{FF2B5EF4-FFF2-40B4-BE49-F238E27FC236}">
              <a16:creationId xmlns:a16="http://schemas.microsoft.com/office/drawing/2014/main" id="{00000000-0008-0000-0500-00001A000000}"/>
            </a:ext>
          </a:extLst>
        </xdr:cNvPr>
        <xdr:cNvSpPr/>
      </xdr:nvSpPr>
      <xdr:spPr>
        <a:xfrm>
          <a:off x="231775" y="1206500"/>
          <a:ext cx="101600" cy="101600"/>
        </a:xfrm>
        <a:prstGeom prst="ellipse">
          <a:avLst/>
        </a:prstGeom>
        <a:solidFill>
          <a:srgbClr val="FF0000"/>
        </a:solidFill>
        <a:ln w="9525" cap="flat" cmpd="sng" algn="ctr">
          <a:solidFill>
            <a:srgbClr val="FF0000"/>
          </a:solidFill>
          <a:prstDash val="solid"/>
          <a:round/>
          <a:headEnd type="none" w="med" len="med"/>
          <a:tailEnd type="none" w="med" len="med"/>
        </a:ln>
        <a:effectLst/>
      </xdr:spPr>
      <xdr:txBody>
        <a:bodyPr vertOverflow="clip" horzOverflow="clip" wrap="square" lIns="18288" tIns="0" rIns="0" bIns="0" rtlCol="0" anchor="t" upright="1"/>
        <a:lstStyle/>
        <a:p>
          <a:pPr algn="l"/>
          <a:endParaRPr kumimoji="1" lang="ja-JP" altLang="en-US" sz="1100"/>
        </a:p>
      </xdr:txBody>
    </xdr:sp>
    <xdr:clientData/>
  </xdr:twoCellAnchor>
  <xdr:twoCellAnchor>
    <xdr:from>
      <xdr:col>1</xdr:col>
      <xdr:colOff>41275</xdr:colOff>
      <xdr:row>8</xdr:row>
      <xdr:rowOff>53975</xdr:rowOff>
    </xdr:from>
    <xdr:to>
      <xdr:col>1</xdr:col>
      <xdr:colOff>142875</xdr:colOff>
      <xdr:row>8</xdr:row>
      <xdr:rowOff>155575</xdr:rowOff>
    </xdr:to>
    <xdr:sp macro="" textlink="">
      <xdr:nvSpPr>
        <xdr:cNvPr id="27" name="フローチャート: 判断 26">
          <a:extLst>
            <a:ext uri="{FF2B5EF4-FFF2-40B4-BE49-F238E27FC236}">
              <a16:creationId xmlns:a16="http://schemas.microsoft.com/office/drawing/2014/main" id="{00000000-0008-0000-0500-00001B000000}"/>
            </a:ext>
          </a:extLst>
        </xdr:cNvPr>
        <xdr:cNvSpPr/>
      </xdr:nvSpPr>
      <xdr:spPr>
        <a:xfrm>
          <a:off x="231775" y="1473200"/>
          <a:ext cx="101600" cy="101600"/>
        </a:xfrm>
        <a:prstGeom prst="flowChartDecision">
          <a:avLst/>
        </a:prstGeom>
        <a:solidFill>
          <a:srgbClr val="000080"/>
        </a:solidFill>
        <a:ln w="9525" cap="flat" cmpd="sng" algn="ctr">
          <a:solidFill>
            <a:srgbClr val="000080"/>
          </a:solidFill>
          <a:prstDash val="solid"/>
          <a:round/>
          <a:headEnd type="none" w="med" len="med"/>
          <a:tailEnd type="none" w="med" len="med"/>
        </a:ln>
        <a:effectLst/>
      </xdr:spPr>
      <xdr:txBody>
        <a:bodyPr vertOverflow="clip" horzOverflow="clip" wrap="square" lIns="18288" tIns="0" rIns="0" bIns="0" rtlCol="0" anchor="t" upright="1"/>
        <a:lstStyle/>
        <a:p>
          <a:pPr algn="l"/>
          <a:endParaRPr kumimoji="1" lang="ja-JP" altLang="en-US" sz="1100"/>
        </a:p>
      </xdr:txBody>
    </xdr:sp>
    <xdr:clientData/>
  </xdr:twoCellAnchor>
  <xdr:twoCellAnchor>
    <xdr:from>
      <xdr:col>11</xdr:col>
      <xdr:colOff>63500</xdr:colOff>
      <xdr:row>9</xdr:row>
      <xdr:rowOff>60325</xdr:rowOff>
    </xdr:from>
    <xdr:to>
      <xdr:col>33</xdr:col>
      <xdr:colOff>114300</xdr:colOff>
      <xdr:row>22</xdr:row>
      <xdr:rowOff>117475</xdr:rowOff>
    </xdr:to>
    <xdr:sp macro="" textlink="">
      <xdr:nvSpPr>
        <xdr:cNvPr id="28" name="正方形/長方形 27">
          <a:extLst>
            <a:ext uri="{FF2B5EF4-FFF2-40B4-BE49-F238E27FC236}">
              <a16:creationId xmlns:a16="http://schemas.microsoft.com/office/drawing/2014/main" id="{00000000-0008-0000-0500-00001C000000}"/>
            </a:ext>
          </a:extLst>
        </xdr:cNvPr>
        <xdr:cNvSpPr/>
      </xdr:nvSpPr>
      <xdr:spPr>
        <a:xfrm>
          <a:off x="2159000" y="1651000"/>
          <a:ext cx="4241800" cy="2286000"/>
        </a:xfrm>
        <a:prstGeom prst="rect">
          <a:avLst/>
        </a:prstGeom>
        <a:solidFill>
          <a:srgbClr val="E6FFD5"/>
        </a:solidFill>
        <a:ln w="9525" cap="flat" cmpd="sng" algn="ctr">
          <a:noFill/>
          <a:prstDash val="solid"/>
          <a:round/>
          <a:headEnd type="none" w="med" len="med"/>
          <a:tailEnd type="none" w="med" len="med"/>
        </a:ln>
        <a:effectLst/>
      </xdr:spPr>
      <xdr:txBody>
        <a:bodyPr vertOverflow="clip" horzOverflow="clip" wrap="square" lIns="18288" tIns="0" rIns="0" bIns="0" rtlCol="0" anchor="t" upright="1"/>
        <a:lstStyle/>
        <a:p>
          <a:pPr algn="l"/>
          <a:endParaRPr kumimoji="1" lang="ja-JP" altLang="en-US" sz="1100"/>
        </a:p>
      </xdr:txBody>
    </xdr:sp>
    <xdr:clientData/>
  </xdr:twoCellAnchor>
  <xdr:oneCellAnchor>
    <xdr:from>
      <xdr:col>8</xdr:col>
      <xdr:colOff>152400</xdr:colOff>
      <xdr:row>7</xdr:row>
      <xdr:rowOff>22225</xdr:rowOff>
    </xdr:from>
    <xdr:ext cx="410210" cy="274320"/>
    <xdr:sp macro="" textlink="">
      <xdr:nvSpPr>
        <xdr:cNvPr id="29" name="テキスト ボックス 28">
          <a:extLst>
            <a:ext uri="{FF2B5EF4-FFF2-40B4-BE49-F238E27FC236}">
              <a16:creationId xmlns:a16="http://schemas.microsoft.com/office/drawing/2014/main" id="{00000000-0008-0000-0500-00001D000000}"/>
            </a:ext>
          </a:extLst>
        </xdr:cNvPr>
        <xdr:cNvSpPr txBox="1"/>
      </xdr:nvSpPr>
      <xdr:spPr>
        <a:xfrm>
          <a:off x="1676400" y="1270000"/>
          <a:ext cx="410210" cy="274320"/>
        </a:xfrm>
        <a:prstGeom prst="rect">
          <a:avLst/>
        </a:prstGeom>
        <a:noFill/>
      </xdr:spPr>
      <xdr:style>
        <a:lnRef idx="0">
          <a:srgbClr val="000000"/>
        </a:lnRef>
        <a:fillRef idx="0">
          <a:srgbClr val="000000"/>
        </a:fillRef>
        <a:effectRef idx="0">
          <a:srgbClr val="000000"/>
        </a:effectRef>
        <a:fontRef idx="minor">
          <a:schemeClr val="tx1"/>
        </a:fontRef>
      </xdr:style>
      <xdr:txBody>
        <a:bodyPr vertOverflow="clip" horzOverflow="clip" wrap="none" rtlCol="0" anchor="t">
          <a:spAutoFit/>
        </a:bodyPr>
        <a:lstStyle/>
        <a:p>
          <a:r>
            <a:rPr kumimoji="1" lang="en-US" altLang="ja-JP" sz="1100">
              <a:latin typeface="ＭＳ Ｐゴシック"/>
              <a:ea typeface="ＭＳ Ｐゴシック"/>
            </a:rPr>
            <a:t>(</a:t>
          </a:r>
          <a:r>
            <a:rPr kumimoji="1" lang="ja-JP" altLang="en-US" sz="1100">
              <a:latin typeface="ＭＳ Ｐゴシック"/>
              <a:ea typeface="ＭＳ Ｐゴシック"/>
            </a:rPr>
            <a:t>円</a:t>
          </a:r>
          <a:r>
            <a:rPr kumimoji="1" lang="en-US" altLang="ja-JP" sz="1100">
              <a:latin typeface="ＭＳ Ｐゴシック"/>
              <a:ea typeface="ＭＳ Ｐゴシック"/>
            </a:rPr>
            <a:t>)</a:t>
          </a:r>
          <a:endParaRPr kumimoji="1" lang="ja-JP" altLang="en-US" sz="1100">
            <a:latin typeface="ＭＳ Ｐゴシック"/>
            <a:ea typeface="ＭＳ Ｐゴシック"/>
          </a:endParaRPr>
        </a:p>
      </xdr:txBody>
    </xdr:sp>
    <xdr:clientData/>
  </xdr:oneCellAnchor>
  <xdr:twoCellAnchor>
    <xdr:from>
      <xdr:col>11</xdr:col>
      <xdr:colOff>63500</xdr:colOff>
      <xdr:row>22</xdr:row>
      <xdr:rowOff>117475</xdr:rowOff>
    </xdr:from>
    <xdr:to>
      <xdr:col>33</xdr:col>
      <xdr:colOff>114300</xdr:colOff>
      <xdr:row>22</xdr:row>
      <xdr:rowOff>117475</xdr:rowOff>
    </xdr:to>
    <xdr:cxnSp macro="">
      <xdr:nvCxnSpPr>
        <xdr:cNvPr id="30" name="直線コネクタ 29">
          <a:extLst>
            <a:ext uri="{FF2B5EF4-FFF2-40B4-BE49-F238E27FC236}">
              <a16:creationId xmlns:a16="http://schemas.microsoft.com/office/drawing/2014/main" id="{00000000-0008-0000-0500-00001E000000}"/>
            </a:ext>
          </a:extLst>
        </xdr:cNvPr>
        <xdr:cNvCxnSpPr/>
      </xdr:nvCxnSpPr>
      <xdr:spPr>
        <a:xfrm>
          <a:off x="2159000" y="3937000"/>
          <a:ext cx="4241800" cy="0"/>
        </a:xfrm>
        <a:prstGeom prst="straightConnector1">
          <a:avLst/>
        </a:prstGeom>
        <a:solidFill>
          <a:srgbClr val="FFFFFF"/>
        </a:solidFill>
        <a:ln w="9525" cap="flat" cmpd="sng" algn="ctr">
          <a:solidFill>
            <a:srgbClr val="C0C0C0"/>
          </a:solidFill>
          <a:prstDash val="solid"/>
          <a:round/>
          <a:headEnd type="none" w="med" len="med"/>
          <a:tailEnd type="none" w="med" len="med"/>
        </a:ln>
        <a:effectLst/>
      </xdr:spPr>
    </xdr:cxnSp>
    <xdr:clientData/>
  </xdr:twoCellAnchor>
  <xdr:oneCellAnchor>
    <xdr:from>
      <xdr:col>7</xdr:col>
      <xdr:colOff>50800</xdr:colOff>
      <xdr:row>21</xdr:row>
      <xdr:rowOff>146685</xdr:rowOff>
    </xdr:from>
    <xdr:ext cx="762000" cy="257810"/>
    <xdr:sp macro="" textlink="">
      <xdr:nvSpPr>
        <xdr:cNvPr id="31" name="テキスト ボックス 30">
          <a:extLst>
            <a:ext uri="{FF2B5EF4-FFF2-40B4-BE49-F238E27FC236}">
              <a16:creationId xmlns:a16="http://schemas.microsoft.com/office/drawing/2014/main" id="{00000000-0008-0000-0500-00001F000000}"/>
            </a:ext>
          </a:extLst>
        </xdr:cNvPr>
        <xdr:cNvSpPr txBox="1"/>
      </xdr:nvSpPr>
      <xdr:spPr>
        <a:xfrm>
          <a:off x="1384300" y="3794760"/>
          <a:ext cx="762000" cy="257810"/>
        </a:xfrm>
        <a:prstGeom prst="rect">
          <a:avLst/>
        </a:prstGeom>
        <a:noFill/>
      </xdr:spPr>
      <xdr:style>
        <a:lnRef idx="0">
          <a:srgbClr val="000000"/>
        </a:lnRef>
        <a:fillRef idx="0">
          <a:srgbClr val="000000"/>
        </a:fillRef>
        <a:effectRef idx="0">
          <a:srgbClr val="000000"/>
        </a:effectRef>
        <a:fontRef idx="minor">
          <a:schemeClr val="tx1"/>
        </a:fontRef>
      </xdr:style>
      <xdr:txBody>
        <a:bodyPr vertOverflow="clip" horzOverflow="clip" rtlCol="0" anchor="ctr">
          <a:spAutoFit/>
        </a:bodyPr>
        <a:lstStyle/>
        <a:p>
          <a:pPr algn="r"/>
          <a:r>
            <a:rPr kumimoji="1" lang="en-US" altLang="ja-JP" sz="1000">
              <a:latin typeface="ＭＳ Ｐゴシック"/>
              <a:ea typeface="ＭＳ Ｐゴシック"/>
            </a:rPr>
            <a:t>30,000</a:t>
          </a:r>
          <a:endParaRPr kumimoji="1" lang="ja-JP" altLang="en-US" sz="1000">
            <a:latin typeface="ＭＳ Ｐゴシック"/>
            <a:ea typeface="ＭＳ Ｐゴシック"/>
          </a:endParaRPr>
        </a:p>
      </xdr:txBody>
    </xdr:sp>
    <xdr:clientData/>
  </xdr:oneCellAnchor>
  <xdr:twoCellAnchor>
    <xdr:from>
      <xdr:col>11</xdr:col>
      <xdr:colOff>63500</xdr:colOff>
      <xdr:row>21</xdr:row>
      <xdr:rowOff>3175</xdr:rowOff>
    </xdr:from>
    <xdr:to>
      <xdr:col>33</xdr:col>
      <xdr:colOff>114300</xdr:colOff>
      <xdr:row>21</xdr:row>
      <xdr:rowOff>3175</xdr:rowOff>
    </xdr:to>
    <xdr:cxnSp macro="">
      <xdr:nvCxnSpPr>
        <xdr:cNvPr id="32" name="直線コネクタ 31">
          <a:extLst>
            <a:ext uri="{FF2B5EF4-FFF2-40B4-BE49-F238E27FC236}">
              <a16:creationId xmlns:a16="http://schemas.microsoft.com/office/drawing/2014/main" id="{00000000-0008-0000-0500-000020000000}"/>
            </a:ext>
          </a:extLst>
        </xdr:cNvPr>
        <xdr:cNvCxnSpPr/>
      </xdr:nvCxnSpPr>
      <xdr:spPr>
        <a:xfrm>
          <a:off x="2159000" y="3651250"/>
          <a:ext cx="4241800" cy="0"/>
        </a:xfrm>
        <a:prstGeom prst="straightConnector1">
          <a:avLst/>
        </a:prstGeom>
        <a:solidFill>
          <a:srgbClr val="FFFFFF"/>
        </a:solidFill>
        <a:ln w="9525" cap="flat" cmpd="sng" algn="ctr">
          <a:solidFill>
            <a:srgbClr val="C0C0C0"/>
          </a:solidFill>
          <a:prstDash val="solid"/>
          <a:round/>
          <a:headEnd type="none" w="med" len="med"/>
          <a:tailEnd type="none" w="med" len="med"/>
        </a:ln>
        <a:effectLst/>
      </xdr:spPr>
    </xdr:cxnSp>
    <xdr:clientData/>
  </xdr:twoCellAnchor>
  <xdr:oneCellAnchor>
    <xdr:from>
      <xdr:col>7</xdr:col>
      <xdr:colOff>50800</xdr:colOff>
      <xdr:row>20</xdr:row>
      <xdr:rowOff>32385</xdr:rowOff>
    </xdr:from>
    <xdr:ext cx="762000" cy="257810"/>
    <xdr:sp macro="" textlink="">
      <xdr:nvSpPr>
        <xdr:cNvPr id="33" name="テキスト ボックス 32">
          <a:extLst>
            <a:ext uri="{FF2B5EF4-FFF2-40B4-BE49-F238E27FC236}">
              <a16:creationId xmlns:a16="http://schemas.microsoft.com/office/drawing/2014/main" id="{00000000-0008-0000-0500-000021000000}"/>
            </a:ext>
          </a:extLst>
        </xdr:cNvPr>
        <xdr:cNvSpPr txBox="1"/>
      </xdr:nvSpPr>
      <xdr:spPr>
        <a:xfrm>
          <a:off x="1384300" y="3509010"/>
          <a:ext cx="762000" cy="257810"/>
        </a:xfrm>
        <a:prstGeom prst="rect">
          <a:avLst/>
        </a:prstGeom>
        <a:noFill/>
      </xdr:spPr>
      <xdr:style>
        <a:lnRef idx="0">
          <a:srgbClr val="000000"/>
        </a:lnRef>
        <a:fillRef idx="0">
          <a:srgbClr val="000000"/>
        </a:fillRef>
        <a:effectRef idx="0">
          <a:srgbClr val="000000"/>
        </a:effectRef>
        <a:fontRef idx="minor">
          <a:schemeClr val="tx1"/>
        </a:fontRef>
      </xdr:style>
      <xdr:txBody>
        <a:bodyPr vertOverflow="clip" horzOverflow="clip" rtlCol="0" anchor="ctr">
          <a:spAutoFit/>
        </a:bodyPr>
        <a:lstStyle/>
        <a:p>
          <a:pPr algn="r"/>
          <a:r>
            <a:rPr kumimoji="1" lang="en-US" altLang="ja-JP" sz="1000">
              <a:latin typeface="ＭＳ Ｐゴシック"/>
              <a:ea typeface="ＭＳ Ｐゴシック"/>
            </a:rPr>
            <a:t>60,000</a:t>
          </a:r>
          <a:endParaRPr kumimoji="1" lang="ja-JP" altLang="en-US" sz="1000">
            <a:latin typeface="ＭＳ Ｐゴシック"/>
            <a:ea typeface="ＭＳ Ｐゴシック"/>
          </a:endParaRPr>
        </a:p>
      </xdr:txBody>
    </xdr:sp>
    <xdr:clientData/>
  </xdr:oneCellAnchor>
  <xdr:twoCellAnchor>
    <xdr:from>
      <xdr:col>11</xdr:col>
      <xdr:colOff>63500</xdr:colOff>
      <xdr:row>19</xdr:row>
      <xdr:rowOff>60325</xdr:rowOff>
    </xdr:from>
    <xdr:to>
      <xdr:col>33</xdr:col>
      <xdr:colOff>114300</xdr:colOff>
      <xdr:row>19</xdr:row>
      <xdr:rowOff>60325</xdr:rowOff>
    </xdr:to>
    <xdr:cxnSp macro="">
      <xdr:nvCxnSpPr>
        <xdr:cNvPr id="34" name="直線コネクタ 33">
          <a:extLst>
            <a:ext uri="{FF2B5EF4-FFF2-40B4-BE49-F238E27FC236}">
              <a16:creationId xmlns:a16="http://schemas.microsoft.com/office/drawing/2014/main" id="{00000000-0008-0000-0500-000022000000}"/>
            </a:ext>
          </a:extLst>
        </xdr:cNvPr>
        <xdr:cNvCxnSpPr/>
      </xdr:nvCxnSpPr>
      <xdr:spPr>
        <a:xfrm>
          <a:off x="2159000" y="3365500"/>
          <a:ext cx="4241800" cy="0"/>
        </a:xfrm>
        <a:prstGeom prst="straightConnector1">
          <a:avLst/>
        </a:prstGeom>
        <a:solidFill>
          <a:srgbClr val="FFFFFF"/>
        </a:solidFill>
        <a:ln w="9525" cap="flat" cmpd="sng" algn="ctr">
          <a:solidFill>
            <a:srgbClr val="C0C0C0"/>
          </a:solidFill>
          <a:prstDash val="solid"/>
          <a:round/>
          <a:headEnd type="none" w="med" len="med"/>
          <a:tailEnd type="none" w="med" len="med"/>
        </a:ln>
        <a:effectLst/>
      </xdr:spPr>
    </xdr:cxnSp>
    <xdr:clientData/>
  </xdr:twoCellAnchor>
  <xdr:oneCellAnchor>
    <xdr:from>
      <xdr:col>7</xdr:col>
      <xdr:colOff>50800</xdr:colOff>
      <xdr:row>18</xdr:row>
      <xdr:rowOff>89535</xdr:rowOff>
    </xdr:from>
    <xdr:ext cx="762000" cy="257810"/>
    <xdr:sp macro="" textlink="">
      <xdr:nvSpPr>
        <xdr:cNvPr id="35" name="テキスト ボックス 34">
          <a:extLst>
            <a:ext uri="{FF2B5EF4-FFF2-40B4-BE49-F238E27FC236}">
              <a16:creationId xmlns:a16="http://schemas.microsoft.com/office/drawing/2014/main" id="{00000000-0008-0000-0500-000023000000}"/>
            </a:ext>
          </a:extLst>
        </xdr:cNvPr>
        <xdr:cNvSpPr txBox="1"/>
      </xdr:nvSpPr>
      <xdr:spPr>
        <a:xfrm>
          <a:off x="1384300" y="3223260"/>
          <a:ext cx="762000" cy="257810"/>
        </a:xfrm>
        <a:prstGeom prst="rect">
          <a:avLst/>
        </a:prstGeom>
        <a:noFill/>
      </xdr:spPr>
      <xdr:style>
        <a:lnRef idx="0">
          <a:srgbClr val="000000"/>
        </a:lnRef>
        <a:fillRef idx="0">
          <a:srgbClr val="000000"/>
        </a:fillRef>
        <a:effectRef idx="0">
          <a:srgbClr val="000000"/>
        </a:effectRef>
        <a:fontRef idx="minor">
          <a:schemeClr val="tx1"/>
        </a:fontRef>
      </xdr:style>
      <xdr:txBody>
        <a:bodyPr vertOverflow="clip" horzOverflow="clip" rtlCol="0" anchor="ctr">
          <a:spAutoFit/>
        </a:bodyPr>
        <a:lstStyle/>
        <a:p>
          <a:pPr algn="r"/>
          <a:r>
            <a:rPr kumimoji="1" lang="en-US" altLang="ja-JP" sz="1000">
              <a:latin typeface="ＭＳ Ｐゴシック"/>
              <a:ea typeface="ＭＳ Ｐゴシック"/>
            </a:rPr>
            <a:t>90,000</a:t>
          </a:r>
          <a:endParaRPr kumimoji="1" lang="ja-JP" altLang="en-US" sz="1000">
            <a:latin typeface="ＭＳ Ｐゴシック"/>
            <a:ea typeface="ＭＳ Ｐゴシック"/>
          </a:endParaRPr>
        </a:p>
      </xdr:txBody>
    </xdr:sp>
    <xdr:clientData/>
  </xdr:oneCellAnchor>
  <xdr:twoCellAnchor>
    <xdr:from>
      <xdr:col>11</xdr:col>
      <xdr:colOff>63500</xdr:colOff>
      <xdr:row>17</xdr:row>
      <xdr:rowOff>117475</xdr:rowOff>
    </xdr:from>
    <xdr:to>
      <xdr:col>33</xdr:col>
      <xdr:colOff>114300</xdr:colOff>
      <xdr:row>17</xdr:row>
      <xdr:rowOff>117475</xdr:rowOff>
    </xdr:to>
    <xdr:cxnSp macro="">
      <xdr:nvCxnSpPr>
        <xdr:cNvPr id="36" name="直線コネクタ 35">
          <a:extLst>
            <a:ext uri="{FF2B5EF4-FFF2-40B4-BE49-F238E27FC236}">
              <a16:creationId xmlns:a16="http://schemas.microsoft.com/office/drawing/2014/main" id="{00000000-0008-0000-0500-000024000000}"/>
            </a:ext>
          </a:extLst>
        </xdr:cNvPr>
        <xdr:cNvCxnSpPr/>
      </xdr:nvCxnSpPr>
      <xdr:spPr>
        <a:xfrm>
          <a:off x="2159000" y="3079750"/>
          <a:ext cx="4241800" cy="0"/>
        </a:xfrm>
        <a:prstGeom prst="straightConnector1">
          <a:avLst/>
        </a:prstGeom>
        <a:solidFill>
          <a:srgbClr val="FFFFFF"/>
        </a:solidFill>
        <a:ln w="9525" cap="flat" cmpd="sng" algn="ctr">
          <a:solidFill>
            <a:srgbClr val="C0C0C0"/>
          </a:solidFill>
          <a:prstDash val="solid"/>
          <a:round/>
          <a:headEnd type="none" w="med" len="med"/>
          <a:tailEnd type="none" w="med" len="med"/>
        </a:ln>
        <a:effectLst/>
      </xdr:spPr>
    </xdr:cxnSp>
    <xdr:clientData/>
  </xdr:twoCellAnchor>
  <xdr:oneCellAnchor>
    <xdr:from>
      <xdr:col>7</xdr:col>
      <xdr:colOff>50800</xdr:colOff>
      <xdr:row>16</xdr:row>
      <xdr:rowOff>146685</xdr:rowOff>
    </xdr:from>
    <xdr:ext cx="762000" cy="257810"/>
    <xdr:sp macro="" textlink="">
      <xdr:nvSpPr>
        <xdr:cNvPr id="37" name="テキスト ボックス 36">
          <a:extLst>
            <a:ext uri="{FF2B5EF4-FFF2-40B4-BE49-F238E27FC236}">
              <a16:creationId xmlns:a16="http://schemas.microsoft.com/office/drawing/2014/main" id="{00000000-0008-0000-0500-000025000000}"/>
            </a:ext>
          </a:extLst>
        </xdr:cNvPr>
        <xdr:cNvSpPr txBox="1"/>
      </xdr:nvSpPr>
      <xdr:spPr>
        <a:xfrm>
          <a:off x="1384300" y="2937510"/>
          <a:ext cx="762000" cy="257810"/>
        </a:xfrm>
        <a:prstGeom prst="rect">
          <a:avLst/>
        </a:prstGeom>
        <a:noFill/>
      </xdr:spPr>
      <xdr:style>
        <a:lnRef idx="0">
          <a:srgbClr val="000000"/>
        </a:lnRef>
        <a:fillRef idx="0">
          <a:srgbClr val="000000"/>
        </a:fillRef>
        <a:effectRef idx="0">
          <a:srgbClr val="000000"/>
        </a:effectRef>
        <a:fontRef idx="minor">
          <a:schemeClr val="tx1"/>
        </a:fontRef>
      </xdr:style>
      <xdr:txBody>
        <a:bodyPr vertOverflow="clip" horzOverflow="clip" rtlCol="0" anchor="ctr">
          <a:spAutoFit/>
        </a:bodyPr>
        <a:lstStyle/>
        <a:p>
          <a:pPr algn="r"/>
          <a:r>
            <a:rPr kumimoji="1" lang="en-US" altLang="ja-JP" sz="1000">
              <a:latin typeface="ＭＳ Ｐゴシック"/>
              <a:ea typeface="ＭＳ Ｐゴシック"/>
            </a:rPr>
            <a:t>120,000</a:t>
          </a:r>
          <a:endParaRPr kumimoji="1" lang="ja-JP" altLang="en-US" sz="1000">
            <a:latin typeface="ＭＳ Ｐゴシック"/>
            <a:ea typeface="ＭＳ Ｐゴシック"/>
          </a:endParaRPr>
        </a:p>
      </xdr:txBody>
    </xdr:sp>
    <xdr:clientData/>
  </xdr:oneCellAnchor>
  <xdr:twoCellAnchor>
    <xdr:from>
      <xdr:col>11</xdr:col>
      <xdr:colOff>63500</xdr:colOff>
      <xdr:row>16</xdr:row>
      <xdr:rowOff>3175</xdr:rowOff>
    </xdr:from>
    <xdr:to>
      <xdr:col>33</xdr:col>
      <xdr:colOff>114300</xdr:colOff>
      <xdr:row>16</xdr:row>
      <xdr:rowOff>3175</xdr:rowOff>
    </xdr:to>
    <xdr:cxnSp macro="">
      <xdr:nvCxnSpPr>
        <xdr:cNvPr id="38" name="直線コネクタ 37">
          <a:extLst>
            <a:ext uri="{FF2B5EF4-FFF2-40B4-BE49-F238E27FC236}">
              <a16:creationId xmlns:a16="http://schemas.microsoft.com/office/drawing/2014/main" id="{00000000-0008-0000-0500-000026000000}"/>
            </a:ext>
          </a:extLst>
        </xdr:cNvPr>
        <xdr:cNvCxnSpPr/>
      </xdr:nvCxnSpPr>
      <xdr:spPr>
        <a:xfrm>
          <a:off x="2159000" y="2794000"/>
          <a:ext cx="4241800" cy="0"/>
        </a:xfrm>
        <a:prstGeom prst="straightConnector1">
          <a:avLst/>
        </a:prstGeom>
        <a:solidFill>
          <a:srgbClr val="FFFFFF"/>
        </a:solidFill>
        <a:ln w="9525" cap="flat" cmpd="sng" algn="ctr">
          <a:solidFill>
            <a:srgbClr val="C0C0C0"/>
          </a:solidFill>
          <a:prstDash val="solid"/>
          <a:round/>
          <a:headEnd type="none" w="med" len="med"/>
          <a:tailEnd type="none" w="med" len="med"/>
        </a:ln>
        <a:effectLst/>
      </xdr:spPr>
    </xdr:cxnSp>
    <xdr:clientData/>
  </xdr:twoCellAnchor>
  <xdr:oneCellAnchor>
    <xdr:from>
      <xdr:col>7</xdr:col>
      <xdr:colOff>50800</xdr:colOff>
      <xdr:row>15</xdr:row>
      <xdr:rowOff>32385</xdr:rowOff>
    </xdr:from>
    <xdr:ext cx="762000" cy="257810"/>
    <xdr:sp macro="" textlink="">
      <xdr:nvSpPr>
        <xdr:cNvPr id="39" name="テキスト ボックス 38">
          <a:extLst>
            <a:ext uri="{FF2B5EF4-FFF2-40B4-BE49-F238E27FC236}">
              <a16:creationId xmlns:a16="http://schemas.microsoft.com/office/drawing/2014/main" id="{00000000-0008-0000-0500-000027000000}"/>
            </a:ext>
          </a:extLst>
        </xdr:cNvPr>
        <xdr:cNvSpPr txBox="1"/>
      </xdr:nvSpPr>
      <xdr:spPr>
        <a:xfrm>
          <a:off x="1384300" y="2651760"/>
          <a:ext cx="762000" cy="257810"/>
        </a:xfrm>
        <a:prstGeom prst="rect">
          <a:avLst/>
        </a:prstGeom>
        <a:noFill/>
      </xdr:spPr>
      <xdr:style>
        <a:lnRef idx="0">
          <a:srgbClr val="000000"/>
        </a:lnRef>
        <a:fillRef idx="0">
          <a:srgbClr val="000000"/>
        </a:fillRef>
        <a:effectRef idx="0">
          <a:srgbClr val="000000"/>
        </a:effectRef>
        <a:fontRef idx="minor">
          <a:schemeClr val="tx1"/>
        </a:fontRef>
      </xdr:style>
      <xdr:txBody>
        <a:bodyPr vertOverflow="clip" horzOverflow="clip" rtlCol="0" anchor="ctr">
          <a:spAutoFit/>
        </a:bodyPr>
        <a:lstStyle/>
        <a:p>
          <a:pPr algn="r"/>
          <a:r>
            <a:rPr kumimoji="1" lang="en-US" altLang="ja-JP" sz="1000">
              <a:latin typeface="ＭＳ Ｐゴシック"/>
              <a:ea typeface="ＭＳ Ｐゴシック"/>
            </a:rPr>
            <a:t>150,000</a:t>
          </a:r>
          <a:endParaRPr kumimoji="1" lang="ja-JP" altLang="en-US" sz="1000">
            <a:latin typeface="ＭＳ Ｐゴシック"/>
            <a:ea typeface="ＭＳ Ｐゴシック"/>
          </a:endParaRPr>
        </a:p>
      </xdr:txBody>
    </xdr:sp>
    <xdr:clientData/>
  </xdr:oneCellAnchor>
  <xdr:twoCellAnchor>
    <xdr:from>
      <xdr:col>11</xdr:col>
      <xdr:colOff>63500</xdr:colOff>
      <xdr:row>14</xdr:row>
      <xdr:rowOff>60325</xdr:rowOff>
    </xdr:from>
    <xdr:to>
      <xdr:col>33</xdr:col>
      <xdr:colOff>114300</xdr:colOff>
      <xdr:row>14</xdr:row>
      <xdr:rowOff>60325</xdr:rowOff>
    </xdr:to>
    <xdr:cxnSp macro="">
      <xdr:nvCxnSpPr>
        <xdr:cNvPr id="40" name="直線コネクタ 39">
          <a:extLst>
            <a:ext uri="{FF2B5EF4-FFF2-40B4-BE49-F238E27FC236}">
              <a16:creationId xmlns:a16="http://schemas.microsoft.com/office/drawing/2014/main" id="{00000000-0008-0000-0500-000028000000}"/>
            </a:ext>
          </a:extLst>
        </xdr:cNvPr>
        <xdr:cNvCxnSpPr/>
      </xdr:nvCxnSpPr>
      <xdr:spPr>
        <a:xfrm>
          <a:off x="2159000" y="2508250"/>
          <a:ext cx="4241800" cy="0"/>
        </a:xfrm>
        <a:prstGeom prst="straightConnector1">
          <a:avLst/>
        </a:prstGeom>
        <a:solidFill>
          <a:srgbClr val="FFFFFF"/>
        </a:solidFill>
        <a:ln w="9525" cap="flat" cmpd="sng" algn="ctr">
          <a:solidFill>
            <a:srgbClr val="C0C0C0"/>
          </a:solidFill>
          <a:prstDash val="solid"/>
          <a:round/>
          <a:headEnd type="none" w="med" len="med"/>
          <a:tailEnd type="none" w="med" len="med"/>
        </a:ln>
        <a:effectLst/>
      </xdr:spPr>
    </xdr:cxnSp>
    <xdr:clientData/>
  </xdr:twoCellAnchor>
  <xdr:oneCellAnchor>
    <xdr:from>
      <xdr:col>7</xdr:col>
      <xdr:colOff>50800</xdr:colOff>
      <xdr:row>13</xdr:row>
      <xdr:rowOff>89535</xdr:rowOff>
    </xdr:from>
    <xdr:ext cx="762000" cy="257810"/>
    <xdr:sp macro="" textlink="">
      <xdr:nvSpPr>
        <xdr:cNvPr id="41" name="テキスト ボックス 40">
          <a:extLst>
            <a:ext uri="{FF2B5EF4-FFF2-40B4-BE49-F238E27FC236}">
              <a16:creationId xmlns:a16="http://schemas.microsoft.com/office/drawing/2014/main" id="{00000000-0008-0000-0500-000029000000}"/>
            </a:ext>
          </a:extLst>
        </xdr:cNvPr>
        <xdr:cNvSpPr txBox="1"/>
      </xdr:nvSpPr>
      <xdr:spPr>
        <a:xfrm>
          <a:off x="1384300" y="2366010"/>
          <a:ext cx="762000" cy="257810"/>
        </a:xfrm>
        <a:prstGeom prst="rect">
          <a:avLst/>
        </a:prstGeom>
        <a:noFill/>
      </xdr:spPr>
      <xdr:style>
        <a:lnRef idx="0">
          <a:srgbClr val="000000"/>
        </a:lnRef>
        <a:fillRef idx="0">
          <a:srgbClr val="000000"/>
        </a:fillRef>
        <a:effectRef idx="0">
          <a:srgbClr val="000000"/>
        </a:effectRef>
        <a:fontRef idx="minor">
          <a:schemeClr val="tx1"/>
        </a:fontRef>
      </xdr:style>
      <xdr:txBody>
        <a:bodyPr vertOverflow="clip" horzOverflow="clip" rtlCol="0" anchor="ctr">
          <a:spAutoFit/>
        </a:bodyPr>
        <a:lstStyle/>
        <a:p>
          <a:pPr algn="r"/>
          <a:r>
            <a:rPr kumimoji="1" lang="en-US" altLang="ja-JP" sz="1000">
              <a:latin typeface="ＭＳ Ｐゴシック"/>
              <a:ea typeface="ＭＳ Ｐゴシック"/>
            </a:rPr>
            <a:t>180,000</a:t>
          </a:r>
          <a:endParaRPr kumimoji="1" lang="ja-JP" altLang="en-US" sz="1000">
            <a:latin typeface="ＭＳ Ｐゴシック"/>
            <a:ea typeface="ＭＳ Ｐゴシック"/>
          </a:endParaRPr>
        </a:p>
      </xdr:txBody>
    </xdr:sp>
    <xdr:clientData/>
  </xdr:oneCellAnchor>
  <xdr:twoCellAnchor>
    <xdr:from>
      <xdr:col>11</xdr:col>
      <xdr:colOff>63500</xdr:colOff>
      <xdr:row>12</xdr:row>
      <xdr:rowOff>117475</xdr:rowOff>
    </xdr:from>
    <xdr:to>
      <xdr:col>33</xdr:col>
      <xdr:colOff>114300</xdr:colOff>
      <xdr:row>12</xdr:row>
      <xdr:rowOff>117475</xdr:rowOff>
    </xdr:to>
    <xdr:cxnSp macro="">
      <xdr:nvCxnSpPr>
        <xdr:cNvPr id="42" name="直線コネクタ 41">
          <a:extLst>
            <a:ext uri="{FF2B5EF4-FFF2-40B4-BE49-F238E27FC236}">
              <a16:creationId xmlns:a16="http://schemas.microsoft.com/office/drawing/2014/main" id="{00000000-0008-0000-0500-00002A000000}"/>
            </a:ext>
          </a:extLst>
        </xdr:cNvPr>
        <xdr:cNvCxnSpPr/>
      </xdr:nvCxnSpPr>
      <xdr:spPr>
        <a:xfrm>
          <a:off x="2159000" y="2222500"/>
          <a:ext cx="4241800" cy="0"/>
        </a:xfrm>
        <a:prstGeom prst="straightConnector1">
          <a:avLst/>
        </a:prstGeom>
        <a:solidFill>
          <a:srgbClr val="FFFFFF"/>
        </a:solidFill>
        <a:ln w="9525" cap="flat" cmpd="sng" algn="ctr">
          <a:solidFill>
            <a:srgbClr val="C0C0C0"/>
          </a:solidFill>
          <a:prstDash val="solid"/>
          <a:round/>
          <a:headEnd type="none" w="med" len="med"/>
          <a:tailEnd type="none" w="med" len="med"/>
        </a:ln>
        <a:effectLst/>
      </xdr:spPr>
    </xdr:cxnSp>
    <xdr:clientData/>
  </xdr:twoCellAnchor>
  <xdr:oneCellAnchor>
    <xdr:from>
      <xdr:col>7</xdr:col>
      <xdr:colOff>50800</xdr:colOff>
      <xdr:row>11</xdr:row>
      <xdr:rowOff>146685</xdr:rowOff>
    </xdr:from>
    <xdr:ext cx="762000" cy="257810"/>
    <xdr:sp macro="" textlink="">
      <xdr:nvSpPr>
        <xdr:cNvPr id="43" name="テキスト ボックス 42">
          <a:extLst>
            <a:ext uri="{FF2B5EF4-FFF2-40B4-BE49-F238E27FC236}">
              <a16:creationId xmlns:a16="http://schemas.microsoft.com/office/drawing/2014/main" id="{00000000-0008-0000-0500-00002B000000}"/>
            </a:ext>
          </a:extLst>
        </xdr:cNvPr>
        <xdr:cNvSpPr txBox="1"/>
      </xdr:nvSpPr>
      <xdr:spPr>
        <a:xfrm>
          <a:off x="1384300" y="2080260"/>
          <a:ext cx="762000" cy="257810"/>
        </a:xfrm>
        <a:prstGeom prst="rect">
          <a:avLst/>
        </a:prstGeom>
        <a:noFill/>
      </xdr:spPr>
      <xdr:style>
        <a:lnRef idx="0">
          <a:srgbClr val="000000"/>
        </a:lnRef>
        <a:fillRef idx="0">
          <a:srgbClr val="000000"/>
        </a:fillRef>
        <a:effectRef idx="0">
          <a:srgbClr val="000000"/>
        </a:effectRef>
        <a:fontRef idx="minor">
          <a:schemeClr val="tx1"/>
        </a:fontRef>
      </xdr:style>
      <xdr:txBody>
        <a:bodyPr vertOverflow="clip" horzOverflow="clip" rtlCol="0" anchor="ctr">
          <a:spAutoFit/>
        </a:bodyPr>
        <a:lstStyle/>
        <a:p>
          <a:pPr algn="r"/>
          <a:r>
            <a:rPr kumimoji="1" lang="en-US" altLang="ja-JP" sz="1000">
              <a:latin typeface="ＭＳ Ｐゴシック"/>
              <a:ea typeface="ＭＳ Ｐゴシック"/>
            </a:rPr>
            <a:t>210,000</a:t>
          </a:r>
          <a:endParaRPr kumimoji="1" lang="ja-JP" altLang="en-US" sz="1000">
            <a:latin typeface="ＭＳ Ｐゴシック"/>
            <a:ea typeface="ＭＳ Ｐゴシック"/>
          </a:endParaRPr>
        </a:p>
      </xdr:txBody>
    </xdr:sp>
    <xdr:clientData/>
  </xdr:oneCellAnchor>
  <xdr:twoCellAnchor>
    <xdr:from>
      <xdr:col>11</xdr:col>
      <xdr:colOff>63500</xdr:colOff>
      <xdr:row>11</xdr:row>
      <xdr:rowOff>3175</xdr:rowOff>
    </xdr:from>
    <xdr:to>
      <xdr:col>33</xdr:col>
      <xdr:colOff>114300</xdr:colOff>
      <xdr:row>11</xdr:row>
      <xdr:rowOff>3175</xdr:rowOff>
    </xdr:to>
    <xdr:cxnSp macro="">
      <xdr:nvCxnSpPr>
        <xdr:cNvPr id="44" name="直線コネクタ 43">
          <a:extLst>
            <a:ext uri="{FF2B5EF4-FFF2-40B4-BE49-F238E27FC236}">
              <a16:creationId xmlns:a16="http://schemas.microsoft.com/office/drawing/2014/main" id="{00000000-0008-0000-0500-00002C000000}"/>
            </a:ext>
          </a:extLst>
        </xdr:cNvPr>
        <xdr:cNvCxnSpPr/>
      </xdr:nvCxnSpPr>
      <xdr:spPr>
        <a:xfrm>
          <a:off x="2159000" y="1936750"/>
          <a:ext cx="4241800" cy="0"/>
        </a:xfrm>
        <a:prstGeom prst="straightConnector1">
          <a:avLst/>
        </a:prstGeom>
        <a:solidFill>
          <a:srgbClr val="FFFFFF"/>
        </a:solidFill>
        <a:ln w="9525" cap="flat" cmpd="sng" algn="ctr">
          <a:solidFill>
            <a:srgbClr val="C0C0C0"/>
          </a:solidFill>
          <a:prstDash val="solid"/>
          <a:round/>
          <a:headEnd type="none" w="med" len="med"/>
          <a:tailEnd type="none" w="med" len="med"/>
        </a:ln>
        <a:effectLst/>
      </xdr:spPr>
    </xdr:cxnSp>
    <xdr:clientData/>
  </xdr:twoCellAnchor>
  <xdr:oneCellAnchor>
    <xdr:from>
      <xdr:col>7</xdr:col>
      <xdr:colOff>50800</xdr:colOff>
      <xdr:row>10</xdr:row>
      <xdr:rowOff>32385</xdr:rowOff>
    </xdr:from>
    <xdr:ext cx="762000" cy="257810"/>
    <xdr:sp macro="" textlink="">
      <xdr:nvSpPr>
        <xdr:cNvPr id="45" name="テキスト ボックス 44">
          <a:extLst>
            <a:ext uri="{FF2B5EF4-FFF2-40B4-BE49-F238E27FC236}">
              <a16:creationId xmlns:a16="http://schemas.microsoft.com/office/drawing/2014/main" id="{00000000-0008-0000-0500-00002D000000}"/>
            </a:ext>
          </a:extLst>
        </xdr:cNvPr>
        <xdr:cNvSpPr txBox="1"/>
      </xdr:nvSpPr>
      <xdr:spPr>
        <a:xfrm>
          <a:off x="1384300" y="1794510"/>
          <a:ext cx="762000" cy="257810"/>
        </a:xfrm>
        <a:prstGeom prst="rect">
          <a:avLst/>
        </a:prstGeom>
        <a:noFill/>
      </xdr:spPr>
      <xdr:style>
        <a:lnRef idx="0">
          <a:srgbClr val="000000"/>
        </a:lnRef>
        <a:fillRef idx="0">
          <a:srgbClr val="000000"/>
        </a:fillRef>
        <a:effectRef idx="0">
          <a:srgbClr val="000000"/>
        </a:effectRef>
        <a:fontRef idx="minor">
          <a:schemeClr val="tx1"/>
        </a:fontRef>
      </xdr:style>
      <xdr:txBody>
        <a:bodyPr vertOverflow="clip" horzOverflow="clip" rtlCol="0" anchor="ctr">
          <a:spAutoFit/>
        </a:bodyPr>
        <a:lstStyle/>
        <a:p>
          <a:pPr algn="r"/>
          <a:r>
            <a:rPr kumimoji="1" lang="en-US" altLang="ja-JP" sz="1000">
              <a:latin typeface="ＭＳ Ｐゴシック"/>
              <a:ea typeface="ＭＳ Ｐゴシック"/>
            </a:rPr>
            <a:t>240,000</a:t>
          </a:r>
          <a:endParaRPr kumimoji="1" lang="ja-JP" altLang="en-US" sz="1000">
            <a:latin typeface="ＭＳ Ｐゴシック"/>
            <a:ea typeface="ＭＳ Ｐゴシック"/>
          </a:endParaRPr>
        </a:p>
      </xdr:txBody>
    </xdr:sp>
    <xdr:clientData/>
  </xdr:oneCellAnchor>
  <xdr:twoCellAnchor>
    <xdr:from>
      <xdr:col>11</xdr:col>
      <xdr:colOff>63500</xdr:colOff>
      <xdr:row>9</xdr:row>
      <xdr:rowOff>60325</xdr:rowOff>
    </xdr:from>
    <xdr:to>
      <xdr:col>33</xdr:col>
      <xdr:colOff>114300</xdr:colOff>
      <xdr:row>9</xdr:row>
      <xdr:rowOff>60325</xdr:rowOff>
    </xdr:to>
    <xdr:cxnSp macro="">
      <xdr:nvCxnSpPr>
        <xdr:cNvPr id="46" name="直線コネクタ 45">
          <a:extLst>
            <a:ext uri="{FF2B5EF4-FFF2-40B4-BE49-F238E27FC236}">
              <a16:creationId xmlns:a16="http://schemas.microsoft.com/office/drawing/2014/main" id="{00000000-0008-0000-0500-00002E000000}"/>
            </a:ext>
          </a:extLst>
        </xdr:cNvPr>
        <xdr:cNvCxnSpPr/>
      </xdr:nvCxnSpPr>
      <xdr:spPr>
        <a:xfrm>
          <a:off x="2159000" y="1651000"/>
          <a:ext cx="4241800" cy="0"/>
        </a:xfrm>
        <a:prstGeom prst="straightConnector1">
          <a:avLst/>
        </a:prstGeom>
        <a:solidFill>
          <a:srgbClr val="FFFFFF"/>
        </a:solidFill>
        <a:ln w="9525" cap="flat" cmpd="sng" algn="ctr">
          <a:solidFill>
            <a:srgbClr val="C0C0C0"/>
          </a:solidFill>
          <a:prstDash val="solid"/>
          <a:round/>
          <a:headEnd type="none" w="med" len="med"/>
          <a:tailEnd type="none" w="med" len="med"/>
        </a:ln>
        <a:effectLst/>
      </xdr:spPr>
    </xdr:cxnSp>
    <xdr:clientData/>
  </xdr:twoCellAnchor>
  <xdr:oneCellAnchor>
    <xdr:from>
      <xdr:col>7</xdr:col>
      <xdr:colOff>50800</xdr:colOff>
      <xdr:row>8</xdr:row>
      <xdr:rowOff>89535</xdr:rowOff>
    </xdr:from>
    <xdr:ext cx="762000" cy="257810"/>
    <xdr:sp macro="" textlink="">
      <xdr:nvSpPr>
        <xdr:cNvPr id="47" name="テキスト ボックス 46">
          <a:extLst>
            <a:ext uri="{FF2B5EF4-FFF2-40B4-BE49-F238E27FC236}">
              <a16:creationId xmlns:a16="http://schemas.microsoft.com/office/drawing/2014/main" id="{00000000-0008-0000-0500-00002F000000}"/>
            </a:ext>
          </a:extLst>
        </xdr:cNvPr>
        <xdr:cNvSpPr txBox="1"/>
      </xdr:nvSpPr>
      <xdr:spPr>
        <a:xfrm>
          <a:off x="1384300" y="1508760"/>
          <a:ext cx="762000" cy="257810"/>
        </a:xfrm>
        <a:prstGeom prst="rect">
          <a:avLst/>
        </a:prstGeom>
        <a:noFill/>
      </xdr:spPr>
      <xdr:style>
        <a:lnRef idx="0">
          <a:srgbClr val="000000"/>
        </a:lnRef>
        <a:fillRef idx="0">
          <a:srgbClr val="000000"/>
        </a:fillRef>
        <a:effectRef idx="0">
          <a:srgbClr val="000000"/>
        </a:effectRef>
        <a:fontRef idx="minor">
          <a:schemeClr val="tx1"/>
        </a:fontRef>
      </xdr:style>
      <xdr:txBody>
        <a:bodyPr vertOverflow="clip" horzOverflow="clip" rtlCol="0" anchor="ctr">
          <a:spAutoFit/>
        </a:bodyPr>
        <a:lstStyle/>
        <a:p>
          <a:pPr algn="r"/>
          <a:r>
            <a:rPr kumimoji="1" lang="en-US" altLang="ja-JP" sz="1000">
              <a:latin typeface="ＭＳ Ｐゴシック"/>
              <a:ea typeface="ＭＳ Ｐゴシック"/>
            </a:rPr>
            <a:t>270,000</a:t>
          </a:r>
          <a:endParaRPr kumimoji="1" lang="ja-JP" altLang="en-US" sz="1000">
            <a:latin typeface="ＭＳ Ｐゴシック"/>
            <a:ea typeface="ＭＳ Ｐゴシック"/>
          </a:endParaRPr>
        </a:p>
      </xdr:txBody>
    </xdr:sp>
    <xdr:clientData/>
  </xdr:oneCellAnchor>
  <xdr:twoCellAnchor>
    <xdr:from>
      <xdr:col>11</xdr:col>
      <xdr:colOff>63500</xdr:colOff>
      <xdr:row>9</xdr:row>
      <xdr:rowOff>60325</xdr:rowOff>
    </xdr:from>
    <xdr:to>
      <xdr:col>33</xdr:col>
      <xdr:colOff>114300</xdr:colOff>
      <xdr:row>22</xdr:row>
      <xdr:rowOff>117475</xdr:rowOff>
    </xdr:to>
    <xdr:sp macro="" textlink="">
      <xdr:nvSpPr>
        <xdr:cNvPr id="48" name="人口1人当たり決算額の推移グラフ枠130">
          <a:extLst>
            <a:ext uri="{FF2B5EF4-FFF2-40B4-BE49-F238E27FC236}">
              <a16:creationId xmlns:a16="http://schemas.microsoft.com/office/drawing/2014/main" id="{00000000-0008-0000-0500-000030000000}"/>
            </a:ext>
          </a:extLst>
        </xdr:cNvPr>
        <xdr:cNvSpPr/>
      </xdr:nvSpPr>
      <xdr:spPr>
        <a:xfrm>
          <a:off x="2159000" y="1651000"/>
          <a:ext cx="4241800" cy="2286000"/>
        </a:xfrm>
        <a:prstGeom prst="rect">
          <a:avLst/>
        </a:prstGeom>
        <a:noFill/>
        <a:ln w="19050" cap="flat" cmpd="sng" algn="ctr">
          <a:solidFill>
            <a:srgbClr val="000000"/>
          </a:solidFill>
          <a:prstDash val="solid"/>
          <a:round/>
          <a:headEnd type="none" w="med" len="med"/>
          <a:tailEnd type="none" w="med" len="med"/>
        </a:ln>
        <a:effectLst/>
      </xdr:spPr>
      <xdr:txBody>
        <a:bodyPr vertOverflow="clip" horzOverflow="clip" wrap="square" lIns="18288" tIns="0" rIns="0" bIns="0" rtlCol="0" anchor="t" upright="1"/>
        <a:lstStyle/>
        <a:p>
          <a:pPr algn="l"/>
          <a:endParaRPr kumimoji="1" lang="ja-JP" altLang="en-US" sz="1100"/>
        </a:p>
      </xdr:txBody>
    </xdr:sp>
    <xdr:clientData/>
  </xdr:twoCellAnchor>
  <xdr:twoCellAnchor>
    <xdr:from>
      <xdr:col>29</xdr:col>
      <xdr:colOff>127000</xdr:colOff>
      <xdr:row>11</xdr:row>
      <xdr:rowOff>171450</xdr:rowOff>
    </xdr:from>
    <xdr:to>
      <xdr:col>29</xdr:col>
      <xdr:colOff>127000</xdr:colOff>
      <xdr:row>20</xdr:row>
      <xdr:rowOff>50800</xdr:rowOff>
    </xdr:to>
    <xdr:cxnSp macro="">
      <xdr:nvCxnSpPr>
        <xdr:cNvPr id="49" name="直線コネクタ 48">
          <a:extLst>
            <a:ext uri="{FF2B5EF4-FFF2-40B4-BE49-F238E27FC236}">
              <a16:creationId xmlns:a16="http://schemas.microsoft.com/office/drawing/2014/main" id="{00000000-0008-0000-0500-000031000000}"/>
            </a:ext>
          </a:extLst>
        </xdr:cNvPr>
        <xdr:cNvCxnSpPr/>
      </xdr:nvCxnSpPr>
      <xdr:spPr>
        <a:xfrm flipV="1">
          <a:off x="5651500" y="2105025"/>
          <a:ext cx="0" cy="1422400"/>
        </a:xfrm>
        <a:prstGeom prst="straightConnector1">
          <a:avLst/>
        </a:prstGeom>
        <a:solidFill>
          <a:srgbClr val="FFFFFF"/>
        </a:solidFill>
        <a:ln w="31750" cap="flat" cmpd="sng" algn="ctr">
          <a:solidFill>
            <a:srgbClr val="808080"/>
          </a:solidFill>
          <a:prstDash val="solid"/>
          <a:round/>
          <a:headEnd type="none" w="med" len="med"/>
          <a:tailEnd type="none" w="med" len="med"/>
        </a:ln>
        <a:effectLst/>
      </xdr:spPr>
    </xdr:cxnSp>
    <xdr:clientData/>
  </xdr:twoCellAnchor>
  <xdr:oneCellAnchor>
    <xdr:from>
      <xdr:col>30</xdr:col>
      <xdr:colOff>25400</xdr:colOff>
      <xdr:row>20</xdr:row>
      <xdr:rowOff>22860</xdr:rowOff>
    </xdr:from>
    <xdr:ext cx="760730" cy="259080"/>
    <xdr:sp macro="" textlink="">
      <xdr:nvSpPr>
        <xdr:cNvPr id="50" name="人口1人当たり決算額の推移最小値テキスト130">
          <a:extLst>
            <a:ext uri="{FF2B5EF4-FFF2-40B4-BE49-F238E27FC236}">
              <a16:creationId xmlns:a16="http://schemas.microsoft.com/office/drawing/2014/main" id="{00000000-0008-0000-0500-000032000000}"/>
            </a:ext>
          </a:extLst>
        </xdr:cNvPr>
        <xdr:cNvSpPr txBox="1"/>
      </xdr:nvSpPr>
      <xdr:spPr>
        <a:xfrm>
          <a:off x="5740400" y="3499485"/>
          <a:ext cx="760730" cy="259080"/>
        </a:xfrm>
        <a:prstGeom prst="rect">
          <a:avLst/>
        </a:prstGeom>
        <a:noFill/>
      </xdr:spPr>
      <xdr:style>
        <a:lnRef idx="0">
          <a:srgbClr val="000000"/>
        </a:lnRef>
        <a:fillRef idx="0">
          <a:srgbClr val="000000"/>
        </a:fillRef>
        <a:effectRef idx="0">
          <a:srgbClr val="000000"/>
        </a:effectRef>
        <a:fontRef idx="minor">
          <a:schemeClr val="tx1"/>
        </a:fontRef>
      </xdr:style>
      <xdr:txBody>
        <a:bodyPr vertOverflow="clip" horzOverflow="clip" rtlCol="0" anchor="ctr">
          <a:spAutoFit/>
        </a:bodyPr>
        <a:lstStyle/>
        <a:p>
          <a:pPr algn="l"/>
          <a:r>
            <a:rPr kumimoji="1" lang="en-US" altLang="ja-JP" sz="1000" b="1">
              <a:latin typeface="ＭＳ Ｐゴシック"/>
              <a:ea typeface="ＭＳ Ｐゴシック"/>
            </a:rPr>
            <a:t>72,973</a:t>
          </a:r>
          <a:endParaRPr kumimoji="1" lang="ja-JP" altLang="en-US" sz="1000" b="1">
            <a:latin typeface="ＭＳ Ｐゴシック"/>
            <a:ea typeface="ＭＳ Ｐゴシック"/>
          </a:endParaRPr>
        </a:p>
      </xdr:txBody>
    </xdr:sp>
    <xdr:clientData/>
  </xdr:oneCellAnchor>
  <xdr:twoCellAnchor>
    <xdr:from>
      <xdr:col>29</xdr:col>
      <xdr:colOff>38100</xdr:colOff>
      <xdr:row>20</xdr:row>
      <xdr:rowOff>50800</xdr:rowOff>
    </xdr:from>
    <xdr:to>
      <xdr:col>30</xdr:col>
      <xdr:colOff>25400</xdr:colOff>
      <xdr:row>20</xdr:row>
      <xdr:rowOff>50800</xdr:rowOff>
    </xdr:to>
    <xdr:cxnSp macro="">
      <xdr:nvCxnSpPr>
        <xdr:cNvPr id="51" name="直線コネクタ 50">
          <a:extLst>
            <a:ext uri="{FF2B5EF4-FFF2-40B4-BE49-F238E27FC236}">
              <a16:creationId xmlns:a16="http://schemas.microsoft.com/office/drawing/2014/main" id="{00000000-0008-0000-0500-000033000000}"/>
            </a:ext>
          </a:extLst>
        </xdr:cNvPr>
        <xdr:cNvCxnSpPr/>
      </xdr:nvCxnSpPr>
      <xdr:spPr>
        <a:xfrm>
          <a:off x="5562600" y="3527425"/>
          <a:ext cx="177800" cy="0"/>
        </a:xfrm>
        <a:prstGeom prst="straightConnector1">
          <a:avLst/>
        </a:prstGeom>
        <a:solidFill>
          <a:srgbClr val="FFFFFF"/>
        </a:solidFill>
        <a:ln w="19050" cap="flat" cmpd="sng" algn="ctr">
          <a:solidFill>
            <a:srgbClr val="000000"/>
          </a:solidFill>
          <a:prstDash val="solid"/>
          <a:round/>
          <a:headEnd type="none" w="med" len="med"/>
          <a:tailEnd type="none" w="med" len="med"/>
        </a:ln>
        <a:effectLst/>
      </xdr:spPr>
    </xdr:cxnSp>
    <xdr:clientData/>
  </xdr:twoCellAnchor>
  <xdr:oneCellAnchor>
    <xdr:from>
      <xdr:col>30</xdr:col>
      <xdr:colOff>25400</xdr:colOff>
      <xdr:row>10</xdr:row>
      <xdr:rowOff>86360</xdr:rowOff>
    </xdr:from>
    <xdr:ext cx="760730" cy="257810"/>
    <xdr:sp macro="" textlink="">
      <xdr:nvSpPr>
        <xdr:cNvPr id="52" name="人口1人当たり決算額の推移最大値テキスト130">
          <a:extLst>
            <a:ext uri="{FF2B5EF4-FFF2-40B4-BE49-F238E27FC236}">
              <a16:creationId xmlns:a16="http://schemas.microsoft.com/office/drawing/2014/main" id="{00000000-0008-0000-0500-000034000000}"/>
            </a:ext>
          </a:extLst>
        </xdr:cNvPr>
        <xdr:cNvSpPr txBox="1"/>
      </xdr:nvSpPr>
      <xdr:spPr>
        <a:xfrm>
          <a:off x="5740400" y="1848485"/>
          <a:ext cx="760730" cy="257810"/>
        </a:xfrm>
        <a:prstGeom prst="rect">
          <a:avLst/>
        </a:prstGeom>
        <a:noFill/>
      </xdr:spPr>
      <xdr:style>
        <a:lnRef idx="0">
          <a:srgbClr val="000000"/>
        </a:lnRef>
        <a:fillRef idx="0">
          <a:srgbClr val="000000"/>
        </a:fillRef>
        <a:effectRef idx="0">
          <a:srgbClr val="000000"/>
        </a:effectRef>
        <a:fontRef idx="minor">
          <a:schemeClr val="tx1"/>
        </a:fontRef>
      </xdr:style>
      <xdr:txBody>
        <a:bodyPr vertOverflow="clip" horzOverflow="clip" rtlCol="0" anchor="ctr">
          <a:spAutoFit/>
        </a:bodyPr>
        <a:lstStyle/>
        <a:p>
          <a:pPr algn="l"/>
          <a:r>
            <a:rPr kumimoji="1" lang="en-US" altLang="ja-JP" sz="1000" b="1">
              <a:latin typeface="ＭＳ Ｐゴシック"/>
              <a:ea typeface="ＭＳ Ｐゴシック"/>
            </a:rPr>
            <a:t>222,334</a:t>
          </a:r>
          <a:endParaRPr kumimoji="1" lang="ja-JP" altLang="en-US" sz="1000" b="1">
            <a:latin typeface="ＭＳ Ｐゴシック"/>
            <a:ea typeface="ＭＳ Ｐゴシック"/>
          </a:endParaRPr>
        </a:p>
      </xdr:txBody>
    </xdr:sp>
    <xdr:clientData/>
  </xdr:oneCellAnchor>
  <xdr:twoCellAnchor>
    <xdr:from>
      <xdr:col>29</xdr:col>
      <xdr:colOff>38100</xdr:colOff>
      <xdr:row>11</xdr:row>
      <xdr:rowOff>171450</xdr:rowOff>
    </xdr:from>
    <xdr:to>
      <xdr:col>30</xdr:col>
      <xdr:colOff>25400</xdr:colOff>
      <xdr:row>11</xdr:row>
      <xdr:rowOff>171450</xdr:rowOff>
    </xdr:to>
    <xdr:cxnSp macro="">
      <xdr:nvCxnSpPr>
        <xdr:cNvPr id="53" name="直線コネクタ 52">
          <a:extLst>
            <a:ext uri="{FF2B5EF4-FFF2-40B4-BE49-F238E27FC236}">
              <a16:creationId xmlns:a16="http://schemas.microsoft.com/office/drawing/2014/main" id="{00000000-0008-0000-0500-000035000000}"/>
            </a:ext>
          </a:extLst>
        </xdr:cNvPr>
        <xdr:cNvCxnSpPr/>
      </xdr:nvCxnSpPr>
      <xdr:spPr>
        <a:xfrm>
          <a:off x="5562600" y="2105025"/>
          <a:ext cx="177800" cy="0"/>
        </a:xfrm>
        <a:prstGeom prst="straightConnector1">
          <a:avLst/>
        </a:prstGeom>
        <a:solidFill>
          <a:srgbClr val="FFFFFF"/>
        </a:solidFill>
        <a:ln w="19050" cap="flat" cmpd="sng" algn="ctr">
          <a:solidFill>
            <a:srgbClr val="000000"/>
          </a:solidFill>
          <a:prstDash val="solid"/>
          <a:round/>
          <a:headEnd type="none" w="med" len="med"/>
          <a:tailEnd type="none" w="med" len="med"/>
        </a:ln>
        <a:effectLst/>
      </xdr:spPr>
    </xdr:cxnSp>
    <xdr:clientData/>
  </xdr:twoCellAnchor>
  <xdr:twoCellAnchor>
    <xdr:from>
      <xdr:col>26</xdr:col>
      <xdr:colOff>50800</xdr:colOff>
      <xdr:row>17</xdr:row>
      <xdr:rowOff>27305</xdr:rowOff>
    </xdr:from>
    <xdr:to>
      <xdr:col>29</xdr:col>
      <xdr:colOff>127000</xdr:colOff>
      <xdr:row>17</xdr:row>
      <xdr:rowOff>157480</xdr:rowOff>
    </xdr:to>
    <xdr:cxnSp macro="">
      <xdr:nvCxnSpPr>
        <xdr:cNvPr id="54" name="直線コネクタ 53">
          <a:extLst>
            <a:ext uri="{FF2B5EF4-FFF2-40B4-BE49-F238E27FC236}">
              <a16:creationId xmlns:a16="http://schemas.microsoft.com/office/drawing/2014/main" id="{00000000-0008-0000-0500-000036000000}"/>
            </a:ext>
          </a:extLst>
        </xdr:cNvPr>
        <xdr:cNvCxnSpPr/>
      </xdr:nvCxnSpPr>
      <xdr:spPr>
        <a:xfrm flipV="1">
          <a:off x="5003800" y="2989580"/>
          <a:ext cx="647700" cy="130175"/>
        </a:xfrm>
        <a:prstGeom prst="straightConnector1">
          <a:avLst/>
        </a:prstGeom>
        <a:solidFill>
          <a:srgbClr val="FFFFFF"/>
        </a:solidFill>
        <a:ln w="6350" cap="flat" cmpd="sng" algn="ctr">
          <a:solidFill>
            <a:srgbClr val="FF0000"/>
          </a:solidFill>
          <a:prstDash val="solid"/>
          <a:round/>
          <a:headEnd type="none" w="med" len="med"/>
          <a:tailEnd type="none" w="med" len="med"/>
        </a:ln>
        <a:effectLst/>
      </xdr:spPr>
    </xdr:cxnSp>
    <xdr:clientData/>
  </xdr:twoCellAnchor>
  <xdr:oneCellAnchor>
    <xdr:from>
      <xdr:col>30</xdr:col>
      <xdr:colOff>25400</xdr:colOff>
      <xdr:row>17</xdr:row>
      <xdr:rowOff>12065</xdr:rowOff>
    </xdr:from>
    <xdr:ext cx="760730" cy="259080"/>
    <xdr:sp macro="" textlink="">
      <xdr:nvSpPr>
        <xdr:cNvPr id="55" name="人口1人当たり決算額の推移平均値テキスト130">
          <a:extLst>
            <a:ext uri="{FF2B5EF4-FFF2-40B4-BE49-F238E27FC236}">
              <a16:creationId xmlns:a16="http://schemas.microsoft.com/office/drawing/2014/main" id="{00000000-0008-0000-0500-000037000000}"/>
            </a:ext>
          </a:extLst>
        </xdr:cNvPr>
        <xdr:cNvSpPr txBox="1"/>
      </xdr:nvSpPr>
      <xdr:spPr>
        <a:xfrm>
          <a:off x="5740400" y="2974340"/>
          <a:ext cx="760730" cy="259080"/>
        </a:xfrm>
        <a:prstGeom prst="rect">
          <a:avLst/>
        </a:prstGeom>
        <a:noFill/>
        <a:ln>
          <a:noFill/>
        </a:ln>
      </xdr:spPr>
      <xdr:style>
        <a:lnRef idx="0">
          <a:srgbClr val="000000"/>
        </a:lnRef>
        <a:fillRef idx="0">
          <a:srgbClr val="000000"/>
        </a:fillRef>
        <a:effectRef idx="0">
          <a:srgbClr val="000000"/>
        </a:effectRef>
        <a:fontRef idx="minor">
          <a:schemeClr val="tx1"/>
        </a:fontRef>
      </xdr:style>
      <xdr:txBody>
        <a:bodyPr vertOverflow="clip" horzOverflow="clip" rtlCol="0" anchor="ctr">
          <a:spAutoFit/>
        </a:bodyPr>
        <a:lstStyle/>
        <a:p>
          <a:pPr algn="l"/>
          <a:r>
            <a:rPr kumimoji="1" lang="en-US" altLang="ja-JP" sz="1000" b="1">
              <a:solidFill>
                <a:srgbClr val="000080"/>
              </a:solidFill>
              <a:latin typeface="ＭＳ Ｐゴシック"/>
              <a:ea typeface="ＭＳ Ｐゴシック"/>
            </a:rPr>
            <a:t>129,397</a:t>
          </a:r>
          <a:endParaRPr kumimoji="1" lang="ja-JP" altLang="en-US" sz="1000" b="1">
            <a:solidFill>
              <a:srgbClr val="000080"/>
            </a:solidFill>
            <a:latin typeface="ＭＳ Ｐゴシック"/>
            <a:ea typeface="ＭＳ Ｐゴシック"/>
          </a:endParaRPr>
        </a:p>
      </xdr:txBody>
    </xdr:sp>
    <xdr:clientData/>
  </xdr:oneCellAnchor>
  <xdr:twoCellAnchor>
    <xdr:from>
      <xdr:col>29</xdr:col>
      <xdr:colOff>76200</xdr:colOff>
      <xdr:row>16</xdr:row>
      <xdr:rowOff>148590</xdr:rowOff>
    </xdr:from>
    <xdr:to>
      <xdr:col>29</xdr:col>
      <xdr:colOff>177800</xdr:colOff>
      <xdr:row>17</xdr:row>
      <xdr:rowOff>78740</xdr:rowOff>
    </xdr:to>
    <xdr:sp macro="" textlink="">
      <xdr:nvSpPr>
        <xdr:cNvPr id="56" name="フローチャート: 判断 55">
          <a:extLst>
            <a:ext uri="{FF2B5EF4-FFF2-40B4-BE49-F238E27FC236}">
              <a16:creationId xmlns:a16="http://schemas.microsoft.com/office/drawing/2014/main" id="{00000000-0008-0000-0500-000038000000}"/>
            </a:ext>
          </a:extLst>
        </xdr:cNvPr>
        <xdr:cNvSpPr/>
      </xdr:nvSpPr>
      <xdr:spPr>
        <a:xfrm>
          <a:off x="5600700" y="2939415"/>
          <a:ext cx="101600" cy="101600"/>
        </a:xfrm>
        <a:prstGeom prst="flowChartDecision">
          <a:avLst/>
        </a:prstGeom>
        <a:solidFill>
          <a:srgbClr val="000080"/>
        </a:solidFill>
        <a:ln w="9525" cap="flat" cmpd="sng" algn="ctr">
          <a:solidFill>
            <a:srgbClr val="000080"/>
          </a:solidFill>
          <a:prstDash val="solid"/>
          <a:round/>
          <a:headEnd type="none" w="med" len="med"/>
          <a:tailEnd type="none" w="med" len="med"/>
        </a:ln>
        <a:effectLst/>
      </xdr:spPr>
      <xdr:txBody>
        <a:bodyPr vertOverflow="clip" horzOverflow="clip" wrap="square" lIns="18288" tIns="0" rIns="0" bIns="0" rtlCol="0" anchor="t" upright="1"/>
        <a:lstStyle/>
        <a:p>
          <a:pPr algn="l"/>
          <a:endParaRPr kumimoji="1" lang="ja-JP" altLang="en-US" sz="1100"/>
        </a:p>
      </xdr:txBody>
    </xdr:sp>
    <xdr:clientData/>
  </xdr:twoCellAnchor>
  <xdr:twoCellAnchor>
    <xdr:from>
      <xdr:col>22</xdr:col>
      <xdr:colOff>114300</xdr:colOff>
      <xdr:row>17</xdr:row>
      <xdr:rowOff>155575</xdr:rowOff>
    </xdr:from>
    <xdr:to>
      <xdr:col>26</xdr:col>
      <xdr:colOff>50800</xdr:colOff>
      <xdr:row>17</xdr:row>
      <xdr:rowOff>157480</xdr:rowOff>
    </xdr:to>
    <xdr:cxnSp macro="">
      <xdr:nvCxnSpPr>
        <xdr:cNvPr id="57" name="直線コネクタ 56">
          <a:extLst>
            <a:ext uri="{FF2B5EF4-FFF2-40B4-BE49-F238E27FC236}">
              <a16:creationId xmlns:a16="http://schemas.microsoft.com/office/drawing/2014/main" id="{00000000-0008-0000-0500-000039000000}"/>
            </a:ext>
          </a:extLst>
        </xdr:cNvPr>
        <xdr:cNvCxnSpPr/>
      </xdr:nvCxnSpPr>
      <xdr:spPr>
        <a:xfrm>
          <a:off x="4305300" y="3117850"/>
          <a:ext cx="698500" cy="1905"/>
        </a:xfrm>
        <a:prstGeom prst="straightConnector1">
          <a:avLst/>
        </a:prstGeom>
        <a:solidFill>
          <a:srgbClr val="FFFFFF"/>
        </a:solidFill>
        <a:ln w="6350" cap="flat" cmpd="sng" algn="ctr">
          <a:solidFill>
            <a:srgbClr val="FF0000"/>
          </a:solidFill>
          <a:prstDash val="solid"/>
          <a:round/>
          <a:headEnd type="none" w="med" len="med"/>
          <a:tailEnd type="none" w="med" len="med"/>
        </a:ln>
        <a:effectLst/>
      </xdr:spPr>
    </xdr:cxnSp>
    <xdr:clientData/>
  </xdr:twoCellAnchor>
  <xdr:twoCellAnchor>
    <xdr:from>
      <xdr:col>26</xdr:col>
      <xdr:colOff>0</xdr:colOff>
      <xdr:row>17</xdr:row>
      <xdr:rowOff>70485</xdr:rowOff>
    </xdr:from>
    <xdr:to>
      <xdr:col>26</xdr:col>
      <xdr:colOff>101600</xdr:colOff>
      <xdr:row>18</xdr:row>
      <xdr:rowOff>635</xdr:rowOff>
    </xdr:to>
    <xdr:sp macro="" textlink="">
      <xdr:nvSpPr>
        <xdr:cNvPr id="58" name="フローチャート: 判断 57">
          <a:extLst>
            <a:ext uri="{FF2B5EF4-FFF2-40B4-BE49-F238E27FC236}">
              <a16:creationId xmlns:a16="http://schemas.microsoft.com/office/drawing/2014/main" id="{00000000-0008-0000-0500-00003A000000}"/>
            </a:ext>
          </a:extLst>
        </xdr:cNvPr>
        <xdr:cNvSpPr/>
      </xdr:nvSpPr>
      <xdr:spPr>
        <a:xfrm>
          <a:off x="4953000" y="3032760"/>
          <a:ext cx="101600" cy="101600"/>
        </a:xfrm>
        <a:prstGeom prst="flowChartDecision">
          <a:avLst/>
        </a:prstGeom>
        <a:solidFill>
          <a:srgbClr val="000080"/>
        </a:solidFill>
        <a:ln w="9525" cap="flat" cmpd="sng" algn="ctr">
          <a:solidFill>
            <a:srgbClr val="000080"/>
          </a:solidFill>
          <a:prstDash val="solid"/>
          <a:round/>
          <a:headEnd type="none" w="med" len="med"/>
          <a:tailEnd type="none" w="med" len="med"/>
        </a:ln>
        <a:effectLst/>
      </xdr:spPr>
      <xdr:txBody>
        <a:bodyPr vertOverflow="clip" horzOverflow="clip" wrap="square" lIns="18288" tIns="0" rIns="0" bIns="0" rtlCol="0" anchor="t" upright="1"/>
        <a:lstStyle/>
        <a:p>
          <a:pPr algn="l"/>
          <a:endParaRPr kumimoji="1" lang="ja-JP" altLang="en-US" sz="1100"/>
        </a:p>
      </xdr:txBody>
    </xdr:sp>
    <xdr:clientData/>
  </xdr:twoCellAnchor>
  <xdr:oneCellAnchor>
    <xdr:from>
      <xdr:col>24</xdr:col>
      <xdr:colOff>50800</xdr:colOff>
      <xdr:row>16</xdr:row>
      <xdr:rowOff>10795</xdr:rowOff>
    </xdr:from>
    <xdr:ext cx="736600" cy="258445"/>
    <xdr:sp macro="" textlink="">
      <xdr:nvSpPr>
        <xdr:cNvPr id="59" name="テキスト ボックス 58">
          <a:extLst>
            <a:ext uri="{FF2B5EF4-FFF2-40B4-BE49-F238E27FC236}">
              <a16:creationId xmlns:a16="http://schemas.microsoft.com/office/drawing/2014/main" id="{00000000-0008-0000-0500-00003B000000}"/>
            </a:ext>
          </a:extLst>
        </xdr:cNvPr>
        <xdr:cNvSpPr txBox="1"/>
      </xdr:nvSpPr>
      <xdr:spPr>
        <a:xfrm>
          <a:off x="4622800" y="2801620"/>
          <a:ext cx="736600" cy="258445"/>
        </a:xfrm>
        <a:prstGeom prst="rect">
          <a:avLst/>
        </a:prstGeom>
        <a:noFill/>
      </xdr:spPr>
      <xdr:style>
        <a:lnRef idx="0">
          <a:srgbClr val="000000"/>
        </a:lnRef>
        <a:fillRef idx="0">
          <a:srgbClr val="000000"/>
        </a:fillRef>
        <a:effectRef idx="0">
          <a:srgbClr val="000000"/>
        </a:effectRef>
        <a:fontRef idx="minor">
          <a:schemeClr val="tx1"/>
        </a:fontRef>
      </xdr:style>
      <xdr:txBody>
        <a:bodyPr vertOverflow="clip" horzOverflow="clip" rtlCol="0" anchor="ctr">
          <a:spAutoFit/>
        </a:bodyPr>
        <a:lstStyle/>
        <a:p>
          <a:pPr algn="ctr"/>
          <a:r>
            <a:rPr kumimoji="1" lang="en-US" altLang="ja-JP" sz="1000" b="1">
              <a:solidFill>
                <a:srgbClr val="000080"/>
              </a:solidFill>
              <a:latin typeface="ＭＳ Ｐゴシック"/>
              <a:ea typeface="ＭＳ Ｐゴシック"/>
            </a:rPr>
            <a:t>119,584</a:t>
          </a:r>
          <a:endParaRPr kumimoji="1" lang="ja-JP" altLang="en-US" sz="1000" b="1">
            <a:solidFill>
              <a:srgbClr val="000080"/>
            </a:solidFill>
            <a:latin typeface="ＭＳ Ｐゴシック"/>
            <a:ea typeface="ＭＳ Ｐゴシック"/>
          </a:endParaRPr>
        </a:p>
      </xdr:txBody>
    </xdr:sp>
    <xdr:clientData/>
  </xdr:oneCellAnchor>
  <xdr:twoCellAnchor>
    <xdr:from>
      <xdr:col>18</xdr:col>
      <xdr:colOff>177800</xdr:colOff>
      <xdr:row>17</xdr:row>
      <xdr:rowOff>155575</xdr:rowOff>
    </xdr:from>
    <xdr:to>
      <xdr:col>22</xdr:col>
      <xdr:colOff>114300</xdr:colOff>
      <xdr:row>18</xdr:row>
      <xdr:rowOff>41910</xdr:rowOff>
    </xdr:to>
    <xdr:cxnSp macro="">
      <xdr:nvCxnSpPr>
        <xdr:cNvPr id="60" name="直線コネクタ 59">
          <a:extLst>
            <a:ext uri="{FF2B5EF4-FFF2-40B4-BE49-F238E27FC236}">
              <a16:creationId xmlns:a16="http://schemas.microsoft.com/office/drawing/2014/main" id="{00000000-0008-0000-0500-00003C000000}"/>
            </a:ext>
          </a:extLst>
        </xdr:cNvPr>
        <xdr:cNvCxnSpPr/>
      </xdr:nvCxnSpPr>
      <xdr:spPr>
        <a:xfrm flipV="1">
          <a:off x="3606800" y="3117850"/>
          <a:ext cx="698500" cy="57785"/>
        </a:xfrm>
        <a:prstGeom prst="straightConnector1">
          <a:avLst/>
        </a:prstGeom>
        <a:solidFill>
          <a:srgbClr val="FFFFFF"/>
        </a:solidFill>
        <a:ln w="6350" cap="flat" cmpd="sng" algn="ctr">
          <a:solidFill>
            <a:srgbClr val="FF0000"/>
          </a:solidFill>
          <a:prstDash val="solid"/>
          <a:round/>
          <a:headEnd type="none" w="med" len="med"/>
          <a:tailEnd type="none" w="med" len="med"/>
        </a:ln>
        <a:effectLst/>
      </xdr:spPr>
    </xdr:cxnSp>
    <xdr:clientData/>
  </xdr:twoCellAnchor>
  <xdr:twoCellAnchor>
    <xdr:from>
      <xdr:col>22</xdr:col>
      <xdr:colOff>63500</xdr:colOff>
      <xdr:row>17</xdr:row>
      <xdr:rowOff>109220</xdr:rowOff>
    </xdr:from>
    <xdr:to>
      <xdr:col>22</xdr:col>
      <xdr:colOff>165100</xdr:colOff>
      <xdr:row>18</xdr:row>
      <xdr:rowOff>39370</xdr:rowOff>
    </xdr:to>
    <xdr:sp macro="" textlink="">
      <xdr:nvSpPr>
        <xdr:cNvPr id="61" name="フローチャート: 判断 60">
          <a:extLst>
            <a:ext uri="{FF2B5EF4-FFF2-40B4-BE49-F238E27FC236}">
              <a16:creationId xmlns:a16="http://schemas.microsoft.com/office/drawing/2014/main" id="{00000000-0008-0000-0500-00003D000000}"/>
            </a:ext>
          </a:extLst>
        </xdr:cNvPr>
        <xdr:cNvSpPr/>
      </xdr:nvSpPr>
      <xdr:spPr>
        <a:xfrm>
          <a:off x="4254500" y="3071495"/>
          <a:ext cx="101600" cy="101600"/>
        </a:xfrm>
        <a:prstGeom prst="flowChartDecision">
          <a:avLst/>
        </a:prstGeom>
        <a:solidFill>
          <a:srgbClr val="000080"/>
        </a:solidFill>
        <a:ln w="9525" cap="flat" cmpd="sng" algn="ctr">
          <a:solidFill>
            <a:srgbClr val="000080"/>
          </a:solidFill>
          <a:prstDash val="solid"/>
          <a:round/>
          <a:headEnd type="none" w="med" len="med"/>
          <a:tailEnd type="none" w="med" len="med"/>
        </a:ln>
        <a:effectLst/>
      </xdr:spPr>
      <xdr:txBody>
        <a:bodyPr vertOverflow="clip" horzOverflow="clip" wrap="square" lIns="18288" tIns="0" rIns="0" bIns="0" rtlCol="0" anchor="t" upright="1"/>
        <a:lstStyle/>
        <a:p>
          <a:pPr algn="l"/>
          <a:endParaRPr kumimoji="1" lang="ja-JP" altLang="en-US" sz="1100"/>
        </a:p>
      </xdr:txBody>
    </xdr:sp>
    <xdr:clientData/>
  </xdr:twoCellAnchor>
  <xdr:oneCellAnchor>
    <xdr:from>
      <xdr:col>20</xdr:col>
      <xdr:colOff>114300</xdr:colOff>
      <xdr:row>18</xdr:row>
      <xdr:rowOff>24130</xdr:rowOff>
    </xdr:from>
    <xdr:ext cx="762000" cy="259080"/>
    <xdr:sp macro="" textlink="">
      <xdr:nvSpPr>
        <xdr:cNvPr id="62" name="テキスト ボックス 61">
          <a:extLst>
            <a:ext uri="{FF2B5EF4-FFF2-40B4-BE49-F238E27FC236}">
              <a16:creationId xmlns:a16="http://schemas.microsoft.com/office/drawing/2014/main" id="{00000000-0008-0000-0500-00003E000000}"/>
            </a:ext>
          </a:extLst>
        </xdr:cNvPr>
        <xdr:cNvSpPr txBox="1"/>
      </xdr:nvSpPr>
      <xdr:spPr>
        <a:xfrm>
          <a:off x="3924300" y="3157855"/>
          <a:ext cx="762000" cy="259080"/>
        </a:xfrm>
        <a:prstGeom prst="rect">
          <a:avLst/>
        </a:prstGeom>
        <a:noFill/>
      </xdr:spPr>
      <xdr:style>
        <a:lnRef idx="0">
          <a:srgbClr val="000000"/>
        </a:lnRef>
        <a:fillRef idx="0">
          <a:srgbClr val="000000"/>
        </a:fillRef>
        <a:effectRef idx="0">
          <a:srgbClr val="000000"/>
        </a:effectRef>
        <a:fontRef idx="minor">
          <a:schemeClr val="tx1"/>
        </a:fontRef>
      </xdr:style>
      <xdr:txBody>
        <a:bodyPr vertOverflow="clip" horzOverflow="clip" rtlCol="0" anchor="ctr">
          <a:spAutoFit/>
        </a:bodyPr>
        <a:lstStyle/>
        <a:p>
          <a:pPr algn="ctr"/>
          <a:r>
            <a:rPr kumimoji="1" lang="en-US" altLang="ja-JP" sz="1000" b="1">
              <a:solidFill>
                <a:srgbClr val="000080"/>
              </a:solidFill>
              <a:latin typeface="ＭＳ Ｐゴシック"/>
              <a:ea typeface="ＭＳ Ｐゴシック"/>
            </a:rPr>
            <a:t>115,515</a:t>
          </a:r>
          <a:endParaRPr kumimoji="1" lang="ja-JP" altLang="en-US" sz="1000" b="1">
            <a:solidFill>
              <a:srgbClr val="000080"/>
            </a:solidFill>
            <a:latin typeface="ＭＳ Ｐゴシック"/>
            <a:ea typeface="ＭＳ Ｐゴシック"/>
          </a:endParaRPr>
        </a:p>
      </xdr:txBody>
    </xdr:sp>
    <xdr:clientData/>
  </xdr:oneCellAnchor>
  <xdr:twoCellAnchor>
    <xdr:from>
      <xdr:col>15</xdr:col>
      <xdr:colOff>50800</xdr:colOff>
      <xdr:row>18</xdr:row>
      <xdr:rowOff>20955</xdr:rowOff>
    </xdr:from>
    <xdr:to>
      <xdr:col>18</xdr:col>
      <xdr:colOff>177800</xdr:colOff>
      <xdr:row>18</xdr:row>
      <xdr:rowOff>41910</xdr:rowOff>
    </xdr:to>
    <xdr:cxnSp macro="">
      <xdr:nvCxnSpPr>
        <xdr:cNvPr id="63" name="直線コネクタ 62">
          <a:extLst>
            <a:ext uri="{FF2B5EF4-FFF2-40B4-BE49-F238E27FC236}">
              <a16:creationId xmlns:a16="http://schemas.microsoft.com/office/drawing/2014/main" id="{00000000-0008-0000-0500-00003F000000}"/>
            </a:ext>
          </a:extLst>
        </xdr:cNvPr>
        <xdr:cNvCxnSpPr/>
      </xdr:nvCxnSpPr>
      <xdr:spPr>
        <a:xfrm>
          <a:off x="2908300" y="3154680"/>
          <a:ext cx="698500" cy="20955"/>
        </a:xfrm>
        <a:prstGeom prst="straightConnector1">
          <a:avLst/>
        </a:prstGeom>
        <a:solidFill>
          <a:srgbClr val="FFFFFF"/>
        </a:solidFill>
        <a:ln w="6350" cap="flat" cmpd="sng" algn="ctr">
          <a:solidFill>
            <a:srgbClr val="FF0000"/>
          </a:solidFill>
          <a:prstDash val="solid"/>
          <a:round/>
          <a:headEnd type="none" w="med" len="med"/>
          <a:tailEnd type="none" w="med" len="med"/>
        </a:ln>
        <a:effectLst/>
      </xdr:spPr>
    </xdr:cxnSp>
    <xdr:clientData/>
  </xdr:twoCellAnchor>
  <xdr:twoCellAnchor>
    <xdr:from>
      <xdr:col>18</xdr:col>
      <xdr:colOff>127000</xdr:colOff>
      <xdr:row>17</xdr:row>
      <xdr:rowOff>119380</xdr:rowOff>
    </xdr:from>
    <xdr:to>
      <xdr:col>19</xdr:col>
      <xdr:colOff>38100</xdr:colOff>
      <xdr:row>18</xdr:row>
      <xdr:rowOff>49530</xdr:rowOff>
    </xdr:to>
    <xdr:sp macro="" textlink="">
      <xdr:nvSpPr>
        <xdr:cNvPr id="64" name="フローチャート: 判断 63">
          <a:extLst>
            <a:ext uri="{FF2B5EF4-FFF2-40B4-BE49-F238E27FC236}">
              <a16:creationId xmlns:a16="http://schemas.microsoft.com/office/drawing/2014/main" id="{00000000-0008-0000-0500-000040000000}"/>
            </a:ext>
          </a:extLst>
        </xdr:cNvPr>
        <xdr:cNvSpPr/>
      </xdr:nvSpPr>
      <xdr:spPr>
        <a:xfrm>
          <a:off x="3556000" y="3081655"/>
          <a:ext cx="101600" cy="101600"/>
        </a:xfrm>
        <a:prstGeom prst="flowChartDecision">
          <a:avLst/>
        </a:prstGeom>
        <a:solidFill>
          <a:srgbClr val="000080"/>
        </a:solidFill>
        <a:ln w="9525" cap="flat" cmpd="sng" algn="ctr">
          <a:solidFill>
            <a:srgbClr val="000080"/>
          </a:solidFill>
          <a:prstDash val="solid"/>
          <a:round/>
          <a:headEnd type="none" w="med" len="med"/>
          <a:tailEnd type="none" w="med" len="med"/>
        </a:ln>
        <a:effectLst/>
      </xdr:spPr>
      <xdr:txBody>
        <a:bodyPr vertOverflow="clip" horzOverflow="clip" wrap="square" lIns="18288" tIns="0" rIns="0" bIns="0" rtlCol="0" anchor="t" upright="1"/>
        <a:lstStyle/>
        <a:p>
          <a:pPr algn="l"/>
          <a:endParaRPr kumimoji="1" lang="ja-JP" altLang="en-US" sz="1100"/>
        </a:p>
      </xdr:txBody>
    </xdr:sp>
    <xdr:clientData/>
  </xdr:twoCellAnchor>
  <xdr:oneCellAnchor>
    <xdr:from>
      <xdr:col>16</xdr:col>
      <xdr:colOff>177800</xdr:colOff>
      <xdr:row>16</xdr:row>
      <xdr:rowOff>59690</xdr:rowOff>
    </xdr:from>
    <xdr:ext cx="762000" cy="259080"/>
    <xdr:sp macro="" textlink="">
      <xdr:nvSpPr>
        <xdr:cNvPr id="65" name="テキスト ボックス 64">
          <a:extLst>
            <a:ext uri="{FF2B5EF4-FFF2-40B4-BE49-F238E27FC236}">
              <a16:creationId xmlns:a16="http://schemas.microsoft.com/office/drawing/2014/main" id="{00000000-0008-0000-0500-000041000000}"/>
            </a:ext>
          </a:extLst>
        </xdr:cNvPr>
        <xdr:cNvSpPr txBox="1"/>
      </xdr:nvSpPr>
      <xdr:spPr>
        <a:xfrm>
          <a:off x="3225800" y="2850515"/>
          <a:ext cx="762000" cy="259080"/>
        </a:xfrm>
        <a:prstGeom prst="rect">
          <a:avLst/>
        </a:prstGeom>
        <a:noFill/>
      </xdr:spPr>
      <xdr:style>
        <a:lnRef idx="0">
          <a:srgbClr val="000000"/>
        </a:lnRef>
        <a:fillRef idx="0">
          <a:srgbClr val="000000"/>
        </a:fillRef>
        <a:effectRef idx="0">
          <a:srgbClr val="000000"/>
        </a:effectRef>
        <a:fontRef idx="minor">
          <a:schemeClr val="tx1"/>
        </a:fontRef>
      </xdr:style>
      <xdr:txBody>
        <a:bodyPr vertOverflow="clip" horzOverflow="clip" rtlCol="0" anchor="ctr">
          <a:spAutoFit/>
        </a:bodyPr>
        <a:lstStyle/>
        <a:p>
          <a:pPr algn="ctr"/>
          <a:r>
            <a:rPr kumimoji="1" lang="en-US" altLang="ja-JP" sz="1000" b="1">
              <a:solidFill>
                <a:srgbClr val="000080"/>
              </a:solidFill>
              <a:latin typeface="ＭＳ Ｐゴシック"/>
              <a:ea typeface="ＭＳ Ｐゴシック"/>
            </a:rPr>
            <a:t>114,444</a:t>
          </a:r>
          <a:endParaRPr kumimoji="1" lang="ja-JP" altLang="en-US" sz="1000" b="1">
            <a:solidFill>
              <a:srgbClr val="000080"/>
            </a:solidFill>
            <a:latin typeface="ＭＳ Ｐゴシック"/>
            <a:ea typeface="ＭＳ Ｐゴシック"/>
          </a:endParaRPr>
        </a:p>
      </xdr:txBody>
    </xdr:sp>
    <xdr:clientData/>
  </xdr:oneCellAnchor>
  <xdr:twoCellAnchor>
    <xdr:from>
      <xdr:col>15</xdr:col>
      <xdr:colOff>0</xdr:colOff>
      <xdr:row>18</xdr:row>
      <xdr:rowOff>57150</xdr:rowOff>
    </xdr:from>
    <xdr:to>
      <xdr:col>15</xdr:col>
      <xdr:colOff>101600</xdr:colOff>
      <xdr:row>18</xdr:row>
      <xdr:rowOff>158750</xdr:rowOff>
    </xdr:to>
    <xdr:sp macro="" textlink="">
      <xdr:nvSpPr>
        <xdr:cNvPr id="66" name="フローチャート: 判断 65">
          <a:extLst>
            <a:ext uri="{FF2B5EF4-FFF2-40B4-BE49-F238E27FC236}">
              <a16:creationId xmlns:a16="http://schemas.microsoft.com/office/drawing/2014/main" id="{00000000-0008-0000-0500-000042000000}"/>
            </a:ext>
          </a:extLst>
        </xdr:cNvPr>
        <xdr:cNvSpPr/>
      </xdr:nvSpPr>
      <xdr:spPr>
        <a:xfrm>
          <a:off x="2857500" y="3190875"/>
          <a:ext cx="101600" cy="101600"/>
        </a:xfrm>
        <a:prstGeom prst="flowChartDecision">
          <a:avLst/>
        </a:prstGeom>
        <a:solidFill>
          <a:srgbClr val="000080"/>
        </a:solidFill>
        <a:ln w="9525" cap="flat" cmpd="sng" algn="ctr">
          <a:solidFill>
            <a:srgbClr val="000080"/>
          </a:solidFill>
          <a:prstDash val="solid"/>
          <a:round/>
          <a:headEnd type="none" w="med" len="med"/>
          <a:tailEnd type="none" w="med" len="med"/>
        </a:ln>
        <a:effectLst/>
      </xdr:spPr>
      <xdr:txBody>
        <a:bodyPr vertOverflow="clip" horzOverflow="clip" wrap="square" lIns="18288" tIns="0" rIns="0" bIns="0" rtlCol="0" anchor="t" upright="1"/>
        <a:lstStyle/>
        <a:p>
          <a:pPr algn="l"/>
          <a:endParaRPr kumimoji="1" lang="ja-JP" altLang="en-US" sz="1100"/>
        </a:p>
      </xdr:txBody>
    </xdr:sp>
    <xdr:clientData/>
  </xdr:twoCellAnchor>
  <xdr:oneCellAnchor>
    <xdr:from>
      <xdr:col>13</xdr:col>
      <xdr:colOff>50800</xdr:colOff>
      <xdr:row>18</xdr:row>
      <xdr:rowOff>143510</xdr:rowOff>
    </xdr:from>
    <xdr:ext cx="762000" cy="257810"/>
    <xdr:sp macro="" textlink="">
      <xdr:nvSpPr>
        <xdr:cNvPr id="67" name="テキスト ボックス 66">
          <a:extLst>
            <a:ext uri="{FF2B5EF4-FFF2-40B4-BE49-F238E27FC236}">
              <a16:creationId xmlns:a16="http://schemas.microsoft.com/office/drawing/2014/main" id="{00000000-0008-0000-0500-000043000000}"/>
            </a:ext>
          </a:extLst>
        </xdr:cNvPr>
        <xdr:cNvSpPr txBox="1"/>
      </xdr:nvSpPr>
      <xdr:spPr>
        <a:xfrm>
          <a:off x="2527300" y="3277235"/>
          <a:ext cx="762000" cy="257810"/>
        </a:xfrm>
        <a:prstGeom prst="rect">
          <a:avLst/>
        </a:prstGeom>
        <a:noFill/>
      </xdr:spPr>
      <xdr:style>
        <a:lnRef idx="0">
          <a:srgbClr val="000000"/>
        </a:lnRef>
        <a:fillRef idx="0">
          <a:srgbClr val="000000"/>
        </a:fillRef>
        <a:effectRef idx="0">
          <a:srgbClr val="000000"/>
        </a:effectRef>
        <a:fontRef idx="minor">
          <a:schemeClr val="tx1"/>
        </a:fontRef>
      </xdr:style>
      <xdr:txBody>
        <a:bodyPr vertOverflow="clip" horzOverflow="clip" rtlCol="0" anchor="ctr">
          <a:spAutoFit/>
        </a:bodyPr>
        <a:lstStyle/>
        <a:p>
          <a:pPr algn="ctr"/>
          <a:r>
            <a:rPr kumimoji="1" lang="en-US" altLang="ja-JP" sz="1000" b="1">
              <a:solidFill>
                <a:srgbClr val="000080"/>
              </a:solidFill>
              <a:latin typeface="ＭＳ Ｐゴシック"/>
              <a:ea typeface="ＭＳ Ｐゴシック"/>
            </a:rPr>
            <a:t>103,011</a:t>
          </a:r>
          <a:endParaRPr kumimoji="1" lang="ja-JP" altLang="en-US" sz="1000" b="1">
            <a:solidFill>
              <a:srgbClr val="000080"/>
            </a:solidFill>
            <a:latin typeface="ＭＳ Ｐゴシック"/>
            <a:ea typeface="ＭＳ Ｐゴシック"/>
          </a:endParaRPr>
        </a:p>
      </xdr:txBody>
    </xdr:sp>
    <xdr:clientData/>
  </xdr:oneCellAnchor>
  <xdr:oneCellAnchor>
    <xdr:from>
      <xdr:col>28</xdr:col>
      <xdr:colOff>139700</xdr:colOff>
      <xdr:row>22</xdr:row>
      <xdr:rowOff>140335</xdr:rowOff>
    </xdr:from>
    <xdr:ext cx="760730" cy="259080"/>
    <xdr:sp macro="" textlink="">
      <xdr:nvSpPr>
        <xdr:cNvPr id="68" name="テキスト ボックス 67">
          <a:extLst>
            <a:ext uri="{FF2B5EF4-FFF2-40B4-BE49-F238E27FC236}">
              <a16:creationId xmlns:a16="http://schemas.microsoft.com/office/drawing/2014/main" id="{00000000-0008-0000-0500-000044000000}"/>
            </a:ext>
          </a:extLst>
        </xdr:cNvPr>
        <xdr:cNvSpPr txBox="1"/>
      </xdr:nvSpPr>
      <xdr:spPr>
        <a:xfrm>
          <a:off x="5473700" y="3959860"/>
          <a:ext cx="760730" cy="259080"/>
        </a:xfrm>
        <a:prstGeom prst="rect">
          <a:avLst/>
        </a:prstGeom>
        <a:noFill/>
      </xdr:spPr>
      <xdr:style>
        <a:lnRef idx="0">
          <a:srgbClr val="000000"/>
        </a:lnRef>
        <a:fillRef idx="0">
          <a:srgbClr val="000000"/>
        </a:fillRef>
        <a:effectRef idx="0">
          <a:srgbClr val="000000"/>
        </a:effectRef>
        <a:fontRef idx="minor">
          <a:schemeClr val="tx1"/>
        </a:fontRef>
      </xdr:style>
      <xdr:txBody>
        <a:bodyPr vertOverflow="clip" horzOverflow="clip" rtlCol="0" anchor="ctr">
          <a:spAutoFit/>
        </a:bodyPr>
        <a:lstStyle/>
        <a:p>
          <a:pPr algn="l"/>
          <a:r>
            <a:rPr kumimoji="1" lang="en-US" altLang="ja-JP" sz="1000">
              <a:latin typeface="ＭＳ Ｐゴシック"/>
              <a:ea typeface="ＭＳ Ｐゴシック"/>
            </a:rPr>
            <a:t>R06</a:t>
          </a:r>
          <a:endParaRPr kumimoji="1" lang="ja-JP" altLang="en-US" sz="1000">
            <a:latin typeface="ＭＳ Ｐゴシック"/>
            <a:ea typeface="ＭＳ Ｐゴシック"/>
          </a:endParaRPr>
        </a:p>
      </xdr:txBody>
    </xdr:sp>
    <xdr:clientData/>
  </xdr:oneCellAnchor>
  <xdr:oneCellAnchor>
    <xdr:from>
      <xdr:col>25</xdr:col>
      <xdr:colOff>63500</xdr:colOff>
      <xdr:row>22</xdr:row>
      <xdr:rowOff>140335</xdr:rowOff>
    </xdr:from>
    <xdr:ext cx="762000" cy="259080"/>
    <xdr:sp macro="" textlink="">
      <xdr:nvSpPr>
        <xdr:cNvPr id="69" name="テキスト ボックス 68">
          <a:extLst>
            <a:ext uri="{FF2B5EF4-FFF2-40B4-BE49-F238E27FC236}">
              <a16:creationId xmlns:a16="http://schemas.microsoft.com/office/drawing/2014/main" id="{00000000-0008-0000-0500-000045000000}"/>
            </a:ext>
          </a:extLst>
        </xdr:cNvPr>
        <xdr:cNvSpPr txBox="1"/>
      </xdr:nvSpPr>
      <xdr:spPr>
        <a:xfrm>
          <a:off x="4826000" y="3959860"/>
          <a:ext cx="762000" cy="259080"/>
        </a:xfrm>
        <a:prstGeom prst="rect">
          <a:avLst/>
        </a:prstGeom>
        <a:noFill/>
      </xdr:spPr>
      <xdr:style>
        <a:lnRef idx="0">
          <a:srgbClr val="000000"/>
        </a:lnRef>
        <a:fillRef idx="0">
          <a:srgbClr val="000000"/>
        </a:fillRef>
        <a:effectRef idx="0">
          <a:srgbClr val="000000"/>
        </a:effectRef>
        <a:fontRef idx="minor">
          <a:schemeClr val="tx1"/>
        </a:fontRef>
      </xdr:style>
      <xdr:txBody>
        <a:bodyPr vertOverflow="clip" horzOverflow="clip" rtlCol="0" anchor="ctr">
          <a:spAutoFit/>
        </a:bodyPr>
        <a:lstStyle/>
        <a:p>
          <a:pPr algn="l"/>
          <a:r>
            <a:rPr kumimoji="1" lang="en-US" altLang="ja-JP" sz="1000">
              <a:latin typeface="ＭＳ Ｐゴシック"/>
              <a:ea typeface="ＭＳ Ｐゴシック"/>
            </a:rPr>
            <a:t>R05</a:t>
          </a:r>
          <a:endParaRPr kumimoji="1" lang="ja-JP" altLang="en-US" sz="1000">
            <a:latin typeface="ＭＳ Ｐゴシック"/>
            <a:ea typeface="ＭＳ Ｐゴシック"/>
          </a:endParaRPr>
        </a:p>
      </xdr:txBody>
    </xdr:sp>
    <xdr:clientData/>
  </xdr:oneCellAnchor>
  <xdr:oneCellAnchor>
    <xdr:from>
      <xdr:col>21</xdr:col>
      <xdr:colOff>127000</xdr:colOff>
      <xdr:row>22</xdr:row>
      <xdr:rowOff>140335</xdr:rowOff>
    </xdr:from>
    <xdr:ext cx="762000" cy="259080"/>
    <xdr:sp macro="" textlink="">
      <xdr:nvSpPr>
        <xdr:cNvPr id="70" name="テキスト ボックス 69">
          <a:extLst>
            <a:ext uri="{FF2B5EF4-FFF2-40B4-BE49-F238E27FC236}">
              <a16:creationId xmlns:a16="http://schemas.microsoft.com/office/drawing/2014/main" id="{00000000-0008-0000-0500-000046000000}"/>
            </a:ext>
          </a:extLst>
        </xdr:cNvPr>
        <xdr:cNvSpPr txBox="1"/>
      </xdr:nvSpPr>
      <xdr:spPr>
        <a:xfrm>
          <a:off x="4127500" y="3959860"/>
          <a:ext cx="762000" cy="259080"/>
        </a:xfrm>
        <a:prstGeom prst="rect">
          <a:avLst/>
        </a:prstGeom>
        <a:noFill/>
      </xdr:spPr>
      <xdr:style>
        <a:lnRef idx="0">
          <a:srgbClr val="000000"/>
        </a:lnRef>
        <a:fillRef idx="0">
          <a:srgbClr val="000000"/>
        </a:fillRef>
        <a:effectRef idx="0">
          <a:srgbClr val="000000"/>
        </a:effectRef>
        <a:fontRef idx="minor">
          <a:schemeClr val="tx1"/>
        </a:fontRef>
      </xdr:style>
      <xdr:txBody>
        <a:bodyPr vertOverflow="clip" horzOverflow="clip" rtlCol="0" anchor="ctr">
          <a:spAutoFit/>
        </a:bodyPr>
        <a:lstStyle/>
        <a:p>
          <a:pPr algn="l"/>
          <a:r>
            <a:rPr kumimoji="1" lang="en-US" altLang="ja-JP" sz="1000">
              <a:latin typeface="ＭＳ Ｐゴシック"/>
              <a:ea typeface="ＭＳ Ｐゴシック"/>
            </a:rPr>
            <a:t>R04</a:t>
          </a:r>
          <a:endParaRPr kumimoji="1" lang="ja-JP" altLang="en-US" sz="1000">
            <a:latin typeface="ＭＳ Ｐゴシック"/>
            <a:ea typeface="ＭＳ Ｐゴシック"/>
          </a:endParaRPr>
        </a:p>
      </xdr:txBody>
    </xdr:sp>
    <xdr:clientData/>
  </xdr:oneCellAnchor>
  <xdr:oneCellAnchor>
    <xdr:from>
      <xdr:col>18</xdr:col>
      <xdr:colOff>0</xdr:colOff>
      <xdr:row>22</xdr:row>
      <xdr:rowOff>140335</xdr:rowOff>
    </xdr:from>
    <xdr:ext cx="762000" cy="259080"/>
    <xdr:sp macro="" textlink="">
      <xdr:nvSpPr>
        <xdr:cNvPr id="71" name="テキスト ボックス 70">
          <a:extLst>
            <a:ext uri="{FF2B5EF4-FFF2-40B4-BE49-F238E27FC236}">
              <a16:creationId xmlns:a16="http://schemas.microsoft.com/office/drawing/2014/main" id="{00000000-0008-0000-0500-000047000000}"/>
            </a:ext>
          </a:extLst>
        </xdr:cNvPr>
        <xdr:cNvSpPr txBox="1"/>
      </xdr:nvSpPr>
      <xdr:spPr>
        <a:xfrm>
          <a:off x="3429000" y="3959860"/>
          <a:ext cx="762000" cy="259080"/>
        </a:xfrm>
        <a:prstGeom prst="rect">
          <a:avLst/>
        </a:prstGeom>
        <a:noFill/>
      </xdr:spPr>
      <xdr:style>
        <a:lnRef idx="0">
          <a:srgbClr val="000000"/>
        </a:lnRef>
        <a:fillRef idx="0">
          <a:srgbClr val="000000"/>
        </a:fillRef>
        <a:effectRef idx="0">
          <a:srgbClr val="000000"/>
        </a:effectRef>
        <a:fontRef idx="minor">
          <a:schemeClr val="tx1"/>
        </a:fontRef>
      </xdr:style>
      <xdr:txBody>
        <a:bodyPr vertOverflow="clip" horzOverflow="clip" rtlCol="0" anchor="ctr">
          <a:spAutoFit/>
        </a:bodyPr>
        <a:lstStyle/>
        <a:p>
          <a:pPr algn="l"/>
          <a:r>
            <a:rPr kumimoji="1" lang="en-US" altLang="ja-JP" sz="1000">
              <a:latin typeface="ＭＳ Ｐゴシック"/>
              <a:ea typeface="ＭＳ Ｐゴシック"/>
            </a:rPr>
            <a:t>R03</a:t>
          </a:r>
          <a:endParaRPr kumimoji="1" lang="ja-JP" altLang="en-US" sz="1000">
            <a:latin typeface="ＭＳ Ｐゴシック"/>
            <a:ea typeface="ＭＳ Ｐゴシック"/>
          </a:endParaRPr>
        </a:p>
      </xdr:txBody>
    </xdr:sp>
    <xdr:clientData/>
  </xdr:oneCellAnchor>
  <xdr:oneCellAnchor>
    <xdr:from>
      <xdr:col>14</xdr:col>
      <xdr:colOff>63500</xdr:colOff>
      <xdr:row>22</xdr:row>
      <xdr:rowOff>140335</xdr:rowOff>
    </xdr:from>
    <xdr:ext cx="762000" cy="259080"/>
    <xdr:sp macro="" textlink="">
      <xdr:nvSpPr>
        <xdr:cNvPr id="72" name="テキスト ボックス 71">
          <a:extLst>
            <a:ext uri="{FF2B5EF4-FFF2-40B4-BE49-F238E27FC236}">
              <a16:creationId xmlns:a16="http://schemas.microsoft.com/office/drawing/2014/main" id="{00000000-0008-0000-0500-000048000000}"/>
            </a:ext>
          </a:extLst>
        </xdr:cNvPr>
        <xdr:cNvSpPr txBox="1"/>
      </xdr:nvSpPr>
      <xdr:spPr>
        <a:xfrm>
          <a:off x="2730500" y="3959860"/>
          <a:ext cx="762000" cy="259080"/>
        </a:xfrm>
        <a:prstGeom prst="rect">
          <a:avLst/>
        </a:prstGeom>
        <a:noFill/>
      </xdr:spPr>
      <xdr:style>
        <a:lnRef idx="0">
          <a:srgbClr val="000000"/>
        </a:lnRef>
        <a:fillRef idx="0">
          <a:srgbClr val="000000"/>
        </a:fillRef>
        <a:effectRef idx="0">
          <a:srgbClr val="000000"/>
        </a:effectRef>
        <a:fontRef idx="minor">
          <a:schemeClr val="tx1"/>
        </a:fontRef>
      </xdr:style>
      <xdr:txBody>
        <a:bodyPr vertOverflow="clip" horzOverflow="clip" rtlCol="0" anchor="ctr">
          <a:spAutoFit/>
        </a:bodyPr>
        <a:lstStyle/>
        <a:p>
          <a:pPr algn="l"/>
          <a:r>
            <a:rPr kumimoji="1" lang="en-US" altLang="ja-JP" sz="1000">
              <a:latin typeface="ＭＳ Ｐゴシック"/>
              <a:ea typeface="ＭＳ Ｐゴシック"/>
            </a:rPr>
            <a:t>R02</a:t>
          </a:r>
          <a:endParaRPr kumimoji="1" lang="ja-JP" altLang="en-US" sz="1000">
            <a:latin typeface="ＭＳ Ｐゴシック"/>
            <a:ea typeface="ＭＳ Ｐゴシック"/>
          </a:endParaRPr>
        </a:p>
      </xdr:txBody>
    </xdr:sp>
    <xdr:clientData/>
  </xdr:oneCellAnchor>
  <xdr:twoCellAnchor>
    <xdr:from>
      <xdr:col>29</xdr:col>
      <xdr:colOff>76200</xdr:colOff>
      <xdr:row>16</xdr:row>
      <xdr:rowOff>147955</xdr:rowOff>
    </xdr:from>
    <xdr:to>
      <xdr:col>29</xdr:col>
      <xdr:colOff>177800</xdr:colOff>
      <xdr:row>17</xdr:row>
      <xdr:rowOff>78105</xdr:rowOff>
    </xdr:to>
    <xdr:sp macro="" textlink="">
      <xdr:nvSpPr>
        <xdr:cNvPr id="73" name="楕円 72">
          <a:extLst>
            <a:ext uri="{FF2B5EF4-FFF2-40B4-BE49-F238E27FC236}">
              <a16:creationId xmlns:a16="http://schemas.microsoft.com/office/drawing/2014/main" id="{00000000-0008-0000-0500-000049000000}"/>
            </a:ext>
          </a:extLst>
        </xdr:cNvPr>
        <xdr:cNvSpPr/>
      </xdr:nvSpPr>
      <xdr:spPr>
        <a:xfrm>
          <a:off x="5600700" y="2938780"/>
          <a:ext cx="101600" cy="101600"/>
        </a:xfrm>
        <a:prstGeom prst="ellipse">
          <a:avLst/>
        </a:prstGeom>
        <a:solidFill>
          <a:srgbClr val="FF0000"/>
        </a:solidFill>
        <a:ln w="9525" cap="flat" cmpd="sng" algn="ctr">
          <a:solidFill>
            <a:srgbClr val="FF0000"/>
          </a:solidFill>
          <a:prstDash val="solid"/>
          <a:round/>
          <a:headEnd type="none" w="med" len="med"/>
          <a:tailEnd type="none" w="med" len="med"/>
        </a:ln>
        <a:effectLst/>
      </xdr:spPr>
      <xdr:txBody>
        <a:bodyPr vertOverflow="clip" horzOverflow="clip" wrap="square" lIns="18288" tIns="0" rIns="0" bIns="0" rtlCol="0" anchor="t" upright="1"/>
        <a:lstStyle/>
        <a:p>
          <a:pPr algn="l"/>
          <a:endParaRPr kumimoji="1" lang="ja-JP" altLang="en-US" sz="1100"/>
        </a:p>
      </xdr:txBody>
    </xdr:sp>
    <xdr:clientData/>
  </xdr:twoCellAnchor>
  <xdr:oneCellAnchor>
    <xdr:from>
      <xdr:col>30</xdr:col>
      <xdr:colOff>25400</xdr:colOff>
      <xdr:row>15</xdr:row>
      <xdr:rowOff>164465</xdr:rowOff>
    </xdr:from>
    <xdr:ext cx="760730" cy="259080"/>
    <xdr:sp macro="" textlink="">
      <xdr:nvSpPr>
        <xdr:cNvPr id="74" name="人口1人当たり決算額の推移該当値テキスト130">
          <a:extLst>
            <a:ext uri="{FF2B5EF4-FFF2-40B4-BE49-F238E27FC236}">
              <a16:creationId xmlns:a16="http://schemas.microsoft.com/office/drawing/2014/main" id="{00000000-0008-0000-0500-00004A000000}"/>
            </a:ext>
          </a:extLst>
        </xdr:cNvPr>
        <xdr:cNvSpPr txBox="1"/>
      </xdr:nvSpPr>
      <xdr:spPr>
        <a:xfrm>
          <a:off x="5740400" y="2783840"/>
          <a:ext cx="760730" cy="259080"/>
        </a:xfrm>
        <a:prstGeom prst="rect">
          <a:avLst/>
        </a:prstGeom>
        <a:noFill/>
      </xdr:spPr>
      <xdr:style>
        <a:lnRef idx="0">
          <a:srgbClr val="000000"/>
        </a:lnRef>
        <a:fillRef idx="0">
          <a:srgbClr val="000000"/>
        </a:fillRef>
        <a:effectRef idx="0">
          <a:srgbClr val="000000"/>
        </a:effectRef>
        <a:fontRef idx="minor">
          <a:schemeClr val="tx1"/>
        </a:fontRef>
      </xdr:style>
      <xdr:txBody>
        <a:bodyPr vertOverflow="clip" horzOverflow="clip" rtlCol="0" anchor="ctr">
          <a:spAutoFit/>
        </a:bodyPr>
        <a:lstStyle/>
        <a:p>
          <a:pPr algn="l"/>
          <a:r>
            <a:rPr kumimoji="1" lang="en-US" altLang="ja-JP" sz="1000" b="1">
              <a:solidFill>
                <a:srgbClr val="FF0000"/>
              </a:solidFill>
              <a:latin typeface="ＭＳ Ｐゴシック"/>
              <a:ea typeface="ＭＳ Ｐゴシック"/>
            </a:rPr>
            <a:t>129,499</a:t>
          </a:r>
          <a:endParaRPr kumimoji="1" lang="ja-JP" altLang="en-US" sz="1000" b="1">
            <a:solidFill>
              <a:srgbClr val="FF0000"/>
            </a:solidFill>
            <a:latin typeface="ＭＳ Ｐゴシック"/>
            <a:ea typeface="ＭＳ Ｐゴシック"/>
          </a:endParaRPr>
        </a:p>
      </xdr:txBody>
    </xdr:sp>
    <xdr:clientData/>
  </xdr:oneCellAnchor>
  <xdr:twoCellAnchor>
    <xdr:from>
      <xdr:col>26</xdr:col>
      <xdr:colOff>0</xdr:colOff>
      <xdr:row>17</xdr:row>
      <xdr:rowOff>106680</xdr:rowOff>
    </xdr:from>
    <xdr:to>
      <xdr:col>26</xdr:col>
      <xdr:colOff>101600</xdr:colOff>
      <xdr:row>18</xdr:row>
      <xdr:rowOff>36830</xdr:rowOff>
    </xdr:to>
    <xdr:sp macro="" textlink="">
      <xdr:nvSpPr>
        <xdr:cNvPr id="75" name="楕円 74">
          <a:extLst>
            <a:ext uri="{FF2B5EF4-FFF2-40B4-BE49-F238E27FC236}">
              <a16:creationId xmlns:a16="http://schemas.microsoft.com/office/drawing/2014/main" id="{00000000-0008-0000-0500-00004B000000}"/>
            </a:ext>
          </a:extLst>
        </xdr:cNvPr>
        <xdr:cNvSpPr/>
      </xdr:nvSpPr>
      <xdr:spPr>
        <a:xfrm>
          <a:off x="4953000" y="3068955"/>
          <a:ext cx="101600" cy="101600"/>
        </a:xfrm>
        <a:prstGeom prst="ellipse">
          <a:avLst/>
        </a:prstGeom>
        <a:solidFill>
          <a:srgbClr val="FF0000"/>
        </a:solidFill>
        <a:ln w="9525" cap="flat" cmpd="sng" algn="ctr">
          <a:solidFill>
            <a:srgbClr val="FF0000"/>
          </a:solidFill>
          <a:prstDash val="solid"/>
          <a:round/>
          <a:headEnd type="none" w="med" len="med"/>
          <a:tailEnd type="none" w="med" len="med"/>
        </a:ln>
        <a:effectLst/>
      </xdr:spPr>
      <xdr:txBody>
        <a:bodyPr vertOverflow="clip" horzOverflow="clip" wrap="square" lIns="18288" tIns="0" rIns="0" bIns="0" rtlCol="0" anchor="t" upright="1"/>
        <a:lstStyle/>
        <a:p>
          <a:pPr algn="l"/>
          <a:endParaRPr kumimoji="1" lang="ja-JP" altLang="en-US" sz="1100"/>
        </a:p>
      </xdr:txBody>
    </xdr:sp>
    <xdr:clientData/>
  </xdr:twoCellAnchor>
  <xdr:oneCellAnchor>
    <xdr:from>
      <xdr:col>24</xdr:col>
      <xdr:colOff>50800</xdr:colOff>
      <xdr:row>18</xdr:row>
      <xdr:rowOff>21590</xdr:rowOff>
    </xdr:from>
    <xdr:ext cx="736600" cy="259080"/>
    <xdr:sp macro="" textlink="">
      <xdr:nvSpPr>
        <xdr:cNvPr id="76" name="テキスト ボックス 75">
          <a:extLst>
            <a:ext uri="{FF2B5EF4-FFF2-40B4-BE49-F238E27FC236}">
              <a16:creationId xmlns:a16="http://schemas.microsoft.com/office/drawing/2014/main" id="{00000000-0008-0000-0500-00004C000000}"/>
            </a:ext>
          </a:extLst>
        </xdr:cNvPr>
        <xdr:cNvSpPr txBox="1"/>
      </xdr:nvSpPr>
      <xdr:spPr>
        <a:xfrm>
          <a:off x="4622800" y="3155315"/>
          <a:ext cx="736600" cy="259080"/>
        </a:xfrm>
        <a:prstGeom prst="rect">
          <a:avLst/>
        </a:prstGeom>
        <a:noFill/>
      </xdr:spPr>
      <xdr:style>
        <a:lnRef idx="0">
          <a:srgbClr val="000000"/>
        </a:lnRef>
        <a:fillRef idx="0">
          <a:srgbClr val="000000"/>
        </a:fillRef>
        <a:effectRef idx="0">
          <a:srgbClr val="000000"/>
        </a:effectRef>
        <a:fontRef idx="minor">
          <a:schemeClr val="tx1"/>
        </a:fontRef>
      </xdr:style>
      <xdr:txBody>
        <a:bodyPr vertOverflow="clip" horzOverflow="clip" rtlCol="0" anchor="ctr">
          <a:spAutoFit/>
        </a:bodyPr>
        <a:lstStyle/>
        <a:p>
          <a:pPr algn="ctr"/>
          <a:r>
            <a:rPr kumimoji="1" lang="en-US" altLang="ja-JP" sz="1000" b="1">
              <a:solidFill>
                <a:srgbClr val="FF0000"/>
              </a:solidFill>
              <a:latin typeface="ＭＳ Ｐゴシック"/>
              <a:ea typeface="ＭＳ Ｐゴシック"/>
            </a:rPr>
            <a:t>115,794</a:t>
          </a:r>
          <a:endParaRPr kumimoji="1" lang="ja-JP" altLang="en-US" sz="1000" b="1">
            <a:solidFill>
              <a:srgbClr val="FF0000"/>
            </a:solidFill>
            <a:latin typeface="ＭＳ Ｐゴシック"/>
            <a:ea typeface="ＭＳ Ｐゴシック"/>
          </a:endParaRPr>
        </a:p>
      </xdr:txBody>
    </xdr:sp>
    <xdr:clientData/>
  </xdr:oneCellAnchor>
  <xdr:twoCellAnchor>
    <xdr:from>
      <xdr:col>22</xdr:col>
      <xdr:colOff>63500</xdr:colOff>
      <xdr:row>17</xdr:row>
      <xdr:rowOff>104775</xdr:rowOff>
    </xdr:from>
    <xdr:to>
      <xdr:col>22</xdr:col>
      <xdr:colOff>165100</xdr:colOff>
      <xdr:row>18</xdr:row>
      <xdr:rowOff>34925</xdr:rowOff>
    </xdr:to>
    <xdr:sp macro="" textlink="">
      <xdr:nvSpPr>
        <xdr:cNvPr id="77" name="楕円 76">
          <a:extLst>
            <a:ext uri="{FF2B5EF4-FFF2-40B4-BE49-F238E27FC236}">
              <a16:creationId xmlns:a16="http://schemas.microsoft.com/office/drawing/2014/main" id="{00000000-0008-0000-0500-00004D000000}"/>
            </a:ext>
          </a:extLst>
        </xdr:cNvPr>
        <xdr:cNvSpPr/>
      </xdr:nvSpPr>
      <xdr:spPr>
        <a:xfrm>
          <a:off x="4254500" y="3067050"/>
          <a:ext cx="101600" cy="101600"/>
        </a:xfrm>
        <a:prstGeom prst="ellipse">
          <a:avLst/>
        </a:prstGeom>
        <a:solidFill>
          <a:srgbClr val="FF0000"/>
        </a:solidFill>
        <a:ln w="9525" cap="flat" cmpd="sng" algn="ctr">
          <a:solidFill>
            <a:srgbClr val="FF0000"/>
          </a:solidFill>
          <a:prstDash val="solid"/>
          <a:round/>
          <a:headEnd type="none" w="med" len="med"/>
          <a:tailEnd type="none" w="med" len="med"/>
        </a:ln>
        <a:effectLst/>
      </xdr:spPr>
      <xdr:txBody>
        <a:bodyPr vertOverflow="clip" horzOverflow="clip" wrap="square" lIns="18288" tIns="0" rIns="0" bIns="0" rtlCol="0" anchor="t" upright="1"/>
        <a:lstStyle/>
        <a:p>
          <a:pPr algn="l"/>
          <a:endParaRPr kumimoji="1" lang="ja-JP" altLang="en-US" sz="1100"/>
        </a:p>
      </xdr:txBody>
    </xdr:sp>
    <xdr:clientData/>
  </xdr:twoCellAnchor>
  <xdr:oneCellAnchor>
    <xdr:from>
      <xdr:col>20</xdr:col>
      <xdr:colOff>114300</xdr:colOff>
      <xdr:row>16</xdr:row>
      <xdr:rowOff>45085</xdr:rowOff>
    </xdr:from>
    <xdr:ext cx="762000" cy="258445"/>
    <xdr:sp macro="" textlink="">
      <xdr:nvSpPr>
        <xdr:cNvPr id="78" name="テキスト ボックス 77">
          <a:extLst>
            <a:ext uri="{FF2B5EF4-FFF2-40B4-BE49-F238E27FC236}">
              <a16:creationId xmlns:a16="http://schemas.microsoft.com/office/drawing/2014/main" id="{00000000-0008-0000-0500-00004E000000}"/>
            </a:ext>
          </a:extLst>
        </xdr:cNvPr>
        <xdr:cNvSpPr txBox="1"/>
      </xdr:nvSpPr>
      <xdr:spPr>
        <a:xfrm>
          <a:off x="3924300" y="2835910"/>
          <a:ext cx="762000" cy="258445"/>
        </a:xfrm>
        <a:prstGeom prst="rect">
          <a:avLst/>
        </a:prstGeom>
        <a:noFill/>
      </xdr:spPr>
      <xdr:style>
        <a:lnRef idx="0">
          <a:srgbClr val="000000"/>
        </a:lnRef>
        <a:fillRef idx="0">
          <a:srgbClr val="000000"/>
        </a:fillRef>
        <a:effectRef idx="0">
          <a:srgbClr val="000000"/>
        </a:effectRef>
        <a:fontRef idx="minor">
          <a:schemeClr val="tx1"/>
        </a:fontRef>
      </xdr:style>
      <xdr:txBody>
        <a:bodyPr vertOverflow="clip" horzOverflow="clip" rtlCol="0" anchor="ctr">
          <a:spAutoFit/>
        </a:bodyPr>
        <a:lstStyle/>
        <a:p>
          <a:pPr algn="ctr"/>
          <a:r>
            <a:rPr kumimoji="1" lang="en-US" altLang="ja-JP" sz="1000" b="1">
              <a:solidFill>
                <a:srgbClr val="FF0000"/>
              </a:solidFill>
              <a:latin typeface="ＭＳ Ｐゴシック"/>
              <a:ea typeface="ＭＳ Ｐゴシック"/>
            </a:rPr>
            <a:t>115,986</a:t>
          </a:r>
          <a:endParaRPr kumimoji="1" lang="ja-JP" altLang="en-US" sz="1000" b="1">
            <a:solidFill>
              <a:srgbClr val="FF0000"/>
            </a:solidFill>
            <a:latin typeface="ＭＳ Ｐゴシック"/>
            <a:ea typeface="ＭＳ Ｐゴシック"/>
          </a:endParaRPr>
        </a:p>
      </xdr:txBody>
    </xdr:sp>
    <xdr:clientData/>
  </xdr:oneCellAnchor>
  <xdr:twoCellAnchor>
    <xdr:from>
      <xdr:col>18</xdr:col>
      <xdr:colOff>127000</xdr:colOff>
      <xdr:row>17</xdr:row>
      <xdr:rowOff>162560</xdr:rowOff>
    </xdr:from>
    <xdr:to>
      <xdr:col>19</xdr:col>
      <xdr:colOff>38100</xdr:colOff>
      <xdr:row>18</xdr:row>
      <xdr:rowOff>92710</xdr:rowOff>
    </xdr:to>
    <xdr:sp macro="" textlink="">
      <xdr:nvSpPr>
        <xdr:cNvPr id="79" name="楕円 78">
          <a:extLst>
            <a:ext uri="{FF2B5EF4-FFF2-40B4-BE49-F238E27FC236}">
              <a16:creationId xmlns:a16="http://schemas.microsoft.com/office/drawing/2014/main" id="{00000000-0008-0000-0500-00004F000000}"/>
            </a:ext>
          </a:extLst>
        </xdr:cNvPr>
        <xdr:cNvSpPr/>
      </xdr:nvSpPr>
      <xdr:spPr>
        <a:xfrm>
          <a:off x="3556000" y="3124835"/>
          <a:ext cx="101600" cy="101600"/>
        </a:xfrm>
        <a:prstGeom prst="ellipse">
          <a:avLst/>
        </a:prstGeom>
        <a:solidFill>
          <a:srgbClr val="FF0000"/>
        </a:solidFill>
        <a:ln w="9525" cap="flat" cmpd="sng" algn="ctr">
          <a:solidFill>
            <a:srgbClr val="FF0000"/>
          </a:solidFill>
          <a:prstDash val="solid"/>
          <a:round/>
          <a:headEnd type="none" w="med" len="med"/>
          <a:tailEnd type="none" w="med" len="med"/>
        </a:ln>
        <a:effectLst/>
      </xdr:spPr>
      <xdr:txBody>
        <a:bodyPr vertOverflow="clip" horzOverflow="clip" wrap="square" lIns="18288" tIns="0" rIns="0" bIns="0" rtlCol="0" anchor="t" upright="1"/>
        <a:lstStyle/>
        <a:p>
          <a:pPr algn="l"/>
          <a:endParaRPr kumimoji="1" lang="ja-JP" altLang="en-US" sz="1100"/>
        </a:p>
      </xdr:txBody>
    </xdr:sp>
    <xdr:clientData/>
  </xdr:twoCellAnchor>
  <xdr:oneCellAnchor>
    <xdr:from>
      <xdr:col>16</xdr:col>
      <xdr:colOff>177800</xdr:colOff>
      <xdr:row>18</xdr:row>
      <xdr:rowOff>77470</xdr:rowOff>
    </xdr:from>
    <xdr:ext cx="762000" cy="257810"/>
    <xdr:sp macro="" textlink="">
      <xdr:nvSpPr>
        <xdr:cNvPr id="80" name="テキスト ボックス 79">
          <a:extLst>
            <a:ext uri="{FF2B5EF4-FFF2-40B4-BE49-F238E27FC236}">
              <a16:creationId xmlns:a16="http://schemas.microsoft.com/office/drawing/2014/main" id="{00000000-0008-0000-0500-000050000000}"/>
            </a:ext>
          </a:extLst>
        </xdr:cNvPr>
        <xdr:cNvSpPr txBox="1"/>
      </xdr:nvSpPr>
      <xdr:spPr>
        <a:xfrm>
          <a:off x="3225800" y="3211195"/>
          <a:ext cx="762000" cy="257810"/>
        </a:xfrm>
        <a:prstGeom prst="rect">
          <a:avLst/>
        </a:prstGeom>
        <a:noFill/>
      </xdr:spPr>
      <xdr:style>
        <a:lnRef idx="0">
          <a:srgbClr val="000000"/>
        </a:lnRef>
        <a:fillRef idx="0">
          <a:srgbClr val="000000"/>
        </a:fillRef>
        <a:effectRef idx="0">
          <a:srgbClr val="000000"/>
        </a:effectRef>
        <a:fontRef idx="minor">
          <a:schemeClr val="tx1"/>
        </a:fontRef>
      </xdr:style>
      <xdr:txBody>
        <a:bodyPr vertOverflow="clip" horzOverflow="clip" rtlCol="0" anchor="ctr">
          <a:spAutoFit/>
        </a:bodyPr>
        <a:lstStyle/>
        <a:p>
          <a:pPr algn="ctr"/>
          <a:r>
            <a:rPr kumimoji="1" lang="en-US" altLang="ja-JP" sz="1000" b="1">
              <a:solidFill>
                <a:srgbClr val="FF0000"/>
              </a:solidFill>
              <a:latin typeface="ＭＳ Ｐゴシック"/>
              <a:ea typeface="ＭＳ Ｐゴシック"/>
            </a:rPr>
            <a:t>109,952</a:t>
          </a:r>
          <a:endParaRPr kumimoji="1" lang="ja-JP" altLang="en-US" sz="1000" b="1">
            <a:solidFill>
              <a:srgbClr val="FF0000"/>
            </a:solidFill>
            <a:latin typeface="ＭＳ Ｐゴシック"/>
            <a:ea typeface="ＭＳ Ｐゴシック"/>
          </a:endParaRPr>
        </a:p>
      </xdr:txBody>
    </xdr:sp>
    <xdr:clientData/>
  </xdr:oneCellAnchor>
  <xdr:twoCellAnchor>
    <xdr:from>
      <xdr:col>15</xdr:col>
      <xdr:colOff>0</xdr:colOff>
      <xdr:row>17</xdr:row>
      <xdr:rowOff>141605</xdr:rowOff>
    </xdr:from>
    <xdr:to>
      <xdr:col>15</xdr:col>
      <xdr:colOff>101600</xdr:colOff>
      <xdr:row>18</xdr:row>
      <xdr:rowOff>71755</xdr:rowOff>
    </xdr:to>
    <xdr:sp macro="" textlink="">
      <xdr:nvSpPr>
        <xdr:cNvPr id="81" name="楕円 80">
          <a:extLst>
            <a:ext uri="{FF2B5EF4-FFF2-40B4-BE49-F238E27FC236}">
              <a16:creationId xmlns:a16="http://schemas.microsoft.com/office/drawing/2014/main" id="{00000000-0008-0000-0500-000051000000}"/>
            </a:ext>
          </a:extLst>
        </xdr:cNvPr>
        <xdr:cNvSpPr/>
      </xdr:nvSpPr>
      <xdr:spPr>
        <a:xfrm>
          <a:off x="2857500" y="3103880"/>
          <a:ext cx="101600" cy="101600"/>
        </a:xfrm>
        <a:prstGeom prst="ellipse">
          <a:avLst/>
        </a:prstGeom>
        <a:solidFill>
          <a:srgbClr val="FF0000"/>
        </a:solidFill>
        <a:ln w="9525" cap="flat" cmpd="sng" algn="ctr">
          <a:solidFill>
            <a:srgbClr val="FF0000"/>
          </a:solidFill>
          <a:prstDash val="solid"/>
          <a:round/>
          <a:headEnd type="none" w="med" len="med"/>
          <a:tailEnd type="none" w="med" len="med"/>
        </a:ln>
        <a:effectLst/>
      </xdr:spPr>
      <xdr:txBody>
        <a:bodyPr vertOverflow="clip" horzOverflow="clip" wrap="square" lIns="18288" tIns="0" rIns="0" bIns="0" rtlCol="0" anchor="t" upright="1"/>
        <a:lstStyle/>
        <a:p>
          <a:pPr algn="l"/>
          <a:endParaRPr kumimoji="1" lang="ja-JP" altLang="en-US" sz="1100"/>
        </a:p>
      </xdr:txBody>
    </xdr:sp>
    <xdr:clientData/>
  </xdr:twoCellAnchor>
  <xdr:oneCellAnchor>
    <xdr:from>
      <xdr:col>13</xdr:col>
      <xdr:colOff>50800</xdr:colOff>
      <xdr:row>16</xdr:row>
      <xdr:rowOff>81915</xdr:rowOff>
    </xdr:from>
    <xdr:ext cx="762000" cy="259080"/>
    <xdr:sp macro="" textlink="">
      <xdr:nvSpPr>
        <xdr:cNvPr id="82" name="テキスト ボックス 81">
          <a:extLst>
            <a:ext uri="{FF2B5EF4-FFF2-40B4-BE49-F238E27FC236}">
              <a16:creationId xmlns:a16="http://schemas.microsoft.com/office/drawing/2014/main" id="{00000000-0008-0000-0500-000052000000}"/>
            </a:ext>
          </a:extLst>
        </xdr:cNvPr>
        <xdr:cNvSpPr txBox="1"/>
      </xdr:nvSpPr>
      <xdr:spPr>
        <a:xfrm>
          <a:off x="2527300" y="2872740"/>
          <a:ext cx="762000" cy="259080"/>
        </a:xfrm>
        <a:prstGeom prst="rect">
          <a:avLst/>
        </a:prstGeom>
        <a:noFill/>
      </xdr:spPr>
      <xdr:style>
        <a:lnRef idx="0">
          <a:srgbClr val="000000"/>
        </a:lnRef>
        <a:fillRef idx="0">
          <a:srgbClr val="000000"/>
        </a:fillRef>
        <a:effectRef idx="0">
          <a:srgbClr val="000000"/>
        </a:effectRef>
        <a:fontRef idx="minor">
          <a:schemeClr val="tx1"/>
        </a:fontRef>
      </xdr:style>
      <xdr:txBody>
        <a:bodyPr vertOverflow="clip" horzOverflow="clip" rtlCol="0" anchor="ctr">
          <a:spAutoFit/>
        </a:bodyPr>
        <a:lstStyle/>
        <a:p>
          <a:pPr algn="ctr"/>
          <a:r>
            <a:rPr kumimoji="1" lang="en-US" altLang="ja-JP" sz="1000" b="1">
              <a:solidFill>
                <a:srgbClr val="FF0000"/>
              </a:solidFill>
              <a:latin typeface="ＭＳ Ｐゴシック"/>
              <a:ea typeface="ＭＳ Ｐゴシック"/>
            </a:rPr>
            <a:t>112,166</a:t>
          </a:r>
          <a:endParaRPr kumimoji="1" lang="ja-JP" altLang="en-US" sz="1000" b="1">
            <a:solidFill>
              <a:srgbClr val="FF0000"/>
            </a:solidFill>
            <a:latin typeface="ＭＳ Ｐゴシック"/>
            <a:ea typeface="ＭＳ Ｐゴシック"/>
          </a:endParaRPr>
        </a:p>
      </xdr:txBody>
    </xdr:sp>
    <xdr:clientData/>
  </xdr:oneCellAnchor>
  <xdr:twoCellAnchor>
    <xdr:from>
      <xdr:col>11</xdr:col>
      <xdr:colOff>63500</xdr:colOff>
      <xdr:row>29</xdr:row>
      <xdr:rowOff>12700</xdr:rowOff>
    </xdr:from>
    <xdr:to>
      <xdr:col>33</xdr:col>
      <xdr:colOff>114300</xdr:colOff>
      <xdr:row>30</xdr:row>
      <xdr:rowOff>95250</xdr:rowOff>
    </xdr:to>
    <xdr:sp macro="" textlink="">
      <xdr:nvSpPr>
        <xdr:cNvPr id="83" name="正方形/長方形 82">
          <a:extLst>
            <a:ext uri="{FF2B5EF4-FFF2-40B4-BE49-F238E27FC236}">
              <a16:creationId xmlns:a16="http://schemas.microsoft.com/office/drawing/2014/main" id="{00000000-0008-0000-0500-000053000000}"/>
            </a:ext>
          </a:extLst>
        </xdr:cNvPr>
        <xdr:cNvSpPr/>
      </xdr:nvSpPr>
      <xdr:spPr>
        <a:xfrm>
          <a:off x="2159000" y="5080000"/>
          <a:ext cx="4241800" cy="254000"/>
        </a:xfrm>
        <a:prstGeom prst="rect">
          <a:avLst/>
        </a:prstGeom>
        <a:solidFill>
          <a:srgbClr val="FFFFFF"/>
        </a:solidFill>
        <a:ln w="9525" cap="flat" cmpd="sng" algn="ctr">
          <a:solidFill>
            <a:srgbClr val="000000"/>
          </a:solidFill>
          <a:prstDash val="solid"/>
          <a:round/>
          <a:headEnd type="none" w="med" len="med"/>
          <a:tailEnd type="none" w="med" len="med"/>
        </a:ln>
        <a:effectLst/>
      </xdr:spPr>
      <xdr:txBody>
        <a:bodyPr vertOverflow="clip" horzOverflow="clip" wrap="square" lIns="18288" tIns="0" rIns="0" bIns="0" rtlCol="0" anchor="ctr" upright="1"/>
        <a:lstStyle/>
        <a:p>
          <a:pPr algn="ctr"/>
          <a:r>
            <a:rPr kumimoji="1" lang="ja-JP" altLang="en-US" sz="1100">
              <a:latin typeface="ＭＳ Ｐゴシック"/>
              <a:ea typeface="ＭＳ Ｐゴシック"/>
            </a:rPr>
            <a:t>人口</a:t>
          </a:r>
          <a:r>
            <a:rPr kumimoji="1" lang="en-US" altLang="ja-JP" sz="1100">
              <a:latin typeface="ＭＳ Ｐゴシック"/>
              <a:ea typeface="ＭＳ Ｐゴシック"/>
            </a:rPr>
            <a:t>1</a:t>
          </a:r>
          <a:r>
            <a:rPr kumimoji="1" lang="ja-JP" altLang="en-US" sz="1100">
              <a:latin typeface="ＭＳ Ｐゴシック"/>
              <a:ea typeface="ＭＳ Ｐゴシック"/>
            </a:rPr>
            <a:t>人当たり決算額の推移</a:t>
          </a:r>
        </a:p>
      </xdr:txBody>
    </xdr:sp>
    <xdr:clientData/>
  </xdr:twoCellAnchor>
  <xdr:twoCellAnchor>
    <xdr:from>
      <xdr:col>0</xdr:col>
      <xdr:colOff>127000</xdr:colOff>
      <xdr:row>29</xdr:row>
      <xdr:rowOff>12700</xdr:rowOff>
    </xdr:from>
    <xdr:to>
      <xdr:col>7</xdr:col>
      <xdr:colOff>127000</xdr:colOff>
      <xdr:row>33</xdr:row>
      <xdr:rowOff>298450</xdr:rowOff>
    </xdr:to>
    <xdr:sp macro="" textlink="">
      <xdr:nvSpPr>
        <xdr:cNvPr id="84" name="角丸四角形 83">
          <a:extLst>
            <a:ext uri="{FF2B5EF4-FFF2-40B4-BE49-F238E27FC236}">
              <a16:creationId xmlns:a16="http://schemas.microsoft.com/office/drawing/2014/main" id="{00000000-0008-0000-0500-000054000000}"/>
            </a:ext>
          </a:extLst>
        </xdr:cNvPr>
        <xdr:cNvSpPr/>
      </xdr:nvSpPr>
      <xdr:spPr>
        <a:xfrm>
          <a:off x="127000" y="5080000"/>
          <a:ext cx="1333500" cy="1143000"/>
        </a:xfrm>
        <a:prstGeom prst="roundRect">
          <a:avLst>
            <a:gd name="adj" fmla="val 0"/>
          </a:avLst>
        </a:prstGeom>
        <a:solidFill>
          <a:srgbClr val="FFFFFF"/>
        </a:solidFill>
        <a:ln w="9525" cap="flat" cmpd="sng" algn="ctr">
          <a:solidFill>
            <a:srgbClr val="000000"/>
          </a:solidFill>
          <a:prstDash val="solid"/>
          <a:round/>
          <a:headEnd type="none" w="med" len="med"/>
          <a:tailEnd type="none" w="med" len="med"/>
        </a:ln>
        <a:effectLst>
          <a:outerShdw dist="37357" dir="2700000" rotWithShape="0">
            <a:srgbClr val="000000"/>
          </a:outerShdw>
        </a:effectLst>
      </xdr:spPr>
      <xdr:txBody>
        <a:bodyPr vertOverflow="clip" horzOverflow="clip" wrap="square" lIns="18288" tIns="0" rIns="0" bIns="0" rtlCol="0" anchor="t" upright="1"/>
        <a:lstStyle/>
        <a:p>
          <a:pPr algn="l"/>
          <a:endParaRPr kumimoji="1" lang="ja-JP" altLang="en-US" sz="1100"/>
        </a:p>
      </xdr:txBody>
    </xdr:sp>
    <xdr:clientData/>
  </xdr:twoCellAnchor>
  <xdr:twoCellAnchor>
    <xdr:from>
      <xdr:col>2</xdr:col>
      <xdr:colOff>76200</xdr:colOff>
      <xdr:row>29</xdr:row>
      <xdr:rowOff>127000</xdr:rowOff>
    </xdr:from>
    <xdr:to>
      <xdr:col>9</xdr:col>
      <xdr:colOff>12700</xdr:colOff>
      <xdr:row>31</xdr:row>
      <xdr:rowOff>37465</xdr:rowOff>
    </xdr:to>
    <xdr:sp macro="" textlink="">
      <xdr:nvSpPr>
        <xdr:cNvPr id="85" name="正方形/長方形 84">
          <a:extLst>
            <a:ext uri="{FF2B5EF4-FFF2-40B4-BE49-F238E27FC236}">
              <a16:creationId xmlns:a16="http://schemas.microsoft.com/office/drawing/2014/main" id="{00000000-0008-0000-0500-000055000000}"/>
            </a:ext>
          </a:extLst>
        </xdr:cNvPr>
        <xdr:cNvSpPr/>
      </xdr:nvSpPr>
      <xdr:spPr>
        <a:xfrm>
          <a:off x="457200" y="5194300"/>
          <a:ext cx="1270000" cy="253365"/>
        </a:xfrm>
        <a:prstGeom prst="rect">
          <a:avLst/>
        </a:prstGeom>
        <a:noFill/>
        <a:ln w="9525" cap="flat" cmpd="sng" algn="ctr">
          <a:noFill/>
          <a:prstDash val="solid"/>
          <a:round/>
          <a:headEnd type="none" w="med" len="med"/>
          <a:tailEnd type="none" w="med" len="med"/>
        </a:ln>
        <a:effectLst/>
      </xdr:spPr>
      <xdr:txBody>
        <a:bodyPr vertOverflow="clip" horzOverflow="clip" wrap="square" lIns="18288" tIns="0" rIns="0" bIns="0" rtlCol="0" anchor="t" upright="1"/>
        <a:lstStyle/>
        <a:p>
          <a:pPr algn="l"/>
          <a:r>
            <a:rPr kumimoji="1" lang="ja-JP" altLang="en-US" sz="800">
              <a:solidFill>
                <a:srgbClr val="000000"/>
              </a:solidFill>
              <a:ea typeface="ＭＳ Ｐゴシック"/>
            </a:rPr>
            <a:t>当　該　団　体　値</a:t>
          </a:r>
        </a:p>
      </xdr:txBody>
    </xdr:sp>
    <xdr:clientData/>
  </xdr:twoCellAnchor>
  <xdr:twoCellAnchor>
    <xdr:from>
      <xdr:col>2</xdr:col>
      <xdr:colOff>76200</xdr:colOff>
      <xdr:row>31</xdr:row>
      <xdr:rowOff>50800</xdr:rowOff>
    </xdr:from>
    <xdr:to>
      <xdr:col>9</xdr:col>
      <xdr:colOff>12700</xdr:colOff>
      <xdr:row>31</xdr:row>
      <xdr:rowOff>305435</xdr:rowOff>
    </xdr:to>
    <xdr:sp macro="" textlink="">
      <xdr:nvSpPr>
        <xdr:cNvPr id="86" name="正方形/長方形 85">
          <a:extLst>
            <a:ext uri="{FF2B5EF4-FFF2-40B4-BE49-F238E27FC236}">
              <a16:creationId xmlns:a16="http://schemas.microsoft.com/office/drawing/2014/main" id="{00000000-0008-0000-0500-000056000000}"/>
            </a:ext>
          </a:extLst>
        </xdr:cNvPr>
        <xdr:cNvSpPr/>
      </xdr:nvSpPr>
      <xdr:spPr>
        <a:xfrm>
          <a:off x="457200" y="5461000"/>
          <a:ext cx="1270000" cy="254635"/>
        </a:xfrm>
        <a:prstGeom prst="rect">
          <a:avLst/>
        </a:prstGeom>
        <a:noFill/>
        <a:ln w="9525" cap="flat" cmpd="sng" algn="ctr">
          <a:noFill/>
          <a:prstDash val="solid"/>
          <a:round/>
          <a:headEnd type="none" w="med" len="med"/>
          <a:tailEnd type="none" w="med" len="med"/>
        </a:ln>
        <a:effectLst/>
      </xdr:spPr>
      <xdr:txBody>
        <a:bodyPr vertOverflow="clip" horzOverflow="clip" wrap="square" lIns="18288" tIns="0" rIns="0" bIns="0" rtlCol="0" anchor="t" upright="1"/>
        <a:lstStyle/>
        <a:p>
          <a:pPr algn="l"/>
          <a:r>
            <a:rPr kumimoji="1" lang="ja-JP" altLang="en-US" sz="800">
              <a:solidFill>
                <a:srgbClr val="000000"/>
              </a:solidFill>
              <a:ea typeface="ＭＳ Ｐゴシック"/>
            </a:rPr>
            <a:t>類似団体内平均値</a:t>
          </a:r>
        </a:p>
      </xdr:txBody>
    </xdr:sp>
    <xdr:clientData/>
  </xdr:twoCellAnchor>
  <xdr:twoCellAnchor>
    <xdr:from>
      <xdr:col>2</xdr:col>
      <xdr:colOff>76200</xdr:colOff>
      <xdr:row>32</xdr:row>
      <xdr:rowOff>12700</xdr:rowOff>
    </xdr:from>
    <xdr:to>
      <xdr:col>9</xdr:col>
      <xdr:colOff>12700</xdr:colOff>
      <xdr:row>34</xdr:row>
      <xdr:rowOff>133350</xdr:rowOff>
    </xdr:to>
    <xdr:sp macro="" textlink="">
      <xdr:nvSpPr>
        <xdr:cNvPr id="87" name="正方形/長方形 86">
          <a:extLst>
            <a:ext uri="{FF2B5EF4-FFF2-40B4-BE49-F238E27FC236}">
              <a16:creationId xmlns:a16="http://schemas.microsoft.com/office/drawing/2014/main" id="{00000000-0008-0000-0500-000057000000}"/>
            </a:ext>
          </a:extLst>
        </xdr:cNvPr>
        <xdr:cNvSpPr/>
      </xdr:nvSpPr>
      <xdr:spPr>
        <a:xfrm>
          <a:off x="457200" y="5765800"/>
          <a:ext cx="1270000" cy="635000"/>
        </a:xfrm>
        <a:prstGeom prst="rect">
          <a:avLst/>
        </a:prstGeom>
        <a:noFill/>
        <a:ln w="9525" cap="flat" cmpd="sng" algn="ctr">
          <a:noFill/>
          <a:prstDash val="solid"/>
          <a:round/>
          <a:headEnd type="none" w="med" len="med"/>
          <a:tailEnd type="none" w="med" len="med"/>
        </a:ln>
        <a:effectLst/>
      </xdr:spPr>
      <xdr:txBody>
        <a:bodyPr vertOverflow="clip" horzOverflow="clip" wrap="square" lIns="18288" tIns="0" rIns="0" bIns="0" rtlCol="0" anchor="t" upright="1"/>
        <a:lstStyle/>
        <a:p>
          <a:pPr algn="l"/>
          <a:r>
            <a:rPr kumimoji="1" lang="ja-JP" altLang="en-US" sz="800">
              <a:solidFill>
                <a:srgbClr val="000000"/>
              </a:solidFill>
              <a:ea typeface="ＭＳ Ｐゴシック"/>
            </a:rPr>
            <a:t>類似団体内の
 最大値及び最小値</a:t>
          </a:r>
        </a:p>
      </xdr:txBody>
    </xdr:sp>
    <xdr:clientData/>
  </xdr:twoCellAnchor>
  <xdr:twoCellAnchor>
    <xdr:from>
      <xdr:col>1</xdr:col>
      <xdr:colOff>6350</xdr:colOff>
      <xdr:row>30</xdr:row>
      <xdr:rowOff>19050</xdr:rowOff>
    </xdr:from>
    <xdr:to>
      <xdr:col>1</xdr:col>
      <xdr:colOff>177800</xdr:colOff>
      <xdr:row>30</xdr:row>
      <xdr:rowOff>19050</xdr:rowOff>
    </xdr:to>
    <xdr:cxnSp macro="">
      <xdr:nvCxnSpPr>
        <xdr:cNvPr id="88" name="直線コネクタ 87">
          <a:extLst>
            <a:ext uri="{FF2B5EF4-FFF2-40B4-BE49-F238E27FC236}">
              <a16:creationId xmlns:a16="http://schemas.microsoft.com/office/drawing/2014/main" id="{00000000-0008-0000-0500-000058000000}"/>
            </a:ext>
          </a:extLst>
        </xdr:cNvPr>
        <xdr:cNvCxnSpPr/>
      </xdr:nvCxnSpPr>
      <xdr:spPr>
        <a:xfrm flipH="1">
          <a:off x="196850" y="5257800"/>
          <a:ext cx="171450" cy="0"/>
        </a:xfrm>
        <a:prstGeom prst="straightConnector1">
          <a:avLst/>
        </a:prstGeom>
        <a:solidFill>
          <a:srgbClr val="FFFFFF"/>
        </a:solidFill>
        <a:ln w="6350" cap="flat" cmpd="sng" algn="ctr">
          <a:solidFill>
            <a:srgbClr val="FF0000"/>
          </a:solidFill>
          <a:prstDash val="solid"/>
          <a:round/>
          <a:headEnd type="none" w="med" len="med"/>
          <a:tailEnd type="none" w="med" len="med"/>
        </a:ln>
        <a:effectLst/>
      </xdr:spPr>
    </xdr:cxnSp>
    <xdr:clientData/>
  </xdr:twoCellAnchor>
  <xdr:twoCellAnchor>
    <xdr:from>
      <xdr:col>1</xdr:col>
      <xdr:colOff>92075</xdr:colOff>
      <xdr:row>31</xdr:row>
      <xdr:rowOff>305435</xdr:rowOff>
    </xdr:from>
    <xdr:to>
      <xdr:col>1</xdr:col>
      <xdr:colOff>92075</xdr:colOff>
      <xdr:row>32</xdr:row>
      <xdr:rowOff>101600</xdr:rowOff>
    </xdr:to>
    <xdr:cxnSp macro="">
      <xdr:nvCxnSpPr>
        <xdr:cNvPr id="89" name="直線コネクタ 88">
          <a:extLst>
            <a:ext uri="{FF2B5EF4-FFF2-40B4-BE49-F238E27FC236}">
              <a16:creationId xmlns:a16="http://schemas.microsoft.com/office/drawing/2014/main" id="{00000000-0008-0000-0500-000059000000}"/>
            </a:ext>
          </a:extLst>
        </xdr:cNvPr>
        <xdr:cNvCxnSpPr/>
      </xdr:nvCxnSpPr>
      <xdr:spPr>
        <a:xfrm>
          <a:off x="282575" y="5715635"/>
          <a:ext cx="0" cy="139065"/>
        </a:xfrm>
        <a:prstGeom prst="straightConnector1">
          <a:avLst/>
        </a:prstGeom>
        <a:solidFill>
          <a:srgbClr val="FFFFFF"/>
        </a:solidFill>
        <a:ln w="31750" cap="flat" cmpd="sng" algn="ctr">
          <a:solidFill>
            <a:srgbClr val="808080"/>
          </a:solidFill>
          <a:prstDash val="solid"/>
          <a:round/>
          <a:headEnd type="none" w="med" len="med"/>
          <a:tailEnd type="none" w="med" len="med"/>
        </a:ln>
        <a:effectLst/>
      </xdr:spPr>
    </xdr:cxnSp>
    <xdr:clientData/>
  </xdr:twoCellAnchor>
  <xdr:twoCellAnchor>
    <xdr:from>
      <xdr:col>1</xdr:col>
      <xdr:colOff>6350</xdr:colOff>
      <xdr:row>31</xdr:row>
      <xdr:rowOff>305435</xdr:rowOff>
    </xdr:from>
    <xdr:to>
      <xdr:col>1</xdr:col>
      <xdr:colOff>177800</xdr:colOff>
      <xdr:row>31</xdr:row>
      <xdr:rowOff>305435</xdr:rowOff>
    </xdr:to>
    <xdr:cxnSp macro="">
      <xdr:nvCxnSpPr>
        <xdr:cNvPr id="90" name="直線コネクタ 89">
          <a:extLst>
            <a:ext uri="{FF2B5EF4-FFF2-40B4-BE49-F238E27FC236}">
              <a16:creationId xmlns:a16="http://schemas.microsoft.com/office/drawing/2014/main" id="{00000000-0008-0000-0500-00005A000000}"/>
            </a:ext>
          </a:extLst>
        </xdr:cNvPr>
        <xdr:cNvCxnSpPr/>
      </xdr:nvCxnSpPr>
      <xdr:spPr>
        <a:xfrm flipH="1">
          <a:off x="196850" y="5715635"/>
          <a:ext cx="171450" cy="0"/>
        </a:xfrm>
        <a:prstGeom prst="straightConnector1">
          <a:avLst/>
        </a:prstGeom>
        <a:solidFill>
          <a:srgbClr val="FFFFFF"/>
        </a:solidFill>
        <a:ln w="15875" cap="flat" cmpd="sng" algn="ctr">
          <a:solidFill>
            <a:srgbClr val="000000"/>
          </a:solidFill>
          <a:prstDash val="solid"/>
          <a:round/>
          <a:headEnd type="none" w="med" len="med"/>
          <a:tailEnd type="none" w="med" len="med"/>
        </a:ln>
        <a:effectLst/>
      </xdr:spPr>
    </xdr:cxnSp>
    <xdr:clientData/>
  </xdr:twoCellAnchor>
  <xdr:twoCellAnchor>
    <xdr:from>
      <xdr:col>1</xdr:col>
      <xdr:colOff>92075</xdr:colOff>
      <xdr:row>33</xdr:row>
      <xdr:rowOff>27940</xdr:rowOff>
    </xdr:from>
    <xdr:to>
      <xdr:col>1</xdr:col>
      <xdr:colOff>92075</xdr:colOff>
      <xdr:row>33</xdr:row>
      <xdr:rowOff>168275</xdr:rowOff>
    </xdr:to>
    <xdr:cxnSp macro="">
      <xdr:nvCxnSpPr>
        <xdr:cNvPr id="91" name="直線コネクタ 90">
          <a:extLst>
            <a:ext uri="{FF2B5EF4-FFF2-40B4-BE49-F238E27FC236}">
              <a16:creationId xmlns:a16="http://schemas.microsoft.com/office/drawing/2014/main" id="{00000000-0008-0000-0500-00005B000000}"/>
            </a:ext>
          </a:extLst>
        </xdr:cNvPr>
        <xdr:cNvCxnSpPr/>
      </xdr:nvCxnSpPr>
      <xdr:spPr>
        <a:xfrm flipV="1">
          <a:off x="282575" y="5952490"/>
          <a:ext cx="0" cy="140335"/>
        </a:xfrm>
        <a:prstGeom prst="straightConnector1">
          <a:avLst/>
        </a:prstGeom>
        <a:solidFill>
          <a:srgbClr val="FFFFFF"/>
        </a:solidFill>
        <a:ln w="31750" cap="flat" cmpd="sng" algn="ctr">
          <a:solidFill>
            <a:srgbClr val="808080"/>
          </a:solidFill>
          <a:prstDash val="solid"/>
          <a:round/>
          <a:headEnd type="none" w="med" len="med"/>
          <a:tailEnd type="none" w="med" len="med"/>
        </a:ln>
        <a:effectLst/>
      </xdr:spPr>
    </xdr:cxnSp>
    <xdr:clientData/>
  </xdr:twoCellAnchor>
  <xdr:twoCellAnchor>
    <xdr:from>
      <xdr:col>1</xdr:col>
      <xdr:colOff>6350</xdr:colOff>
      <xdr:row>33</xdr:row>
      <xdr:rowOff>172085</xdr:rowOff>
    </xdr:from>
    <xdr:to>
      <xdr:col>1</xdr:col>
      <xdr:colOff>177800</xdr:colOff>
      <xdr:row>33</xdr:row>
      <xdr:rowOff>172085</xdr:rowOff>
    </xdr:to>
    <xdr:cxnSp macro="">
      <xdr:nvCxnSpPr>
        <xdr:cNvPr id="92" name="直線コネクタ 91">
          <a:extLst>
            <a:ext uri="{FF2B5EF4-FFF2-40B4-BE49-F238E27FC236}">
              <a16:creationId xmlns:a16="http://schemas.microsoft.com/office/drawing/2014/main" id="{00000000-0008-0000-0500-00005C000000}"/>
            </a:ext>
          </a:extLst>
        </xdr:cNvPr>
        <xdr:cNvCxnSpPr/>
      </xdr:nvCxnSpPr>
      <xdr:spPr>
        <a:xfrm flipH="1">
          <a:off x="196850" y="6096635"/>
          <a:ext cx="171450" cy="0"/>
        </a:xfrm>
        <a:prstGeom prst="straightConnector1">
          <a:avLst/>
        </a:prstGeom>
        <a:solidFill>
          <a:srgbClr val="FFFFFF"/>
        </a:solidFill>
        <a:ln w="15875" cap="flat" cmpd="sng" algn="ctr">
          <a:solidFill>
            <a:srgbClr val="000000"/>
          </a:solidFill>
          <a:prstDash val="solid"/>
          <a:round/>
          <a:headEnd type="none" w="med" len="med"/>
          <a:tailEnd type="none" w="med" len="med"/>
        </a:ln>
        <a:effectLst/>
      </xdr:spPr>
    </xdr:cxnSp>
    <xdr:clientData/>
  </xdr:twoCellAnchor>
  <xdr:twoCellAnchor>
    <xdr:from>
      <xdr:col>1</xdr:col>
      <xdr:colOff>41275</xdr:colOff>
      <xdr:row>29</xdr:row>
      <xdr:rowOff>139700</xdr:rowOff>
    </xdr:from>
    <xdr:to>
      <xdr:col>1</xdr:col>
      <xdr:colOff>142875</xdr:colOff>
      <xdr:row>30</xdr:row>
      <xdr:rowOff>69850</xdr:rowOff>
    </xdr:to>
    <xdr:sp macro="" textlink="">
      <xdr:nvSpPr>
        <xdr:cNvPr id="93" name="楕円 92">
          <a:extLst>
            <a:ext uri="{FF2B5EF4-FFF2-40B4-BE49-F238E27FC236}">
              <a16:creationId xmlns:a16="http://schemas.microsoft.com/office/drawing/2014/main" id="{00000000-0008-0000-0500-00005D000000}"/>
            </a:ext>
          </a:extLst>
        </xdr:cNvPr>
        <xdr:cNvSpPr/>
      </xdr:nvSpPr>
      <xdr:spPr>
        <a:xfrm>
          <a:off x="231775" y="5207000"/>
          <a:ext cx="101600" cy="101600"/>
        </a:xfrm>
        <a:prstGeom prst="ellipse">
          <a:avLst/>
        </a:prstGeom>
        <a:solidFill>
          <a:srgbClr val="FF0000"/>
        </a:solidFill>
        <a:ln w="9525" cap="flat" cmpd="sng" algn="ctr">
          <a:solidFill>
            <a:srgbClr val="FF0000"/>
          </a:solidFill>
          <a:prstDash val="solid"/>
          <a:round/>
          <a:headEnd type="none" w="med" len="med"/>
          <a:tailEnd type="none" w="med" len="med"/>
        </a:ln>
        <a:effectLst/>
      </xdr:spPr>
      <xdr:txBody>
        <a:bodyPr vertOverflow="clip" horzOverflow="clip" wrap="square" lIns="18288" tIns="0" rIns="0" bIns="0" rtlCol="0" anchor="t" upright="1"/>
        <a:lstStyle/>
        <a:p>
          <a:pPr algn="l"/>
          <a:endParaRPr kumimoji="1" lang="ja-JP" altLang="en-US" sz="1100"/>
        </a:p>
      </xdr:txBody>
    </xdr:sp>
    <xdr:clientData/>
  </xdr:twoCellAnchor>
  <xdr:twoCellAnchor>
    <xdr:from>
      <xdr:col>1</xdr:col>
      <xdr:colOff>41275</xdr:colOff>
      <xdr:row>31</xdr:row>
      <xdr:rowOff>63500</xdr:rowOff>
    </xdr:from>
    <xdr:to>
      <xdr:col>1</xdr:col>
      <xdr:colOff>142875</xdr:colOff>
      <xdr:row>31</xdr:row>
      <xdr:rowOff>165100</xdr:rowOff>
    </xdr:to>
    <xdr:sp macro="" textlink="">
      <xdr:nvSpPr>
        <xdr:cNvPr id="94" name="フローチャート: 判断 93">
          <a:extLst>
            <a:ext uri="{FF2B5EF4-FFF2-40B4-BE49-F238E27FC236}">
              <a16:creationId xmlns:a16="http://schemas.microsoft.com/office/drawing/2014/main" id="{00000000-0008-0000-0500-00005E000000}"/>
            </a:ext>
          </a:extLst>
        </xdr:cNvPr>
        <xdr:cNvSpPr/>
      </xdr:nvSpPr>
      <xdr:spPr>
        <a:xfrm>
          <a:off x="231775" y="5473700"/>
          <a:ext cx="101600" cy="101600"/>
        </a:xfrm>
        <a:prstGeom prst="flowChartDecision">
          <a:avLst/>
        </a:prstGeom>
        <a:solidFill>
          <a:srgbClr val="000080"/>
        </a:solidFill>
        <a:ln w="9525" cap="flat" cmpd="sng" algn="ctr">
          <a:solidFill>
            <a:srgbClr val="000080"/>
          </a:solidFill>
          <a:prstDash val="solid"/>
          <a:round/>
          <a:headEnd type="none" w="med" len="med"/>
          <a:tailEnd type="none" w="med" len="med"/>
        </a:ln>
        <a:effectLst/>
      </xdr:spPr>
      <xdr:txBody>
        <a:bodyPr vertOverflow="clip" horzOverflow="clip" wrap="square" lIns="18288" tIns="0" rIns="0" bIns="0" rtlCol="0" anchor="t" upright="1"/>
        <a:lstStyle/>
        <a:p>
          <a:pPr algn="l"/>
          <a:endParaRPr kumimoji="1" lang="ja-JP" altLang="en-US" sz="1100"/>
        </a:p>
      </xdr:txBody>
    </xdr:sp>
    <xdr:clientData/>
  </xdr:twoCellAnchor>
  <xdr:twoCellAnchor>
    <xdr:from>
      <xdr:col>11</xdr:col>
      <xdr:colOff>63500</xdr:colOff>
      <xdr:row>31</xdr:row>
      <xdr:rowOff>240665</xdr:rowOff>
    </xdr:from>
    <xdr:to>
      <xdr:col>33</xdr:col>
      <xdr:colOff>114300</xdr:colOff>
      <xdr:row>39</xdr:row>
      <xdr:rowOff>298450</xdr:rowOff>
    </xdr:to>
    <xdr:sp macro="" textlink="">
      <xdr:nvSpPr>
        <xdr:cNvPr id="95" name="正方形/長方形 94">
          <a:extLst>
            <a:ext uri="{FF2B5EF4-FFF2-40B4-BE49-F238E27FC236}">
              <a16:creationId xmlns:a16="http://schemas.microsoft.com/office/drawing/2014/main" id="{00000000-0008-0000-0500-00005F000000}"/>
            </a:ext>
          </a:extLst>
        </xdr:cNvPr>
        <xdr:cNvSpPr/>
      </xdr:nvSpPr>
      <xdr:spPr>
        <a:xfrm>
          <a:off x="2159000" y="5650865"/>
          <a:ext cx="4241800" cy="2286635"/>
        </a:xfrm>
        <a:prstGeom prst="rect">
          <a:avLst/>
        </a:prstGeom>
        <a:solidFill>
          <a:srgbClr val="E6FFD5"/>
        </a:solidFill>
        <a:ln w="9525" cap="flat" cmpd="sng" algn="ctr">
          <a:noFill/>
          <a:prstDash val="solid"/>
          <a:round/>
          <a:headEnd type="none" w="med" len="med"/>
          <a:tailEnd type="none" w="med" len="med"/>
        </a:ln>
        <a:effectLst/>
      </xdr:spPr>
      <xdr:txBody>
        <a:bodyPr vertOverflow="clip" horzOverflow="clip" wrap="square" lIns="18288" tIns="0" rIns="0" bIns="0" rtlCol="0" anchor="t" upright="1"/>
        <a:lstStyle/>
        <a:p>
          <a:pPr algn="l"/>
          <a:endParaRPr kumimoji="1" lang="ja-JP" altLang="en-US" sz="1100"/>
        </a:p>
      </xdr:txBody>
    </xdr:sp>
    <xdr:clientData/>
  </xdr:twoCellAnchor>
  <xdr:oneCellAnchor>
    <xdr:from>
      <xdr:col>8</xdr:col>
      <xdr:colOff>152400</xdr:colOff>
      <xdr:row>30</xdr:row>
      <xdr:rowOff>31750</xdr:rowOff>
    </xdr:from>
    <xdr:ext cx="410210" cy="275590"/>
    <xdr:sp macro="" textlink="">
      <xdr:nvSpPr>
        <xdr:cNvPr id="96" name="テキスト ボックス 95">
          <a:extLst>
            <a:ext uri="{FF2B5EF4-FFF2-40B4-BE49-F238E27FC236}">
              <a16:creationId xmlns:a16="http://schemas.microsoft.com/office/drawing/2014/main" id="{00000000-0008-0000-0500-000060000000}"/>
            </a:ext>
          </a:extLst>
        </xdr:cNvPr>
        <xdr:cNvSpPr txBox="1"/>
      </xdr:nvSpPr>
      <xdr:spPr>
        <a:xfrm>
          <a:off x="1676400" y="5270500"/>
          <a:ext cx="410210" cy="275590"/>
        </a:xfrm>
        <a:prstGeom prst="rect">
          <a:avLst/>
        </a:prstGeom>
        <a:noFill/>
      </xdr:spPr>
      <xdr:style>
        <a:lnRef idx="0">
          <a:srgbClr val="000000"/>
        </a:lnRef>
        <a:fillRef idx="0">
          <a:srgbClr val="000000"/>
        </a:fillRef>
        <a:effectRef idx="0">
          <a:srgbClr val="000000"/>
        </a:effectRef>
        <a:fontRef idx="minor">
          <a:schemeClr val="tx1"/>
        </a:fontRef>
      </xdr:style>
      <xdr:txBody>
        <a:bodyPr vertOverflow="clip" horzOverflow="clip" wrap="none" rtlCol="0" anchor="t">
          <a:spAutoFit/>
        </a:bodyPr>
        <a:lstStyle/>
        <a:p>
          <a:r>
            <a:rPr kumimoji="1" lang="en-US" altLang="ja-JP" sz="1100">
              <a:latin typeface="ＭＳ Ｐゴシック"/>
              <a:ea typeface="ＭＳ Ｐゴシック"/>
            </a:rPr>
            <a:t>(</a:t>
          </a:r>
          <a:r>
            <a:rPr kumimoji="1" lang="ja-JP" altLang="en-US" sz="1100">
              <a:latin typeface="ＭＳ Ｐゴシック"/>
              <a:ea typeface="ＭＳ Ｐゴシック"/>
            </a:rPr>
            <a:t>円</a:t>
          </a:r>
          <a:r>
            <a:rPr kumimoji="1" lang="en-US" altLang="ja-JP" sz="1100">
              <a:latin typeface="ＭＳ Ｐゴシック"/>
              <a:ea typeface="ＭＳ Ｐゴシック"/>
            </a:rPr>
            <a:t>)</a:t>
          </a:r>
          <a:endParaRPr kumimoji="1" lang="ja-JP" altLang="en-US" sz="1100">
            <a:latin typeface="ＭＳ Ｐゴシック"/>
            <a:ea typeface="ＭＳ Ｐゴシック"/>
          </a:endParaRPr>
        </a:p>
      </xdr:txBody>
    </xdr:sp>
    <xdr:clientData/>
  </xdr:oneCellAnchor>
  <xdr:twoCellAnchor>
    <xdr:from>
      <xdr:col>11</xdr:col>
      <xdr:colOff>63500</xdr:colOff>
      <xdr:row>39</xdr:row>
      <xdr:rowOff>298450</xdr:rowOff>
    </xdr:from>
    <xdr:to>
      <xdr:col>33</xdr:col>
      <xdr:colOff>114300</xdr:colOff>
      <xdr:row>39</xdr:row>
      <xdr:rowOff>298450</xdr:rowOff>
    </xdr:to>
    <xdr:cxnSp macro="">
      <xdr:nvCxnSpPr>
        <xdr:cNvPr id="97" name="直線コネクタ 96">
          <a:extLst>
            <a:ext uri="{FF2B5EF4-FFF2-40B4-BE49-F238E27FC236}">
              <a16:creationId xmlns:a16="http://schemas.microsoft.com/office/drawing/2014/main" id="{00000000-0008-0000-0500-000061000000}"/>
            </a:ext>
          </a:extLst>
        </xdr:cNvPr>
        <xdr:cNvCxnSpPr/>
      </xdr:nvCxnSpPr>
      <xdr:spPr>
        <a:xfrm>
          <a:off x="2159000" y="7937500"/>
          <a:ext cx="4241800" cy="0"/>
        </a:xfrm>
        <a:prstGeom prst="straightConnector1">
          <a:avLst/>
        </a:prstGeom>
        <a:solidFill>
          <a:srgbClr val="FFFFFF"/>
        </a:solidFill>
        <a:ln w="9525" cap="flat" cmpd="sng" algn="ctr">
          <a:solidFill>
            <a:srgbClr val="C0C0C0"/>
          </a:solidFill>
          <a:prstDash val="solid"/>
          <a:round/>
          <a:headEnd type="none" w="med" len="med"/>
          <a:tailEnd type="none" w="med" len="med"/>
        </a:ln>
        <a:effectLst/>
      </xdr:spPr>
    </xdr:cxnSp>
    <xdr:clientData/>
  </xdr:twoCellAnchor>
  <xdr:twoCellAnchor>
    <xdr:from>
      <xdr:col>11</xdr:col>
      <xdr:colOff>63500</xdr:colOff>
      <xdr:row>38</xdr:row>
      <xdr:rowOff>143510</xdr:rowOff>
    </xdr:from>
    <xdr:to>
      <xdr:col>33</xdr:col>
      <xdr:colOff>114300</xdr:colOff>
      <xdr:row>38</xdr:row>
      <xdr:rowOff>143510</xdr:rowOff>
    </xdr:to>
    <xdr:cxnSp macro="">
      <xdr:nvCxnSpPr>
        <xdr:cNvPr id="98" name="直線コネクタ 97">
          <a:extLst>
            <a:ext uri="{FF2B5EF4-FFF2-40B4-BE49-F238E27FC236}">
              <a16:creationId xmlns:a16="http://schemas.microsoft.com/office/drawing/2014/main" id="{00000000-0008-0000-0500-000062000000}"/>
            </a:ext>
          </a:extLst>
        </xdr:cNvPr>
        <xdr:cNvCxnSpPr/>
      </xdr:nvCxnSpPr>
      <xdr:spPr>
        <a:xfrm>
          <a:off x="2159000" y="7611110"/>
          <a:ext cx="4241800" cy="0"/>
        </a:xfrm>
        <a:prstGeom prst="straightConnector1">
          <a:avLst/>
        </a:prstGeom>
        <a:solidFill>
          <a:srgbClr val="FFFFFF"/>
        </a:solidFill>
        <a:ln w="9525" cap="flat" cmpd="sng" algn="ctr">
          <a:solidFill>
            <a:srgbClr val="C0C0C0"/>
          </a:solidFill>
          <a:prstDash val="solid"/>
          <a:round/>
          <a:headEnd type="none" w="med" len="med"/>
          <a:tailEnd type="none" w="med" len="med"/>
        </a:ln>
        <a:effectLst/>
      </xdr:spPr>
    </xdr:cxnSp>
    <xdr:clientData/>
  </xdr:twoCellAnchor>
  <xdr:oneCellAnchor>
    <xdr:from>
      <xdr:col>7</xdr:col>
      <xdr:colOff>50800</xdr:colOff>
      <xdr:row>38</xdr:row>
      <xdr:rowOff>1270</xdr:rowOff>
    </xdr:from>
    <xdr:ext cx="762000" cy="259080"/>
    <xdr:sp macro="" textlink="">
      <xdr:nvSpPr>
        <xdr:cNvPr id="99" name="テキスト ボックス 98">
          <a:extLst>
            <a:ext uri="{FF2B5EF4-FFF2-40B4-BE49-F238E27FC236}">
              <a16:creationId xmlns:a16="http://schemas.microsoft.com/office/drawing/2014/main" id="{00000000-0008-0000-0500-000063000000}"/>
            </a:ext>
          </a:extLst>
        </xdr:cNvPr>
        <xdr:cNvSpPr txBox="1"/>
      </xdr:nvSpPr>
      <xdr:spPr>
        <a:xfrm>
          <a:off x="1384300" y="7468870"/>
          <a:ext cx="762000" cy="259080"/>
        </a:xfrm>
        <a:prstGeom prst="rect">
          <a:avLst/>
        </a:prstGeom>
        <a:noFill/>
      </xdr:spPr>
      <xdr:style>
        <a:lnRef idx="0">
          <a:srgbClr val="000000"/>
        </a:lnRef>
        <a:fillRef idx="0">
          <a:srgbClr val="000000"/>
        </a:fillRef>
        <a:effectRef idx="0">
          <a:srgbClr val="000000"/>
        </a:effectRef>
        <a:fontRef idx="minor">
          <a:schemeClr val="tx1"/>
        </a:fontRef>
      </xdr:style>
      <xdr:txBody>
        <a:bodyPr vertOverflow="clip" horzOverflow="clip" rtlCol="0" anchor="ctr">
          <a:spAutoFit/>
        </a:bodyPr>
        <a:lstStyle/>
        <a:p>
          <a:pPr algn="r"/>
          <a:r>
            <a:rPr kumimoji="1" lang="en-US" altLang="ja-JP" sz="1000">
              <a:latin typeface="ＭＳ Ｐゴシック"/>
              <a:ea typeface="ＭＳ Ｐゴシック"/>
            </a:rPr>
            <a:t>0</a:t>
          </a:r>
          <a:endParaRPr kumimoji="1" lang="ja-JP" altLang="en-US" sz="1000">
            <a:latin typeface="ＭＳ Ｐゴシック"/>
            <a:ea typeface="ＭＳ Ｐゴシック"/>
          </a:endParaRPr>
        </a:p>
      </xdr:txBody>
    </xdr:sp>
    <xdr:clientData/>
  </xdr:oneCellAnchor>
  <xdr:twoCellAnchor>
    <xdr:from>
      <xdr:col>11</xdr:col>
      <xdr:colOff>63500</xdr:colOff>
      <xdr:row>37</xdr:row>
      <xdr:rowOff>160020</xdr:rowOff>
    </xdr:from>
    <xdr:to>
      <xdr:col>33</xdr:col>
      <xdr:colOff>114300</xdr:colOff>
      <xdr:row>37</xdr:row>
      <xdr:rowOff>160020</xdr:rowOff>
    </xdr:to>
    <xdr:cxnSp macro="">
      <xdr:nvCxnSpPr>
        <xdr:cNvPr id="100" name="直線コネクタ 99">
          <a:extLst>
            <a:ext uri="{FF2B5EF4-FFF2-40B4-BE49-F238E27FC236}">
              <a16:creationId xmlns:a16="http://schemas.microsoft.com/office/drawing/2014/main" id="{00000000-0008-0000-0500-000064000000}"/>
            </a:ext>
          </a:extLst>
        </xdr:cNvPr>
        <xdr:cNvCxnSpPr/>
      </xdr:nvCxnSpPr>
      <xdr:spPr>
        <a:xfrm>
          <a:off x="2159000" y="7284720"/>
          <a:ext cx="4241800" cy="0"/>
        </a:xfrm>
        <a:prstGeom prst="straightConnector1">
          <a:avLst/>
        </a:prstGeom>
        <a:solidFill>
          <a:srgbClr val="FFFFFF"/>
        </a:solidFill>
        <a:ln w="9525" cap="flat" cmpd="sng" algn="ctr">
          <a:solidFill>
            <a:srgbClr val="C0C0C0"/>
          </a:solidFill>
          <a:prstDash val="solid"/>
          <a:round/>
          <a:headEnd type="none" w="med" len="med"/>
          <a:tailEnd type="none" w="med" len="med"/>
        </a:ln>
        <a:effectLst/>
      </xdr:spPr>
    </xdr:cxnSp>
    <xdr:clientData/>
  </xdr:twoCellAnchor>
  <xdr:oneCellAnchor>
    <xdr:from>
      <xdr:col>7</xdr:col>
      <xdr:colOff>50800</xdr:colOff>
      <xdr:row>37</xdr:row>
      <xdr:rowOff>17780</xdr:rowOff>
    </xdr:from>
    <xdr:ext cx="762000" cy="256540"/>
    <xdr:sp macro="" textlink="">
      <xdr:nvSpPr>
        <xdr:cNvPr id="101" name="テキスト ボックス 100">
          <a:extLst>
            <a:ext uri="{FF2B5EF4-FFF2-40B4-BE49-F238E27FC236}">
              <a16:creationId xmlns:a16="http://schemas.microsoft.com/office/drawing/2014/main" id="{00000000-0008-0000-0500-000065000000}"/>
            </a:ext>
          </a:extLst>
        </xdr:cNvPr>
        <xdr:cNvSpPr txBox="1"/>
      </xdr:nvSpPr>
      <xdr:spPr>
        <a:xfrm>
          <a:off x="1384300" y="7142480"/>
          <a:ext cx="762000" cy="256540"/>
        </a:xfrm>
        <a:prstGeom prst="rect">
          <a:avLst/>
        </a:prstGeom>
        <a:noFill/>
      </xdr:spPr>
      <xdr:style>
        <a:lnRef idx="0">
          <a:srgbClr val="000000"/>
        </a:lnRef>
        <a:fillRef idx="0">
          <a:srgbClr val="000000"/>
        </a:fillRef>
        <a:effectRef idx="0">
          <a:srgbClr val="000000"/>
        </a:effectRef>
        <a:fontRef idx="minor">
          <a:schemeClr val="tx1"/>
        </a:fontRef>
      </xdr:style>
      <xdr:txBody>
        <a:bodyPr vertOverflow="clip" horzOverflow="clip" rtlCol="0" anchor="ctr">
          <a:spAutoFit/>
        </a:bodyPr>
        <a:lstStyle/>
        <a:p>
          <a:pPr algn="r"/>
          <a:r>
            <a:rPr kumimoji="1" lang="en-US" altLang="ja-JP" sz="1000">
              <a:latin typeface="ＭＳ Ｐゴシック"/>
              <a:ea typeface="ＭＳ Ｐゴシック"/>
            </a:rPr>
            <a:t>100,000</a:t>
          </a:r>
          <a:endParaRPr kumimoji="1" lang="ja-JP" altLang="en-US" sz="1000">
            <a:latin typeface="ＭＳ Ｐゴシック"/>
            <a:ea typeface="ＭＳ Ｐゴシック"/>
          </a:endParaRPr>
        </a:p>
      </xdr:txBody>
    </xdr:sp>
    <xdr:clientData/>
  </xdr:oneCellAnchor>
  <xdr:twoCellAnchor>
    <xdr:from>
      <xdr:col>11</xdr:col>
      <xdr:colOff>63500</xdr:colOff>
      <xdr:row>36</xdr:row>
      <xdr:rowOff>4445</xdr:rowOff>
    </xdr:from>
    <xdr:to>
      <xdr:col>33</xdr:col>
      <xdr:colOff>114300</xdr:colOff>
      <xdr:row>36</xdr:row>
      <xdr:rowOff>4445</xdr:rowOff>
    </xdr:to>
    <xdr:cxnSp macro="">
      <xdr:nvCxnSpPr>
        <xdr:cNvPr id="102" name="直線コネクタ 101">
          <a:extLst>
            <a:ext uri="{FF2B5EF4-FFF2-40B4-BE49-F238E27FC236}">
              <a16:creationId xmlns:a16="http://schemas.microsoft.com/office/drawing/2014/main" id="{00000000-0008-0000-0500-000066000000}"/>
            </a:ext>
          </a:extLst>
        </xdr:cNvPr>
        <xdr:cNvCxnSpPr/>
      </xdr:nvCxnSpPr>
      <xdr:spPr>
        <a:xfrm>
          <a:off x="2159000" y="6957695"/>
          <a:ext cx="4241800" cy="0"/>
        </a:xfrm>
        <a:prstGeom prst="straightConnector1">
          <a:avLst/>
        </a:prstGeom>
        <a:solidFill>
          <a:srgbClr val="FFFFFF"/>
        </a:solidFill>
        <a:ln w="9525" cap="flat" cmpd="sng" algn="ctr">
          <a:solidFill>
            <a:srgbClr val="C0C0C0"/>
          </a:solidFill>
          <a:prstDash val="solid"/>
          <a:round/>
          <a:headEnd type="none" w="med" len="med"/>
          <a:tailEnd type="none" w="med" len="med"/>
        </a:ln>
        <a:effectLst/>
      </xdr:spPr>
    </xdr:cxnSp>
    <xdr:clientData/>
  </xdr:twoCellAnchor>
  <xdr:oneCellAnchor>
    <xdr:from>
      <xdr:col>7</xdr:col>
      <xdr:colOff>50800</xdr:colOff>
      <xdr:row>35</xdr:row>
      <xdr:rowOff>205740</xdr:rowOff>
    </xdr:from>
    <xdr:ext cx="762000" cy="259080"/>
    <xdr:sp macro="" textlink="">
      <xdr:nvSpPr>
        <xdr:cNvPr id="103" name="テキスト ボックス 102">
          <a:extLst>
            <a:ext uri="{FF2B5EF4-FFF2-40B4-BE49-F238E27FC236}">
              <a16:creationId xmlns:a16="http://schemas.microsoft.com/office/drawing/2014/main" id="{00000000-0008-0000-0500-000067000000}"/>
            </a:ext>
          </a:extLst>
        </xdr:cNvPr>
        <xdr:cNvSpPr txBox="1"/>
      </xdr:nvSpPr>
      <xdr:spPr>
        <a:xfrm>
          <a:off x="1384300" y="6816090"/>
          <a:ext cx="762000" cy="259080"/>
        </a:xfrm>
        <a:prstGeom prst="rect">
          <a:avLst/>
        </a:prstGeom>
        <a:noFill/>
      </xdr:spPr>
      <xdr:style>
        <a:lnRef idx="0">
          <a:srgbClr val="000000"/>
        </a:lnRef>
        <a:fillRef idx="0">
          <a:srgbClr val="000000"/>
        </a:fillRef>
        <a:effectRef idx="0">
          <a:srgbClr val="000000"/>
        </a:effectRef>
        <a:fontRef idx="minor">
          <a:schemeClr val="tx1"/>
        </a:fontRef>
      </xdr:style>
      <xdr:txBody>
        <a:bodyPr vertOverflow="clip" horzOverflow="clip" rtlCol="0" anchor="ctr">
          <a:spAutoFit/>
        </a:bodyPr>
        <a:lstStyle/>
        <a:p>
          <a:pPr algn="r"/>
          <a:r>
            <a:rPr kumimoji="1" lang="en-US" altLang="ja-JP" sz="1000">
              <a:latin typeface="ＭＳ Ｐゴシック"/>
              <a:ea typeface="ＭＳ Ｐゴシック"/>
            </a:rPr>
            <a:t>200,000</a:t>
          </a:r>
          <a:endParaRPr kumimoji="1" lang="ja-JP" altLang="en-US" sz="1000">
            <a:latin typeface="ＭＳ Ｐゴシック"/>
            <a:ea typeface="ＭＳ Ｐゴシック"/>
          </a:endParaRPr>
        </a:p>
      </xdr:txBody>
    </xdr:sp>
    <xdr:clientData/>
  </xdr:oneCellAnchor>
  <xdr:twoCellAnchor>
    <xdr:from>
      <xdr:col>11</xdr:col>
      <xdr:colOff>63500</xdr:colOff>
      <xdr:row>35</xdr:row>
      <xdr:rowOff>21590</xdr:rowOff>
    </xdr:from>
    <xdr:to>
      <xdr:col>33</xdr:col>
      <xdr:colOff>114300</xdr:colOff>
      <xdr:row>35</xdr:row>
      <xdr:rowOff>21590</xdr:rowOff>
    </xdr:to>
    <xdr:cxnSp macro="">
      <xdr:nvCxnSpPr>
        <xdr:cNvPr id="104" name="直線コネクタ 103">
          <a:extLst>
            <a:ext uri="{FF2B5EF4-FFF2-40B4-BE49-F238E27FC236}">
              <a16:creationId xmlns:a16="http://schemas.microsoft.com/office/drawing/2014/main" id="{00000000-0008-0000-0500-000068000000}"/>
            </a:ext>
          </a:extLst>
        </xdr:cNvPr>
        <xdr:cNvCxnSpPr/>
      </xdr:nvCxnSpPr>
      <xdr:spPr>
        <a:xfrm>
          <a:off x="2159000" y="6631940"/>
          <a:ext cx="4241800" cy="0"/>
        </a:xfrm>
        <a:prstGeom prst="straightConnector1">
          <a:avLst/>
        </a:prstGeom>
        <a:solidFill>
          <a:srgbClr val="FFFFFF"/>
        </a:solidFill>
        <a:ln w="9525" cap="flat" cmpd="sng" algn="ctr">
          <a:solidFill>
            <a:srgbClr val="C0C0C0"/>
          </a:solidFill>
          <a:prstDash val="solid"/>
          <a:round/>
          <a:headEnd type="none" w="med" len="med"/>
          <a:tailEnd type="none" w="med" len="med"/>
        </a:ln>
        <a:effectLst/>
      </xdr:spPr>
    </xdr:cxnSp>
    <xdr:clientData/>
  </xdr:twoCellAnchor>
  <xdr:oneCellAnchor>
    <xdr:from>
      <xdr:col>7</xdr:col>
      <xdr:colOff>50800</xdr:colOff>
      <xdr:row>34</xdr:row>
      <xdr:rowOff>221615</xdr:rowOff>
    </xdr:from>
    <xdr:ext cx="762000" cy="258445"/>
    <xdr:sp macro="" textlink="">
      <xdr:nvSpPr>
        <xdr:cNvPr id="105" name="テキスト ボックス 104">
          <a:extLst>
            <a:ext uri="{FF2B5EF4-FFF2-40B4-BE49-F238E27FC236}">
              <a16:creationId xmlns:a16="http://schemas.microsoft.com/office/drawing/2014/main" id="{00000000-0008-0000-0500-000069000000}"/>
            </a:ext>
          </a:extLst>
        </xdr:cNvPr>
        <xdr:cNvSpPr txBox="1"/>
      </xdr:nvSpPr>
      <xdr:spPr>
        <a:xfrm>
          <a:off x="1384300" y="6489065"/>
          <a:ext cx="762000" cy="258445"/>
        </a:xfrm>
        <a:prstGeom prst="rect">
          <a:avLst/>
        </a:prstGeom>
        <a:noFill/>
      </xdr:spPr>
      <xdr:style>
        <a:lnRef idx="0">
          <a:srgbClr val="000000"/>
        </a:lnRef>
        <a:fillRef idx="0">
          <a:srgbClr val="000000"/>
        </a:fillRef>
        <a:effectRef idx="0">
          <a:srgbClr val="000000"/>
        </a:effectRef>
        <a:fontRef idx="minor">
          <a:schemeClr val="tx1"/>
        </a:fontRef>
      </xdr:style>
      <xdr:txBody>
        <a:bodyPr vertOverflow="clip" horzOverflow="clip" rtlCol="0" anchor="ctr">
          <a:spAutoFit/>
        </a:bodyPr>
        <a:lstStyle/>
        <a:p>
          <a:pPr algn="r"/>
          <a:r>
            <a:rPr kumimoji="1" lang="en-US" altLang="ja-JP" sz="1000">
              <a:latin typeface="ＭＳ Ｐゴシック"/>
              <a:ea typeface="ＭＳ Ｐゴシック"/>
            </a:rPr>
            <a:t>300,000</a:t>
          </a:r>
          <a:endParaRPr kumimoji="1" lang="ja-JP" altLang="en-US" sz="1000">
            <a:latin typeface="ＭＳ Ｐゴシック"/>
            <a:ea typeface="ＭＳ Ｐゴシック"/>
          </a:endParaRPr>
        </a:p>
      </xdr:txBody>
    </xdr:sp>
    <xdr:clientData/>
  </xdr:oneCellAnchor>
  <xdr:twoCellAnchor>
    <xdr:from>
      <xdr:col>11</xdr:col>
      <xdr:colOff>63500</xdr:colOff>
      <xdr:row>34</xdr:row>
      <xdr:rowOff>37465</xdr:rowOff>
    </xdr:from>
    <xdr:to>
      <xdr:col>33</xdr:col>
      <xdr:colOff>114300</xdr:colOff>
      <xdr:row>34</xdr:row>
      <xdr:rowOff>37465</xdr:rowOff>
    </xdr:to>
    <xdr:cxnSp macro="">
      <xdr:nvCxnSpPr>
        <xdr:cNvPr id="106" name="直線コネクタ 105">
          <a:extLst>
            <a:ext uri="{FF2B5EF4-FFF2-40B4-BE49-F238E27FC236}">
              <a16:creationId xmlns:a16="http://schemas.microsoft.com/office/drawing/2014/main" id="{00000000-0008-0000-0500-00006A000000}"/>
            </a:ext>
          </a:extLst>
        </xdr:cNvPr>
        <xdr:cNvCxnSpPr/>
      </xdr:nvCxnSpPr>
      <xdr:spPr>
        <a:xfrm>
          <a:off x="2159000" y="6304915"/>
          <a:ext cx="4241800" cy="0"/>
        </a:xfrm>
        <a:prstGeom prst="straightConnector1">
          <a:avLst/>
        </a:prstGeom>
        <a:solidFill>
          <a:srgbClr val="FFFFFF"/>
        </a:solidFill>
        <a:ln w="9525" cap="flat" cmpd="sng" algn="ctr">
          <a:solidFill>
            <a:srgbClr val="C0C0C0"/>
          </a:solidFill>
          <a:prstDash val="solid"/>
          <a:round/>
          <a:headEnd type="none" w="med" len="med"/>
          <a:tailEnd type="none" w="med" len="med"/>
        </a:ln>
        <a:effectLst/>
      </xdr:spPr>
    </xdr:cxnSp>
    <xdr:clientData/>
  </xdr:twoCellAnchor>
  <xdr:oneCellAnchor>
    <xdr:from>
      <xdr:col>7</xdr:col>
      <xdr:colOff>50800</xdr:colOff>
      <xdr:row>33</xdr:row>
      <xdr:rowOff>238125</xdr:rowOff>
    </xdr:from>
    <xdr:ext cx="762000" cy="256540"/>
    <xdr:sp macro="" textlink="">
      <xdr:nvSpPr>
        <xdr:cNvPr id="107" name="テキスト ボックス 106">
          <a:extLst>
            <a:ext uri="{FF2B5EF4-FFF2-40B4-BE49-F238E27FC236}">
              <a16:creationId xmlns:a16="http://schemas.microsoft.com/office/drawing/2014/main" id="{00000000-0008-0000-0500-00006B000000}"/>
            </a:ext>
          </a:extLst>
        </xdr:cNvPr>
        <xdr:cNvSpPr txBox="1"/>
      </xdr:nvSpPr>
      <xdr:spPr>
        <a:xfrm>
          <a:off x="1384300" y="6162675"/>
          <a:ext cx="762000" cy="256540"/>
        </a:xfrm>
        <a:prstGeom prst="rect">
          <a:avLst/>
        </a:prstGeom>
        <a:noFill/>
      </xdr:spPr>
      <xdr:style>
        <a:lnRef idx="0">
          <a:srgbClr val="000000"/>
        </a:lnRef>
        <a:fillRef idx="0">
          <a:srgbClr val="000000"/>
        </a:fillRef>
        <a:effectRef idx="0">
          <a:srgbClr val="000000"/>
        </a:effectRef>
        <a:fontRef idx="minor">
          <a:schemeClr val="tx1"/>
        </a:fontRef>
      </xdr:style>
      <xdr:txBody>
        <a:bodyPr vertOverflow="clip" horzOverflow="clip" rtlCol="0" anchor="ctr">
          <a:spAutoFit/>
        </a:bodyPr>
        <a:lstStyle/>
        <a:p>
          <a:pPr algn="r"/>
          <a:r>
            <a:rPr kumimoji="1" lang="en-US" altLang="ja-JP" sz="1000">
              <a:latin typeface="ＭＳ Ｐゴシック"/>
              <a:ea typeface="ＭＳ Ｐゴシック"/>
            </a:rPr>
            <a:t>400,000</a:t>
          </a:r>
          <a:endParaRPr kumimoji="1" lang="ja-JP" altLang="en-US" sz="1000">
            <a:latin typeface="ＭＳ Ｐゴシック"/>
            <a:ea typeface="ＭＳ Ｐゴシック"/>
          </a:endParaRPr>
        </a:p>
      </xdr:txBody>
    </xdr:sp>
    <xdr:clientData/>
  </xdr:oneCellAnchor>
  <xdr:twoCellAnchor>
    <xdr:from>
      <xdr:col>11</xdr:col>
      <xdr:colOff>63500</xdr:colOff>
      <xdr:row>33</xdr:row>
      <xdr:rowOff>53975</xdr:rowOff>
    </xdr:from>
    <xdr:to>
      <xdr:col>33</xdr:col>
      <xdr:colOff>114300</xdr:colOff>
      <xdr:row>33</xdr:row>
      <xdr:rowOff>53975</xdr:rowOff>
    </xdr:to>
    <xdr:cxnSp macro="">
      <xdr:nvCxnSpPr>
        <xdr:cNvPr id="108" name="直線コネクタ 107">
          <a:extLst>
            <a:ext uri="{FF2B5EF4-FFF2-40B4-BE49-F238E27FC236}">
              <a16:creationId xmlns:a16="http://schemas.microsoft.com/office/drawing/2014/main" id="{00000000-0008-0000-0500-00006C000000}"/>
            </a:ext>
          </a:extLst>
        </xdr:cNvPr>
        <xdr:cNvCxnSpPr/>
      </xdr:nvCxnSpPr>
      <xdr:spPr>
        <a:xfrm>
          <a:off x="2159000" y="5978525"/>
          <a:ext cx="4241800" cy="0"/>
        </a:xfrm>
        <a:prstGeom prst="straightConnector1">
          <a:avLst/>
        </a:prstGeom>
        <a:solidFill>
          <a:srgbClr val="FFFFFF"/>
        </a:solidFill>
        <a:ln w="9525" cap="flat" cmpd="sng" algn="ctr">
          <a:solidFill>
            <a:srgbClr val="C0C0C0"/>
          </a:solidFill>
          <a:prstDash val="solid"/>
          <a:round/>
          <a:headEnd type="none" w="med" len="med"/>
          <a:tailEnd type="none" w="med" len="med"/>
        </a:ln>
        <a:effectLst/>
      </xdr:spPr>
    </xdr:cxnSp>
    <xdr:clientData/>
  </xdr:twoCellAnchor>
  <xdr:oneCellAnchor>
    <xdr:from>
      <xdr:col>7</xdr:col>
      <xdr:colOff>50800</xdr:colOff>
      <xdr:row>32</xdr:row>
      <xdr:rowOff>82550</xdr:rowOff>
    </xdr:from>
    <xdr:ext cx="762000" cy="259715"/>
    <xdr:sp macro="" textlink="">
      <xdr:nvSpPr>
        <xdr:cNvPr id="109" name="テキスト ボックス 108">
          <a:extLst>
            <a:ext uri="{FF2B5EF4-FFF2-40B4-BE49-F238E27FC236}">
              <a16:creationId xmlns:a16="http://schemas.microsoft.com/office/drawing/2014/main" id="{00000000-0008-0000-0500-00006D000000}"/>
            </a:ext>
          </a:extLst>
        </xdr:cNvPr>
        <xdr:cNvSpPr txBox="1"/>
      </xdr:nvSpPr>
      <xdr:spPr>
        <a:xfrm>
          <a:off x="1384300" y="5835650"/>
          <a:ext cx="762000" cy="259715"/>
        </a:xfrm>
        <a:prstGeom prst="rect">
          <a:avLst/>
        </a:prstGeom>
        <a:noFill/>
      </xdr:spPr>
      <xdr:style>
        <a:lnRef idx="0">
          <a:srgbClr val="000000"/>
        </a:lnRef>
        <a:fillRef idx="0">
          <a:srgbClr val="000000"/>
        </a:fillRef>
        <a:effectRef idx="0">
          <a:srgbClr val="000000"/>
        </a:effectRef>
        <a:fontRef idx="minor">
          <a:schemeClr val="tx1"/>
        </a:fontRef>
      </xdr:style>
      <xdr:txBody>
        <a:bodyPr vertOverflow="clip" horzOverflow="clip" rtlCol="0" anchor="ctr">
          <a:spAutoFit/>
        </a:bodyPr>
        <a:lstStyle/>
        <a:p>
          <a:pPr algn="r"/>
          <a:r>
            <a:rPr kumimoji="1" lang="en-US" altLang="ja-JP" sz="1000">
              <a:latin typeface="ＭＳ Ｐゴシック"/>
              <a:ea typeface="ＭＳ Ｐゴシック"/>
            </a:rPr>
            <a:t>500,000</a:t>
          </a:r>
          <a:endParaRPr kumimoji="1" lang="ja-JP" altLang="en-US" sz="1000">
            <a:latin typeface="ＭＳ Ｐゴシック"/>
            <a:ea typeface="ＭＳ Ｐゴシック"/>
          </a:endParaRPr>
        </a:p>
      </xdr:txBody>
    </xdr:sp>
    <xdr:clientData/>
  </xdr:oneCellAnchor>
  <xdr:twoCellAnchor>
    <xdr:from>
      <xdr:col>11</xdr:col>
      <xdr:colOff>63500</xdr:colOff>
      <xdr:row>31</xdr:row>
      <xdr:rowOff>240665</xdr:rowOff>
    </xdr:from>
    <xdr:to>
      <xdr:col>33</xdr:col>
      <xdr:colOff>114300</xdr:colOff>
      <xdr:row>31</xdr:row>
      <xdr:rowOff>240665</xdr:rowOff>
    </xdr:to>
    <xdr:cxnSp macro="">
      <xdr:nvCxnSpPr>
        <xdr:cNvPr id="110" name="直線コネクタ 109">
          <a:extLst>
            <a:ext uri="{FF2B5EF4-FFF2-40B4-BE49-F238E27FC236}">
              <a16:creationId xmlns:a16="http://schemas.microsoft.com/office/drawing/2014/main" id="{00000000-0008-0000-0500-00006E000000}"/>
            </a:ext>
          </a:extLst>
        </xdr:cNvPr>
        <xdr:cNvCxnSpPr/>
      </xdr:nvCxnSpPr>
      <xdr:spPr>
        <a:xfrm>
          <a:off x="2159000" y="5650865"/>
          <a:ext cx="4241800" cy="0"/>
        </a:xfrm>
        <a:prstGeom prst="straightConnector1">
          <a:avLst/>
        </a:prstGeom>
        <a:solidFill>
          <a:srgbClr val="FFFFFF"/>
        </a:solidFill>
        <a:ln w="9525" cap="flat" cmpd="sng" algn="ctr">
          <a:solidFill>
            <a:srgbClr val="C0C0C0"/>
          </a:solidFill>
          <a:prstDash val="solid"/>
          <a:round/>
          <a:headEnd type="none" w="med" len="med"/>
          <a:tailEnd type="none" w="med" len="med"/>
        </a:ln>
        <a:effectLst/>
      </xdr:spPr>
    </xdr:cxnSp>
    <xdr:clientData/>
  </xdr:twoCellAnchor>
  <xdr:oneCellAnchor>
    <xdr:from>
      <xdr:col>7</xdr:col>
      <xdr:colOff>50800</xdr:colOff>
      <xdr:row>31</xdr:row>
      <xdr:rowOff>99695</xdr:rowOff>
    </xdr:from>
    <xdr:ext cx="762000" cy="257810"/>
    <xdr:sp macro="" textlink="">
      <xdr:nvSpPr>
        <xdr:cNvPr id="111" name="テキスト ボックス 110">
          <a:extLst>
            <a:ext uri="{FF2B5EF4-FFF2-40B4-BE49-F238E27FC236}">
              <a16:creationId xmlns:a16="http://schemas.microsoft.com/office/drawing/2014/main" id="{00000000-0008-0000-0500-00006F000000}"/>
            </a:ext>
          </a:extLst>
        </xdr:cNvPr>
        <xdr:cNvSpPr txBox="1"/>
      </xdr:nvSpPr>
      <xdr:spPr>
        <a:xfrm>
          <a:off x="1384300" y="5509895"/>
          <a:ext cx="762000" cy="257810"/>
        </a:xfrm>
        <a:prstGeom prst="rect">
          <a:avLst/>
        </a:prstGeom>
        <a:noFill/>
      </xdr:spPr>
      <xdr:style>
        <a:lnRef idx="0">
          <a:srgbClr val="000000"/>
        </a:lnRef>
        <a:fillRef idx="0">
          <a:srgbClr val="000000"/>
        </a:fillRef>
        <a:effectRef idx="0">
          <a:srgbClr val="000000"/>
        </a:effectRef>
        <a:fontRef idx="minor">
          <a:schemeClr val="tx1"/>
        </a:fontRef>
      </xdr:style>
      <xdr:txBody>
        <a:bodyPr vertOverflow="clip" horzOverflow="clip" rtlCol="0" anchor="ctr">
          <a:spAutoFit/>
        </a:bodyPr>
        <a:lstStyle/>
        <a:p>
          <a:pPr algn="r"/>
          <a:r>
            <a:rPr kumimoji="1" lang="en-US" altLang="ja-JP" sz="1000">
              <a:latin typeface="ＭＳ Ｐゴシック"/>
              <a:ea typeface="ＭＳ Ｐゴシック"/>
            </a:rPr>
            <a:t>600,000</a:t>
          </a:r>
          <a:endParaRPr kumimoji="1" lang="ja-JP" altLang="en-US" sz="1000">
            <a:latin typeface="ＭＳ Ｐゴシック"/>
            <a:ea typeface="ＭＳ Ｐゴシック"/>
          </a:endParaRPr>
        </a:p>
      </xdr:txBody>
    </xdr:sp>
    <xdr:clientData/>
  </xdr:oneCellAnchor>
  <xdr:twoCellAnchor>
    <xdr:from>
      <xdr:col>11</xdr:col>
      <xdr:colOff>63500</xdr:colOff>
      <xdr:row>31</xdr:row>
      <xdr:rowOff>240665</xdr:rowOff>
    </xdr:from>
    <xdr:to>
      <xdr:col>33</xdr:col>
      <xdr:colOff>114300</xdr:colOff>
      <xdr:row>39</xdr:row>
      <xdr:rowOff>298450</xdr:rowOff>
    </xdr:to>
    <xdr:sp macro="" textlink="">
      <xdr:nvSpPr>
        <xdr:cNvPr id="112" name="人口1人当たり決算額の推移グラフ枠445">
          <a:extLst>
            <a:ext uri="{FF2B5EF4-FFF2-40B4-BE49-F238E27FC236}">
              <a16:creationId xmlns:a16="http://schemas.microsoft.com/office/drawing/2014/main" id="{00000000-0008-0000-0500-000070000000}"/>
            </a:ext>
          </a:extLst>
        </xdr:cNvPr>
        <xdr:cNvSpPr/>
      </xdr:nvSpPr>
      <xdr:spPr>
        <a:xfrm>
          <a:off x="2159000" y="5650865"/>
          <a:ext cx="4241800" cy="2286635"/>
        </a:xfrm>
        <a:prstGeom prst="rect">
          <a:avLst/>
        </a:prstGeom>
        <a:noFill/>
        <a:ln w="19050" cap="flat" cmpd="sng" algn="ctr">
          <a:solidFill>
            <a:srgbClr val="000000"/>
          </a:solidFill>
          <a:prstDash val="solid"/>
          <a:round/>
          <a:headEnd type="none" w="med" len="med"/>
          <a:tailEnd type="none" w="med" len="med"/>
        </a:ln>
        <a:effectLst/>
      </xdr:spPr>
      <xdr:txBody>
        <a:bodyPr vertOverflow="clip" horzOverflow="clip" wrap="square" lIns="18288" tIns="0" rIns="0" bIns="0" rtlCol="0" anchor="t" upright="1"/>
        <a:lstStyle/>
        <a:p>
          <a:pPr algn="l"/>
          <a:endParaRPr kumimoji="1" lang="ja-JP" altLang="en-US" sz="1100"/>
        </a:p>
      </xdr:txBody>
    </xdr:sp>
    <xdr:clientData/>
  </xdr:twoCellAnchor>
  <xdr:twoCellAnchor>
    <xdr:from>
      <xdr:col>29</xdr:col>
      <xdr:colOff>127000</xdr:colOff>
      <xdr:row>33</xdr:row>
      <xdr:rowOff>154940</xdr:rowOff>
    </xdr:from>
    <xdr:to>
      <xdr:col>29</xdr:col>
      <xdr:colOff>127000</xdr:colOff>
      <xdr:row>39</xdr:row>
      <xdr:rowOff>34925</xdr:rowOff>
    </xdr:to>
    <xdr:cxnSp macro="">
      <xdr:nvCxnSpPr>
        <xdr:cNvPr id="113" name="直線コネクタ 112">
          <a:extLst>
            <a:ext uri="{FF2B5EF4-FFF2-40B4-BE49-F238E27FC236}">
              <a16:creationId xmlns:a16="http://schemas.microsoft.com/office/drawing/2014/main" id="{00000000-0008-0000-0500-000071000000}"/>
            </a:ext>
          </a:extLst>
        </xdr:cNvPr>
        <xdr:cNvCxnSpPr/>
      </xdr:nvCxnSpPr>
      <xdr:spPr>
        <a:xfrm flipV="1">
          <a:off x="5651500" y="6079490"/>
          <a:ext cx="0" cy="1594485"/>
        </a:xfrm>
        <a:prstGeom prst="straightConnector1">
          <a:avLst/>
        </a:prstGeom>
        <a:solidFill>
          <a:srgbClr val="FFFFFF"/>
        </a:solidFill>
        <a:ln w="31750" cap="flat" cmpd="sng" algn="ctr">
          <a:solidFill>
            <a:srgbClr val="808080"/>
          </a:solidFill>
          <a:prstDash val="solid"/>
          <a:round/>
          <a:headEnd type="none" w="med" len="med"/>
          <a:tailEnd type="none" w="med" len="med"/>
        </a:ln>
        <a:effectLst/>
      </xdr:spPr>
    </xdr:cxnSp>
    <xdr:clientData/>
  </xdr:twoCellAnchor>
  <xdr:oneCellAnchor>
    <xdr:from>
      <xdr:col>30</xdr:col>
      <xdr:colOff>25400</xdr:colOff>
      <xdr:row>39</xdr:row>
      <xdr:rowOff>6985</xdr:rowOff>
    </xdr:from>
    <xdr:ext cx="760730" cy="256540"/>
    <xdr:sp macro="" textlink="">
      <xdr:nvSpPr>
        <xdr:cNvPr id="114" name="人口1人当たり決算額の推移最小値テキスト445">
          <a:extLst>
            <a:ext uri="{FF2B5EF4-FFF2-40B4-BE49-F238E27FC236}">
              <a16:creationId xmlns:a16="http://schemas.microsoft.com/office/drawing/2014/main" id="{00000000-0008-0000-0500-000072000000}"/>
            </a:ext>
          </a:extLst>
        </xdr:cNvPr>
        <xdr:cNvSpPr txBox="1"/>
      </xdr:nvSpPr>
      <xdr:spPr>
        <a:xfrm>
          <a:off x="5740400" y="7646035"/>
          <a:ext cx="760730" cy="256540"/>
        </a:xfrm>
        <a:prstGeom prst="rect">
          <a:avLst/>
        </a:prstGeom>
        <a:noFill/>
      </xdr:spPr>
      <xdr:style>
        <a:lnRef idx="0">
          <a:srgbClr val="000000"/>
        </a:lnRef>
        <a:fillRef idx="0">
          <a:srgbClr val="000000"/>
        </a:fillRef>
        <a:effectRef idx="0">
          <a:srgbClr val="000000"/>
        </a:effectRef>
        <a:fontRef idx="minor">
          <a:schemeClr val="tx1"/>
        </a:fontRef>
      </xdr:style>
      <xdr:txBody>
        <a:bodyPr vertOverflow="clip" horzOverflow="clip" rtlCol="0" anchor="ctr">
          <a:spAutoFit/>
        </a:bodyPr>
        <a:lstStyle/>
        <a:p>
          <a:pPr algn="l"/>
          <a:r>
            <a:rPr kumimoji="1" lang="en-US" altLang="ja-JP" sz="1000" b="1">
              <a:latin typeface="ＭＳ Ｐゴシック"/>
              <a:ea typeface="ＭＳ Ｐゴシック"/>
            </a:rPr>
            <a:t>-19,114</a:t>
          </a:r>
          <a:endParaRPr kumimoji="1" lang="ja-JP" altLang="en-US" sz="1000" b="1">
            <a:latin typeface="ＭＳ Ｐゴシック"/>
            <a:ea typeface="ＭＳ Ｐゴシック"/>
          </a:endParaRPr>
        </a:p>
      </xdr:txBody>
    </xdr:sp>
    <xdr:clientData/>
  </xdr:oneCellAnchor>
  <xdr:twoCellAnchor>
    <xdr:from>
      <xdr:col>29</xdr:col>
      <xdr:colOff>38100</xdr:colOff>
      <xdr:row>39</xdr:row>
      <xdr:rowOff>34925</xdr:rowOff>
    </xdr:from>
    <xdr:to>
      <xdr:col>30</xdr:col>
      <xdr:colOff>25400</xdr:colOff>
      <xdr:row>39</xdr:row>
      <xdr:rowOff>34925</xdr:rowOff>
    </xdr:to>
    <xdr:cxnSp macro="">
      <xdr:nvCxnSpPr>
        <xdr:cNvPr id="115" name="直線コネクタ 114">
          <a:extLst>
            <a:ext uri="{FF2B5EF4-FFF2-40B4-BE49-F238E27FC236}">
              <a16:creationId xmlns:a16="http://schemas.microsoft.com/office/drawing/2014/main" id="{00000000-0008-0000-0500-000073000000}"/>
            </a:ext>
          </a:extLst>
        </xdr:cNvPr>
        <xdr:cNvCxnSpPr/>
      </xdr:nvCxnSpPr>
      <xdr:spPr>
        <a:xfrm>
          <a:off x="5562600" y="7673975"/>
          <a:ext cx="177800" cy="0"/>
        </a:xfrm>
        <a:prstGeom prst="straightConnector1">
          <a:avLst/>
        </a:prstGeom>
        <a:solidFill>
          <a:srgbClr val="FFFFFF"/>
        </a:solidFill>
        <a:ln w="19050" cap="flat" cmpd="sng" algn="ctr">
          <a:solidFill>
            <a:srgbClr val="000000"/>
          </a:solidFill>
          <a:prstDash val="solid"/>
          <a:round/>
          <a:headEnd type="none" w="med" len="med"/>
          <a:tailEnd type="none" w="med" len="med"/>
        </a:ln>
        <a:effectLst/>
      </xdr:spPr>
    </xdr:cxnSp>
    <xdr:clientData/>
  </xdr:twoCellAnchor>
  <xdr:oneCellAnchor>
    <xdr:from>
      <xdr:col>30</xdr:col>
      <xdr:colOff>25400</xdr:colOff>
      <xdr:row>32</xdr:row>
      <xdr:rowOff>69850</xdr:rowOff>
    </xdr:from>
    <xdr:ext cx="760730" cy="259080"/>
    <xdr:sp macro="" textlink="">
      <xdr:nvSpPr>
        <xdr:cNvPr id="116" name="人口1人当たり決算額の推移最大値テキスト445">
          <a:extLst>
            <a:ext uri="{FF2B5EF4-FFF2-40B4-BE49-F238E27FC236}">
              <a16:creationId xmlns:a16="http://schemas.microsoft.com/office/drawing/2014/main" id="{00000000-0008-0000-0500-000074000000}"/>
            </a:ext>
          </a:extLst>
        </xdr:cNvPr>
        <xdr:cNvSpPr txBox="1"/>
      </xdr:nvSpPr>
      <xdr:spPr>
        <a:xfrm>
          <a:off x="5740400" y="5822950"/>
          <a:ext cx="760730" cy="259080"/>
        </a:xfrm>
        <a:prstGeom prst="rect">
          <a:avLst/>
        </a:prstGeom>
        <a:noFill/>
      </xdr:spPr>
      <xdr:style>
        <a:lnRef idx="0">
          <a:srgbClr val="000000"/>
        </a:lnRef>
        <a:fillRef idx="0">
          <a:srgbClr val="000000"/>
        </a:fillRef>
        <a:effectRef idx="0">
          <a:srgbClr val="000000"/>
        </a:effectRef>
        <a:fontRef idx="minor">
          <a:schemeClr val="tx1"/>
        </a:fontRef>
      </xdr:style>
      <xdr:txBody>
        <a:bodyPr vertOverflow="clip" horzOverflow="clip" rtlCol="0" anchor="ctr">
          <a:spAutoFit/>
        </a:bodyPr>
        <a:lstStyle/>
        <a:p>
          <a:pPr algn="l"/>
          <a:r>
            <a:rPr kumimoji="1" lang="en-US" altLang="ja-JP" sz="1000" b="1">
              <a:latin typeface="ＭＳ Ｐゴシック"/>
              <a:ea typeface="ＭＳ Ｐゴシック"/>
            </a:rPr>
            <a:t>468,965</a:t>
          </a:r>
          <a:endParaRPr kumimoji="1" lang="ja-JP" altLang="en-US" sz="1000" b="1">
            <a:latin typeface="ＭＳ Ｐゴシック"/>
            <a:ea typeface="ＭＳ Ｐゴシック"/>
          </a:endParaRPr>
        </a:p>
      </xdr:txBody>
    </xdr:sp>
    <xdr:clientData/>
  </xdr:oneCellAnchor>
  <xdr:twoCellAnchor>
    <xdr:from>
      <xdr:col>29</xdr:col>
      <xdr:colOff>38100</xdr:colOff>
      <xdr:row>33</xdr:row>
      <xdr:rowOff>154940</xdr:rowOff>
    </xdr:from>
    <xdr:to>
      <xdr:col>30</xdr:col>
      <xdr:colOff>25400</xdr:colOff>
      <xdr:row>33</xdr:row>
      <xdr:rowOff>154940</xdr:rowOff>
    </xdr:to>
    <xdr:cxnSp macro="">
      <xdr:nvCxnSpPr>
        <xdr:cNvPr id="117" name="直線コネクタ 116">
          <a:extLst>
            <a:ext uri="{FF2B5EF4-FFF2-40B4-BE49-F238E27FC236}">
              <a16:creationId xmlns:a16="http://schemas.microsoft.com/office/drawing/2014/main" id="{00000000-0008-0000-0500-000075000000}"/>
            </a:ext>
          </a:extLst>
        </xdr:cNvPr>
        <xdr:cNvCxnSpPr/>
      </xdr:nvCxnSpPr>
      <xdr:spPr>
        <a:xfrm>
          <a:off x="5562600" y="6079490"/>
          <a:ext cx="177800" cy="0"/>
        </a:xfrm>
        <a:prstGeom prst="straightConnector1">
          <a:avLst/>
        </a:prstGeom>
        <a:solidFill>
          <a:srgbClr val="FFFFFF"/>
        </a:solidFill>
        <a:ln w="19050" cap="flat" cmpd="sng" algn="ctr">
          <a:solidFill>
            <a:srgbClr val="000000"/>
          </a:solidFill>
          <a:prstDash val="solid"/>
          <a:round/>
          <a:headEnd type="none" w="med" len="med"/>
          <a:tailEnd type="none" w="med" len="med"/>
        </a:ln>
        <a:effectLst/>
      </xdr:spPr>
    </xdr:cxnSp>
    <xdr:clientData/>
  </xdr:twoCellAnchor>
  <xdr:twoCellAnchor>
    <xdr:from>
      <xdr:col>26</xdr:col>
      <xdr:colOff>50800</xdr:colOff>
      <xdr:row>38</xdr:row>
      <xdr:rowOff>20955</xdr:rowOff>
    </xdr:from>
    <xdr:to>
      <xdr:col>29</xdr:col>
      <xdr:colOff>127000</xdr:colOff>
      <xdr:row>38</xdr:row>
      <xdr:rowOff>27305</xdr:rowOff>
    </xdr:to>
    <xdr:cxnSp macro="">
      <xdr:nvCxnSpPr>
        <xdr:cNvPr id="118" name="直線コネクタ 117">
          <a:extLst>
            <a:ext uri="{FF2B5EF4-FFF2-40B4-BE49-F238E27FC236}">
              <a16:creationId xmlns:a16="http://schemas.microsoft.com/office/drawing/2014/main" id="{00000000-0008-0000-0500-000076000000}"/>
            </a:ext>
          </a:extLst>
        </xdr:cNvPr>
        <xdr:cNvCxnSpPr/>
      </xdr:nvCxnSpPr>
      <xdr:spPr>
        <a:xfrm>
          <a:off x="5003800" y="7488555"/>
          <a:ext cx="647700" cy="6350"/>
        </a:xfrm>
        <a:prstGeom prst="straightConnector1">
          <a:avLst/>
        </a:prstGeom>
        <a:solidFill>
          <a:srgbClr val="FFFFFF"/>
        </a:solidFill>
        <a:ln w="6350" cap="flat" cmpd="sng" algn="ctr">
          <a:solidFill>
            <a:srgbClr val="FF0000"/>
          </a:solidFill>
          <a:prstDash val="solid"/>
          <a:round/>
          <a:headEnd type="none" w="med" len="med"/>
          <a:tailEnd type="none" w="med" len="med"/>
        </a:ln>
        <a:effectLst/>
      </xdr:spPr>
    </xdr:cxnSp>
    <xdr:clientData/>
  </xdr:twoCellAnchor>
  <xdr:oneCellAnchor>
    <xdr:from>
      <xdr:col>30</xdr:col>
      <xdr:colOff>25400</xdr:colOff>
      <xdr:row>38</xdr:row>
      <xdr:rowOff>12065</xdr:rowOff>
    </xdr:from>
    <xdr:ext cx="760730" cy="259080"/>
    <xdr:sp macro="" textlink="">
      <xdr:nvSpPr>
        <xdr:cNvPr id="119" name="人口1人当たり決算額の推移平均値テキスト445">
          <a:extLst>
            <a:ext uri="{FF2B5EF4-FFF2-40B4-BE49-F238E27FC236}">
              <a16:creationId xmlns:a16="http://schemas.microsoft.com/office/drawing/2014/main" id="{00000000-0008-0000-0500-000077000000}"/>
            </a:ext>
          </a:extLst>
        </xdr:cNvPr>
        <xdr:cNvSpPr txBox="1"/>
      </xdr:nvSpPr>
      <xdr:spPr>
        <a:xfrm>
          <a:off x="5740400" y="7479665"/>
          <a:ext cx="760730" cy="259080"/>
        </a:xfrm>
        <a:prstGeom prst="rect">
          <a:avLst/>
        </a:prstGeom>
        <a:noFill/>
        <a:ln>
          <a:noFill/>
        </a:ln>
      </xdr:spPr>
      <xdr:style>
        <a:lnRef idx="0">
          <a:srgbClr val="000000"/>
        </a:lnRef>
        <a:fillRef idx="0">
          <a:srgbClr val="000000"/>
        </a:fillRef>
        <a:effectRef idx="0">
          <a:srgbClr val="000000"/>
        </a:effectRef>
        <a:fontRef idx="minor">
          <a:schemeClr val="tx1"/>
        </a:fontRef>
      </xdr:style>
      <xdr:txBody>
        <a:bodyPr vertOverflow="clip" horzOverflow="clip" rtlCol="0" anchor="ctr">
          <a:spAutoFit/>
        </a:bodyPr>
        <a:lstStyle/>
        <a:p>
          <a:pPr algn="l"/>
          <a:r>
            <a:rPr kumimoji="1" lang="en-US" altLang="ja-JP" sz="1000" b="1">
              <a:solidFill>
                <a:srgbClr val="000080"/>
              </a:solidFill>
              <a:latin typeface="ＭＳ Ｐゴシック"/>
              <a:ea typeface="ＭＳ Ｐゴシック"/>
            </a:rPr>
            <a:t>27,488</a:t>
          </a:r>
          <a:endParaRPr kumimoji="1" lang="ja-JP" altLang="en-US" sz="1000" b="1">
            <a:solidFill>
              <a:srgbClr val="000080"/>
            </a:solidFill>
            <a:latin typeface="ＭＳ Ｐゴシック"/>
            <a:ea typeface="ＭＳ Ｐゴシック"/>
          </a:endParaRPr>
        </a:p>
      </xdr:txBody>
    </xdr:sp>
    <xdr:clientData/>
  </xdr:oneCellAnchor>
  <xdr:twoCellAnchor>
    <xdr:from>
      <xdr:col>29</xdr:col>
      <xdr:colOff>76200</xdr:colOff>
      <xdr:row>38</xdr:row>
      <xdr:rowOff>2540</xdr:rowOff>
    </xdr:from>
    <xdr:to>
      <xdr:col>29</xdr:col>
      <xdr:colOff>177800</xdr:colOff>
      <xdr:row>38</xdr:row>
      <xdr:rowOff>104140</xdr:rowOff>
    </xdr:to>
    <xdr:sp macro="" textlink="">
      <xdr:nvSpPr>
        <xdr:cNvPr id="120" name="フローチャート: 判断 119">
          <a:extLst>
            <a:ext uri="{FF2B5EF4-FFF2-40B4-BE49-F238E27FC236}">
              <a16:creationId xmlns:a16="http://schemas.microsoft.com/office/drawing/2014/main" id="{00000000-0008-0000-0500-000078000000}"/>
            </a:ext>
          </a:extLst>
        </xdr:cNvPr>
        <xdr:cNvSpPr/>
      </xdr:nvSpPr>
      <xdr:spPr>
        <a:xfrm>
          <a:off x="5600700" y="7470140"/>
          <a:ext cx="101600" cy="101600"/>
        </a:xfrm>
        <a:prstGeom prst="flowChartDecision">
          <a:avLst/>
        </a:prstGeom>
        <a:solidFill>
          <a:srgbClr val="000080"/>
        </a:solidFill>
        <a:ln w="9525" cap="flat" cmpd="sng" algn="ctr">
          <a:solidFill>
            <a:srgbClr val="000080"/>
          </a:solidFill>
          <a:prstDash val="solid"/>
          <a:round/>
          <a:headEnd type="none" w="med" len="med"/>
          <a:tailEnd type="none" w="med" len="med"/>
        </a:ln>
        <a:effectLst/>
      </xdr:spPr>
      <xdr:txBody>
        <a:bodyPr vertOverflow="clip" horzOverflow="clip" wrap="square" lIns="18288" tIns="0" rIns="0" bIns="0" rtlCol="0" anchor="t" upright="1"/>
        <a:lstStyle/>
        <a:p>
          <a:pPr algn="l"/>
          <a:endParaRPr kumimoji="1" lang="ja-JP" altLang="en-US" sz="1100"/>
        </a:p>
      </xdr:txBody>
    </xdr:sp>
    <xdr:clientData/>
  </xdr:twoCellAnchor>
  <xdr:twoCellAnchor>
    <xdr:from>
      <xdr:col>22</xdr:col>
      <xdr:colOff>114300</xdr:colOff>
      <xdr:row>37</xdr:row>
      <xdr:rowOff>339090</xdr:rowOff>
    </xdr:from>
    <xdr:to>
      <xdr:col>26</xdr:col>
      <xdr:colOff>50800</xdr:colOff>
      <xdr:row>38</xdr:row>
      <xdr:rowOff>20955</xdr:rowOff>
    </xdr:to>
    <xdr:cxnSp macro="">
      <xdr:nvCxnSpPr>
        <xdr:cNvPr id="121" name="直線コネクタ 120">
          <a:extLst>
            <a:ext uri="{FF2B5EF4-FFF2-40B4-BE49-F238E27FC236}">
              <a16:creationId xmlns:a16="http://schemas.microsoft.com/office/drawing/2014/main" id="{00000000-0008-0000-0500-000079000000}"/>
            </a:ext>
          </a:extLst>
        </xdr:cNvPr>
        <xdr:cNvCxnSpPr/>
      </xdr:nvCxnSpPr>
      <xdr:spPr>
        <a:xfrm>
          <a:off x="4305300" y="7463790"/>
          <a:ext cx="698500" cy="24765"/>
        </a:xfrm>
        <a:prstGeom prst="straightConnector1">
          <a:avLst/>
        </a:prstGeom>
        <a:solidFill>
          <a:srgbClr val="FFFFFF"/>
        </a:solidFill>
        <a:ln w="6350" cap="flat" cmpd="sng" algn="ctr">
          <a:solidFill>
            <a:srgbClr val="FF0000"/>
          </a:solidFill>
          <a:prstDash val="solid"/>
          <a:round/>
          <a:headEnd type="none" w="med" len="med"/>
          <a:tailEnd type="none" w="med" len="med"/>
        </a:ln>
        <a:effectLst/>
      </xdr:spPr>
    </xdr:cxnSp>
    <xdr:clientData/>
  </xdr:twoCellAnchor>
  <xdr:twoCellAnchor>
    <xdr:from>
      <xdr:col>26</xdr:col>
      <xdr:colOff>0</xdr:colOff>
      <xdr:row>38</xdr:row>
      <xdr:rowOff>635</xdr:rowOff>
    </xdr:from>
    <xdr:to>
      <xdr:col>26</xdr:col>
      <xdr:colOff>101600</xdr:colOff>
      <xdr:row>38</xdr:row>
      <xdr:rowOff>102235</xdr:rowOff>
    </xdr:to>
    <xdr:sp macro="" textlink="">
      <xdr:nvSpPr>
        <xdr:cNvPr id="122" name="フローチャート: 判断 121">
          <a:extLst>
            <a:ext uri="{FF2B5EF4-FFF2-40B4-BE49-F238E27FC236}">
              <a16:creationId xmlns:a16="http://schemas.microsoft.com/office/drawing/2014/main" id="{00000000-0008-0000-0500-00007A000000}"/>
            </a:ext>
          </a:extLst>
        </xdr:cNvPr>
        <xdr:cNvSpPr/>
      </xdr:nvSpPr>
      <xdr:spPr>
        <a:xfrm>
          <a:off x="4953000" y="7468235"/>
          <a:ext cx="101600" cy="101600"/>
        </a:xfrm>
        <a:prstGeom prst="flowChartDecision">
          <a:avLst/>
        </a:prstGeom>
        <a:solidFill>
          <a:srgbClr val="000080"/>
        </a:solidFill>
        <a:ln w="9525" cap="flat" cmpd="sng" algn="ctr">
          <a:solidFill>
            <a:srgbClr val="000080"/>
          </a:solidFill>
          <a:prstDash val="solid"/>
          <a:round/>
          <a:headEnd type="none" w="med" len="med"/>
          <a:tailEnd type="none" w="med" len="med"/>
        </a:ln>
        <a:effectLst/>
      </xdr:spPr>
      <xdr:txBody>
        <a:bodyPr vertOverflow="clip" horzOverflow="clip" wrap="square" lIns="18288" tIns="0" rIns="0" bIns="0" rtlCol="0" anchor="t" upright="1"/>
        <a:lstStyle/>
        <a:p>
          <a:pPr algn="l"/>
          <a:endParaRPr kumimoji="1" lang="ja-JP" altLang="en-US" sz="1100"/>
        </a:p>
      </xdr:txBody>
    </xdr:sp>
    <xdr:clientData/>
  </xdr:twoCellAnchor>
  <xdr:oneCellAnchor>
    <xdr:from>
      <xdr:col>24</xdr:col>
      <xdr:colOff>50800</xdr:colOff>
      <xdr:row>38</xdr:row>
      <xdr:rowOff>86995</xdr:rowOff>
    </xdr:from>
    <xdr:ext cx="736600" cy="256540"/>
    <xdr:sp macro="" textlink="">
      <xdr:nvSpPr>
        <xdr:cNvPr id="123" name="テキスト ボックス 122">
          <a:extLst>
            <a:ext uri="{FF2B5EF4-FFF2-40B4-BE49-F238E27FC236}">
              <a16:creationId xmlns:a16="http://schemas.microsoft.com/office/drawing/2014/main" id="{00000000-0008-0000-0500-00007B000000}"/>
            </a:ext>
          </a:extLst>
        </xdr:cNvPr>
        <xdr:cNvSpPr txBox="1"/>
      </xdr:nvSpPr>
      <xdr:spPr>
        <a:xfrm>
          <a:off x="4622800" y="7554595"/>
          <a:ext cx="736600" cy="256540"/>
        </a:xfrm>
        <a:prstGeom prst="rect">
          <a:avLst/>
        </a:prstGeom>
        <a:noFill/>
      </xdr:spPr>
      <xdr:style>
        <a:lnRef idx="0">
          <a:srgbClr val="000000"/>
        </a:lnRef>
        <a:fillRef idx="0">
          <a:srgbClr val="000000"/>
        </a:fillRef>
        <a:effectRef idx="0">
          <a:srgbClr val="000000"/>
        </a:effectRef>
        <a:fontRef idx="minor">
          <a:schemeClr val="tx1"/>
        </a:fontRef>
      </xdr:style>
      <xdr:txBody>
        <a:bodyPr vertOverflow="clip" horzOverflow="clip" rtlCol="0" anchor="ctr">
          <a:spAutoFit/>
        </a:bodyPr>
        <a:lstStyle/>
        <a:p>
          <a:pPr algn="ctr"/>
          <a:r>
            <a:rPr kumimoji="1" lang="en-US" altLang="ja-JP" sz="1000" b="1">
              <a:solidFill>
                <a:srgbClr val="000080"/>
              </a:solidFill>
              <a:latin typeface="ＭＳ Ｐゴシック"/>
              <a:ea typeface="ＭＳ Ｐゴシック"/>
            </a:rPr>
            <a:t>28,152</a:t>
          </a:r>
          <a:endParaRPr kumimoji="1" lang="ja-JP" altLang="en-US" sz="1000" b="1">
            <a:solidFill>
              <a:srgbClr val="000080"/>
            </a:solidFill>
            <a:latin typeface="ＭＳ Ｐゴシック"/>
            <a:ea typeface="ＭＳ Ｐゴシック"/>
          </a:endParaRPr>
        </a:p>
      </xdr:txBody>
    </xdr:sp>
    <xdr:clientData/>
  </xdr:oneCellAnchor>
  <xdr:twoCellAnchor>
    <xdr:from>
      <xdr:col>18</xdr:col>
      <xdr:colOff>177800</xdr:colOff>
      <xdr:row>37</xdr:row>
      <xdr:rowOff>328295</xdr:rowOff>
    </xdr:from>
    <xdr:to>
      <xdr:col>22</xdr:col>
      <xdr:colOff>114300</xdr:colOff>
      <xdr:row>37</xdr:row>
      <xdr:rowOff>339090</xdr:rowOff>
    </xdr:to>
    <xdr:cxnSp macro="">
      <xdr:nvCxnSpPr>
        <xdr:cNvPr id="124" name="直線コネクタ 123">
          <a:extLst>
            <a:ext uri="{FF2B5EF4-FFF2-40B4-BE49-F238E27FC236}">
              <a16:creationId xmlns:a16="http://schemas.microsoft.com/office/drawing/2014/main" id="{00000000-0008-0000-0500-00007C000000}"/>
            </a:ext>
          </a:extLst>
        </xdr:cNvPr>
        <xdr:cNvCxnSpPr/>
      </xdr:nvCxnSpPr>
      <xdr:spPr>
        <a:xfrm>
          <a:off x="3606800" y="7452995"/>
          <a:ext cx="698500" cy="10795"/>
        </a:xfrm>
        <a:prstGeom prst="straightConnector1">
          <a:avLst/>
        </a:prstGeom>
        <a:solidFill>
          <a:srgbClr val="FFFFFF"/>
        </a:solidFill>
        <a:ln w="6350" cap="flat" cmpd="sng" algn="ctr">
          <a:solidFill>
            <a:srgbClr val="FF0000"/>
          </a:solidFill>
          <a:prstDash val="solid"/>
          <a:round/>
          <a:headEnd type="none" w="med" len="med"/>
          <a:tailEnd type="none" w="med" len="med"/>
        </a:ln>
        <a:effectLst/>
      </xdr:spPr>
    </xdr:cxnSp>
    <xdr:clientData/>
  </xdr:twoCellAnchor>
  <xdr:twoCellAnchor>
    <xdr:from>
      <xdr:col>22</xdr:col>
      <xdr:colOff>63500</xdr:colOff>
      <xdr:row>38</xdr:row>
      <xdr:rowOff>1270</xdr:rowOff>
    </xdr:from>
    <xdr:to>
      <xdr:col>22</xdr:col>
      <xdr:colOff>165100</xdr:colOff>
      <xdr:row>38</xdr:row>
      <xdr:rowOff>102870</xdr:rowOff>
    </xdr:to>
    <xdr:sp macro="" textlink="">
      <xdr:nvSpPr>
        <xdr:cNvPr id="125" name="フローチャート: 判断 124">
          <a:extLst>
            <a:ext uri="{FF2B5EF4-FFF2-40B4-BE49-F238E27FC236}">
              <a16:creationId xmlns:a16="http://schemas.microsoft.com/office/drawing/2014/main" id="{00000000-0008-0000-0500-00007D000000}"/>
            </a:ext>
          </a:extLst>
        </xdr:cNvPr>
        <xdr:cNvSpPr/>
      </xdr:nvSpPr>
      <xdr:spPr>
        <a:xfrm>
          <a:off x="4254500" y="7468870"/>
          <a:ext cx="101600" cy="101600"/>
        </a:xfrm>
        <a:prstGeom prst="flowChartDecision">
          <a:avLst/>
        </a:prstGeom>
        <a:solidFill>
          <a:srgbClr val="000080"/>
        </a:solidFill>
        <a:ln w="9525" cap="flat" cmpd="sng" algn="ctr">
          <a:solidFill>
            <a:srgbClr val="000080"/>
          </a:solidFill>
          <a:prstDash val="solid"/>
          <a:round/>
          <a:headEnd type="none" w="med" len="med"/>
          <a:tailEnd type="none" w="med" len="med"/>
        </a:ln>
        <a:effectLst/>
      </xdr:spPr>
      <xdr:txBody>
        <a:bodyPr vertOverflow="clip" horzOverflow="clip" wrap="square" lIns="18288" tIns="0" rIns="0" bIns="0" rtlCol="0" anchor="t" upright="1"/>
        <a:lstStyle/>
        <a:p>
          <a:pPr algn="l"/>
          <a:endParaRPr kumimoji="1" lang="ja-JP" altLang="en-US" sz="1100"/>
        </a:p>
      </xdr:txBody>
    </xdr:sp>
    <xdr:clientData/>
  </xdr:twoCellAnchor>
  <xdr:oneCellAnchor>
    <xdr:from>
      <xdr:col>20</xdr:col>
      <xdr:colOff>114300</xdr:colOff>
      <xdr:row>38</xdr:row>
      <xdr:rowOff>87630</xdr:rowOff>
    </xdr:from>
    <xdr:ext cx="762000" cy="257175"/>
    <xdr:sp macro="" textlink="">
      <xdr:nvSpPr>
        <xdr:cNvPr id="126" name="テキスト ボックス 125">
          <a:extLst>
            <a:ext uri="{FF2B5EF4-FFF2-40B4-BE49-F238E27FC236}">
              <a16:creationId xmlns:a16="http://schemas.microsoft.com/office/drawing/2014/main" id="{00000000-0008-0000-0500-00007E000000}"/>
            </a:ext>
          </a:extLst>
        </xdr:cNvPr>
        <xdr:cNvSpPr txBox="1"/>
      </xdr:nvSpPr>
      <xdr:spPr>
        <a:xfrm>
          <a:off x="3924300" y="7555230"/>
          <a:ext cx="762000" cy="257175"/>
        </a:xfrm>
        <a:prstGeom prst="rect">
          <a:avLst/>
        </a:prstGeom>
        <a:noFill/>
      </xdr:spPr>
      <xdr:style>
        <a:lnRef idx="0">
          <a:srgbClr val="000000"/>
        </a:lnRef>
        <a:fillRef idx="0">
          <a:srgbClr val="000000"/>
        </a:fillRef>
        <a:effectRef idx="0">
          <a:srgbClr val="000000"/>
        </a:effectRef>
        <a:fontRef idx="minor">
          <a:schemeClr val="tx1"/>
        </a:fontRef>
      </xdr:style>
      <xdr:txBody>
        <a:bodyPr vertOverflow="clip" horzOverflow="clip" rtlCol="0" anchor="ctr">
          <a:spAutoFit/>
        </a:bodyPr>
        <a:lstStyle/>
        <a:p>
          <a:pPr algn="ctr"/>
          <a:r>
            <a:rPr kumimoji="1" lang="en-US" altLang="ja-JP" sz="1000" b="1">
              <a:solidFill>
                <a:srgbClr val="000080"/>
              </a:solidFill>
              <a:latin typeface="ＭＳ Ｐゴシック"/>
              <a:ea typeface="ＭＳ Ｐゴシック"/>
            </a:rPr>
            <a:t>27,863</a:t>
          </a:r>
          <a:endParaRPr kumimoji="1" lang="ja-JP" altLang="en-US" sz="1000" b="1">
            <a:solidFill>
              <a:srgbClr val="000080"/>
            </a:solidFill>
            <a:latin typeface="ＭＳ Ｐゴシック"/>
            <a:ea typeface="ＭＳ Ｐゴシック"/>
          </a:endParaRPr>
        </a:p>
      </xdr:txBody>
    </xdr:sp>
    <xdr:clientData/>
  </xdr:oneCellAnchor>
  <xdr:twoCellAnchor>
    <xdr:from>
      <xdr:col>15</xdr:col>
      <xdr:colOff>50800</xdr:colOff>
      <xdr:row>37</xdr:row>
      <xdr:rowOff>328295</xdr:rowOff>
    </xdr:from>
    <xdr:to>
      <xdr:col>18</xdr:col>
      <xdr:colOff>177800</xdr:colOff>
      <xdr:row>37</xdr:row>
      <xdr:rowOff>339090</xdr:rowOff>
    </xdr:to>
    <xdr:cxnSp macro="">
      <xdr:nvCxnSpPr>
        <xdr:cNvPr id="127" name="直線コネクタ 126">
          <a:extLst>
            <a:ext uri="{FF2B5EF4-FFF2-40B4-BE49-F238E27FC236}">
              <a16:creationId xmlns:a16="http://schemas.microsoft.com/office/drawing/2014/main" id="{00000000-0008-0000-0500-00007F000000}"/>
            </a:ext>
          </a:extLst>
        </xdr:cNvPr>
        <xdr:cNvCxnSpPr/>
      </xdr:nvCxnSpPr>
      <xdr:spPr>
        <a:xfrm flipV="1">
          <a:off x="2908300" y="7452995"/>
          <a:ext cx="698500" cy="10795"/>
        </a:xfrm>
        <a:prstGeom prst="straightConnector1">
          <a:avLst/>
        </a:prstGeom>
        <a:solidFill>
          <a:srgbClr val="FFFFFF"/>
        </a:solidFill>
        <a:ln w="6350" cap="flat" cmpd="sng" algn="ctr">
          <a:solidFill>
            <a:srgbClr val="FF0000"/>
          </a:solidFill>
          <a:prstDash val="solid"/>
          <a:round/>
          <a:headEnd type="none" w="med" len="med"/>
          <a:tailEnd type="none" w="med" len="med"/>
        </a:ln>
        <a:effectLst/>
      </xdr:spPr>
    </xdr:cxnSp>
    <xdr:clientData/>
  </xdr:twoCellAnchor>
  <xdr:twoCellAnchor>
    <xdr:from>
      <xdr:col>18</xdr:col>
      <xdr:colOff>127000</xdr:colOff>
      <xdr:row>38</xdr:row>
      <xdr:rowOff>5080</xdr:rowOff>
    </xdr:from>
    <xdr:to>
      <xdr:col>19</xdr:col>
      <xdr:colOff>38100</xdr:colOff>
      <xdr:row>38</xdr:row>
      <xdr:rowOff>106680</xdr:rowOff>
    </xdr:to>
    <xdr:sp macro="" textlink="">
      <xdr:nvSpPr>
        <xdr:cNvPr id="128" name="フローチャート: 判断 127">
          <a:extLst>
            <a:ext uri="{FF2B5EF4-FFF2-40B4-BE49-F238E27FC236}">
              <a16:creationId xmlns:a16="http://schemas.microsoft.com/office/drawing/2014/main" id="{00000000-0008-0000-0500-000080000000}"/>
            </a:ext>
          </a:extLst>
        </xdr:cNvPr>
        <xdr:cNvSpPr/>
      </xdr:nvSpPr>
      <xdr:spPr>
        <a:xfrm>
          <a:off x="3556000" y="7472680"/>
          <a:ext cx="101600" cy="101600"/>
        </a:xfrm>
        <a:prstGeom prst="flowChartDecision">
          <a:avLst/>
        </a:prstGeom>
        <a:solidFill>
          <a:srgbClr val="000080"/>
        </a:solidFill>
        <a:ln w="9525" cap="flat" cmpd="sng" algn="ctr">
          <a:solidFill>
            <a:srgbClr val="000080"/>
          </a:solidFill>
          <a:prstDash val="solid"/>
          <a:round/>
          <a:headEnd type="none" w="med" len="med"/>
          <a:tailEnd type="none" w="med" len="med"/>
        </a:ln>
        <a:effectLst/>
      </xdr:spPr>
      <xdr:txBody>
        <a:bodyPr vertOverflow="clip" horzOverflow="clip" wrap="square" lIns="18288" tIns="0" rIns="0" bIns="0" rtlCol="0" anchor="t" upright="1"/>
        <a:lstStyle/>
        <a:p>
          <a:pPr algn="l"/>
          <a:endParaRPr kumimoji="1" lang="ja-JP" altLang="en-US" sz="1100"/>
        </a:p>
      </xdr:txBody>
    </xdr:sp>
    <xdr:clientData/>
  </xdr:twoCellAnchor>
  <xdr:oneCellAnchor>
    <xdr:from>
      <xdr:col>16</xdr:col>
      <xdr:colOff>177800</xdr:colOff>
      <xdr:row>38</xdr:row>
      <xdr:rowOff>91440</xdr:rowOff>
    </xdr:from>
    <xdr:ext cx="762000" cy="259080"/>
    <xdr:sp macro="" textlink="">
      <xdr:nvSpPr>
        <xdr:cNvPr id="129" name="テキスト ボックス 128">
          <a:extLst>
            <a:ext uri="{FF2B5EF4-FFF2-40B4-BE49-F238E27FC236}">
              <a16:creationId xmlns:a16="http://schemas.microsoft.com/office/drawing/2014/main" id="{00000000-0008-0000-0500-000081000000}"/>
            </a:ext>
          </a:extLst>
        </xdr:cNvPr>
        <xdr:cNvSpPr txBox="1"/>
      </xdr:nvSpPr>
      <xdr:spPr>
        <a:xfrm>
          <a:off x="3225800" y="7559040"/>
          <a:ext cx="762000" cy="259080"/>
        </a:xfrm>
        <a:prstGeom prst="rect">
          <a:avLst/>
        </a:prstGeom>
        <a:noFill/>
      </xdr:spPr>
      <xdr:style>
        <a:lnRef idx="0">
          <a:srgbClr val="000000"/>
        </a:lnRef>
        <a:fillRef idx="0">
          <a:srgbClr val="000000"/>
        </a:fillRef>
        <a:effectRef idx="0">
          <a:srgbClr val="000000"/>
        </a:effectRef>
        <a:fontRef idx="minor">
          <a:schemeClr val="tx1"/>
        </a:fontRef>
      </xdr:style>
      <xdr:txBody>
        <a:bodyPr vertOverflow="clip" horzOverflow="clip" rtlCol="0" anchor="ctr">
          <a:spAutoFit/>
        </a:bodyPr>
        <a:lstStyle/>
        <a:p>
          <a:pPr algn="ctr"/>
          <a:r>
            <a:rPr kumimoji="1" lang="en-US" altLang="ja-JP" sz="1000" b="1">
              <a:solidFill>
                <a:srgbClr val="000080"/>
              </a:solidFill>
              <a:latin typeface="ＭＳ Ｐゴシック"/>
              <a:ea typeface="ＭＳ Ｐゴシック"/>
            </a:rPr>
            <a:t>26,792</a:t>
          </a:r>
          <a:endParaRPr kumimoji="1" lang="ja-JP" altLang="en-US" sz="1000" b="1">
            <a:solidFill>
              <a:srgbClr val="000080"/>
            </a:solidFill>
            <a:latin typeface="ＭＳ Ｐゴシック"/>
            <a:ea typeface="ＭＳ Ｐゴシック"/>
          </a:endParaRPr>
        </a:p>
      </xdr:txBody>
    </xdr:sp>
    <xdr:clientData/>
  </xdr:oneCellAnchor>
  <xdr:twoCellAnchor>
    <xdr:from>
      <xdr:col>15</xdr:col>
      <xdr:colOff>0</xdr:colOff>
      <xdr:row>38</xdr:row>
      <xdr:rowOff>17780</xdr:rowOff>
    </xdr:from>
    <xdr:to>
      <xdr:col>15</xdr:col>
      <xdr:colOff>101600</xdr:colOff>
      <xdr:row>38</xdr:row>
      <xdr:rowOff>118745</xdr:rowOff>
    </xdr:to>
    <xdr:sp macro="" textlink="">
      <xdr:nvSpPr>
        <xdr:cNvPr id="130" name="フローチャート: 判断 129">
          <a:extLst>
            <a:ext uri="{FF2B5EF4-FFF2-40B4-BE49-F238E27FC236}">
              <a16:creationId xmlns:a16="http://schemas.microsoft.com/office/drawing/2014/main" id="{00000000-0008-0000-0500-000082000000}"/>
            </a:ext>
          </a:extLst>
        </xdr:cNvPr>
        <xdr:cNvSpPr/>
      </xdr:nvSpPr>
      <xdr:spPr>
        <a:xfrm>
          <a:off x="2857500" y="7485380"/>
          <a:ext cx="101600" cy="100965"/>
        </a:xfrm>
        <a:prstGeom prst="flowChartDecision">
          <a:avLst/>
        </a:prstGeom>
        <a:solidFill>
          <a:srgbClr val="000080"/>
        </a:solidFill>
        <a:ln w="9525" cap="flat" cmpd="sng" algn="ctr">
          <a:solidFill>
            <a:srgbClr val="000080"/>
          </a:solidFill>
          <a:prstDash val="solid"/>
          <a:round/>
          <a:headEnd type="none" w="med" len="med"/>
          <a:tailEnd type="none" w="med" len="med"/>
        </a:ln>
        <a:effectLst/>
      </xdr:spPr>
      <xdr:txBody>
        <a:bodyPr vertOverflow="clip" horzOverflow="clip" wrap="square" lIns="18288" tIns="0" rIns="0" bIns="0" rtlCol="0" anchor="t" upright="1"/>
        <a:lstStyle/>
        <a:p>
          <a:pPr algn="l"/>
          <a:endParaRPr kumimoji="1" lang="ja-JP" altLang="en-US" sz="1100"/>
        </a:p>
      </xdr:txBody>
    </xdr:sp>
    <xdr:clientData/>
  </xdr:twoCellAnchor>
  <xdr:oneCellAnchor>
    <xdr:from>
      <xdr:col>13</xdr:col>
      <xdr:colOff>50800</xdr:colOff>
      <xdr:row>38</xdr:row>
      <xdr:rowOff>103505</xdr:rowOff>
    </xdr:from>
    <xdr:ext cx="762000" cy="259080"/>
    <xdr:sp macro="" textlink="">
      <xdr:nvSpPr>
        <xdr:cNvPr id="131" name="テキスト ボックス 130">
          <a:extLst>
            <a:ext uri="{FF2B5EF4-FFF2-40B4-BE49-F238E27FC236}">
              <a16:creationId xmlns:a16="http://schemas.microsoft.com/office/drawing/2014/main" id="{00000000-0008-0000-0500-000083000000}"/>
            </a:ext>
          </a:extLst>
        </xdr:cNvPr>
        <xdr:cNvSpPr txBox="1"/>
      </xdr:nvSpPr>
      <xdr:spPr>
        <a:xfrm>
          <a:off x="2527300" y="7571105"/>
          <a:ext cx="762000" cy="259080"/>
        </a:xfrm>
        <a:prstGeom prst="rect">
          <a:avLst/>
        </a:prstGeom>
        <a:noFill/>
      </xdr:spPr>
      <xdr:style>
        <a:lnRef idx="0">
          <a:srgbClr val="000000"/>
        </a:lnRef>
        <a:fillRef idx="0">
          <a:srgbClr val="000000"/>
        </a:fillRef>
        <a:effectRef idx="0">
          <a:srgbClr val="000000"/>
        </a:effectRef>
        <a:fontRef idx="minor">
          <a:schemeClr val="tx1"/>
        </a:fontRef>
      </xdr:style>
      <xdr:txBody>
        <a:bodyPr vertOverflow="clip" horzOverflow="clip" rtlCol="0" anchor="ctr">
          <a:spAutoFit/>
        </a:bodyPr>
        <a:lstStyle/>
        <a:p>
          <a:pPr algn="ctr"/>
          <a:r>
            <a:rPr kumimoji="1" lang="en-US" altLang="ja-JP" sz="1000" b="1">
              <a:solidFill>
                <a:srgbClr val="000080"/>
              </a:solidFill>
              <a:latin typeface="ＭＳ Ｐゴシック"/>
              <a:ea typeface="ＭＳ Ｐゴシック"/>
            </a:rPr>
            <a:t>23,038</a:t>
          </a:r>
          <a:endParaRPr kumimoji="1" lang="ja-JP" altLang="en-US" sz="1000" b="1">
            <a:solidFill>
              <a:srgbClr val="000080"/>
            </a:solidFill>
            <a:latin typeface="ＭＳ Ｐゴシック"/>
            <a:ea typeface="ＭＳ Ｐゴシック"/>
          </a:endParaRPr>
        </a:p>
      </xdr:txBody>
    </xdr:sp>
    <xdr:clientData/>
  </xdr:oneCellAnchor>
  <xdr:oneCellAnchor>
    <xdr:from>
      <xdr:col>28</xdr:col>
      <xdr:colOff>139700</xdr:colOff>
      <xdr:row>39</xdr:row>
      <xdr:rowOff>321310</xdr:rowOff>
    </xdr:from>
    <xdr:ext cx="760730" cy="259080"/>
    <xdr:sp macro="" textlink="">
      <xdr:nvSpPr>
        <xdr:cNvPr id="132" name="テキスト ボックス 131">
          <a:extLst>
            <a:ext uri="{FF2B5EF4-FFF2-40B4-BE49-F238E27FC236}">
              <a16:creationId xmlns:a16="http://schemas.microsoft.com/office/drawing/2014/main" id="{00000000-0008-0000-0500-000084000000}"/>
            </a:ext>
          </a:extLst>
        </xdr:cNvPr>
        <xdr:cNvSpPr txBox="1"/>
      </xdr:nvSpPr>
      <xdr:spPr>
        <a:xfrm>
          <a:off x="5473700" y="7960360"/>
          <a:ext cx="760730" cy="259080"/>
        </a:xfrm>
        <a:prstGeom prst="rect">
          <a:avLst/>
        </a:prstGeom>
        <a:noFill/>
      </xdr:spPr>
      <xdr:style>
        <a:lnRef idx="0">
          <a:srgbClr val="000000"/>
        </a:lnRef>
        <a:fillRef idx="0">
          <a:srgbClr val="000000"/>
        </a:fillRef>
        <a:effectRef idx="0">
          <a:srgbClr val="000000"/>
        </a:effectRef>
        <a:fontRef idx="minor">
          <a:schemeClr val="tx1"/>
        </a:fontRef>
      </xdr:style>
      <xdr:txBody>
        <a:bodyPr vertOverflow="clip" horzOverflow="clip" rtlCol="0" anchor="ctr">
          <a:spAutoFit/>
        </a:bodyPr>
        <a:lstStyle/>
        <a:p>
          <a:pPr algn="l"/>
          <a:r>
            <a:rPr kumimoji="1" lang="en-US" altLang="ja-JP" sz="1000">
              <a:latin typeface="ＭＳ Ｐゴシック"/>
              <a:ea typeface="ＭＳ Ｐゴシック"/>
            </a:rPr>
            <a:t>R06</a:t>
          </a:r>
          <a:endParaRPr kumimoji="1" lang="ja-JP" altLang="en-US" sz="1000">
            <a:latin typeface="ＭＳ Ｐゴシック"/>
            <a:ea typeface="ＭＳ Ｐゴシック"/>
          </a:endParaRPr>
        </a:p>
      </xdr:txBody>
    </xdr:sp>
    <xdr:clientData/>
  </xdr:oneCellAnchor>
  <xdr:oneCellAnchor>
    <xdr:from>
      <xdr:col>25</xdr:col>
      <xdr:colOff>63500</xdr:colOff>
      <xdr:row>39</xdr:row>
      <xdr:rowOff>321310</xdr:rowOff>
    </xdr:from>
    <xdr:ext cx="762000" cy="259080"/>
    <xdr:sp macro="" textlink="">
      <xdr:nvSpPr>
        <xdr:cNvPr id="133" name="テキスト ボックス 132">
          <a:extLst>
            <a:ext uri="{FF2B5EF4-FFF2-40B4-BE49-F238E27FC236}">
              <a16:creationId xmlns:a16="http://schemas.microsoft.com/office/drawing/2014/main" id="{00000000-0008-0000-0500-000085000000}"/>
            </a:ext>
          </a:extLst>
        </xdr:cNvPr>
        <xdr:cNvSpPr txBox="1"/>
      </xdr:nvSpPr>
      <xdr:spPr>
        <a:xfrm>
          <a:off x="4826000" y="7960360"/>
          <a:ext cx="762000" cy="259080"/>
        </a:xfrm>
        <a:prstGeom prst="rect">
          <a:avLst/>
        </a:prstGeom>
        <a:noFill/>
      </xdr:spPr>
      <xdr:style>
        <a:lnRef idx="0">
          <a:srgbClr val="000000"/>
        </a:lnRef>
        <a:fillRef idx="0">
          <a:srgbClr val="000000"/>
        </a:fillRef>
        <a:effectRef idx="0">
          <a:srgbClr val="000000"/>
        </a:effectRef>
        <a:fontRef idx="minor">
          <a:schemeClr val="tx1"/>
        </a:fontRef>
      </xdr:style>
      <xdr:txBody>
        <a:bodyPr vertOverflow="clip" horzOverflow="clip" rtlCol="0" anchor="ctr">
          <a:spAutoFit/>
        </a:bodyPr>
        <a:lstStyle/>
        <a:p>
          <a:pPr algn="l"/>
          <a:r>
            <a:rPr kumimoji="1" lang="en-US" altLang="ja-JP" sz="1000">
              <a:latin typeface="ＭＳ Ｐゴシック"/>
              <a:ea typeface="ＭＳ Ｐゴシック"/>
            </a:rPr>
            <a:t>R05</a:t>
          </a:r>
          <a:endParaRPr kumimoji="1" lang="ja-JP" altLang="en-US" sz="1000">
            <a:latin typeface="ＭＳ Ｐゴシック"/>
            <a:ea typeface="ＭＳ Ｐゴシック"/>
          </a:endParaRPr>
        </a:p>
      </xdr:txBody>
    </xdr:sp>
    <xdr:clientData/>
  </xdr:oneCellAnchor>
  <xdr:oneCellAnchor>
    <xdr:from>
      <xdr:col>21</xdr:col>
      <xdr:colOff>127000</xdr:colOff>
      <xdr:row>39</xdr:row>
      <xdr:rowOff>321310</xdr:rowOff>
    </xdr:from>
    <xdr:ext cx="762000" cy="259080"/>
    <xdr:sp macro="" textlink="">
      <xdr:nvSpPr>
        <xdr:cNvPr id="134" name="テキスト ボックス 133">
          <a:extLst>
            <a:ext uri="{FF2B5EF4-FFF2-40B4-BE49-F238E27FC236}">
              <a16:creationId xmlns:a16="http://schemas.microsoft.com/office/drawing/2014/main" id="{00000000-0008-0000-0500-000086000000}"/>
            </a:ext>
          </a:extLst>
        </xdr:cNvPr>
        <xdr:cNvSpPr txBox="1"/>
      </xdr:nvSpPr>
      <xdr:spPr>
        <a:xfrm>
          <a:off x="4127500" y="7960360"/>
          <a:ext cx="762000" cy="259080"/>
        </a:xfrm>
        <a:prstGeom prst="rect">
          <a:avLst/>
        </a:prstGeom>
        <a:noFill/>
      </xdr:spPr>
      <xdr:style>
        <a:lnRef idx="0">
          <a:srgbClr val="000000"/>
        </a:lnRef>
        <a:fillRef idx="0">
          <a:srgbClr val="000000"/>
        </a:fillRef>
        <a:effectRef idx="0">
          <a:srgbClr val="000000"/>
        </a:effectRef>
        <a:fontRef idx="minor">
          <a:schemeClr val="tx1"/>
        </a:fontRef>
      </xdr:style>
      <xdr:txBody>
        <a:bodyPr vertOverflow="clip" horzOverflow="clip" rtlCol="0" anchor="ctr">
          <a:spAutoFit/>
        </a:bodyPr>
        <a:lstStyle/>
        <a:p>
          <a:pPr algn="l"/>
          <a:r>
            <a:rPr kumimoji="1" lang="en-US" altLang="ja-JP" sz="1000">
              <a:latin typeface="ＭＳ Ｐゴシック"/>
              <a:ea typeface="ＭＳ Ｐゴシック"/>
            </a:rPr>
            <a:t>R04</a:t>
          </a:r>
          <a:endParaRPr kumimoji="1" lang="ja-JP" altLang="en-US" sz="1000">
            <a:latin typeface="ＭＳ Ｐゴシック"/>
            <a:ea typeface="ＭＳ Ｐゴシック"/>
          </a:endParaRPr>
        </a:p>
      </xdr:txBody>
    </xdr:sp>
    <xdr:clientData/>
  </xdr:oneCellAnchor>
  <xdr:oneCellAnchor>
    <xdr:from>
      <xdr:col>18</xdr:col>
      <xdr:colOff>0</xdr:colOff>
      <xdr:row>39</xdr:row>
      <xdr:rowOff>321310</xdr:rowOff>
    </xdr:from>
    <xdr:ext cx="762000" cy="259080"/>
    <xdr:sp macro="" textlink="">
      <xdr:nvSpPr>
        <xdr:cNvPr id="135" name="テキスト ボックス 134">
          <a:extLst>
            <a:ext uri="{FF2B5EF4-FFF2-40B4-BE49-F238E27FC236}">
              <a16:creationId xmlns:a16="http://schemas.microsoft.com/office/drawing/2014/main" id="{00000000-0008-0000-0500-000087000000}"/>
            </a:ext>
          </a:extLst>
        </xdr:cNvPr>
        <xdr:cNvSpPr txBox="1"/>
      </xdr:nvSpPr>
      <xdr:spPr>
        <a:xfrm>
          <a:off x="3429000" y="7960360"/>
          <a:ext cx="762000" cy="259080"/>
        </a:xfrm>
        <a:prstGeom prst="rect">
          <a:avLst/>
        </a:prstGeom>
        <a:noFill/>
      </xdr:spPr>
      <xdr:style>
        <a:lnRef idx="0">
          <a:srgbClr val="000000"/>
        </a:lnRef>
        <a:fillRef idx="0">
          <a:srgbClr val="000000"/>
        </a:fillRef>
        <a:effectRef idx="0">
          <a:srgbClr val="000000"/>
        </a:effectRef>
        <a:fontRef idx="minor">
          <a:schemeClr val="tx1"/>
        </a:fontRef>
      </xdr:style>
      <xdr:txBody>
        <a:bodyPr vertOverflow="clip" horzOverflow="clip" rtlCol="0" anchor="ctr">
          <a:spAutoFit/>
        </a:bodyPr>
        <a:lstStyle/>
        <a:p>
          <a:pPr algn="l"/>
          <a:r>
            <a:rPr kumimoji="1" lang="en-US" altLang="ja-JP" sz="1000">
              <a:latin typeface="ＭＳ Ｐゴシック"/>
              <a:ea typeface="ＭＳ Ｐゴシック"/>
            </a:rPr>
            <a:t>R03</a:t>
          </a:r>
          <a:endParaRPr kumimoji="1" lang="ja-JP" altLang="en-US" sz="1000">
            <a:latin typeface="ＭＳ Ｐゴシック"/>
            <a:ea typeface="ＭＳ Ｐゴシック"/>
          </a:endParaRPr>
        </a:p>
      </xdr:txBody>
    </xdr:sp>
    <xdr:clientData/>
  </xdr:oneCellAnchor>
  <xdr:oneCellAnchor>
    <xdr:from>
      <xdr:col>14</xdr:col>
      <xdr:colOff>63500</xdr:colOff>
      <xdr:row>39</xdr:row>
      <xdr:rowOff>321310</xdr:rowOff>
    </xdr:from>
    <xdr:ext cx="762000" cy="259080"/>
    <xdr:sp macro="" textlink="">
      <xdr:nvSpPr>
        <xdr:cNvPr id="136" name="テキスト ボックス 135">
          <a:extLst>
            <a:ext uri="{FF2B5EF4-FFF2-40B4-BE49-F238E27FC236}">
              <a16:creationId xmlns:a16="http://schemas.microsoft.com/office/drawing/2014/main" id="{00000000-0008-0000-0500-000088000000}"/>
            </a:ext>
          </a:extLst>
        </xdr:cNvPr>
        <xdr:cNvSpPr txBox="1"/>
      </xdr:nvSpPr>
      <xdr:spPr>
        <a:xfrm>
          <a:off x="2730500" y="7960360"/>
          <a:ext cx="762000" cy="259080"/>
        </a:xfrm>
        <a:prstGeom prst="rect">
          <a:avLst/>
        </a:prstGeom>
        <a:noFill/>
      </xdr:spPr>
      <xdr:style>
        <a:lnRef idx="0">
          <a:srgbClr val="000000"/>
        </a:lnRef>
        <a:fillRef idx="0">
          <a:srgbClr val="000000"/>
        </a:fillRef>
        <a:effectRef idx="0">
          <a:srgbClr val="000000"/>
        </a:effectRef>
        <a:fontRef idx="minor">
          <a:schemeClr val="tx1"/>
        </a:fontRef>
      </xdr:style>
      <xdr:txBody>
        <a:bodyPr vertOverflow="clip" horzOverflow="clip" rtlCol="0" anchor="ctr">
          <a:spAutoFit/>
        </a:bodyPr>
        <a:lstStyle/>
        <a:p>
          <a:pPr algn="l"/>
          <a:r>
            <a:rPr kumimoji="1" lang="en-US" altLang="ja-JP" sz="1000">
              <a:latin typeface="ＭＳ Ｐゴシック"/>
              <a:ea typeface="ＭＳ Ｐゴシック"/>
            </a:rPr>
            <a:t>R02</a:t>
          </a:r>
          <a:endParaRPr kumimoji="1" lang="ja-JP" altLang="en-US" sz="1000">
            <a:latin typeface="ＭＳ Ｐゴシック"/>
            <a:ea typeface="ＭＳ Ｐゴシック"/>
          </a:endParaRPr>
        </a:p>
      </xdr:txBody>
    </xdr:sp>
    <xdr:clientData/>
  </xdr:oneCellAnchor>
  <xdr:twoCellAnchor>
    <xdr:from>
      <xdr:col>29</xdr:col>
      <xdr:colOff>76200</xdr:colOff>
      <xdr:row>37</xdr:row>
      <xdr:rowOff>320040</xdr:rowOff>
    </xdr:from>
    <xdr:to>
      <xdr:col>29</xdr:col>
      <xdr:colOff>177800</xdr:colOff>
      <xdr:row>38</xdr:row>
      <xdr:rowOff>78105</xdr:rowOff>
    </xdr:to>
    <xdr:sp macro="" textlink="">
      <xdr:nvSpPr>
        <xdr:cNvPr id="137" name="楕円 136">
          <a:extLst>
            <a:ext uri="{FF2B5EF4-FFF2-40B4-BE49-F238E27FC236}">
              <a16:creationId xmlns:a16="http://schemas.microsoft.com/office/drawing/2014/main" id="{00000000-0008-0000-0500-000089000000}"/>
            </a:ext>
          </a:extLst>
        </xdr:cNvPr>
        <xdr:cNvSpPr/>
      </xdr:nvSpPr>
      <xdr:spPr>
        <a:xfrm>
          <a:off x="5600700" y="7444740"/>
          <a:ext cx="101600" cy="100965"/>
        </a:xfrm>
        <a:prstGeom prst="ellipse">
          <a:avLst/>
        </a:prstGeom>
        <a:solidFill>
          <a:srgbClr val="FF0000"/>
        </a:solidFill>
        <a:ln w="9525" cap="flat" cmpd="sng" algn="ctr">
          <a:solidFill>
            <a:srgbClr val="FF0000"/>
          </a:solidFill>
          <a:prstDash val="solid"/>
          <a:round/>
          <a:headEnd type="none" w="med" len="med"/>
          <a:tailEnd type="none" w="med" len="med"/>
        </a:ln>
        <a:effectLst/>
      </xdr:spPr>
      <xdr:txBody>
        <a:bodyPr vertOverflow="clip" horzOverflow="clip" wrap="square" lIns="18288" tIns="0" rIns="0" bIns="0" rtlCol="0" anchor="t" upright="1"/>
        <a:lstStyle/>
        <a:p>
          <a:pPr algn="l"/>
          <a:endParaRPr kumimoji="1" lang="ja-JP" altLang="en-US" sz="1100"/>
        </a:p>
      </xdr:txBody>
    </xdr:sp>
    <xdr:clientData/>
  </xdr:twoCellAnchor>
  <xdr:oneCellAnchor>
    <xdr:from>
      <xdr:col>30</xdr:col>
      <xdr:colOff>25400</xdr:colOff>
      <xdr:row>37</xdr:row>
      <xdr:rowOff>163830</xdr:rowOff>
    </xdr:from>
    <xdr:ext cx="760730" cy="259080"/>
    <xdr:sp macro="" textlink="">
      <xdr:nvSpPr>
        <xdr:cNvPr id="138" name="人口1人当たり決算額の推移該当値テキスト445">
          <a:extLst>
            <a:ext uri="{FF2B5EF4-FFF2-40B4-BE49-F238E27FC236}">
              <a16:creationId xmlns:a16="http://schemas.microsoft.com/office/drawing/2014/main" id="{00000000-0008-0000-0500-00008A000000}"/>
            </a:ext>
          </a:extLst>
        </xdr:cNvPr>
        <xdr:cNvSpPr txBox="1"/>
      </xdr:nvSpPr>
      <xdr:spPr>
        <a:xfrm>
          <a:off x="5740400" y="7288530"/>
          <a:ext cx="760730" cy="259080"/>
        </a:xfrm>
        <a:prstGeom prst="rect">
          <a:avLst/>
        </a:prstGeom>
        <a:noFill/>
      </xdr:spPr>
      <xdr:style>
        <a:lnRef idx="0">
          <a:srgbClr val="000000"/>
        </a:lnRef>
        <a:fillRef idx="0">
          <a:srgbClr val="000000"/>
        </a:fillRef>
        <a:effectRef idx="0">
          <a:srgbClr val="000000"/>
        </a:effectRef>
        <a:fontRef idx="minor">
          <a:schemeClr val="tx1"/>
        </a:fontRef>
      </xdr:style>
      <xdr:txBody>
        <a:bodyPr vertOverflow="clip" horzOverflow="clip" rtlCol="0" anchor="ctr">
          <a:spAutoFit/>
        </a:bodyPr>
        <a:lstStyle/>
        <a:p>
          <a:pPr algn="l"/>
          <a:r>
            <a:rPr kumimoji="1" lang="en-US" altLang="ja-JP" sz="1000" b="1">
              <a:solidFill>
                <a:srgbClr val="FF0000"/>
              </a:solidFill>
              <a:latin typeface="ＭＳ Ｐゴシック"/>
              <a:ea typeface="ＭＳ Ｐゴシック"/>
            </a:rPr>
            <a:t>35,601</a:t>
          </a:r>
          <a:endParaRPr kumimoji="1" lang="ja-JP" altLang="en-US" sz="1000" b="1">
            <a:solidFill>
              <a:srgbClr val="FF0000"/>
            </a:solidFill>
            <a:latin typeface="ＭＳ Ｐゴシック"/>
            <a:ea typeface="ＭＳ Ｐゴシック"/>
          </a:endParaRPr>
        </a:p>
      </xdr:txBody>
    </xdr:sp>
    <xdr:clientData/>
  </xdr:oneCellAnchor>
  <xdr:twoCellAnchor>
    <xdr:from>
      <xdr:col>26</xdr:col>
      <xdr:colOff>0</xdr:colOff>
      <xdr:row>37</xdr:row>
      <xdr:rowOff>313055</xdr:rowOff>
    </xdr:from>
    <xdr:to>
      <xdr:col>26</xdr:col>
      <xdr:colOff>101600</xdr:colOff>
      <xdr:row>38</xdr:row>
      <xdr:rowOff>71755</xdr:rowOff>
    </xdr:to>
    <xdr:sp macro="" textlink="">
      <xdr:nvSpPr>
        <xdr:cNvPr id="139" name="楕円 138">
          <a:extLst>
            <a:ext uri="{FF2B5EF4-FFF2-40B4-BE49-F238E27FC236}">
              <a16:creationId xmlns:a16="http://schemas.microsoft.com/office/drawing/2014/main" id="{00000000-0008-0000-0500-00008B000000}"/>
            </a:ext>
          </a:extLst>
        </xdr:cNvPr>
        <xdr:cNvSpPr/>
      </xdr:nvSpPr>
      <xdr:spPr>
        <a:xfrm>
          <a:off x="4953000" y="7437755"/>
          <a:ext cx="101600" cy="101600"/>
        </a:xfrm>
        <a:prstGeom prst="ellipse">
          <a:avLst/>
        </a:prstGeom>
        <a:solidFill>
          <a:srgbClr val="FF0000"/>
        </a:solidFill>
        <a:ln w="9525" cap="flat" cmpd="sng" algn="ctr">
          <a:solidFill>
            <a:srgbClr val="FF0000"/>
          </a:solidFill>
          <a:prstDash val="solid"/>
          <a:round/>
          <a:headEnd type="none" w="med" len="med"/>
          <a:tailEnd type="none" w="med" len="med"/>
        </a:ln>
        <a:effectLst/>
      </xdr:spPr>
      <xdr:txBody>
        <a:bodyPr vertOverflow="clip" horzOverflow="clip" wrap="square" lIns="18288" tIns="0" rIns="0" bIns="0" rtlCol="0" anchor="t" upright="1"/>
        <a:lstStyle/>
        <a:p>
          <a:pPr algn="l"/>
          <a:endParaRPr kumimoji="1" lang="ja-JP" altLang="en-US" sz="1100"/>
        </a:p>
      </xdr:txBody>
    </xdr:sp>
    <xdr:clientData/>
  </xdr:twoCellAnchor>
  <xdr:oneCellAnchor>
    <xdr:from>
      <xdr:col>24</xdr:col>
      <xdr:colOff>50800</xdr:colOff>
      <xdr:row>37</xdr:row>
      <xdr:rowOff>81915</xdr:rowOff>
    </xdr:from>
    <xdr:ext cx="736600" cy="259715"/>
    <xdr:sp macro="" textlink="">
      <xdr:nvSpPr>
        <xdr:cNvPr id="140" name="テキスト ボックス 139">
          <a:extLst>
            <a:ext uri="{FF2B5EF4-FFF2-40B4-BE49-F238E27FC236}">
              <a16:creationId xmlns:a16="http://schemas.microsoft.com/office/drawing/2014/main" id="{00000000-0008-0000-0500-00008C000000}"/>
            </a:ext>
          </a:extLst>
        </xdr:cNvPr>
        <xdr:cNvSpPr txBox="1"/>
      </xdr:nvSpPr>
      <xdr:spPr>
        <a:xfrm>
          <a:off x="4622800" y="7206615"/>
          <a:ext cx="736600" cy="259715"/>
        </a:xfrm>
        <a:prstGeom prst="rect">
          <a:avLst/>
        </a:prstGeom>
        <a:noFill/>
      </xdr:spPr>
      <xdr:style>
        <a:lnRef idx="0">
          <a:srgbClr val="000000"/>
        </a:lnRef>
        <a:fillRef idx="0">
          <a:srgbClr val="000000"/>
        </a:fillRef>
        <a:effectRef idx="0">
          <a:srgbClr val="000000"/>
        </a:effectRef>
        <a:fontRef idx="minor">
          <a:schemeClr val="tx1"/>
        </a:fontRef>
      </xdr:style>
      <xdr:txBody>
        <a:bodyPr vertOverflow="clip" horzOverflow="clip" rtlCol="0" anchor="ctr">
          <a:spAutoFit/>
        </a:bodyPr>
        <a:lstStyle/>
        <a:p>
          <a:pPr algn="ctr"/>
          <a:r>
            <a:rPr kumimoji="1" lang="en-US" altLang="ja-JP" sz="1000" b="1">
              <a:solidFill>
                <a:srgbClr val="FF0000"/>
              </a:solidFill>
              <a:latin typeface="ＭＳ Ｐゴシック"/>
              <a:ea typeface="ＭＳ Ｐゴシック"/>
            </a:rPr>
            <a:t>37,539</a:t>
          </a:r>
          <a:endParaRPr kumimoji="1" lang="ja-JP" altLang="en-US" sz="1000" b="1">
            <a:solidFill>
              <a:srgbClr val="FF0000"/>
            </a:solidFill>
            <a:latin typeface="ＭＳ Ｐゴシック"/>
            <a:ea typeface="ＭＳ Ｐゴシック"/>
          </a:endParaRPr>
        </a:p>
      </xdr:txBody>
    </xdr:sp>
    <xdr:clientData/>
  </xdr:oneCellAnchor>
  <xdr:twoCellAnchor>
    <xdr:from>
      <xdr:col>22</xdr:col>
      <xdr:colOff>63500</xdr:colOff>
      <xdr:row>37</xdr:row>
      <xdr:rowOff>287655</xdr:rowOff>
    </xdr:from>
    <xdr:to>
      <xdr:col>22</xdr:col>
      <xdr:colOff>165100</xdr:colOff>
      <xdr:row>38</xdr:row>
      <xdr:rowOff>46355</xdr:rowOff>
    </xdr:to>
    <xdr:sp macro="" textlink="">
      <xdr:nvSpPr>
        <xdr:cNvPr id="141" name="楕円 140">
          <a:extLst>
            <a:ext uri="{FF2B5EF4-FFF2-40B4-BE49-F238E27FC236}">
              <a16:creationId xmlns:a16="http://schemas.microsoft.com/office/drawing/2014/main" id="{00000000-0008-0000-0500-00008D000000}"/>
            </a:ext>
          </a:extLst>
        </xdr:cNvPr>
        <xdr:cNvSpPr/>
      </xdr:nvSpPr>
      <xdr:spPr>
        <a:xfrm>
          <a:off x="4254500" y="7412355"/>
          <a:ext cx="101600" cy="101600"/>
        </a:xfrm>
        <a:prstGeom prst="ellipse">
          <a:avLst/>
        </a:prstGeom>
        <a:solidFill>
          <a:srgbClr val="FF0000"/>
        </a:solidFill>
        <a:ln w="9525" cap="flat" cmpd="sng" algn="ctr">
          <a:solidFill>
            <a:srgbClr val="FF0000"/>
          </a:solidFill>
          <a:prstDash val="solid"/>
          <a:round/>
          <a:headEnd type="none" w="med" len="med"/>
          <a:tailEnd type="none" w="med" len="med"/>
        </a:ln>
        <a:effectLst/>
      </xdr:spPr>
      <xdr:txBody>
        <a:bodyPr vertOverflow="clip" horzOverflow="clip" wrap="square" lIns="18288" tIns="0" rIns="0" bIns="0" rtlCol="0" anchor="t" upright="1"/>
        <a:lstStyle/>
        <a:p>
          <a:pPr algn="l"/>
          <a:endParaRPr kumimoji="1" lang="ja-JP" altLang="en-US" sz="1100"/>
        </a:p>
      </xdr:txBody>
    </xdr:sp>
    <xdr:clientData/>
  </xdr:twoCellAnchor>
  <xdr:oneCellAnchor>
    <xdr:from>
      <xdr:col>20</xdr:col>
      <xdr:colOff>114300</xdr:colOff>
      <xdr:row>37</xdr:row>
      <xdr:rowOff>56515</xdr:rowOff>
    </xdr:from>
    <xdr:ext cx="762000" cy="258445"/>
    <xdr:sp macro="" textlink="">
      <xdr:nvSpPr>
        <xdr:cNvPr id="142" name="テキスト ボックス 141">
          <a:extLst>
            <a:ext uri="{FF2B5EF4-FFF2-40B4-BE49-F238E27FC236}">
              <a16:creationId xmlns:a16="http://schemas.microsoft.com/office/drawing/2014/main" id="{00000000-0008-0000-0500-00008E000000}"/>
            </a:ext>
          </a:extLst>
        </xdr:cNvPr>
        <xdr:cNvSpPr txBox="1"/>
      </xdr:nvSpPr>
      <xdr:spPr>
        <a:xfrm>
          <a:off x="3924300" y="7181215"/>
          <a:ext cx="762000" cy="258445"/>
        </a:xfrm>
        <a:prstGeom prst="rect">
          <a:avLst/>
        </a:prstGeom>
        <a:noFill/>
      </xdr:spPr>
      <xdr:style>
        <a:lnRef idx="0">
          <a:srgbClr val="000000"/>
        </a:lnRef>
        <a:fillRef idx="0">
          <a:srgbClr val="000000"/>
        </a:fillRef>
        <a:effectRef idx="0">
          <a:srgbClr val="000000"/>
        </a:effectRef>
        <a:fontRef idx="minor">
          <a:schemeClr val="tx1"/>
        </a:fontRef>
      </xdr:style>
      <xdr:txBody>
        <a:bodyPr vertOverflow="clip" horzOverflow="clip" rtlCol="0" anchor="ctr">
          <a:spAutoFit/>
        </a:bodyPr>
        <a:lstStyle/>
        <a:p>
          <a:pPr algn="ctr"/>
          <a:r>
            <a:rPr kumimoji="1" lang="en-US" altLang="ja-JP" sz="1000" b="1">
              <a:solidFill>
                <a:srgbClr val="FF0000"/>
              </a:solidFill>
              <a:latin typeface="ＭＳ Ｐゴシック"/>
              <a:ea typeface="ＭＳ Ｐゴシック"/>
            </a:rPr>
            <a:t>45,170</a:t>
          </a:r>
          <a:endParaRPr kumimoji="1" lang="ja-JP" altLang="en-US" sz="1000" b="1">
            <a:solidFill>
              <a:srgbClr val="FF0000"/>
            </a:solidFill>
            <a:latin typeface="ＭＳ Ｐゴシック"/>
            <a:ea typeface="ＭＳ Ｐゴシック"/>
          </a:endParaRPr>
        </a:p>
      </xdr:txBody>
    </xdr:sp>
    <xdr:clientData/>
  </xdr:oneCellAnchor>
  <xdr:twoCellAnchor>
    <xdr:from>
      <xdr:col>18</xdr:col>
      <xdr:colOff>127000</xdr:colOff>
      <xdr:row>37</xdr:row>
      <xdr:rowOff>276860</xdr:rowOff>
    </xdr:from>
    <xdr:to>
      <xdr:col>19</xdr:col>
      <xdr:colOff>38100</xdr:colOff>
      <xdr:row>38</xdr:row>
      <xdr:rowOff>36195</xdr:rowOff>
    </xdr:to>
    <xdr:sp macro="" textlink="">
      <xdr:nvSpPr>
        <xdr:cNvPr id="143" name="楕円 142">
          <a:extLst>
            <a:ext uri="{FF2B5EF4-FFF2-40B4-BE49-F238E27FC236}">
              <a16:creationId xmlns:a16="http://schemas.microsoft.com/office/drawing/2014/main" id="{00000000-0008-0000-0500-00008F000000}"/>
            </a:ext>
          </a:extLst>
        </xdr:cNvPr>
        <xdr:cNvSpPr/>
      </xdr:nvSpPr>
      <xdr:spPr>
        <a:xfrm>
          <a:off x="3556000" y="7401560"/>
          <a:ext cx="101600" cy="102235"/>
        </a:xfrm>
        <a:prstGeom prst="ellipse">
          <a:avLst/>
        </a:prstGeom>
        <a:solidFill>
          <a:srgbClr val="FF0000"/>
        </a:solidFill>
        <a:ln w="9525" cap="flat" cmpd="sng" algn="ctr">
          <a:solidFill>
            <a:srgbClr val="FF0000"/>
          </a:solidFill>
          <a:prstDash val="solid"/>
          <a:round/>
          <a:headEnd type="none" w="med" len="med"/>
          <a:tailEnd type="none" w="med" len="med"/>
        </a:ln>
        <a:effectLst/>
      </xdr:spPr>
      <xdr:txBody>
        <a:bodyPr vertOverflow="clip" horzOverflow="clip" wrap="square" lIns="18288" tIns="0" rIns="0" bIns="0" rtlCol="0" anchor="t" upright="1"/>
        <a:lstStyle/>
        <a:p>
          <a:pPr algn="l"/>
          <a:endParaRPr kumimoji="1" lang="ja-JP" altLang="en-US" sz="1100"/>
        </a:p>
      </xdr:txBody>
    </xdr:sp>
    <xdr:clientData/>
  </xdr:twoCellAnchor>
  <xdr:oneCellAnchor>
    <xdr:from>
      <xdr:col>16</xdr:col>
      <xdr:colOff>177800</xdr:colOff>
      <xdr:row>37</xdr:row>
      <xdr:rowOff>45720</xdr:rowOff>
    </xdr:from>
    <xdr:ext cx="762000" cy="259715"/>
    <xdr:sp macro="" textlink="">
      <xdr:nvSpPr>
        <xdr:cNvPr id="144" name="テキスト ボックス 143">
          <a:extLst>
            <a:ext uri="{FF2B5EF4-FFF2-40B4-BE49-F238E27FC236}">
              <a16:creationId xmlns:a16="http://schemas.microsoft.com/office/drawing/2014/main" id="{00000000-0008-0000-0500-000090000000}"/>
            </a:ext>
          </a:extLst>
        </xdr:cNvPr>
        <xdr:cNvSpPr txBox="1"/>
      </xdr:nvSpPr>
      <xdr:spPr>
        <a:xfrm>
          <a:off x="3225800" y="7170420"/>
          <a:ext cx="762000" cy="259715"/>
        </a:xfrm>
        <a:prstGeom prst="rect">
          <a:avLst/>
        </a:prstGeom>
        <a:noFill/>
      </xdr:spPr>
      <xdr:style>
        <a:lnRef idx="0">
          <a:srgbClr val="000000"/>
        </a:lnRef>
        <a:fillRef idx="0">
          <a:srgbClr val="000000"/>
        </a:fillRef>
        <a:effectRef idx="0">
          <a:srgbClr val="000000"/>
        </a:effectRef>
        <a:fontRef idx="minor">
          <a:schemeClr val="tx1"/>
        </a:fontRef>
      </xdr:style>
      <xdr:txBody>
        <a:bodyPr vertOverflow="clip" horzOverflow="clip" rtlCol="0" anchor="ctr">
          <a:spAutoFit/>
        </a:bodyPr>
        <a:lstStyle/>
        <a:p>
          <a:pPr algn="ctr"/>
          <a:r>
            <a:rPr kumimoji="1" lang="en-US" altLang="ja-JP" sz="1000" b="1">
              <a:solidFill>
                <a:srgbClr val="FF0000"/>
              </a:solidFill>
              <a:latin typeface="ＭＳ Ｐゴシック"/>
              <a:ea typeface="ＭＳ Ｐゴシック"/>
            </a:rPr>
            <a:t>48,394</a:t>
          </a:r>
          <a:endParaRPr kumimoji="1" lang="ja-JP" altLang="en-US" sz="1000" b="1">
            <a:solidFill>
              <a:srgbClr val="FF0000"/>
            </a:solidFill>
            <a:latin typeface="ＭＳ Ｐゴシック"/>
            <a:ea typeface="ＭＳ Ｐゴシック"/>
          </a:endParaRPr>
        </a:p>
      </xdr:txBody>
    </xdr:sp>
    <xdr:clientData/>
  </xdr:oneCellAnchor>
  <xdr:twoCellAnchor>
    <xdr:from>
      <xdr:col>15</xdr:col>
      <xdr:colOff>0</xdr:colOff>
      <xdr:row>37</xdr:row>
      <xdr:rowOff>287655</xdr:rowOff>
    </xdr:from>
    <xdr:to>
      <xdr:col>15</xdr:col>
      <xdr:colOff>101600</xdr:colOff>
      <xdr:row>38</xdr:row>
      <xdr:rowOff>46355</xdr:rowOff>
    </xdr:to>
    <xdr:sp macro="" textlink="">
      <xdr:nvSpPr>
        <xdr:cNvPr id="145" name="楕円 144">
          <a:extLst>
            <a:ext uri="{FF2B5EF4-FFF2-40B4-BE49-F238E27FC236}">
              <a16:creationId xmlns:a16="http://schemas.microsoft.com/office/drawing/2014/main" id="{00000000-0008-0000-0500-000091000000}"/>
            </a:ext>
          </a:extLst>
        </xdr:cNvPr>
        <xdr:cNvSpPr/>
      </xdr:nvSpPr>
      <xdr:spPr>
        <a:xfrm>
          <a:off x="2857500" y="7412355"/>
          <a:ext cx="101600" cy="101600"/>
        </a:xfrm>
        <a:prstGeom prst="ellipse">
          <a:avLst/>
        </a:prstGeom>
        <a:solidFill>
          <a:srgbClr val="FF0000"/>
        </a:solidFill>
        <a:ln w="9525" cap="flat" cmpd="sng" algn="ctr">
          <a:solidFill>
            <a:srgbClr val="FF0000"/>
          </a:solidFill>
          <a:prstDash val="solid"/>
          <a:round/>
          <a:headEnd type="none" w="med" len="med"/>
          <a:tailEnd type="none" w="med" len="med"/>
        </a:ln>
        <a:effectLst/>
      </xdr:spPr>
      <xdr:txBody>
        <a:bodyPr vertOverflow="clip" horzOverflow="clip" wrap="square" lIns="18288" tIns="0" rIns="0" bIns="0" rtlCol="0" anchor="t" upright="1"/>
        <a:lstStyle/>
        <a:p>
          <a:pPr algn="l"/>
          <a:endParaRPr kumimoji="1" lang="ja-JP" altLang="en-US" sz="1100"/>
        </a:p>
      </xdr:txBody>
    </xdr:sp>
    <xdr:clientData/>
  </xdr:twoCellAnchor>
  <xdr:oneCellAnchor>
    <xdr:from>
      <xdr:col>13</xdr:col>
      <xdr:colOff>50800</xdr:colOff>
      <xdr:row>37</xdr:row>
      <xdr:rowOff>56515</xdr:rowOff>
    </xdr:from>
    <xdr:ext cx="762000" cy="258445"/>
    <xdr:sp macro="" textlink="">
      <xdr:nvSpPr>
        <xdr:cNvPr id="146" name="テキスト ボックス 145">
          <a:extLst>
            <a:ext uri="{FF2B5EF4-FFF2-40B4-BE49-F238E27FC236}">
              <a16:creationId xmlns:a16="http://schemas.microsoft.com/office/drawing/2014/main" id="{00000000-0008-0000-0500-000092000000}"/>
            </a:ext>
          </a:extLst>
        </xdr:cNvPr>
        <xdr:cNvSpPr txBox="1"/>
      </xdr:nvSpPr>
      <xdr:spPr>
        <a:xfrm>
          <a:off x="2527300" y="7181215"/>
          <a:ext cx="762000" cy="258445"/>
        </a:xfrm>
        <a:prstGeom prst="rect">
          <a:avLst/>
        </a:prstGeom>
        <a:noFill/>
      </xdr:spPr>
      <xdr:style>
        <a:lnRef idx="0">
          <a:srgbClr val="000000"/>
        </a:lnRef>
        <a:fillRef idx="0">
          <a:srgbClr val="000000"/>
        </a:fillRef>
        <a:effectRef idx="0">
          <a:srgbClr val="000000"/>
        </a:effectRef>
        <a:fontRef idx="minor">
          <a:schemeClr val="tx1"/>
        </a:fontRef>
      </xdr:style>
      <xdr:txBody>
        <a:bodyPr vertOverflow="clip" horzOverflow="clip" rtlCol="0" anchor="ctr">
          <a:spAutoFit/>
        </a:bodyPr>
        <a:lstStyle/>
        <a:p>
          <a:pPr algn="ctr"/>
          <a:r>
            <a:rPr kumimoji="1" lang="en-US" altLang="ja-JP" sz="1000" b="1">
              <a:solidFill>
                <a:srgbClr val="FF0000"/>
              </a:solidFill>
              <a:latin typeface="ＭＳ Ｐゴシック"/>
              <a:ea typeface="ＭＳ Ｐゴシック"/>
            </a:rPr>
            <a:t>45,293</a:t>
          </a:r>
          <a:endParaRPr kumimoji="1" lang="ja-JP" altLang="en-US" sz="1000" b="1">
            <a:solidFill>
              <a:srgbClr val="FF0000"/>
            </a:solidFill>
            <a:latin typeface="ＭＳ Ｐゴシック"/>
            <a:ea typeface="ＭＳ Ｐゴシック"/>
          </a:endParaRPr>
        </a:p>
      </xdr:txBody>
    </xdr:sp>
    <xdr:clientData/>
  </xdr:oneCellAnchor>
</xdr:wsDr>
</file>

<file path=xl/drawings/drawing5.xml><?xml version="1.0" encoding="utf-8"?>
<c:userShapes xmlns:c="http://schemas.openxmlformats.org/drawingml/2006/chart">
  <cdr:relSizeAnchor xmlns:cdr="http://schemas.openxmlformats.org/drawingml/2006/chartDrawing">
    <cdr:from>
      <cdr:x>0.17425</cdr:x>
      <cdr:y>0.02575</cdr:y>
    </cdr:from>
    <cdr:to>
      <cdr:x>0.981</cdr:x>
      <cdr:y>0.114</cdr:y>
    </cdr:to>
    <cdr:sp macro="" textlink="">
      <cdr:nvSpPr>
        <cdr:cNvPr id="117761" name="Rectangle 1"/>
        <cdr:cNvSpPr>
          <a:spLocks xmlns:a="http://schemas.openxmlformats.org/drawingml/2006/main" noChangeArrowheads="1"/>
        </cdr:cNvSpPr>
      </cdr:nvSpPr>
      <cdr:spPr>
        <a:xfrm xmlns:a="http://schemas.openxmlformats.org/drawingml/2006/main">
          <a:off x="919491" y="75052"/>
          <a:ext cx="4257098" cy="257217"/>
        </a:xfrm>
        <a:prstGeom xmlns:a="http://schemas.openxmlformats.org/drawingml/2006/main" prst="rect">
          <a:avLst/>
        </a:prstGeom>
        <a:solidFill xmlns:a="http://schemas.openxmlformats.org/drawingml/2006/main">
          <a:srgbClr val="FFFFFF"/>
        </a:solidFill>
        <a:ln xmlns:a="http://schemas.openxmlformats.org/drawingml/2006/main" w="9525" algn="ctr">
          <a:solidFill>
            <a:srgbClr val="000000"/>
          </a:solidFill>
          <a:miter lim="800000"/>
          <a:headEnd/>
          <a:tailEnd/>
        </a:ln>
        <a:effectLst xmlns:a="http://schemas.openxmlformats.org/drawingml/2006/main"/>
      </cdr:spPr>
      <cdr:txBody>
        <a:bodyPr xmlns:a="http://schemas.openxmlformats.org/drawingml/2006/main" vertOverflow="clip" horzOverflow="overflow" wrap="square" lIns="27432" tIns="18288" rIns="27432" bIns="18288" anchor="ctr" upright="1"/>
        <a:lstStyle xmlns:a="http://schemas.openxmlformats.org/drawingml/2006/main"/>
        <a:p xmlns:a="http://schemas.openxmlformats.org/drawingml/2006/main">
          <a:pPr algn="ctr" rtl="0">
            <a:defRPr sz="1000"/>
          </a:pPr>
          <a:r>
            <a:rPr lang="ja-JP" altLang="en-US" sz="1100" b="0" i="0" u="none" strike="noStrike" baseline="0">
              <a:solidFill>
                <a:srgbClr val="000000"/>
              </a:solidFill>
              <a:latin typeface="ＭＳ Ｐゴシック"/>
              <a:ea typeface="ＭＳ Ｐゴシック"/>
            </a:rPr>
            <a:t>人口</a:t>
          </a:r>
          <a:r>
            <a:rPr lang="en-US" altLang="ja-JP" sz="1100" b="0" i="0" u="none" strike="noStrike" baseline="0">
              <a:solidFill>
                <a:srgbClr val="000000"/>
              </a:solidFill>
              <a:latin typeface="ＭＳ Ｐゴシック"/>
              <a:ea typeface="ＭＳ Ｐゴシック"/>
            </a:rPr>
            <a:t>1</a:t>
          </a:r>
          <a:r>
            <a:rPr lang="ja-JP" altLang="en-US" sz="1100" b="0" i="0" u="none" strike="noStrike" baseline="0">
              <a:solidFill>
                <a:srgbClr val="000000"/>
              </a:solidFill>
              <a:latin typeface="ＭＳ Ｐゴシック"/>
              <a:ea typeface="ＭＳ Ｐゴシック"/>
            </a:rPr>
            <a:t>人当たり決算額の推移</a:t>
          </a:r>
        </a:p>
      </cdr:txBody>
    </cdr:sp>
  </cdr:relSizeAnchor>
</c:userShapes>
</file>

<file path=xl/drawings/drawing6.xml><?xml version="1.0" encoding="utf-8"?>
<xdr:wsDr xmlns:xdr="http://schemas.openxmlformats.org/drawingml/2006/spreadsheetDrawing" xmlns:a="http://schemas.openxmlformats.org/drawingml/2006/main">
  <xdr:twoCellAnchor>
    <xdr:from>
      <xdr:col>3</xdr:col>
      <xdr:colOff>63500</xdr:colOff>
      <xdr:row>0</xdr:row>
      <xdr:rowOff>127000</xdr:rowOff>
    </xdr:from>
    <xdr:to>
      <xdr:col>70</xdr:col>
      <xdr:colOff>0</xdr:colOff>
      <xdr:row>4</xdr:row>
      <xdr:rowOff>76200</xdr:rowOff>
    </xdr:to>
    <xdr:sp macro="" textlink="">
      <xdr:nvSpPr>
        <xdr:cNvPr id="2" name="正方形/長方形 1">
          <a:extLst>
            <a:ext uri="{FF2B5EF4-FFF2-40B4-BE49-F238E27FC236}">
              <a16:creationId xmlns:a16="http://schemas.microsoft.com/office/drawing/2014/main" id="{00000000-0008-0000-0600-000002000000}"/>
            </a:ext>
          </a:extLst>
        </xdr:cNvPr>
        <xdr:cNvSpPr/>
      </xdr:nvSpPr>
      <xdr:spPr>
        <a:xfrm>
          <a:off x="635000" y="127000"/>
          <a:ext cx="12700000" cy="635000"/>
        </a:xfrm>
        <a:prstGeom prst="rect">
          <a:avLst/>
        </a:prstGeom>
        <a:noFill/>
        <a:ln w="19050" cap="flat" cmpd="sng" algn="ctr">
          <a:noFill/>
          <a:prstDash val="solid"/>
        </a:ln>
        <a:effec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l"/>
          <a:r>
            <a:rPr kumimoji="1" lang="ja-JP" altLang="en-US" sz="3200" b="1">
              <a:solidFill>
                <a:sysClr val="windowText" lastClr="000000"/>
              </a:solidFill>
              <a:latin typeface="ＭＳ Ｐゴシック"/>
              <a:ea typeface="ＭＳ Ｐゴシック"/>
            </a:rPr>
            <a:t>（</a:t>
          </a:r>
          <a:r>
            <a:rPr kumimoji="1" lang="en-US" altLang="ja-JP" sz="3200" b="1">
              <a:solidFill>
                <a:sysClr val="windowText" lastClr="000000"/>
              </a:solidFill>
              <a:latin typeface="ＭＳ Ｐゴシック"/>
              <a:ea typeface="ＭＳ Ｐゴシック"/>
            </a:rPr>
            <a:t>5</a:t>
          </a:r>
          <a:r>
            <a:rPr kumimoji="1" lang="ja-JP" altLang="en-US" sz="3200" b="1">
              <a:solidFill>
                <a:sysClr val="windowText" lastClr="000000"/>
              </a:solidFill>
              <a:latin typeface="ＭＳ Ｐゴシック"/>
              <a:ea typeface="ＭＳ Ｐゴシック"/>
            </a:rPr>
            <a:t>）市町村性質別歳出決算分析表（住民一人当たりのコスト）</a:t>
          </a:r>
        </a:p>
      </xdr:txBody>
    </xdr:sp>
    <xdr:clientData/>
  </xdr:twoCellAnchor>
  <xdr:twoCellAnchor>
    <xdr:from>
      <xdr:col>100</xdr:col>
      <xdr:colOff>0</xdr:colOff>
      <xdr:row>1</xdr:row>
      <xdr:rowOff>19050</xdr:rowOff>
    </xdr:from>
    <xdr:to>
      <xdr:col>120</xdr:col>
      <xdr:colOff>114300</xdr:colOff>
      <xdr:row>4</xdr:row>
      <xdr:rowOff>63500</xdr:rowOff>
    </xdr:to>
    <xdr:sp macro="" textlink="">
      <xdr:nvSpPr>
        <xdr:cNvPr id="3" name="正方形/長方形 2">
          <a:extLst>
            <a:ext uri="{FF2B5EF4-FFF2-40B4-BE49-F238E27FC236}">
              <a16:creationId xmlns:a16="http://schemas.microsoft.com/office/drawing/2014/main" id="{00000000-0008-0000-0600-000003000000}"/>
            </a:ext>
          </a:extLst>
        </xdr:cNvPr>
        <xdr:cNvSpPr/>
      </xdr:nvSpPr>
      <xdr:spPr>
        <a:xfrm>
          <a:off x="19050000" y="190500"/>
          <a:ext cx="3924300" cy="558800"/>
        </a:xfrm>
        <a:prstGeom prst="rect">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100</xdr:col>
      <xdr:colOff>19050</xdr:colOff>
      <xdr:row>1</xdr:row>
      <xdr:rowOff>44450</xdr:rowOff>
    </xdr:from>
    <xdr:to>
      <xdr:col>120</xdr:col>
      <xdr:colOff>88900</xdr:colOff>
      <xdr:row>4</xdr:row>
      <xdr:rowOff>38100</xdr:rowOff>
    </xdr:to>
    <xdr:sp macro="" textlink="">
      <xdr:nvSpPr>
        <xdr:cNvPr id="4" name="正方形/長方形 3">
          <a:extLst>
            <a:ext uri="{FF2B5EF4-FFF2-40B4-BE49-F238E27FC236}">
              <a16:creationId xmlns:a16="http://schemas.microsoft.com/office/drawing/2014/main" id="{00000000-0008-0000-0600-000004000000}"/>
            </a:ext>
          </a:extLst>
        </xdr:cNvPr>
        <xdr:cNvSpPr/>
      </xdr:nvSpPr>
      <xdr:spPr>
        <a:xfrm>
          <a:off x="19069050" y="215900"/>
          <a:ext cx="3879850" cy="508000"/>
        </a:xfrm>
        <a:prstGeom prst="rect">
          <a:avLst/>
        </a:prstGeom>
        <a:solidFill>
          <a:srgbClr val="FF0000"/>
        </a:solidFill>
        <a:ln w="9525">
          <a:solidFill>
            <a:srgbClr val="FFFFFF"/>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100</xdr:col>
      <xdr:colOff>44450</xdr:colOff>
      <xdr:row>1</xdr:row>
      <xdr:rowOff>69850</xdr:rowOff>
    </xdr:from>
    <xdr:to>
      <xdr:col>120</xdr:col>
      <xdr:colOff>57150</xdr:colOff>
      <xdr:row>4</xdr:row>
      <xdr:rowOff>0</xdr:rowOff>
    </xdr:to>
    <xdr:sp macro="" textlink="">
      <xdr:nvSpPr>
        <xdr:cNvPr id="5" name="正方形/長方形 4">
          <a:extLst>
            <a:ext uri="{FF2B5EF4-FFF2-40B4-BE49-F238E27FC236}">
              <a16:creationId xmlns:a16="http://schemas.microsoft.com/office/drawing/2014/main" id="{00000000-0008-0000-0600-000005000000}"/>
            </a:ext>
          </a:extLst>
        </xdr:cNvPr>
        <xdr:cNvSpPr/>
      </xdr:nvSpPr>
      <xdr:spPr>
        <a:xfrm>
          <a:off x="19094450" y="241300"/>
          <a:ext cx="3822700" cy="444500"/>
        </a:xfrm>
        <a:prstGeom prst="rect">
          <a:avLst/>
        </a:prstGeom>
        <a:solidFill>
          <a:srgbClr val="FF0000"/>
        </a:solidFill>
        <a:ln w="9525">
          <a:solidFill>
            <a:srgbClr val="FFFFFF"/>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2000" b="1">
              <a:solidFill>
                <a:srgbClr val="FFFFFF"/>
              </a:solidFill>
              <a:latin typeface="ＭＳ ゴシック"/>
              <a:ea typeface="ＭＳ ゴシック"/>
            </a:rPr>
            <a:t>岩手県陸前高田市</a:t>
          </a:r>
        </a:p>
      </xdr:txBody>
    </xdr:sp>
    <xdr:clientData/>
  </xdr:twoCellAnchor>
  <xdr:twoCellAnchor>
    <xdr:from>
      <xdr:col>85</xdr:col>
      <xdr:colOff>63500</xdr:colOff>
      <xdr:row>1</xdr:row>
      <xdr:rowOff>19050</xdr:rowOff>
    </xdr:from>
    <xdr:to>
      <xdr:col>99</xdr:col>
      <xdr:colOff>57150</xdr:colOff>
      <xdr:row>4</xdr:row>
      <xdr:rowOff>63500</xdr:rowOff>
    </xdr:to>
    <xdr:sp macro="" textlink="">
      <xdr:nvSpPr>
        <xdr:cNvPr id="6" name="正方形/長方形 5">
          <a:extLst>
            <a:ext uri="{FF2B5EF4-FFF2-40B4-BE49-F238E27FC236}">
              <a16:creationId xmlns:a16="http://schemas.microsoft.com/office/drawing/2014/main" id="{00000000-0008-0000-0600-000006000000}"/>
            </a:ext>
          </a:extLst>
        </xdr:cNvPr>
        <xdr:cNvSpPr/>
      </xdr:nvSpPr>
      <xdr:spPr>
        <a:xfrm>
          <a:off x="16256000" y="190500"/>
          <a:ext cx="2660650" cy="558800"/>
        </a:xfrm>
        <a:prstGeom prst="rect">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85</xdr:col>
      <xdr:colOff>88900</xdr:colOff>
      <xdr:row>1</xdr:row>
      <xdr:rowOff>44450</xdr:rowOff>
    </xdr:from>
    <xdr:to>
      <xdr:col>99</xdr:col>
      <xdr:colOff>38100</xdr:colOff>
      <xdr:row>4</xdr:row>
      <xdr:rowOff>38100</xdr:rowOff>
    </xdr:to>
    <xdr:sp macro="" textlink="">
      <xdr:nvSpPr>
        <xdr:cNvPr id="7" name="正方形/長方形 6">
          <a:extLst>
            <a:ext uri="{FF2B5EF4-FFF2-40B4-BE49-F238E27FC236}">
              <a16:creationId xmlns:a16="http://schemas.microsoft.com/office/drawing/2014/main" id="{00000000-0008-0000-0600-000007000000}"/>
            </a:ext>
          </a:extLst>
        </xdr:cNvPr>
        <xdr:cNvSpPr/>
      </xdr:nvSpPr>
      <xdr:spPr>
        <a:xfrm>
          <a:off x="16281400" y="215900"/>
          <a:ext cx="2616200" cy="508000"/>
        </a:xfrm>
        <a:prstGeom prst="rect">
          <a:avLst/>
        </a:prstGeom>
        <a:solidFill>
          <a:srgbClr val="FF0000"/>
        </a:solidFill>
        <a:ln w="9525">
          <a:solidFill>
            <a:srgbClr val="FFFFFF"/>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85</xdr:col>
      <xdr:colOff>114300</xdr:colOff>
      <xdr:row>1</xdr:row>
      <xdr:rowOff>69850</xdr:rowOff>
    </xdr:from>
    <xdr:to>
      <xdr:col>99</xdr:col>
      <xdr:colOff>6350</xdr:colOff>
      <xdr:row>4</xdr:row>
      <xdr:rowOff>12700</xdr:rowOff>
    </xdr:to>
    <xdr:sp macro="" textlink="">
      <xdr:nvSpPr>
        <xdr:cNvPr id="8" name="正方形/長方形 7">
          <a:extLst>
            <a:ext uri="{FF2B5EF4-FFF2-40B4-BE49-F238E27FC236}">
              <a16:creationId xmlns:a16="http://schemas.microsoft.com/office/drawing/2014/main" id="{00000000-0008-0000-0600-000008000000}"/>
            </a:ext>
          </a:extLst>
        </xdr:cNvPr>
        <xdr:cNvSpPr/>
      </xdr:nvSpPr>
      <xdr:spPr>
        <a:xfrm>
          <a:off x="16306800" y="241300"/>
          <a:ext cx="2559050" cy="457200"/>
        </a:xfrm>
        <a:prstGeom prst="rect">
          <a:avLst/>
        </a:prstGeom>
        <a:solidFill>
          <a:srgbClr val="FF0000"/>
        </a:solidFill>
        <a:ln w="3175">
          <a:solidFill>
            <a:srgbClr val="FFFFFF"/>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2000" b="1">
              <a:solidFill>
                <a:srgbClr val="FFFFFF"/>
              </a:solidFill>
              <a:latin typeface="ＭＳ ゴシック"/>
              <a:ea typeface="ＭＳ ゴシック"/>
            </a:rPr>
            <a:t>令和</a:t>
          </a:r>
          <a:r>
            <a:rPr kumimoji="1" lang="en-US" altLang="ja-JP" sz="2000" b="1">
              <a:solidFill>
                <a:srgbClr val="FFFFFF"/>
              </a:solidFill>
              <a:latin typeface="ＭＳ ゴシック"/>
              <a:ea typeface="ＭＳ ゴシック"/>
            </a:rPr>
            <a:t>6</a:t>
          </a:r>
          <a:r>
            <a:rPr kumimoji="1" lang="ja-JP" altLang="en-US" sz="2000" b="1">
              <a:solidFill>
                <a:srgbClr val="FFFFFF"/>
              </a:solidFill>
              <a:latin typeface="ＭＳ ゴシック"/>
              <a:ea typeface="ＭＳ ゴシック"/>
            </a:rPr>
            <a:t>年度</a:t>
          </a:r>
        </a:p>
      </xdr:txBody>
    </xdr:sp>
    <xdr:clientData/>
  </xdr:twoCellAnchor>
  <xdr:twoCellAnchor>
    <xdr:from>
      <xdr:col>4</xdr:col>
      <xdr:colOff>0</xdr:colOff>
      <xdr:row>5</xdr:row>
      <xdr:rowOff>31750</xdr:rowOff>
    </xdr:from>
    <xdr:to>
      <xdr:col>57</xdr:col>
      <xdr:colOff>0</xdr:colOff>
      <xdr:row>15</xdr:row>
      <xdr:rowOff>95250</xdr:rowOff>
    </xdr:to>
    <xdr:sp macro="" textlink="">
      <xdr:nvSpPr>
        <xdr:cNvPr id="9" name="正方形/長方形 8">
          <a:extLst>
            <a:ext uri="{FF2B5EF4-FFF2-40B4-BE49-F238E27FC236}">
              <a16:creationId xmlns:a16="http://schemas.microsoft.com/office/drawing/2014/main" id="{00000000-0008-0000-0600-000009000000}"/>
            </a:ext>
          </a:extLst>
        </xdr:cNvPr>
        <xdr:cNvSpPr/>
      </xdr:nvSpPr>
      <xdr:spPr>
        <a:xfrm>
          <a:off x="762000" y="889000"/>
          <a:ext cx="10096500" cy="1778000"/>
        </a:xfrm>
        <a:prstGeom prst="rect">
          <a:avLst/>
        </a:prstGeom>
        <a:solidFill>
          <a:srgbClr val="FFFFFF"/>
        </a:solidFill>
        <a:ln w="1905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4</xdr:col>
      <xdr:colOff>127000</xdr:colOff>
      <xdr:row>5</xdr:row>
      <xdr:rowOff>63500</xdr:rowOff>
    </xdr:from>
    <xdr:to>
      <xdr:col>12</xdr:col>
      <xdr:colOff>0</xdr:colOff>
      <xdr:row>15</xdr:row>
      <xdr:rowOff>63500</xdr:rowOff>
    </xdr:to>
    <xdr:sp macro="" textlink="">
      <xdr:nvSpPr>
        <xdr:cNvPr id="10" name="正方形/長方形 9">
          <a:extLst>
            <a:ext uri="{FF2B5EF4-FFF2-40B4-BE49-F238E27FC236}">
              <a16:creationId xmlns:a16="http://schemas.microsoft.com/office/drawing/2014/main" id="{00000000-0008-0000-0600-00000A000000}"/>
            </a:ext>
          </a:extLst>
        </xdr:cNvPr>
        <xdr:cNvSpPr/>
      </xdr:nvSpPr>
      <xdr:spPr>
        <a:xfrm>
          <a:off x="889000" y="920750"/>
          <a:ext cx="1397000" cy="1714500"/>
        </a:xfrm>
        <a:prstGeom prst="rect">
          <a:avLst/>
        </a:prstGeom>
        <a:noFill/>
        <a:ln w="19050" cap="flat" cmpd="sng" algn="ctr">
          <a:noFill/>
          <a:prstDash val="solid"/>
        </a:ln>
        <a:effec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dist"/>
          <a:r>
            <a:rPr kumimoji="1" lang="ja-JP" altLang="en-US" sz="1100" b="1">
              <a:solidFill>
                <a:srgbClr val="000000"/>
              </a:solidFill>
              <a:latin typeface="ＭＳ ゴシック"/>
              <a:ea typeface="ＭＳ ゴシック"/>
            </a:rPr>
            <a:t>人口
　うち日本人
面積
歳入総額
歳出総額
実質収支
標準財政規模
地方債現在高</a:t>
          </a:r>
        </a:p>
      </xdr:txBody>
    </xdr:sp>
    <xdr:clientData/>
  </xdr:twoCellAnchor>
  <xdr:twoCellAnchor>
    <xdr:from>
      <xdr:col>11</xdr:col>
      <xdr:colOff>127000</xdr:colOff>
      <xdr:row>5</xdr:row>
      <xdr:rowOff>63500</xdr:rowOff>
    </xdr:from>
    <xdr:to>
      <xdr:col>19</xdr:col>
      <xdr:colOff>25400</xdr:colOff>
      <xdr:row>15</xdr:row>
      <xdr:rowOff>63500</xdr:rowOff>
    </xdr:to>
    <xdr:sp macro="" textlink="">
      <xdr:nvSpPr>
        <xdr:cNvPr id="11" name="正方形/長方形 10">
          <a:extLst>
            <a:ext uri="{FF2B5EF4-FFF2-40B4-BE49-F238E27FC236}">
              <a16:creationId xmlns:a16="http://schemas.microsoft.com/office/drawing/2014/main" id="{00000000-0008-0000-0600-00000B000000}"/>
            </a:ext>
          </a:extLst>
        </xdr:cNvPr>
        <xdr:cNvSpPr/>
      </xdr:nvSpPr>
      <xdr:spPr>
        <a:xfrm>
          <a:off x="2222500" y="920750"/>
          <a:ext cx="1422400" cy="1714500"/>
        </a:xfrm>
        <a:prstGeom prst="rect">
          <a:avLst/>
        </a:prstGeom>
        <a:noFill/>
        <a:ln w="19050" cap="flat" cmpd="sng" algn="ctr">
          <a:noFill/>
          <a:prstDash val="solid"/>
        </a:ln>
        <a:effec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100" b="1">
              <a:solidFill>
                <a:srgbClr val="000000"/>
              </a:solidFill>
              <a:latin typeface="ＭＳ ゴシック"/>
              <a:ea typeface="ＭＳ ゴシック"/>
            </a:rPr>
            <a:t>17,226
17,047
231.94
17,463,668
16,977,650
332,664
7,105,178
11,980,917</a:t>
          </a:r>
          <a:endParaRPr kumimoji="1" lang="ja-JP" altLang="en-US" sz="1100" b="1">
            <a:solidFill>
              <a:srgbClr val="000000"/>
            </a:solidFill>
            <a:latin typeface="ＭＳ ゴシック"/>
            <a:ea typeface="ＭＳ ゴシック"/>
          </a:endParaRPr>
        </a:p>
      </xdr:txBody>
    </xdr:sp>
    <xdr:clientData/>
  </xdr:twoCellAnchor>
  <xdr:twoCellAnchor>
    <xdr:from>
      <xdr:col>18</xdr:col>
      <xdr:colOff>127000</xdr:colOff>
      <xdr:row>5</xdr:row>
      <xdr:rowOff>63500</xdr:rowOff>
    </xdr:from>
    <xdr:to>
      <xdr:col>26</xdr:col>
      <xdr:colOff>127000</xdr:colOff>
      <xdr:row>15</xdr:row>
      <xdr:rowOff>63500</xdr:rowOff>
    </xdr:to>
    <xdr:sp macro="" textlink="">
      <xdr:nvSpPr>
        <xdr:cNvPr id="12" name="正方形/長方形 11">
          <a:extLst>
            <a:ext uri="{FF2B5EF4-FFF2-40B4-BE49-F238E27FC236}">
              <a16:creationId xmlns:a16="http://schemas.microsoft.com/office/drawing/2014/main" id="{00000000-0008-0000-0600-00000C000000}"/>
            </a:ext>
          </a:extLst>
        </xdr:cNvPr>
        <xdr:cNvSpPr/>
      </xdr:nvSpPr>
      <xdr:spPr>
        <a:xfrm>
          <a:off x="3556000" y="920750"/>
          <a:ext cx="1524000" cy="1714500"/>
        </a:xfrm>
        <a:prstGeom prst="rect">
          <a:avLst/>
        </a:prstGeom>
        <a:noFill/>
        <a:ln w="19050" cap="flat" cmpd="sng" algn="ctr">
          <a:noFill/>
          <a:prstDash val="solid"/>
        </a:ln>
        <a:effec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l"/>
          <a:r>
            <a:rPr kumimoji="1" lang="ja-JP" altLang="en-US" sz="1100" b="1">
              <a:solidFill>
                <a:srgbClr val="000000"/>
              </a:solidFill>
              <a:latin typeface="ＭＳ ゴシック"/>
              <a:ea typeface="ＭＳ ゴシック"/>
            </a:rPr>
            <a:t>人</a:t>
          </a:r>
          <a:r>
            <a:rPr kumimoji="1" lang="en-US" altLang="ja-JP" sz="1100" b="1">
              <a:solidFill>
                <a:srgbClr val="000000"/>
              </a:solidFill>
              <a:latin typeface="ＭＳ ゴシック"/>
              <a:ea typeface="ＭＳ ゴシック"/>
            </a:rPr>
            <a:t>(R7.1.1</a:t>
          </a:r>
          <a:r>
            <a:rPr kumimoji="1" lang="ja-JP" altLang="en-US" sz="1100" b="1">
              <a:solidFill>
                <a:srgbClr val="000000"/>
              </a:solidFill>
              <a:latin typeface="ＭＳ ゴシック"/>
              <a:ea typeface="ＭＳ ゴシック"/>
            </a:rPr>
            <a:t>現在</a:t>
          </a:r>
          <a:r>
            <a:rPr kumimoji="1" lang="en-US" altLang="ja-JP" sz="1100" b="1">
              <a:solidFill>
                <a:srgbClr val="000000"/>
              </a:solidFill>
              <a:latin typeface="ＭＳ ゴシック"/>
              <a:ea typeface="ＭＳ ゴシック"/>
            </a:rPr>
            <a:t>)
</a:t>
          </a:r>
          <a:r>
            <a:rPr kumimoji="1" lang="ja-JP" altLang="en-US" sz="1100" b="1">
              <a:solidFill>
                <a:srgbClr val="000000"/>
              </a:solidFill>
              <a:latin typeface="ＭＳ ゴシック"/>
              <a:ea typeface="ＭＳ ゴシック"/>
            </a:rPr>
            <a:t>人</a:t>
          </a:r>
          <a:r>
            <a:rPr kumimoji="1" lang="en-US" altLang="ja-JP" sz="1100" b="1">
              <a:solidFill>
                <a:srgbClr val="000000"/>
              </a:solidFill>
              <a:latin typeface="ＭＳ ゴシック"/>
              <a:ea typeface="ＭＳ ゴシック"/>
            </a:rPr>
            <a:t>(R7.1.1</a:t>
          </a:r>
          <a:r>
            <a:rPr kumimoji="1" lang="ja-JP" altLang="en-US" sz="1100" b="1">
              <a:solidFill>
                <a:srgbClr val="000000"/>
              </a:solidFill>
              <a:latin typeface="ＭＳ ゴシック"/>
              <a:ea typeface="ＭＳ ゴシック"/>
            </a:rPr>
            <a:t>現在</a:t>
          </a:r>
          <a:r>
            <a:rPr kumimoji="1" lang="en-US" altLang="ja-JP" sz="1100" b="1">
              <a:solidFill>
                <a:srgbClr val="000000"/>
              </a:solidFill>
              <a:latin typeface="ＭＳ ゴシック"/>
              <a:ea typeface="ＭＳ ゴシック"/>
            </a:rPr>
            <a:t>)
</a:t>
          </a:r>
          <a:r>
            <a:rPr kumimoji="1" lang="ja-JP" altLang="en-US" sz="1100" b="1">
              <a:solidFill>
                <a:srgbClr val="000000"/>
              </a:solidFill>
              <a:latin typeface="ＭＳ ゴシック"/>
              <a:ea typeface="ＭＳ ゴシック"/>
            </a:rPr>
            <a:t>ｋ㎡
千円
千円
千円
千円
千円</a:t>
          </a:r>
        </a:p>
      </xdr:txBody>
    </xdr:sp>
    <xdr:clientData/>
  </xdr:twoCellAnchor>
  <xdr:twoCellAnchor>
    <xdr:from>
      <xdr:col>26</xdr:col>
      <xdr:colOff>127000</xdr:colOff>
      <xdr:row>5</xdr:row>
      <xdr:rowOff>82550</xdr:rowOff>
    </xdr:from>
    <xdr:to>
      <xdr:col>37</xdr:col>
      <xdr:colOff>63500</xdr:colOff>
      <xdr:row>10</xdr:row>
      <xdr:rowOff>165100</xdr:rowOff>
    </xdr:to>
    <xdr:sp macro="" textlink="">
      <xdr:nvSpPr>
        <xdr:cNvPr id="13" name="正方形/長方形 12">
          <a:extLst>
            <a:ext uri="{FF2B5EF4-FFF2-40B4-BE49-F238E27FC236}">
              <a16:creationId xmlns:a16="http://schemas.microsoft.com/office/drawing/2014/main" id="{00000000-0008-0000-0600-00000D000000}"/>
            </a:ext>
          </a:extLst>
        </xdr:cNvPr>
        <xdr:cNvSpPr/>
      </xdr:nvSpPr>
      <xdr:spPr>
        <a:xfrm>
          <a:off x="5080000" y="939800"/>
          <a:ext cx="2032000" cy="939800"/>
        </a:xfrm>
        <a:prstGeom prst="rect">
          <a:avLst/>
        </a:prstGeom>
        <a:noFill/>
        <a:ln w="19050" cap="flat" cmpd="sng" algn="ctr">
          <a:noFill/>
          <a:prstDash val="solid"/>
        </a:ln>
        <a:effec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dist"/>
          <a:r>
            <a:rPr kumimoji="1" lang="ja-JP" altLang="en-US" sz="1100" b="1">
              <a:solidFill>
                <a:srgbClr val="000000"/>
              </a:solidFill>
              <a:latin typeface="ＭＳ ゴシック"/>
              <a:ea typeface="ＭＳ ゴシック"/>
            </a:rPr>
            <a:t>実質赤字比率
連結実質赤字比率
実質公債費比率
将来負担比率</a:t>
          </a:r>
        </a:p>
      </xdr:txBody>
    </xdr:sp>
    <xdr:clientData/>
  </xdr:twoCellAnchor>
  <xdr:twoCellAnchor>
    <xdr:from>
      <xdr:col>37</xdr:col>
      <xdr:colOff>63500</xdr:colOff>
      <xdr:row>5</xdr:row>
      <xdr:rowOff>82550</xdr:rowOff>
    </xdr:from>
    <xdr:to>
      <xdr:col>44</xdr:col>
      <xdr:colOff>0</xdr:colOff>
      <xdr:row>10</xdr:row>
      <xdr:rowOff>165100</xdr:rowOff>
    </xdr:to>
    <xdr:sp macro="" textlink="">
      <xdr:nvSpPr>
        <xdr:cNvPr id="14" name="正方形/長方形 13">
          <a:extLst>
            <a:ext uri="{FF2B5EF4-FFF2-40B4-BE49-F238E27FC236}">
              <a16:creationId xmlns:a16="http://schemas.microsoft.com/office/drawing/2014/main" id="{00000000-0008-0000-0600-00000E000000}"/>
            </a:ext>
          </a:extLst>
        </xdr:cNvPr>
        <xdr:cNvSpPr/>
      </xdr:nvSpPr>
      <xdr:spPr>
        <a:xfrm>
          <a:off x="7112000" y="939800"/>
          <a:ext cx="1270000" cy="939800"/>
        </a:xfrm>
        <a:prstGeom prst="rect">
          <a:avLst/>
        </a:prstGeom>
        <a:noFill/>
        <a:ln w="19050" cap="flat" cmpd="sng" algn="ctr">
          <a:noFill/>
          <a:prstDash val="solid"/>
        </a:ln>
        <a:effec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100" b="1">
              <a:solidFill>
                <a:srgbClr val="000000"/>
              </a:solidFill>
              <a:latin typeface="ＭＳ ゴシック"/>
              <a:ea typeface="ＭＳ ゴシック"/>
            </a:rPr>
            <a:t>-
-
11.6
-</a:t>
          </a:r>
          <a:endParaRPr kumimoji="1" lang="ja-JP" altLang="en-US" sz="1100" b="1">
            <a:solidFill>
              <a:srgbClr val="000000"/>
            </a:solidFill>
            <a:latin typeface="ＭＳ ゴシック"/>
            <a:ea typeface="ＭＳ ゴシック"/>
          </a:endParaRPr>
        </a:p>
      </xdr:txBody>
    </xdr:sp>
    <xdr:clientData/>
  </xdr:twoCellAnchor>
  <xdr:twoCellAnchor>
    <xdr:from>
      <xdr:col>44</xdr:col>
      <xdr:colOff>63500</xdr:colOff>
      <xdr:row>5</xdr:row>
      <xdr:rowOff>95250</xdr:rowOff>
    </xdr:from>
    <xdr:to>
      <xdr:col>47</xdr:col>
      <xdr:colOff>127000</xdr:colOff>
      <xdr:row>11</xdr:row>
      <xdr:rowOff>6350</xdr:rowOff>
    </xdr:to>
    <xdr:sp macro="" textlink="">
      <xdr:nvSpPr>
        <xdr:cNvPr id="15" name="正方形/長方形 14">
          <a:extLst>
            <a:ext uri="{FF2B5EF4-FFF2-40B4-BE49-F238E27FC236}">
              <a16:creationId xmlns:a16="http://schemas.microsoft.com/office/drawing/2014/main" id="{00000000-0008-0000-0600-00000F000000}"/>
            </a:ext>
          </a:extLst>
        </xdr:cNvPr>
        <xdr:cNvSpPr/>
      </xdr:nvSpPr>
      <xdr:spPr>
        <a:xfrm>
          <a:off x="8445500" y="952500"/>
          <a:ext cx="635000" cy="939800"/>
        </a:xfrm>
        <a:prstGeom prst="rect">
          <a:avLst/>
        </a:prstGeom>
        <a:noFill/>
        <a:ln w="19050" cap="flat" cmpd="sng" algn="ctr">
          <a:noFill/>
          <a:prstDash val="solid"/>
        </a:ln>
        <a:effec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l"/>
          <a:r>
            <a:rPr kumimoji="1" lang="ja-JP" altLang="en-US" sz="1100" b="1">
              <a:solidFill>
                <a:srgbClr val="000000"/>
              </a:solidFill>
              <a:latin typeface="ＭＳ ゴシック"/>
              <a:ea typeface="ＭＳ ゴシック"/>
            </a:rPr>
            <a:t>％
％
％
％</a:t>
          </a:r>
        </a:p>
      </xdr:txBody>
    </xdr:sp>
    <xdr:clientData/>
  </xdr:twoCellAnchor>
  <xdr:twoCellAnchor>
    <xdr:from>
      <xdr:col>26</xdr:col>
      <xdr:colOff>127000</xdr:colOff>
      <xdr:row>10</xdr:row>
      <xdr:rowOff>0</xdr:rowOff>
    </xdr:from>
    <xdr:to>
      <xdr:col>37</xdr:col>
      <xdr:colOff>63500</xdr:colOff>
      <xdr:row>13</xdr:row>
      <xdr:rowOff>120650</xdr:rowOff>
    </xdr:to>
    <xdr:sp macro="" textlink="">
      <xdr:nvSpPr>
        <xdr:cNvPr id="16" name="正方形/長方形 15">
          <a:extLst>
            <a:ext uri="{FF2B5EF4-FFF2-40B4-BE49-F238E27FC236}">
              <a16:creationId xmlns:a16="http://schemas.microsoft.com/office/drawing/2014/main" id="{00000000-0008-0000-0600-000010000000}"/>
            </a:ext>
          </a:extLst>
        </xdr:cNvPr>
        <xdr:cNvSpPr/>
      </xdr:nvSpPr>
      <xdr:spPr>
        <a:xfrm>
          <a:off x="5080000" y="1714500"/>
          <a:ext cx="2032000" cy="635000"/>
        </a:xfrm>
        <a:prstGeom prst="rect">
          <a:avLst/>
        </a:prstGeom>
        <a:noFill/>
        <a:ln w="19050" cap="flat" cmpd="sng" algn="ctr">
          <a:noFill/>
          <a:prstDash val="solid"/>
        </a:ln>
        <a:effec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dist"/>
          <a:r>
            <a:rPr kumimoji="1" lang="ja-JP" altLang="en-US" sz="1100" b="1">
              <a:solidFill>
                <a:srgbClr val="000000"/>
              </a:solidFill>
              <a:latin typeface="ＭＳ ゴシック"/>
              <a:ea typeface="ＭＳ ゴシック"/>
            </a:rPr>
            <a:t>市町村類型
</a:t>
          </a:r>
          <a:r>
            <a:rPr kumimoji="1" lang="en-US" altLang="ja-JP" sz="1100" b="1">
              <a:solidFill>
                <a:srgbClr val="000000"/>
              </a:solidFill>
              <a:latin typeface="ＭＳ ゴシック"/>
              <a:ea typeface="ＭＳ ゴシック"/>
            </a:rPr>
            <a:t>(</a:t>
          </a:r>
          <a:r>
            <a:rPr kumimoji="1" lang="ja-JP" altLang="en-US" sz="1100" b="1">
              <a:solidFill>
                <a:srgbClr val="000000"/>
              </a:solidFill>
              <a:latin typeface="ＭＳ ゴシック"/>
              <a:ea typeface="ＭＳ ゴシック"/>
            </a:rPr>
            <a:t>年度毎</a:t>
          </a:r>
          <a:r>
            <a:rPr kumimoji="1" lang="en-US" altLang="ja-JP" sz="1100" b="1">
              <a:solidFill>
                <a:srgbClr val="000000"/>
              </a:solidFill>
              <a:latin typeface="ＭＳ ゴシック"/>
              <a:ea typeface="ＭＳ ゴシック"/>
            </a:rPr>
            <a:t>)</a:t>
          </a:r>
          <a:endParaRPr kumimoji="1" lang="ja-JP" altLang="en-US" sz="1100" b="1">
            <a:solidFill>
              <a:srgbClr val="000000"/>
            </a:solidFill>
            <a:latin typeface="ＭＳ ゴシック"/>
            <a:ea typeface="ＭＳ ゴシック"/>
          </a:endParaRPr>
        </a:p>
      </xdr:txBody>
    </xdr:sp>
    <xdr:clientData/>
  </xdr:twoCellAnchor>
  <xdr:twoCellAnchor>
    <xdr:from>
      <xdr:col>37</xdr:col>
      <xdr:colOff>127000</xdr:colOff>
      <xdr:row>10</xdr:row>
      <xdr:rowOff>0</xdr:rowOff>
    </xdr:from>
    <xdr:to>
      <xdr:col>57</xdr:col>
      <xdr:colOff>127000</xdr:colOff>
      <xdr:row>13</xdr:row>
      <xdr:rowOff>120650</xdr:rowOff>
    </xdr:to>
    <xdr:sp macro="" textlink="">
      <xdr:nvSpPr>
        <xdr:cNvPr id="17" name="正方形/長方形 16">
          <a:extLst>
            <a:ext uri="{FF2B5EF4-FFF2-40B4-BE49-F238E27FC236}">
              <a16:creationId xmlns:a16="http://schemas.microsoft.com/office/drawing/2014/main" id="{00000000-0008-0000-0600-000011000000}"/>
            </a:ext>
          </a:extLst>
        </xdr:cNvPr>
        <xdr:cNvSpPr/>
      </xdr:nvSpPr>
      <xdr:spPr>
        <a:xfrm>
          <a:off x="7175500" y="1714500"/>
          <a:ext cx="3810000" cy="635000"/>
        </a:xfrm>
        <a:prstGeom prst="rect">
          <a:avLst/>
        </a:prstGeom>
        <a:noFill/>
        <a:ln w="19050" cap="flat" cmpd="sng" algn="ctr">
          <a:noFill/>
          <a:prstDash val="solid"/>
        </a:ln>
        <a:effec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l"/>
          <a:r>
            <a:rPr kumimoji="1" lang="en-US" altLang="ja-JP" sz="1100" b="1">
              <a:solidFill>
                <a:srgbClr val="000000"/>
              </a:solidFill>
              <a:latin typeface="ＭＳ ゴシック"/>
              <a:ea typeface="ＭＳ ゴシック"/>
            </a:rPr>
            <a:t>R02  Ⅰ</a:t>
          </a:r>
          <a:r>
            <a:rPr kumimoji="1" lang="ja-JP" altLang="en-US" sz="1100" b="1">
              <a:solidFill>
                <a:srgbClr val="000000"/>
              </a:solidFill>
              <a:latin typeface="ＭＳ ゴシック"/>
              <a:ea typeface="ＭＳ ゴシック"/>
            </a:rPr>
            <a:t>－０    </a:t>
          </a:r>
          <a:r>
            <a:rPr kumimoji="1" lang="en-US" altLang="ja-JP" sz="1100" b="1">
              <a:solidFill>
                <a:srgbClr val="000000"/>
              </a:solidFill>
              <a:latin typeface="ＭＳ ゴシック"/>
              <a:ea typeface="ＭＳ ゴシック"/>
            </a:rPr>
            <a:t>R03  Ⅰ</a:t>
          </a:r>
          <a:r>
            <a:rPr kumimoji="1" lang="ja-JP" altLang="en-US" sz="1100" b="1">
              <a:solidFill>
                <a:srgbClr val="000000"/>
              </a:solidFill>
              <a:latin typeface="ＭＳ ゴシック"/>
              <a:ea typeface="ＭＳ ゴシック"/>
            </a:rPr>
            <a:t>－１    </a:t>
          </a:r>
          <a:r>
            <a:rPr kumimoji="1" lang="en-US" altLang="ja-JP" sz="1100" b="1">
              <a:solidFill>
                <a:srgbClr val="000000"/>
              </a:solidFill>
              <a:latin typeface="ＭＳ ゴシック"/>
              <a:ea typeface="ＭＳ ゴシック"/>
            </a:rPr>
            <a:t>R04  Ⅰ</a:t>
          </a:r>
          <a:r>
            <a:rPr kumimoji="1" lang="ja-JP" altLang="en-US" sz="1100" b="1">
              <a:solidFill>
                <a:srgbClr val="000000"/>
              </a:solidFill>
              <a:latin typeface="ＭＳ ゴシック"/>
              <a:ea typeface="ＭＳ ゴシック"/>
            </a:rPr>
            <a:t>－１    
</a:t>
          </a:r>
          <a:r>
            <a:rPr kumimoji="1" lang="en-US" altLang="ja-JP" sz="1100" b="1">
              <a:solidFill>
                <a:srgbClr val="000000"/>
              </a:solidFill>
              <a:latin typeface="ＭＳ ゴシック"/>
              <a:ea typeface="ＭＳ ゴシック"/>
            </a:rPr>
            <a:t>R05  Ⅰ</a:t>
          </a:r>
          <a:r>
            <a:rPr kumimoji="1" lang="ja-JP" altLang="en-US" sz="1100" b="1">
              <a:solidFill>
                <a:srgbClr val="000000"/>
              </a:solidFill>
              <a:latin typeface="ＭＳ ゴシック"/>
              <a:ea typeface="ＭＳ ゴシック"/>
            </a:rPr>
            <a:t>－１    </a:t>
          </a:r>
          <a:r>
            <a:rPr kumimoji="1" lang="en-US" altLang="ja-JP" sz="1100" b="1">
              <a:solidFill>
                <a:srgbClr val="000000"/>
              </a:solidFill>
              <a:latin typeface="ＭＳ ゴシック"/>
              <a:ea typeface="ＭＳ ゴシック"/>
            </a:rPr>
            <a:t>R06  Ⅰ</a:t>
          </a:r>
          <a:r>
            <a:rPr kumimoji="1" lang="ja-JP" altLang="en-US" sz="1100" b="1">
              <a:solidFill>
                <a:srgbClr val="000000"/>
              </a:solidFill>
              <a:latin typeface="ＭＳ ゴシック"/>
              <a:ea typeface="ＭＳ ゴシック"/>
            </a:rPr>
            <a:t>－１</a:t>
          </a:r>
        </a:p>
      </xdr:txBody>
    </xdr:sp>
    <xdr:clientData/>
  </xdr:twoCellAnchor>
  <xdr:twoCellAnchor>
    <xdr:from>
      <xdr:col>58</xdr:col>
      <xdr:colOff>25400</xdr:colOff>
      <xdr:row>5</xdr:row>
      <xdr:rowOff>31750</xdr:rowOff>
    </xdr:from>
    <xdr:to>
      <xdr:col>66</xdr:col>
      <xdr:colOff>25400</xdr:colOff>
      <xdr:row>11</xdr:row>
      <xdr:rowOff>146050</xdr:rowOff>
    </xdr:to>
    <xdr:sp macro="" textlink="">
      <xdr:nvSpPr>
        <xdr:cNvPr id="18" name="角丸四角形 17">
          <a:extLst>
            <a:ext uri="{FF2B5EF4-FFF2-40B4-BE49-F238E27FC236}">
              <a16:creationId xmlns:a16="http://schemas.microsoft.com/office/drawing/2014/main" id="{00000000-0008-0000-0600-000012000000}"/>
            </a:ext>
          </a:extLst>
        </xdr:cNvPr>
        <xdr:cNvSpPr/>
      </xdr:nvSpPr>
      <xdr:spPr>
        <a:xfrm>
          <a:off x="11074400" y="889000"/>
          <a:ext cx="1524000" cy="1143000"/>
        </a:xfrm>
        <a:prstGeom prst="roundRect">
          <a:avLst>
            <a:gd name="adj" fmla="val 0"/>
          </a:avLst>
        </a:prstGeom>
        <a:solidFill>
          <a:schemeClr val="bg1"/>
        </a:solidFill>
        <a:ln w="19050">
          <a:solidFill>
            <a:schemeClr val="tx1"/>
          </a:solidFill>
        </a:ln>
        <a:effectLst>
          <a:outerShdw dist="37357" dir="2700000" rotWithShape="0">
            <a:srgbClr val="000000"/>
          </a:outerShdw>
        </a:effec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59</xdr:col>
      <xdr:colOff>95250</xdr:colOff>
      <xdr:row>5</xdr:row>
      <xdr:rowOff>95250</xdr:rowOff>
    </xdr:from>
    <xdr:to>
      <xdr:col>67</xdr:col>
      <xdr:colOff>31750</xdr:colOff>
      <xdr:row>7</xdr:row>
      <xdr:rowOff>6350</xdr:rowOff>
    </xdr:to>
    <xdr:sp macro="" textlink="">
      <xdr:nvSpPr>
        <xdr:cNvPr id="19" name="正方形/長方形 18">
          <a:extLst>
            <a:ext uri="{FF2B5EF4-FFF2-40B4-BE49-F238E27FC236}">
              <a16:creationId xmlns:a16="http://schemas.microsoft.com/office/drawing/2014/main" id="{00000000-0008-0000-0600-000013000000}"/>
            </a:ext>
          </a:extLst>
        </xdr:cNvPr>
        <xdr:cNvSpPr/>
      </xdr:nvSpPr>
      <xdr:spPr>
        <a:xfrm>
          <a:off x="11334750" y="952500"/>
          <a:ext cx="1460500" cy="254000"/>
        </a:xfrm>
        <a:prstGeom prst="rect">
          <a:avLst/>
        </a:prstGeom>
        <a:noFill/>
        <a:ln w="19050" cap="flat" cmpd="sng" algn="ctr">
          <a:noFill/>
          <a:prstDash val="solid"/>
        </a:ln>
        <a:effec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900">
              <a:solidFill>
                <a:srgbClr val="000000"/>
              </a:solidFill>
              <a:latin typeface="ＭＳ Ｐゴシック"/>
              <a:ea typeface="ＭＳ Ｐゴシック"/>
            </a:rPr>
            <a:t>当　該　団　体　値</a:t>
          </a:r>
        </a:p>
      </xdr:txBody>
    </xdr:sp>
    <xdr:clientData/>
  </xdr:twoCellAnchor>
  <xdr:twoCellAnchor>
    <xdr:from>
      <xdr:col>59</xdr:col>
      <xdr:colOff>95250</xdr:colOff>
      <xdr:row>7</xdr:row>
      <xdr:rowOff>19050</xdr:rowOff>
    </xdr:from>
    <xdr:to>
      <xdr:col>67</xdr:col>
      <xdr:colOff>31750</xdr:colOff>
      <xdr:row>8</xdr:row>
      <xdr:rowOff>101600</xdr:rowOff>
    </xdr:to>
    <xdr:sp macro="" textlink="">
      <xdr:nvSpPr>
        <xdr:cNvPr id="20" name="正方形/長方形 19">
          <a:extLst>
            <a:ext uri="{FF2B5EF4-FFF2-40B4-BE49-F238E27FC236}">
              <a16:creationId xmlns:a16="http://schemas.microsoft.com/office/drawing/2014/main" id="{00000000-0008-0000-0600-000014000000}"/>
            </a:ext>
          </a:extLst>
        </xdr:cNvPr>
        <xdr:cNvSpPr/>
      </xdr:nvSpPr>
      <xdr:spPr>
        <a:xfrm>
          <a:off x="11334750" y="1219200"/>
          <a:ext cx="1460500" cy="254000"/>
        </a:xfrm>
        <a:prstGeom prst="rect">
          <a:avLst/>
        </a:prstGeom>
        <a:noFill/>
        <a:ln w="19050" cap="flat" cmpd="sng" algn="ctr">
          <a:noFill/>
          <a:prstDash val="solid"/>
        </a:ln>
        <a:effec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900">
              <a:solidFill>
                <a:srgbClr val="000000"/>
              </a:solidFill>
              <a:latin typeface="ＭＳ Ｐゴシック"/>
              <a:ea typeface="ＭＳ Ｐゴシック"/>
            </a:rPr>
            <a:t>類似団体内平均値</a:t>
          </a:r>
        </a:p>
      </xdr:txBody>
    </xdr:sp>
    <xdr:clientData/>
  </xdr:twoCellAnchor>
  <xdr:twoCellAnchor>
    <xdr:from>
      <xdr:col>59</xdr:col>
      <xdr:colOff>95250</xdr:colOff>
      <xdr:row>9</xdr:row>
      <xdr:rowOff>6350</xdr:rowOff>
    </xdr:from>
    <xdr:to>
      <xdr:col>67</xdr:col>
      <xdr:colOff>31750</xdr:colOff>
      <xdr:row>12</xdr:row>
      <xdr:rowOff>127000</xdr:rowOff>
    </xdr:to>
    <xdr:sp macro="" textlink="">
      <xdr:nvSpPr>
        <xdr:cNvPr id="21" name="正方形/長方形 20">
          <a:extLst>
            <a:ext uri="{FF2B5EF4-FFF2-40B4-BE49-F238E27FC236}">
              <a16:creationId xmlns:a16="http://schemas.microsoft.com/office/drawing/2014/main" id="{00000000-0008-0000-0600-000015000000}"/>
            </a:ext>
          </a:extLst>
        </xdr:cNvPr>
        <xdr:cNvSpPr/>
      </xdr:nvSpPr>
      <xdr:spPr>
        <a:xfrm>
          <a:off x="11334750" y="1549400"/>
          <a:ext cx="1460500" cy="635000"/>
        </a:xfrm>
        <a:prstGeom prst="rect">
          <a:avLst/>
        </a:prstGeom>
        <a:noFill/>
        <a:ln w="19050" cap="flat" cmpd="sng" algn="ctr">
          <a:noFill/>
          <a:prstDash val="solid"/>
        </a:ln>
        <a:effec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900">
              <a:solidFill>
                <a:srgbClr val="000000"/>
              </a:solidFill>
              <a:latin typeface="ＭＳ Ｐゴシック"/>
              <a:ea typeface="ＭＳ Ｐゴシック"/>
            </a:rPr>
            <a:t>類似団体内の
 最大値及び最小値</a:t>
          </a:r>
        </a:p>
      </xdr:txBody>
    </xdr:sp>
    <xdr:clientData/>
  </xdr:twoCellAnchor>
  <xdr:twoCellAnchor>
    <xdr:from>
      <xdr:col>58</xdr:col>
      <xdr:colOff>107950</xdr:colOff>
      <xdr:row>6</xdr:row>
      <xdr:rowOff>38100</xdr:rowOff>
    </xdr:from>
    <xdr:to>
      <xdr:col>59</xdr:col>
      <xdr:colOff>127000</xdr:colOff>
      <xdr:row>6</xdr:row>
      <xdr:rowOff>38100</xdr:rowOff>
    </xdr:to>
    <xdr:cxnSp macro="">
      <xdr:nvCxnSpPr>
        <xdr:cNvPr id="22" name="直線コネクタ 21">
          <a:extLst>
            <a:ext uri="{FF2B5EF4-FFF2-40B4-BE49-F238E27FC236}">
              <a16:creationId xmlns:a16="http://schemas.microsoft.com/office/drawing/2014/main" id="{00000000-0008-0000-0600-000016000000}"/>
            </a:ext>
          </a:extLst>
        </xdr:cNvPr>
        <xdr:cNvCxnSpPr/>
      </xdr:nvCxnSpPr>
      <xdr:spPr>
        <a:xfrm flipH="1">
          <a:off x="11156950" y="1066800"/>
          <a:ext cx="209550" cy="0"/>
        </a:xfrm>
        <a:prstGeom prst="straightConnector1">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58</xdr:col>
      <xdr:colOff>161925</xdr:colOff>
      <xdr:row>5</xdr:row>
      <xdr:rowOff>158750</xdr:rowOff>
    </xdr:from>
    <xdr:to>
      <xdr:col>59</xdr:col>
      <xdr:colOff>73025</xdr:colOff>
      <xdr:row>6</xdr:row>
      <xdr:rowOff>88900</xdr:rowOff>
    </xdr:to>
    <xdr:sp macro="" textlink="">
      <xdr:nvSpPr>
        <xdr:cNvPr id="23" name="楕円 22">
          <a:extLst>
            <a:ext uri="{FF2B5EF4-FFF2-40B4-BE49-F238E27FC236}">
              <a16:creationId xmlns:a16="http://schemas.microsoft.com/office/drawing/2014/main" id="{00000000-0008-0000-0600-000017000000}"/>
            </a:ext>
          </a:extLst>
        </xdr:cNvPr>
        <xdr:cNvSpPr/>
      </xdr:nvSpPr>
      <xdr:spPr>
        <a:xfrm>
          <a:off x="11210925" y="1016000"/>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58</xdr:col>
      <xdr:colOff>161925</xdr:colOff>
      <xdr:row>7</xdr:row>
      <xdr:rowOff>82550</xdr:rowOff>
    </xdr:from>
    <xdr:to>
      <xdr:col>59</xdr:col>
      <xdr:colOff>73025</xdr:colOff>
      <xdr:row>8</xdr:row>
      <xdr:rowOff>12700</xdr:rowOff>
    </xdr:to>
    <xdr:sp macro="" textlink="">
      <xdr:nvSpPr>
        <xdr:cNvPr id="24" name="フローチャート: 判断 23">
          <a:extLst>
            <a:ext uri="{FF2B5EF4-FFF2-40B4-BE49-F238E27FC236}">
              <a16:creationId xmlns:a16="http://schemas.microsoft.com/office/drawing/2014/main" id="{00000000-0008-0000-0600-000018000000}"/>
            </a:ext>
          </a:extLst>
        </xdr:cNvPr>
        <xdr:cNvSpPr/>
      </xdr:nvSpPr>
      <xdr:spPr>
        <a:xfrm>
          <a:off x="11210925" y="1282700"/>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59</xdr:col>
      <xdr:colOff>17780</xdr:colOff>
      <xdr:row>8</xdr:row>
      <xdr:rowOff>152400</xdr:rowOff>
    </xdr:from>
    <xdr:to>
      <xdr:col>59</xdr:col>
      <xdr:colOff>17780</xdr:colOff>
      <xdr:row>9</xdr:row>
      <xdr:rowOff>120650</xdr:rowOff>
    </xdr:to>
    <xdr:cxnSp macro="">
      <xdr:nvCxnSpPr>
        <xdr:cNvPr id="25" name="直線コネクタ 24">
          <a:extLst>
            <a:ext uri="{FF2B5EF4-FFF2-40B4-BE49-F238E27FC236}">
              <a16:creationId xmlns:a16="http://schemas.microsoft.com/office/drawing/2014/main" id="{00000000-0008-0000-0600-000019000000}"/>
            </a:ext>
          </a:extLst>
        </xdr:cNvPr>
        <xdr:cNvCxnSpPr/>
      </xdr:nvCxnSpPr>
      <xdr:spPr>
        <a:xfrm>
          <a:off x="11257280" y="1524000"/>
          <a:ext cx="0" cy="139700"/>
        </a:xfrm>
        <a:prstGeom prst="straightConnector1">
          <a:avLst/>
        </a:prstGeom>
        <a:ln w="31750">
          <a:solidFill>
            <a:srgbClr val="80808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58</xdr:col>
      <xdr:colOff>127000</xdr:colOff>
      <xdr:row>8</xdr:row>
      <xdr:rowOff>152400</xdr:rowOff>
    </xdr:from>
    <xdr:to>
      <xdr:col>59</xdr:col>
      <xdr:colOff>107950</xdr:colOff>
      <xdr:row>8</xdr:row>
      <xdr:rowOff>152400</xdr:rowOff>
    </xdr:to>
    <xdr:cxnSp macro="">
      <xdr:nvCxnSpPr>
        <xdr:cNvPr id="26" name="直線コネクタ 25">
          <a:extLst>
            <a:ext uri="{FF2B5EF4-FFF2-40B4-BE49-F238E27FC236}">
              <a16:creationId xmlns:a16="http://schemas.microsoft.com/office/drawing/2014/main" id="{00000000-0008-0000-0600-00001A000000}"/>
            </a:ext>
          </a:extLst>
        </xdr:cNvPr>
        <xdr:cNvCxnSpPr/>
      </xdr:nvCxnSpPr>
      <xdr:spPr>
        <a:xfrm>
          <a:off x="11176000" y="1524000"/>
          <a:ext cx="171450" cy="0"/>
        </a:xfrm>
        <a:prstGeom prst="straightConnector1">
          <a:avLst/>
        </a:prstGeom>
        <a:ln w="15875">
          <a:solidFill>
            <a:srgbClr val="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59</xdr:col>
      <xdr:colOff>17780</xdr:colOff>
      <xdr:row>10</xdr:row>
      <xdr:rowOff>47625</xdr:rowOff>
    </xdr:from>
    <xdr:to>
      <xdr:col>59</xdr:col>
      <xdr:colOff>17780</xdr:colOff>
      <xdr:row>11</xdr:row>
      <xdr:rowOff>15875</xdr:rowOff>
    </xdr:to>
    <xdr:cxnSp macro="">
      <xdr:nvCxnSpPr>
        <xdr:cNvPr id="27" name="直線コネクタ 26">
          <a:extLst>
            <a:ext uri="{FF2B5EF4-FFF2-40B4-BE49-F238E27FC236}">
              <a16:creationId xmlns:a16="http://schemas.microsoft.com/office/drawing/2014/main" id="{00000000-0008-0000-0600-00001B000000}"/>
            </a:ext>
          </a:extLst>
        </xdr:cNvPr>
        <xdr:cNvCxnSpPr/>
      </xdr:nvCxnSpPr>
      <xdr:spPr>
        <a:xfrm flipV="1">
          <a:off x="11257280" y="1762125"/>
          <a:ext cx="0" cy="139700"/>
        </a:xfrm>
        <a:prstGeom prst="straightConnector1">
          <a:avLst/>
        </a:prstGeom>
        <a:ln w="31750">
          <a:solidFill>
            <a:srgbClr val="80808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58</xdr:col>
      <xdr:colOff>127000</xdr:colOff>
      <xdr:row>11</xdr:row>
      <xdr:rowOff>19050</xdr:rowOff>
    </xdr:from>
    <xdr:to>
      <xdr:col>59</xdr:col>
      <xdr:colOff>107950</xdr:colOff>
      <xdr:row>11</xdr:row>
      <xdr:rowOff>19050</xdr:rowOff>
    </xdr:to>
    <xdr:cxnSp macro="">
      <xdr:nvCxnSpPr>
        <xdr:cNvPr id="28" name="直線コネクタ 27">
          <a:extLst>
            <a:ext uri="{FF2B5EF4-FFF2-40B4-BE49-F238E27FC236}">
              <a16:creationId xmlns:a16="http://schemas.microsoft.com/office/drawing/2014/main" id="{00000000-0008-0000-0600-00001C000000}"/>
            </a:ext>
          </a:extLst>
        </xdr:cNvPr>
        <xdr:cNvCxnSpPr/>
      </xdr:nvCxnSpPr>
      <xdr:spPr>
        <a:xfrm>
          <a:off x="11176000" y="1905000"/>
          <a:ext cx="171450" cy="0"/>
        </a:xfrm>
        <a:prstGeom prst="straightConnector1">
          <a:avLst/>
        </a:prstGeom>
        <a:ln w="15875">
          <a:solidFill>
            <a:srgbClr val="00000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3</xdr:col>
      <xdr:colOff>127000</xdr:colOff>
      <xdr:row>16</xdr:row>
      <xdr:rowOff>114300</xdr:rowOff>
    </xdr:from>
    <xdr:ext cx="8896350" cy="259080"/>
    <xdr:sp macro="" textlink="">
      <xdr:nvSpPr>
        <xdr:cNvPr id="29" name="テキスト ボックス 28">
          <a:extLst>
            <a:ext uri="{FF2B5EF4-FFF2-40B4-BE49-F238E27FC236}">
              <a16:creationId xmlns:a16="http://schemas.microsoft.com/office/drawing/2014/main" id="{00000000-0008-0000-0600-00001D000000}"/>
            </a:ext>
          </a:extLst>
        </xdr:cNvPr>
        <xdr:cNvSpPr txBox="1"/>
      </xdr:nvSpPr>
      <xdr:spPr>
        <a:xfrm>
          <a:off x="698500" y="2857500"/>
          <a:ext cx="8896350" cy="259080"/>
        </a:xfrm>
        <a:prstGeom prst="rect">
          <a:avLst/>
        </a:prstGeom>
        <a:noFill/>
      </xdr:spPr>
      <xdr:style>
        <a:lnRef idx="0">
          <a:srgbClr val="000000"/>
        </a:lnRef>
        <a:fillRef idx="0">
          <a:srgbClr val="000000"/>
        </a:fillRef>
        <a:effectRef idx="0">
          <a:srgbClr val="000000"/>
        </a:effectRef>
        <a:fontRef idx="minor">
          <a:schemeClr val="tx1"/>
        </a:fontRef>
      </xdr:style>
      <xdr:txBody>
        <a:bodyPr vertOverflow="clip" horzOverflow="clip" wrap="none" rtlCol="0" anchor="t">
          <a:spAutoFit/>
        </a:bodyPr>
        <a:lstStyle/>
        <a:p>
          <a:pPr algn="l"/>
          <a:r>
            <a:rPr kumimoji="1" lang="en-US" altLang="ja-JP" sz="1000">
              <a:solidFill>
                <a:srgbClr val="000000"/>
              </a:solidFill>
              <a:latin typeface="ＭＳ Ｐゴシック"/>
              <a:ea typeface="ＭＳ Ｐゴシック"/>
            </a:rPr>
            <a:t>※</a:t>
          </a:r>
          <a:r>
            <a:rPr kumimoji="1" lang="ja-JP" altLang="en-US" sz="1000">
              <a:solidFill>
                <a:srgbClr val="000000"/>
              </a:solidFill>
              <a:latin typeface="ＭＳ Ｐゴシック"/>
              <a:ea typeface="ＭＳ Ｐゴシック"/>
            </a:rPr>
            <a:t>　市町村類型とは、人口および産業構造等により全国の市町村を</a:t>
          </a:r>
          <a:r>
            <a:rPr kumimoji="1" lang="en-US" altLang="ja-JP" sz="1000">
              <a:solidFill>
                <a:srgbClr val="000000"/>
              </a:solidFill>
              <a:latin typeface="ＭＳ Ｐゴシック"/>
              <a:ea typeface="ＭＳ Ｐゴシック"/>
            </a:rPr>
            <a:t>35</a:t>
          </a:r>
          <a:r>
            <a:rPr kumimoji="1" lang="ja-JP" altLang="en-US" sz="1000">
              <a:solidFill>
                <a:srgbClr val="000000"/>
              </a:solidFill>
              <a:latin typeface="ＭＳ Ｐゴシック"/>
              <a:ea typeface="ＭＳ Ｐゴシック"/>
            </a:rPr>
            <a:t>のグループに分類したものである。当該団体と同じグループに属する団体を類似団体と言う。</a:t>
          </a:r>
        </a:p>
      </xdr:txBody>
    </xdr:sp>
    <xdr:clientData/>
  </xdr:oneCellAnchor>
  <xdr:oneCellAnchor>
    <xdr:from>
      <xdr:col>3</xdr:col>
      <xdr:colOff>127000</xdr:colOff>
      <xdr:row>18</xdr:row>
      <xdr:rowOff>88900</xdr:rowOff>
    </xdr:from>
    <xdr:ext cx="6046470" cy="257810"/>
    <xdr:sp macro="" textlink="">
      <xdr:nvSpPr>
        <xdr:cNvPr id="30" name="テキスト ボックス 29">
          <a:extLst>
            <a:ext uri="{FF2B5EF4-FFF2-40B4-BE49-F238E27FC236}">
              <a16:creationId xmlns:a16="http://schemas.microsoft.com/office/drawing/2014/main" id="{00000000-0008-0000-0600-00001E000000}"/>
            </a:ext>
          </a:extLst>
        </xdr:cNvPr>
        <xdr:cNvSpPr txBox="1"/>
      </xdr:nvSpPr>
      <xdr:spPr>
        <a:xfrm>
          <a:off x="698500" y="3175000"/>
          <a:ext cx="6046470" cy="257810"/>
        </a:xfrm>
        <a:prstGeom prst="rect">
          <a:avLst/>
        </a:prstGeom>
        <a:noFill/>
      </xdr:spPr>
      <xdr:style>
        <a:lnRef idx="0">
          <a:srgbClr val="000000"/>
        </a:lnRef>
        <a:fillRef idx="0">
          <a:srgbClr val="000000"/>
        </a:fillRef>
        <a:effectRef idx="0">
          <a:srgbClr val="000000"/>
        </a:effectRef>
        <a:fontRef idx="minor">
          <a:schemeClr val="tx1"/>
        </a:fontRef>
      </xdr:style>
      <xdr:txBody>
        <a:bodyPr vertOverflow="clip" horzOverflow="clip" wrap="none" rtlCol="0" anchor="t">
          <a:spAutoFit/>
        </a:bodyPr>
        <a:lstStyle/>
        <a:p>
          <a:pPr algn="l"/>
          <a:r>
            <a:rPr kumimoji="1" lang="en-US" altLang="ja-JP" sz="1000">
              <a:solidFill>
                <a:srgbClr val="000000"/>
              </a:solidFill>
              <a:latin typeface="ＭＳ Ｐゴシック"/>
              <a:ea typeface="ＭＳ Ｐゴシック"/>
            </a:rPr>
            <a:t>※</a:t>
          </a:r>
          <a:r>
            <a:rPr kumimoji="1" lang="ja-JP" altLang="en-US" sz="1000">
              <a:solidFill>
                <a:srgbClr val="000000"/>
              </a:solidFill>
              <a:latin typeface="ＭＳ Ｐゴシック"/>
              <a:ea typeface="ＭＳ Ｐゴシック"/>
            </a:rPr>
            <a:t>　人口については、各調査対象年度の</a:t>
          </a:r>
          <a:r>
            <a:rPr kumimoji="1" lang="en-US" altLang="ja-JP" sz="1000">
              <a:solidFill>
                <a:srgbClr val="000000"/>
              </a:solidFill>
              <a:latin typeface="ＭＳ Ｐゴシック"/>
              <a:ea typeface="ＭＳ Ｐゴシック"/>
            </a:rPr>
            <a:t>1</a:t>
          </a:r>
          <a:r>
            <a:rPr kumimoji="1" lang="ja-JP" altLang="en-US" sz="1000">
              <a:solidFill>
                <a:srgbClr val="000000"/>
              </a:solidFill>
              <a:latin typeface="ＭＳ Ｐゴシック"/>
              <a:ea typeface="ＭＳ Ｐゴシック"/>
            </a:rPr>
            <a:t>月</a:t>
          </a:r>
          <a:r>
            <a:rPr kumimoji="1" lang="en-US" altLang="ja-JP" sz="1000">
              <a:solidFill>
                <a:srgbClr val="000000"/>
              </a:solidFill>
              <a:latin typeface="ＭＳ Ｐゴシック"/>
              <a:ea typeface="ＭＳ Ｐゴシック"/>
            </a:rPr>
            <a:t>1</a:t>
          </a:r>
          <a:r>
            <a:rPr kumimoji="1" lang="ja-JP" altLang="en-US" sz="1000">
              <a:solidFill>
                <a:srgbClr val="000000"/>
              </a:solidFill>
              <a:latin typeface="ＭＳ Ｐゴシック"/>
              <a:ea typeface="ＭＳ Ｐゴシック"/>
            </a:rPr>
            <a:t>日現在の住民基本台帳に登載されている人口に基づいている。</a:t>
          </a:r>
        </a:p>
      </xdr:txBody>
    </xdr:sp>
    <xdr:clientData/>
  </xdr:oneCellAnchor>
  <xdr:oneCellAnchor>
    <xdr:from>
      <xdr:col>3</xdr:col>
      <xdr:colOff>127000</xdr:colOff>
      <xdr:row>20</xdr:row>
      <xdr:rowOff>63500</xdr:rowOff>
    </xdr:from>
    <xdr:ext cx="8231505" cy="257810"/>
    <xdr:sp macro="" textlink="">
      <xdr:nvSpPr>
        <xdr:cNvPr id="31" name="テキスト ボックス 30">
          <a:extLst>
            <a:ext uri="{FF2B5EF4-FFF2-40B4-BE49-F238E27FC236}">
              <a16:creationId xmlns:a16="http://schemas.microsoft.com/office/drawing/2014/main" id="{00000000-0008-0000-0600-00001F000000}"/>
            </a:ext>
          </a:extLst>
        </xdr:cNvPr>
        <xdr:cNvSpPr txBox="1"/>
      </xdr:nvSpPr>
      <xdr:spPr>
        <a:xfrm>
          <a:off x="698500" y="3492500"/>
          <a:ext cx="8231505" cy="257810"/>
        </a:xfrm>
        <a:prstGeom prst="rect">
          <a:avLst/>
        </a:prstGeom>
        <a:noFill/>
      </xdr:spPr>
      <xdr:style>
        <a:lnRef idx="0">
          <a:srgbClr val="000000"/>
        </a:lnRef>
        <a:fillRef idx="0">
          <a:srgbClr val="000000"/>
        </a:fillRef>
        <a:effectRef idx="0">
          <a:srgbClr val="000000"/>
        </a:effectRef>
        <a:fontRef idx="minor">
          <a:schemeClr val="tx1"/>
        </a:fontRef>
      </xdr:style>
      <xdr:txBody>
        <a:bodyPr vertOverflow="clip" horzOverflow="clip" wrap="none" rtlCol="0" anchor="t">
          <a:spAutoFit/>
        </a:bodyPr>
        <a:lstStyle/>
        <a:p>
          <a:pPr algn="l"/>
          <a:r>
            <a:rPr kumimoji="1" lang="en-US" altLang="ja-JP" sz="1000">
              <a:solidFill>
                <a:srgbClr val="000000"/>
              </a:solidFill>
              <a:latin typeface="ＭＳ Ｐゴシック"/>
              <a:ea typeface="ＭＳ Ｐゴシック"/>
            </a:rPr>
            <a:t>※</a:t>
          </a:r>
          <a:r>
            <a:rPr kumimoji="1" lang="ja-JP" altLang="en-US" sz="1000">
              <a:solidFill>
                <a:srgbClr val="000000"/>
              </a:solidFill>
              <a:latin typeface="ＭＳ Ｐゴシック"/>
              <a:ea typeface="ＭＳ Ｐゴシック"/>
            </a:rPr>
            <a:t>　類似団体内順位、全国平均、各都道府県平均は、令和</a:t>
          </a:r>
          <a:r>
            <a:rPr kumimoji="1" lang="en-US" altLang="ja-JP" sz="1000">
              <a:solidFill>
                <a:srgbClr val="000000"/>
              </a:solidFill>
              <a:latin typeface="ＭＳ Ｐゴシック"/>
              <a:ea typeface="ＭＳ Ｐゴシック"/>
            </a:rPr>
            <a:t>6</a:t>
          </a:r>
          <a:r>
            <a:rPr kumimoji="1" lang="ja-JP" altLang="en-US" sz="1000">
              <a:solidFill>
                <a:srgbClr val="000000"/>
              </a:solidFill>
              <a:latin typeface="ＭＳ Ｐゴシック"/>
              <a:ea typeface="ＭＳ Ｐゴシック"/>
            </a:rPr>
            <a:t>年度決算の状況である。また類似団体が存在しない場合、類似団体内順位を表示しない。</a:t>
          </a:r>
        </a:p>
      </xdr:txBody>
    </xdr:sp>
    <xdr:clientData/>
  </xdr:oneCellAnchor>
  <xdr:twoCellAnchor>
    <xdr:from>
      <xdr:col>4</xdr:col>
      <xdr:colOff>0</xdr:colOff>
      <xdr:row>23</xdr:row>
      <xdr:rowOff>57150</xdr:rowOff>
    </xdr:from>
    <xdr:to>
      <xdr:col>28</xdr:col>
      <xdr:colOff>114300</xdr:colOff>
      <xdr:row>25</xdr:row>
      <xdr:rowOff>31750</xdr:rowOff>
    </xdr:to>
    <xdr:sp macro="" textlink="">
      <xdr:nvSpPr>
        <xdr:cNvPr id="32" name="正方形/長方形 31">
          <a:extLst>
            <a:ext uri="{FF2B5EF4-FFF2-40B4-BE49-F238E27FC236}">
              <a16:creationId xmlns:a16="http://schemas.microsoft.com/office/drawing/2014/main" id="{00000000-0008-0000-0600-000020000000}"/>
            </a:ext>
          </a:extLst>
        </xdr:cNvPr>
        <xdr:cNvSpPr/>
      </xdr:nvSpPr>
      <xdr:spPr>
        <a:xfrm>
          <a:off x="762000" y="4000500"/>
          <a:ext cx="4686300" cy="317500"/>
        </a:xfrm>
        <a:prstGeom prst="rect">
          <a:avLst/>
        </a:prstGeom>
        <a:solidFill>
          <a:schemeClr val="bg1"/>
        </a:solidFill>
        <a:ln w="1905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600" b="1">
              <a:solidFill>
                <a:sysClr val="windowText" lastClr="000000"/>
              </a:solidFill>
              <a:latin typeface="ＭＳ Ｐゴシック"/>
              <a:ea typeface="ＭＳ Ｐゴシック"/>
            </a:rPr>
            <a:t>人件費</a:t>
          </a:r>
        </a:p>
      </xdr:txBody>
    </xdr:sp>
    <xdr:clientData/>
  </xdr:twoCellAnchor>
  <xdr:twoCellAnchor>
    <xdr:from>
      <xdr:col>4</xdr:col>
      <xdr:colOff>127000</xdr:colOff>
      <xdr:row>25</xdr:row>
      <xdr:rowOff>57150</xdr:rowOff>
    </xdr:from>
    <xdr:to>
      <xdr:col>12</xdr:col>
      <xdr:colOff>127000</xdr:colOff>
      <xdr:row>26</xdr:row>
      <xdr:rowOff>139700</xdr:rowOff>
    </xdr:to>
    <xdr:sp macro="" textlink="">
      <xdr:nvSpPr>
        <xdr:cNvPr id="33" name="正方形/長方形 32">
          <a:extLst>
            <a:ext uri="{FF2B5EF4-FFF2-40B4-BE49-F238E27FC236}">
              <a16:creationId xmlns:a16="http://schemas.microsoft.com/office/drawing/2014/main" id="{00000000-0008-0000-0600-000021000000}"/>
            </a:ext>
          </a:extLst>
        </xdr:cNvPr>
        <xdr:cNvSpPr/>
      </xdr:nvSpPr>
      <xdr:spPr>
        <a:xfrm>
          <a:off x="889000" y="4343400"/>
          <a:ext cx="1524000" cy="254000"/>
        </a:xfrm>
        <a:prstGeom prst="rect">
          <a:avLst/>
        </a:prstGeom>
        <a:noFill/>
        <a:ln w="19050" cap="flat" cmpd="sng" algn="ctr">
          <a:noFill/>
          <a:prstDash val="solid"/>
        </a:ln>
        <a:effec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a:ea typeface="ＭＳ Ｐゴシック"/>
            </a:rPr>
            <a:t>類似団体内順位</a:t>
          </a:r>
        </a:p>
      </xdr:txBody>
    </xdr:sp>
    <xdr:clientData/>
  </xdr:twoCellAnchor>
  <xdr:twoCellAnchor>
    <xdr:from>
      <xdr:col>4</xdr:col>
      <xdr:colOff>127000</xdr:colOff>
      <xdr:row>26</xdr:row>
      <xdr:rowOff>88900</xdr:rowOff>
    </xdr:from>
    <xdr:to>
      <xdr:col>12</xdr:col>
      <xdr:colOff>127000</xdr:colOff>
      <xdr:row>28</xdr:row>
      <xdr:rowOff>0</xdr:rowOff>
    </xdr:to>
    <xdr:sp macro="" textlink="">
      <xdr:nvSpPr>
        <xdr:cNvPr id="34" name="正方形/長方形 33">
          <a:extLst>
            <a:ext uri="{FF2B5EF4-FFF2-40B4-BE49-F238E27FC236}">
              <a16:creationId xmlns:a16="http://schemas.microsoft.com/office/drawing/2014/main" id="{00000000-0008-0000-0600-000022000000}"/>
            </a:ext>
          </a:extLst>
        </xdr:cNvPr>
        <xdr:cNvSpPr/>
      </xdr:nvSpPr>
      <xdr:spPr>
        <a:xfrm>
          <a:off x="889000" y="4546600"/>
          <a:ext cx="1524000" cy="254000"/>
        </a:xfrm>
        <a:prstGeom prst="rect">
          <a:avLst/>
        </a:prstGeom>
        <a:noFill/>
        <a:ln w="19050" cap="flat" cmpd="sng" algn="ctr">
          <a:noFill/>
          <a:prstDash val="solid"/>
        </a:ln>
        <a:effec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a:ea typeface="ＭＳ Ｐゴシック"/>
            </a:rPr>
            <a:t>52/132</a:t>
          </a:r>
          <a:endParaRPr kumimoji="1" lang="ja-JP" altLang="en-US" sz="1200" b="1" i="1">
            <a:solidFill>
              <a:srgbClr val="4080FF"/>
            </a:solidFill>
            <a:latin typeface="ＭＳ Ｐゴシック"/>
            <a:ea typeface="ＭＳ Ｐゴシック"/>
          </a:endParaRPr>
        </a:p>
      </xdr:txBody>
    </xdr:sp>
    <xdr:clientData/>
  </xdr:twoCellAnchor>
  <xdr:twoCellAnchor>
    <xdr:from>
      <xdr:col>10</xdr:col>
      <xdr:colOff>0</xdr:colOff>
      <xdr:row>25</xdr:row>
      <xdr:rowOff>57150</xdr:rowOff>
    </xdr:from>
    <xdr:to>
      <xdr:col>18</xdr:col>
      <xdr:colOff>0</xdr:colOff>
      <xdr:row>26</xdr:row>
      <xdr:rowOff>139700</xdr:rowOff>
    </xdr:to>
    <xdr:sp macro="" textlink="">
      <xdr:nvSpPr>
        <xdr:cNvPr id="35" name="正方形/長方形 34">
          <a:extLst>
            <a:ext uri="{FF2B5EF4-FFF2-40B4-BE49-F238E27FC236}">
              <a16:creationId xmlns:a16="http://schemas.microsoft.com/office/drawing/2014/main" id="{00000000-0008-0000-0600-000023000000}"/>
            </a:ext>
          </a:extLst>
        </xdr:cNvPr>
        <xdr:cNvSpPr/>
      </xdr:nvSpPr>
      <xdr:spPr>
        <a:xfrm>
          <a:off x="1905000" y="4343400"/>
          <a:ext cx="1524000" cy="254000"/>
        </a:xfrm>
        <a:prstGeom prst="rect">
          <a:avLst/>
        </a:prstGeom>
        <a:noFill/>
        <a:ln w="19050" cap="flat" cmpd="sng" algn="ctr">
          <a:noFill/>
          <a:prstDash val="solid"/>
        </a:ln>
        <a:effec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a:ea typeface="ＭＳ Ｐゴシック"/>
            </a:rPr>
            <a:t>全国平均</a:t>
          </a:r>
        </a:p>
      </xdr:txBody>
    </xdr:sp>
    <xdr:clientData/>
  </xdr:twoCellAnchor>
  <xdr:twoCellAnchor>
    <xdr:from>
      <xdr:col>10</xdr:col>
      <xdr:colOff>0</xdr:colOff>
      <xdr:row>26</xdr:row>
      <xdr:rowOff>88900</xdr:rowOff>
    </xdr:from>
    <xdr:to>
      <xdr:col>18</xdr:col>
      <xdr:colOff>0</xdr:colOff>
      <xdr:row>28</xdr:row>
      <xdr:rowOff>0</xdr:rowOff>
    </xdr:to>
    <xdr:sp macro="" textlink="">
      <xdr:nvSpPr>
        <xdr:cNvPr id="36" name="正方形/長方形 35">
          <a:extLst>
            <a:ext uri="{FF2B5EF4-FFF2-40B4-BE49-F238E27FC236}">
              <a16:creationId xmlns:a16="http://schemas.microsoft.com/office/drawing/2014/main" id="{00000000-0008-0000-0600-000024000000}"/>
            </a:ext>
          </a:extLst>
        </xdr:cNvPr>
        <xdr:cNvSpPr/>
      </xdr:nvSpPr>
      <xdr:spPr>
        <a:xfrm>
          <a:off x="1905000" y="4546600"/>
          <a:ext cx="1524000" cy="254000"/>
        </a:xfrm>
        <a:prstGeom prst="rect">
          <a:avLst/>
        </a:prstGeom>
        <a:noFill/>
        <a:ln w="19050" cap="flat" cmpd="sng" algn="ctr">
          <a:noFill/>
          <a:prstDash val="solid"/>
        </a:ln>
        <a:effec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a:ea typeface="ＭＳ Ｐゴシック"/>
            </a:rPr>
            <a:t>87,425</a:t>
          </a:r>
          <a:endParaRPr kumimoji="1" lang="ja-JP" altLang="en-US" sz="1200" b="1" i="1">
            <a:solidFill>
              <a:srgbClr val="4080FF"/>
            </a:solidFill>
            <a:latin typeface="ＭＳ Ｐゴシック"/>
            <a:ea typeface="ＭＳ Ｐゴシック"/>
          </a:endParaRPr>
        </a:p>
      </xdr:txBody>
    </xdr:sp>
    <xdr:clientData/>
  </xdr:twoCellAnchor>
  <xdr:twoCellAnchor>
    <xdr:from>
      <xdr:col>16</xdr:col>
      <xdr:colOff>0</xdr:colOff>
      <xdr:row>25</xdr:row>
      <xdr:rowOff>57150</xdr:rowOff>
    </xdr:from>
    <xdr:to>
      <xdr:col>24</xdr:col>
      <xdr:colOff>0</xdr:colOff>
      <xdr:row>26</xdr:row>
      <xdr:rowOff>139700</xdr:rowOff>
    </xdr:to>
    <xdr:sp macro="" textlink="">
      <xdr:nvSpPr>
        <xdr:cNvPr id="37" name="正方形/長方形 36">
          <a:extLst>
            <a:ext uri="{FF2B5EF4-FFF2-40B4-BE49-F238E27FC236}">
              <a16:creationId xmlns:a16="http://schemas.microsoft.com/office/drawing/2014/main" id="{00000000-0008-0000-0600-000025000000}"/>
            </a:ext>
          </a:extLst>
        </xdr:cNvPr>
        <xdr:cNvSpPr/>
      </xdr:nvSpPr>
      <xdr:spPr>
        <a:xfrm>
          <a:off x="3048000" y="4343400"/>
          <a:ext cx="1524000" cy="254000"/>
        </a:xfrm>
        <a:prstGeom prst="rect">
          <a:avLst/>
        </a:prstGeom>
        <a:noFill/>
        <a:ln w="19050" cap="flat" cmpd="sng" algn="ctr">
          <a:noFill/>
          <a:prstDash val="solid"/>
        </a:ln>
        <a:effec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a:ea typeface="ＭＳ Ｐゴシック"/>
            </a:rPr>
            <a:t>岩手県平均</a:t>
          </a:r>
        </a:p>
      </xdr:txBody>
    </xdr:sp>
    <xdr:clientData/>
  </xdr:twoCellAnchor>
  <xdr:twoCellAnchor>
    <xdr:from>
      <xdr:col>16</xdr:col>
      <xdr:colOff>0</xdr:colOff>
      <xdr:row>26</xdr:row>
      <xdr:rowOff>88900</xdr:rowOff>
    </xdr:from>
    <xdr:to>
      <xdr:col>24</xdr:col>
      <xdr:colOff>0</xdr:colOff>
      <xdr:row>28</xdr:row>
      <xdr:rowOff>0</xdr:rowOff>
    </xdr:to>
    <xdr:sp macro="" textlink="">
      <xdr:nvSpPr>
        <xdr:cNvPr id="38" name="正方形/長方形 37">
          <a:extLst>
            <a:ext uri="{FF2B5EF4-FFF2-40B4-BE49-F238E27FC236}">
              <a16:creationId xmlns:a16="http://schemas.microsoft.com/office/drawing/2014/main" id="{00000000-0008-0000-0600-000026000000}"/>
            </a:ext>
          </a:extLst>
        </xdr:cNvPr>
        <xdr:cNvSpPr/>
      </xdr:nvSpPr>
      <xdr:spPr>
        <a:xfrm>
          <a:off x="3048000" y="4546600"/>
          <a:ext cx="1524000" cy="254000"/>
        </a:xfrm>
        <a:prstGeom prst="rect">
          <a:avLst/>
        </a:prstGeom>
        <a:noFill/>
        <a:ln w="19050" cap="flat" cmpd="sng" algn="ctr">
          <a:noFill/>
          <a:prstDash val="solid"/>
        </a:ln>
        <a:effec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a:ea typeface="ＭＳ Ｐゴシック"/>
            </a:rPr>
            <a:t>93,668</a:t>
          </a:r>
          <a:endParaRPr kumimoji="1" lang="ja-JP" altLang="en-US" sz="1200" b="1" i="1">
            <a:solidFill>
              <a:srgbClr val="4080FF"/>
            </a:solidFill>
            <a:latin typeface="ＭＳ Ｐゴシック"/>
            <a:ea typeface="ＭＳ Ｐゴシック"/>
          </a:endParaRPr>
        </a:p>
      </xdr:txBody>
    </xdr:sp>
    <xdr:clientData/>
  </xdr:twoCellAnchor>
  <xdr:twoCellAnchor>
    <xdr:from>
      <xdr:col>4</xdr:col>
      <xdr:colOff>0</xdr:colOff>
      <xdr:row>28</xdr:row>
      <xdr:rowOff>25400</xdr:rowOff>
    </xdr:from>
    <xdr:to>
      <xdr:col>28</xdr:col>
      <xdr:colOff>114300</xdr:colOff>
      <xdr:row>41</xdr:row>
      <xdr:rowOff>82550</xdr:rowOff>
    </xdr:to>
    <xdr:sp macro="" textlink="">
      <xdr:nvSpPr>
        <xdr:cNvPr id="39" name="正方形/長方形 38">
          <a:extLst>
            <a:ext uri="{FF2B5EF4-FFF2-40B4-BE49-F238E27FC236}">
              <a16:creationId xmlns:a16="http://schemas.microsoft.com/office/drawing/2014/main" id="{00000000-0008-0000-0600-000027000000}"/>
            </a:ext>
          </a:extLst>
        </xdr:cNvPr>
        <xdr:cNvSpPr/>
      </xdr:nvSpPr>
      <xdr:spPr>
        <a:xfrm>
          <a:off x="762000" y="4826000"/>
          <a:ext cx="4686300" cy="2286000"/>
        </a:xfrm>
        <a:prstGeom prst="rect">
          <a:avLst/>
        </a:prstGeom>
        <a:solidFill>
          <a:srgbClr val="E6FFD5"/>
        </a:solidFill>
        <a:ln w="19050" cap="flat" cmpd="sng" algn="ctr">
          <a:noFill/>
          <a:prstDash val="solid"/>
        </a:ln>
        <a:effec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3</xdr:col>
      <xdr:colOff>152400</xdr:colOff>
      <xdr:row>27</xdr:row>
      <xdr:rowOff>6350</xdr:rowOff>
    </xdr:from>
    <xdr:ext cx="348615" cy="224155"/>
    <xdr:sp macro="" textlink="">
      <xdr:nvSpPr>
        <xdr:cNvPr id="40" name="テキスト ボックス 39">
          <a:extLst>
            <a:ext uri="{FF2B5EF4-FFF2-40B4-BE49-F238E27FC236}">
              <a16:creationId xmlns:a16="http://schemas.microsoft.com/office/drawing/2014/main" id="{00000000-0008-0000-0600-000028000000}"/>
            </a:ext>
          </a:extLst>
        </xdr:cNvPr>
        <xdr:cNvSpPr txBox="1"/>
      </xdr:nvSpPr>
      <xdr:spPr>
        <a:xfrm>
          <a:off x="723900" y="4635500"/>
          <a:ext cx="348615" cy="224155"/>
        </a:xfrm>
        <a:prstGeom prst="rect">
          <a:avLst/>
        </a:prstGeom>
        <a:noFill/>
      </xdr:spPr>
      <xdr:style>
        <a:lnRef idx="0">
          <a:srgbClr val="000000"/>
        </a:lnRef>
        <a:fillRef idx="0">
          <a:srgbClr val="000000"/>
        </a:fillRef>
        <a:effectRef idx="0">
          <a:srgbClr val="000000"/>
        </a:effectRef>
        <a:fontRef idx="minor">
          <a:schemeClr val="tx1"/>
        </a:fontRef>
      </xdr:style>
      <xdr:txBody>
        <a:bodyPr vertOverflow="clip" horzOverflow="clip" wrap="none" rtlCol="0" anchor="t">
          <a:spAutoFit/>
        </a:bodyPr>
        <a:lstStyle/>
        <a:p>
          <a:r>
            <a:rPr kumimoji="1" lang="en-US" altLang="ja-JP" sz="800">
              <a:latin typeface="ＭＳ Ｐゴシック"/>
              <a:ea typeface="ＭＳ Ｐゴシック"/>
            </a:rPr>
            <a:t>(</a:t>
          </a:r>
          <a:r>
            <a:rPr kumimoji="1" lang="ja-JP" altLang="en-US" sz="800">
              <a:latin typeface="ＭＳ Ｐゴシック"/>
              <a:ea typeface="ＭＳ Ｐゴシック"/>
            </a:rPr>
            <a:t>円</a:t>
          </a:r>
          <a:r>
            <a:rPr kumimoji="1" lang="en-US" altLang="ja-JP" sz="800">
              <a:latin typeface="ＭＳ Ｐゴシック"/>
              <a:ea typeface="ＭＳ Ｐゴシック"/>
            </a:rPr>
            <a:t>)</a:t>
          </a:r>
          <a:endParaRPr kumimoji="1" lang="ja-JP" altLang="en-US" sz="800">
            <a:latin typeface="ＭＳ Ｐゴシック"/>
            <a:ea typeface="ＭＳ Ｐゴシック"/>
          </a:endParaRPr>
        </a:p>
      </xdr:txBody>
    </xdr:sp>
    <xdr:clientData/>
  </xdr:oneCellAnchor>
  <xdr:twoCellAnchor>
    <xdr:from>
      <xdr:col>4</xdr:col>
      <xdr:colOff>0</xdr:colOff>
      <xdr:row>41</xdr:row>
      <xdr:rowOff>82550</xdr:rowOff>
    </xdr:from>
    <xdr:to>
      <xdr:col>28</xdr:col>
      <xdr:colOff>114300</xdr:colOff>
      <xdr:row>41</xdr:row>
      <xdr:rowOff>82550</xdr:rowOff>
    </xdr:to>
    <xdr:cxnSp macro="">
      <xdr:nvCxnSpPr>
        <xdr:cNvPr id="41" name="直線コネクタ 40">
          <a:extLst>
            <a:ext uri="{FF2B5EF4-FFF2-40B4-BE49-F238E27FC236}">
              <a16:creationId xmlns:a16="http://schemas.microsoft.com/office/drawing/2014/main" id="{00000000-0008-0000-0600-000029000000}"/>
            </a:ext>
          </a:extLst>
        </xdr:cNvPr>
        <xdr:cNvCxnSpPr/>
      </xdr:nvCxnSpPr>
      <xdr:spPr>
        <a:xfrm>
          <a:off x="762000" y="7112000"/>
          <a:ext cx="4686300" cy="0"/>
        </a:xfrm>
        <a:prstGeom prst="straightConnector1">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1</xdr:col>
      <xdr:colOff>40005</xdr:colOff>
      <xdr:row>40</xdr:row>
      <xdr:rowOff>111760</xdr:rowOff>
    </xdr:from>
    <xdr:ext cx="531495" cy="257810"/>
    <xdr:sp macro="" textlink="">
      <xdr:nvSpPr>
        <xdr:cNvPr id="42" name="テキスト ボックス 41">
          <a:extLst>
            <a:ext uri="{FF2B5EF4-FFF2-40B4-BE49-F238E27FC236}">
              <a16:creationId xmlns:a16="http://schemas.microsoft.com/office/drawing/2014/main" id="{00000000-0008-0000-0600-00002A000000}"/>
            </a:ext>
          </a:extLst>
        </xdr:cNvPr>
        <xdr:cNvSpPr txBox="1"/>
      </xdr:nvSpPr>
      <xdr:spPr>
        <a:xfrm>
          <a:off x="230505" y="6969760"/>
          <a:ext cx="531495" cy="257810"/>
        </a:xfrm>
        <a:prstGeom prst="rect">
          <a:avLst/>
        </a:prstGeom>
        <a:noFill/>
      </xdr:spPr>
      <xdr:style>
        <a:lnRef idx="0">
          <a:srgbClr val="000000"/>
        </a:lnRef>
        <a:fillRef idx="0">
          <a:srgbClr val="000000"/>
        </a:fillRef>
        <a:effectRef idx="0">
          <a:srgbClr val="000000"/>
        </a:effectRef>
        <a:fontRef idx="minor">
          <a:schemeClr val="tx1"/>
        </a:fontRef>
      </xdr:style>
      <xdr:txBody>
        <a:bodyPr vertOverflow="clip" horzOverflow="clip" wrap="none" rtlCol="0" anchor="ctr">
          <a:spAutoFit/>
        </a:bodyPr>
        <a:lstStyle/>
        <a:p>
          <a:pPr algn="r"/>
          <a:r>
            <a:rPr kumimoji="1" lang="en-US" altLang="ja-JP" sz="1000">
              <a:latin typeface="ＭＳ Ｐゴシック"/>
              <a:ea typeface="ＭＳ Ｐゴシック"/>
            </a:rPr>
            <a:t>30,000</a:t>
          </a:r>
          <a:endParaRPr kumimoji="1" lang="ja-JP" altLang="en-US" sz="1000">
            <a:latin typeface="ＭＳ Ｐゴシック"/>
            <a:ea typeface="ＭＳ Ｐゴシック"/>
          </a:endParaRPr>
        </a:p>
      </xdr:txBody>
    </xdr:sp>
    <xdr:clientData/>
  </xdr:oneCellAnchor>
  <xdr:twoCellAnchor>
    <xdr:from>
      <xdr:col>4</xdr:col>
      <xdr:colOff>0</xdr:colOff>
      <xdr:row>39</xdr:row>
      <xdr:rowOff>99060</xdr:rowOff>
    </xdr:from>
    <xdr:to>
      <xdr:col>28</xdr:col>
      <xdr:colOff>114300</xdr:colOff>
      <xdr:row>39</xdr:row>
      <xdr:rowOff>99060</xdr:rowOff>
    </xdr:to>
    <xdr:cxnSp macro="">
      <xdr:nvCxnSpPr>
        <xdr:cNvPr id="43" name="直線コネクタ 42">
          <a:extLst>
            <a:ext uri="{FF2B5EF4-FFF2-40B4-BE49-F238E27FC236}">
              <a16:creationId xmlns:a16="http://schemas.microsoft.com/office/drawing/2014/main" id="{00000000-0008-0000-0600-00002B000000}"/>
            </a:ext>
          </a:extLst>
        </xdr:cNvPr>
        <xdr:cNvCxnSpPr/>
      </xdr:nvCxnSpPr>
      <xdr:spPr>
        <a:xfrm>
          <a:off x="762000" y="6785610"/>
          <a:ext cx="4686300" cy="0"/>
        </a:xfrm>
        <a:prstGeom prst="straightConnector1">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1</xdr:col>
      <xdr:colOff>40005</xdr:colOff>
      <xdr:row>38</xdr:row>
      <xdr:rowOff>128270</xdr:rowOff>
    </xdr:from>
    <xdr:ext cx="531495" cy="259080"/>
    <xdr:sp macro="" textlink="">
      <xdr:nvSpPr>
        <xdr:cNvPr id="44" name="テキスト ボックス 43">
          <a:extLst>
            <a:ext uri="{FF2B5EF4-FFF2-40B4-BE49-F238E27FC236}">
              <a16:creationId xmlns:a16="http://schemas.microsoft.com/office/drawing/2014/main" id="{00000000-0008-0000-0600-00002C000000}"/>
            </a:ext>
          </a:extLst>
        </xdr:cNvPr>
        <xdr:cNvSpPr txBox="1"/>
      </xdr:nvSpPr>
      <xdr:spPr>
        <a:xfrm>
          <a:off x="230505" y="6643370"/>
          <a:ext cx="531495" cy="259080"/>
        </a:xfrm>
        <a:prstGeom prst="rect">
          <a:avLst/>
        </a:prstGeom>
        <a:noFill/>
      </xdr:spPr>
      <xdr:style>
        <a:lnRef idx="0">
          <a:srgbClr val="000000"/>
        </a:lnRef>
        <a:fillRef idx="0">
          <a:srgbClr val="000000"/>
        </a:fillRef>
        <a:effectRef idx="0">
          <a:srgbClr val="000000"/>
        </a:effectRef>
        <a:fontRef idx="minor">
          <a:schemeClr val="tx1"/>
        </a:fontRef>
      </xdr:style>
      <xdr:txBody>
        <a:bodyPr vertOverflow="clip" horzOverflow="clip" wrap="none" rtlCol="0" anchor="ctr">
          <a:spAutoFit/>
        </a:bodyPr>
        <a:lstStyle/>
        <a:p>
          <a:pPr algn="r"/>
          <a:r>
            <a:rPr kumimoji="1" lang="en-US" altLang="ja-JP" sz="1000">
              <a:latin typeface="ＭＳ Ｐゴシック"/>
              <a:ea typeface="ＭＳ Ｐゴシック"/>
            </a:rPr>
            <a:t>60,000</a:t>
          </a:r>
          <a:endParaRPr kumimoji="1" lang="ja-JP" altLang="en-US" sz="1000">
            <a:latin typeface="ＭＳ Ｐゴシック"/>
            <a:ea typeface="ＭＳ Ｐゴシック"/>
          </a:endParaRPr>
        </a:p>
      </xdr:txBody>
    </xdr:sp>
    <xdr:clientData/>
  </xdr:oneCellAnchor>
  <xdr:twoCellAnchor>
    <xdr:from>
      <xdr:col>4</xdr:col>
      <xdr:colOff>0</xdr:colOff>
      <xdr:row>37</xdr:row>
      <xdr:rowOff>114935</xdr:rowOff>
    </xdr:from>
    <xdr:to>
      <xdr:col>28</xdr:col>
      <xdr:colOff>114300</xdr:colOff>
      <xdr:row>37</xdr:row>
      <xdr:rowOff>114935</xdr:rowOff>
    </xdr:to>
    <xdr:cxnSp macro="">
      <xdr:nvCxnSpPr>
        <xdr:cNvPr id="45" name="直線コネクタ 44">
          <a:extLst>
            <a:ext uri="{FF2B5EF4-FFF2-40B4-BE49-F238E27FC236}">
              <a16:creationId xmlns:a16="http://schemas.microsoft.com/office/drawing/2014/main" id="{00000000-0008-0000-0600-00002D000000}"/>
            </a:ext>
          </a:extLst>
        </xdr:cNvPr>
        <xdr:cNvCxnSpPr/>
      </xdr:nvCxnSpPr>
      <xdr:spPr>
        <a:xfrm>
          <a:off x="762000" y="6458585"/>
          <a:ext cx="4686300" cy="0"/>
        </a:xfrm>
        <a:prstGeom prst="straightConnector1">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1</xdr:col>
      <xdr:colOff>40005</xdr:colOff>
      <xdr:row>36</xdr:row>
      <xdr:rowOff>144145</xdr:rowOff>
    </xdr:from>
    <xdr:ext cx="531495" cy="257810"/>
    <xdr:sp macro="" textlink="">
      <xdr:nvSpPr>
        <xdr:cNvPr id="46" name="テキスト ボックス 45">
          <a:extLst>
            <a:ext uri="{FF2B5EF4-FFF2-40B4-BE49-F238E27FC236}">
              <a16:creationId xmlns:a16="http://schemas.microsoft.com/office/drawing/2014/main" id="{00000000-0008-0000-0600-00002E000000}"/>
            </a:ext>
          </a:extLst>
        </xdr:cNvPr>
        <xdr:cNvSpPr txBox="1"/>
      </xdr:nvSpPr>
      <xdr:spPr>
        <a:xfrm>
          <a:off x="230505" y="6316345"/>
          <a:ext cx="531495" cy="257810"/>
        </a:xfrm>
        <a:prstGeom prst="rect">
          <a:avLst/>
        </a:prstGeom>
        <a:noFill/>
      </xdr:spPr>
      <xdr:style>
        <a:lnRef idx="0">
          <a:srgbClr val="000000"/>
        </a:lnRef>
        <a:fillRef idx="0">
          <a:srgbClr val="000000"/>
        </a:fillRef>
        <a:effectRef idx="0">
          <a:srgbClr val="000000"/>
        </a:effectRef>
        <a:fontRef idx="minor">
          <a:schemeClr val="tx1"/>
        </a:fontRef>
      </xdr:style>
      <xdr:txBody>
        <a:bodyPr vertOverflow="clip" horzOverflow="clip" wrap="none" rtlCol="0" anchor="ctr">
          <a:spAutoFit/>
        </a:bodyPr>
        <a:lstStyle/>
        <a:p>
          <a:pPr algn="r"/>
          <a:r>
            <a:rPr kumimoji="1" lang="en-US" altLang="ja-JP" sz="1000">
              <a:latin typeface="ＭＳ Ｐゴシック"/>
              <a:ea typeface="ＭＳ Ｐゴシック"/>
            </a:rPr>
            <a:t>90,000</a:t>
          </a:r>
          <a:endParaRPr kumimoji="1" lang="ja-JP" altLang="en-US" sz="1000">
            <a:latin typeface="ＭＳ Ｐゴシック"/>
            <a:ea typeface="ＭＳ Ｐゴシック"/>
          </a:endParaRPr>
        </a:p>
      </xdr:txBody>
    </xdr:sp>
    <xdr:clientData/>
  </xdr:oneCellAnchor>
  <xdr:twoCellAnchor>
    <xdr:from>
      <xdr:col>4</xdr:col>
      <xdr:colOff>0</xdr:colOff>
      <xdr:row>35</xdr:row>
      <xdr:rowOff>132080</xdr:rowOff>
    </xdr:from>
    <xdr:to>
      <xdr:col>28</xdr:col>
      <xdr:colOff>114300</xdr:colOff>
      <xdr:row>35</xdr:row>
      <xdr:rowOff>132080</xdr:rowOff>
    </xdr:to>
    <xdr:cxnSp macro="">
      <xdr:nvCxnSpPr>
        <xdr:cNvPr id="47" name="直線コネクタ 46">
          <a:extLst>
            <a:ext uri="{FF2B5EF4-FFF2-40B4-BE49-F238E27FC236}">
              <a16:creationId xmlns:a16="http://schemas.microsoft.com/office/drawing/2014/main" id="{00000000-0008-0000-0600-00002F000000}"/>
            </a:ext>
          </a:extLst>
        </xdr:cNvPr>
        <xdr:cNvCxnSpPr/>
      </xdr:nvCxnSpPr>
      <xdr:spPr>
        <a:xfrm>
          <a:off x="762000" y="6132830"/>
          <a:ext cx="4686300" cy="0"/>
        </a:xfrm>
        <a:prstGeom prst="straightConnector1">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0</xdr:col>
      <xdr:colOff>166370</xdr:colOff>
      <xdr:row>34</xdr:row>
      <xdr:rowOff>160655</xdr:rowOff>
    </xdr:from>
    <xdr:ext cx="594360" cy="259080"/>
    <xdr:sp macro="" textlink="">
      <xdr:nvSpPr>
        <xdr:cNvPr id="48" name="テキスト ボックス 47">
          <a:extLst>
            <a:ext uri="{FF2B5EF4-FFF2-40B4-BE49-F238E27FC236}">
              <a16:creationId xmlns:a16="http://schemas.microsoft.com/office/drawing/2014/main" id="{00000000-0008-0000-0600-000030000000}"/>
            </a:ext>
          </a:extLst>
        </xdr:cNvPr>
        <xdr:cNvSpPr txBox="1"/>
      </xdr:nvSpPr>
      <xdr:spPr>
        <a:xfrm>
          <a:off x="166370" y="5989955"/>
          <a:ext cx="594360" cy="259080"/>
        </a:xfrm>
        <a:prstGeom prst="rect">
          <a:avLst/>
        </a:prstGeom>
        <a:noFill/>
      </xdr:spPr>
      <xdr:style>
        <a:lnRef idx="0">
          <a:srgbClr val="000000"/>
        </a:lnRef>
        <a:fillRef idx="0">
          <a:srgbClr val="000000"/>
        </a:fillRef>
        <a:effectRef idx="0">
          <a:srgbClr val="000000"/>
        </a:effectRef>
        <a:fontRef idx="minor">
          <a:schemeClr val="tx1"/>
        </a:fontRef>
      </xdr:style>
      <xdr:txBody>
        <a:bodyPr vertOverflow="clip" horzOverflow="clip" wrap="none" rtlCol="0" anchor="ctr">
          <a:spAutoFit/>
        </a:bodyPr>
        <a:lstStyle/>
        <a:p>
          <a:pPr algn="r"/>
          <a:r>
            <a:rPr kumimoji="1" lang="en-US" altLang="ja-JP" sz="1000">
              <a:latin typeface="ＭＳ Ｐゴシック"/>
              <a:ea typeface="ＭＳ Ｐゴシック"/>
            </a:rPr>
            <a:t>120,000</a:t>
          </a:r>
          <a:endParaRPr kumimoji="1" lang="ja-JP" altLang="en-US" sz="1000">
            <a:latin typeface="ＭＳ Ｐゴシック"/>
            <a:ea typeface="ＭＳ Ｐゴシック"/>
          </a:endParaRPr>
        </a:p>
      </xdr:txBody>
    </xdr:sp>
    <xdr:clientData/>
  </xdr:oneCellAnchor>
  <xdr:twoCellAnchor>
    <xdr:from>
      <xdr:col>4</xdr:col>
      <xdr:colOff>0</xdr:colOff>
      <xdr:row>33</xdr:row>
      <xdr:rowOff>147955</xdr:rowOff>
    </xdr:from>
    <xdr:to>
      <xdr:col>28</xdr:col>
      <xdr:colOff>114300</xdr:colOff>
      <xdr:row>33</xdr:row>
      <xdr:rowOff>147955</xdr:rowOff>
    </xdr:to>
    <xdr:cxnSp macro="">
      <xdr:nvCxnSpPr>
        <xdr:cNvPr id="49" name="直線コネクタ 48">
          <a:extLst>
            <a:ext uri="{FF2B5EF4-FFF2-40B4-BE49-F238E27FC236}">
              <a16:creationId xmlns:a16="http://schemas.microsoft.com/office/drawing/2014/main" id="{00000000-0008-0000-0600-000031000000}"/>
            </a:ext>
          </a:extLst>
        </xdr:cNvPr>
        <xdr:cNvCxnSpPr/>
      </xdr:nvCxnSpPr>
      <xdr:spPr>
        <a:xfrm>
          <a:off x="762000" y="5805805"/>
          <a:ext cx="4686300" cy="0"/>
        </a:xfrm>
        <a:prstGeom prst="straightConnector1">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0</xdr:col>
      <xdr:colOff>166370</xdr:colOff>
      <xdr:row>33</xdr:row>
      <xdr:rowOff>6350</xdr:rowOff>
    </xdr:from>
    <xdr:ext cx="594360" cy="257810"/>
    <xdr:sp macro="" textlink="">
      <xdr:nvSpPr>
        <xdr:cNvPr id="50" name="テキスト ボックス 49">
          <a:extLst>
            <a:ext uri="{FF2B5EF4-FFF2-40B4-BE49-F238E27FC236}">
              <a16:creationId xmlns:a16="http://schemas.microsoft.com/office/drawing/2014/main" id="{00000000-0008-0000-0600-000032000000}"/>
            </a:ext>
          </a:extLst>
        </xdr:cNvPr>
        <xdr:cNvSpPr txBox="1"/>
      </xdr:nvSpPr>
      <xdr:spPr>
        <a:xfrm>
          <a:off x="166370" y="5664200"/>
          <a:ext cx="594360" cy="257810"/>
        </a:xfrm>
        <a:prstGeom prst="rect">
          <a:avLst/>
        </a:prstGeom>
        <a:noFill/>
      </xdr:spPr>
      <xdr:style>
        <a:lnRef idx="0">
          <a:srgbClr val="000000"/>
        </a:lnRef>
        <a:fillRef idx="0">
          <a:srgbClr val="000000"/>
        </a:fillRef>
        <a:effectRef idx="0">
          <a:srgbClr val="000000"/>
        </a:effectRef>
        <a:fontRef idx="minor">
          <a:schemeClr val="tx1"/>
        </a:fontRef>
      </xdr:style>
      <xdr:txBody>
        <a:bodyPr vertOverflow="clip" horzOverflow="clip" wrap="none" rtlCol="0" anchor="ctr">
          <a:spAutoFit/>
        </a:bodyPr>
        <a:lstStyle/>
        <a:p>
          <a:pPr algn="r"/>
          <a:r>
            <a:rPr kumimoji="1" lang="en-US" altLang="ja-JP" sz="1000">
              <a:latin typeface="ＭＳ Ｐゴシック"/>
              <a:ea typeface="ＭＳ Ｐゴシック"/>
            </a:rPr>
            <a:t>150,000</a:t>
          </a:r>
          <a:endParaRPr kumimoji="1" lang="ja-JP" altLang="en-US" sz="1000">
            <a:latin typeface="ＭＳ Ｐゴシック"/>
            <a:ea typeface="ＭＳ Ｐゴシック"/>
          </a:endParaRPr>
        </a:p>
      </xdr:txBody>
    </xdr:sp>
    <xdr:clientData/>
  </xdr:oneCellAnchor>
  <xdr:twoCellAnchor>
    <xdr:from>
      <xdr:col>4</xdr:col>
      <xdr:colOff>0</xdr:colOff>
      <xdr:row>31</xdr:row>
      <xdr:rowOff>164465</xdr:rowOff>
    </xdr:from>
    <xdr:to>
      <xdr:col>28</xdr:col>
      <xdr:colOff>114300</xdr:colOff>
      <xdr:row>31</xdr:row>
      <xdr:rowOff>164465</xdr:rowOff>
    </xdr:to>
    <xdr:cxnSp macro="">
      <xdr:nvCxnSpPr>
        <xdr:cNvPr id="51" name="直線コネクタ 50">
          <a:extLst>
            <a:ext uri="{FF2B5EF4-FFF2-40B4-BE49-F238E27FC236}">
              <a16:creationId xmlns:a16="http://schemas.microsoft.com/office/drawing/2014/main" id="{00000000-0008-0000-0600-000033000000}"/>
            </a:ext>
          </a:extLst>
        </xdr:cNvPr>
        <xdr:cNvCxnSpPr/>
      </xdr:nvCxnSpPr>
      <xdr:spPr>
        <a:xfrm>
          <a:off x="762000" y="5479415"/>
          <a:ext cx="4686300" cy="0"/>
        </a:xfrm>
        <a:prstGeom prst="straightConnector1">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0</xdr:col>
      <xdr:colOff>166370</xdr:colOff>
      <xdr:row>31</xdr:row>
      <xdr:rowOff>22225</xdr:rowOff>
    </xdr:from>
    <xdr:ext cx="594360" cy="258445"/>
    <xdr:sp macro="" textlink="">
      <xdr:nvSpPr>
        <xdr:cNvPr id="52" name="テキスト ボックス 51">
          <a:extLst>
            <a:ext uri="{FF2B5EF4-FFF2-40B4-BE49-F238E27FC236}">
              <a16:creationId xmlns:a16="http://schemas.microsoft.com/office/drawing/2014/main" id="{00000000-0008-0000-0600-000034000000}"/>
            </a:ext>
          </a:extLst>
        </xdr:cNvPr>
        <xdr:cNvSpPr txBox="1"/>
      </xdr:nvSpPr>
      <xdr:spPr>
        <a:xfrm>
          <a:off x="166370" y="5337175"/>
          <a:ext cx="594360" cy="258445"/>
        </a:xfrm>
        <a:prstGeom prst="rect">
          <a:avLst/>
        </a:prstGeom>
        <a:noFill/>
      </xdr:spPr>
      <xdr:style>
        <a:lnRef idx="0">
          <a:srgbClr val="000000"/>
        </a:lnRef>
        <a:fillRef idx="0">
          <a:srgbClr val="000000"/>
        </a:fillRef>
        <a:effectRef idx="0">
          <a:srgbClr val="000000"/>
        </a:effectRef>
        <a:fontRef idx="minor">
          <a:schemeClr val="tx1"/>
        </a:fontRef>
      </xdr:style>
      <xdr:txBody>
        <a:bodyPr vertOverflow="clip" horzOverflow="clip" wrap="none" rtlCol="0" anchor="ctr">
          <a:spAutoFit/>
        </a:bodyPr>
        <a:lstStyle/>
        <a:p>
          <a:pPr algn="r"/>
          <a:r>
            <a:rPr kumimoji="1" lang="en-US" altLang="ja-JP" sz="1000">
              <a:latin typeface="ＭＳ Ｐゴシック"/>
              <a:ea typeface="ＭＳ Ｐゴシック"/>
            </a:rPr>
            <a:t>180,000</a:t>
          </a:r>
          <a:endParaRPr kumimoji="1" lang="ja-JP" altLang="en-US" sz="1000">
            <a:latin typeface="ＭＳ Ｐゴシック"/>
            <a:ea typeface="ＭＳ Ｐゴシック"/>
          </a:endParaRPr>
        </a:p>
      </xdr:txBody>
    </xdr:sp>
    <xdr:clientData/>
  </xdr:oneCellAnchor>
  <xdr:twoCellAnchor>
    <xdr:from>
      <xdr:col>4</xdr:col>
      <xdr:colOff>0</xdr:colOff>
      <xdr:row>30</xdr:row>
      <xdr:rowOff>8890</xdr:rowOff>
    </xdr:from>
    <xdr:to>
      <xdr:col>28</xdr:col>
      <xdr:colOff>114300</xdr:colOff>
      <xdr:row>30</xdr:row>
      <xdr:rowOff>8890</xdr:rowOff>
    </xdr:to>
    <xdr:cxnSp macro="">
      <xdr:nvCxnSpPr>
        <xdr:cNvPr id="53" name="直線コネクタ 52">
          <a:extLst>
            <a:ext uri="{FF2B5EF4-FFF2-40B4-BE49-F238E27FC236}">
              <a16:creationId xmlns:a16="http://schemas.microsoft.com/office/drawing/2014/main" id="{00000000-0008-0000-0600-000035000000}"/>
            </a:ext>
          </a:extLst>
        </xdr:cNvPr>
        <xdr:cNvCxnSpPr/>
      </xdr:nvCxnSpPr>
      <xdr:spPr>
        <a:xfrm>
          <a:off x="762000" y="5152390"/>
          <a:ext cx="4686300" cy="0"/>
        </a:xfrm>
        <a:prstGeom prst="straightConnector1">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0</xdr:col>
      <xdr:colOff>166370</xdr:colOff>
      <xdr:row>29</xdr:row>
      <xdr:rowOff>38100</xdr:rowOff>
    </xdr:from>
    <xdr:ext cx="594360" cy="259080"/>
    <xdr:sp macro="" textlink="">
      <xdr:nvSpPr>
        <xdr:cNvPr id="54" name="テキスト ボックス 53">
          <a:extLst>
            <a:ext uri="{FF2B5EF4-FFF2-40B4-BE49-F238E27FC236}">
              <a16:creationId xmlns:a16="http://schemas.microsoft.com/office/drawing/2014/main" id="{00000000-0008-0000-0600-000036000000}"/>
            </a:ext>
          </a:extLst>
        </xdr:cNvPr>
        <xdr:cNvSpPr txBox="1"/>
      </xdr:nvSpPr>
      <xdr:spPr>
        <a:xfrm>
          <a:off x="166370" y="5010150"/>
          <a:ext cx="594360" cy="259080"/>
        </a:xfrm>
        <a:prstGeom prst="rect">
          <a:avLst/>
        </a:prstGeom>
        <a:noFill/>
      </xdr:spPr>
      <xdr:style>
        <a:lnRef idx="0">
          <a:srgbClr val="000000"/>
        </a:lnRef>
        <a:fillRef idx="0">
          <a:srgbClr val="000000"/>
        </a:fillRef>
        <a:effectRef idx="0">
          <a:srgbClr val="000000"/>
        </a:effectRef>
        <a:fontRef idx="minor">
          <a:schemeClr val="tx1"/>
        </a:fontRef>
      </xdr:style>
      <xdr:txBody>
        <a:bodyPr vertOverflow="clip" horzOverflow="clip" wrap="none" rtlCol="0" anchor="ctr">
          <a:spAutoFit/>
        </a:bodyPr>
        <a:lstStyle/>
        <a:p>
          <a:pPr algn="r"/>
          <a:r>
            <a:rPr kumimoji="1" lang="en-US" altLang="ja-JP" sz="1000">
              <a:latin typeface="ＭＳ Ｐゴシック"/>
              <a:ea typeface="ＭＳ Ｐゴシック"/>
            </a:rPr>
            <a:t>210,000</a:t>
          </a:r>
          <a:endParaRPr kumimoji="1" lang="ja-JP" altLang="en-US" sz="1000">
            <a:latin typeface="ＭＳ Ｐゴシック"/>
            <a:ea typeface="ＭＳ Ｐゴシック"/>
          </a:endParaRPr>
        </a:p>
      </xdr:txBody>
    </xdr:sp>
    <xdr:clientData/>
  </xdr:oneCellAnchor>
  <xdr:twoCellAnchor>
    <xdr:from>
      <xdr:col>4</xdr:col>
      <xdr:colOff>0</xdr:colOff>
      <xdr:row>28</xdr:row>
      <xdr:rowOff>25400</xdr:rowOff>
    </xdr:from>
    <xdr:to>
      <xdr:col>28</xdr:col>
      <xdr:colOff>114300</xdr:colOff>
      <xdr:row>28</xdr:row>
      <xdr:rowOff>25400</xdr:rowOff>
    </xdr:to>
    <xdr:cxnSp macro="">
      <xdr:nvCxnSpPr>
        <xdr:cNvPr id="55" name="直線コネクタ 54">
          <a:extLst>
            <a:ext uri="{FF2B5EF4-FFF2-40B4-BE49-F238E27FC236}">
              <a16:creationId xmlns:a16="http://schemas.microsoft.com/office/drawing/2014/main" id="{00000000-0008-0000-0600-000037000000}"/>
            </a:ext>
          </a:extLst>
        </xdr:cNvPr>
        <xdr:cNvCxnSpPr/>
      </xdr:nvCxnSpPr>
      <xdr:spPr>
        <a:xfrm>
          <a:off x="762000" y="4826000"/>
          <a:ext cx="4686300" cy="0"/>
        </a:xfrm>
        <a:prstGeom prst="straightConnector1">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0</xdr:col>
      <xdr:colOff>166370</xdr:colOff>
      <xdr:row>27</xdr:row>
      <xdr:rowOff>54610</xdr:rowOff>
    </xdr:from>
    <xdr:ext cx="594360" cy="257810"/>
    <xdr:sp macro="" textlink="">
      <xdr:nvSpPr>
        <xdr:cNvPr id="56" name="テキスト ボックス 55">
          <a:extLst>
            <a:ext uri="{FF2B5EF4-FFF2-40B4-BE49-F238E27FC236}">
              <a16:creationId xmlns:a16="http://schemas.microsoft.com/office/drawing/2014/main" id="{00000000-0008-0000-0600-000038000000}"/>
            </a:ext>
          </a:extLst>
        </xdr:cNvPr>
        <xdr:cNvSpPr txBox="1"/>
      </xdr:nvSpPr>
      <xdr:spPr>
        <a:xfrm>
          <a:off x="166370" y="4683760"/>
          <a:ext cx="594360" cy="257810"/>
        </a:xfrm>
        <a:prstGeom prst="rect">
          <a:avLst/>
        </a:prstGeom>
        <a:noFill/>
      </xdr:spPr>
      <xdr:style>
        <a:lnRef idx="0">
          <a:srgbClr val="000000"/>
        </a:lnRef>
        <a:fillRef idx="0">
          <a:srgbClr val="000000"/>
        </a:fillRef>
        <a:effectRef idx="0">
          <a:srgbClr val="000000"/>
        </a:effectRef>
        <a:fontRef idx="minor">
          <a:schemeClr val="tx1"/>
        </a:fontRef>
      </xdr:style>
      <xdr:txBody>
        <a:bodyPr vertOverflow="clip" horzOverflow="clip" wrap="none" rtlCol="0" anchor="ctr">
          <a:spAutoFit/>
        </a:bodyPr>
        <a:lstStyle/>
        <a:p>
          <a:pPr algn="r"/>
          <a:r>
            <a:rPr kumimoji="1" lang="en-US" altLang="ja-JP" sz="1000">
              <a:latin typeface="ＭＳ Ｐゴシック"/>
              <a:ea typeface="ＭＳ Ｐゴシック"/>
            </a:rPr>
            <a:t>240,000</a:t>
          </a:r>
          <a:endParaRPr kumimoji="1" lang="ja-JP" altLang="en-US" sz="1000">
            <a:latin typeface="ＭＳ Ｐゴシック"/>
            <a:ea typeface="ＭＳ Ｐゴシック"/>
          </a:endParaRPr>
        </a:p>
      </xdr:txBody>
    </xdr:sp>
    <xdr:clientData/>
  </xdr:oneCellAnchor>
  <xdr:twoCellAnchor>
    <xdr:from>
      <xdr:col>4</xdr:col>
      <xdr:colOff>0</xdr:colOff>
      <xdr:row>28</xdr:row>
      <xdr:rowOff>25400</xdr:rowOff>
    </xdr:from>
    <xdr:to>
      <xdr:col>28</xdr:col>
      <xdr:colOff>114300</xdr:colOff>
      <xdr:row>41</xdr:row>
      <xdr:rowOff>82550</xdr:rowOff>
    </xdr:to>
    <xdr:sp macro="" textlink="">
      <xdr:nvSpPr>
        <xdr:cNvPr id="57" name="人件費グラフ枠">
          <a:extLst>
            <a:ext uri="{FF2B5EF4-FFF2-40B4-BE49-F238E27FC236}">
              <a16:creationId xmlns:a16="http://schemas.microsoft.com/office/drawing/2014/main" id="{00000000-0008-0000-0600-000039000000}"/>
            </a:ext>
          </a:extLst>
        </xdr:cNvPr>
        <xdr:cNvSpPr/>
      </xdr:nvSpPr>
      <xdr:spPr>
        <a:xfrm>
          <a:off x="762000" y="4826000"/>
          <a:ext cx="4686300" cy="2286000"/>
        </a:xfrm>
        <a:prstGeom prst="rect">
          <a:avLst/>
        </a:prstGeom>
        <a:noFill/>
        <a:ln w="19050">
          <a:solidFill>
            <a:srgbClr val="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24</xdr:col>
      <xdr:colOff>61595</xdr:colOff>
      <xdr:row>30</xdr:row>
      <xdr:rowOff>55880</xdr:rowOff>
    </xdr:from>
    <xdr:to>
      <xdr:col>24</xdr:col>
      <xdr:colOff>62865</xdr:colOff>
      <xdr:row>38</xdr:row>
      <xdr:rowOff>168910</xdr:rowOff>
    </xdr:to>
    <xdr:cxnSp macro="">
      <xdr:nvCxnSpPr>
        <xdr:cNvPr id="58" name="直線コネクタ 57">
          <a:extLst>
            <a:ext uri="{FF2B5EF4-FFF2-40B4-BE49-F238E27FC236}">
              <a16:creationId xmlns:a16="http://schemas.microsoft.com/office/drawing/2014/main" id="{00000000-0008-0000-0600-00003A000000}"/>
            </a:ext>
          </a:extLst>
        </xdr:cNvPr>
        <xdr:cNvCxnSpPr/>
      </xdr:nvCxnSpPr>
      <xdr:spPr>
        <a:xfrm flipV="1">
          <a:off x="4633595" y="5199380"/>
          <a:ext cx="1270" cy="1484630"/>
        </a:xfrm>
        <a:prstGeom prst="straightConnector1">
          <a:avLst/>
        </a:prstGeom>
        <a:ln w="31750">
          <a:solidFill>
            <a:srgbClr val="80808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24</xdr:col>
      <xdr:colOff>114300</xdr:colOff>
      <xdr:row>39</xdr:row>
      <xdr:rowOff>1270</xdr:rowOff>
    </xdr:from>
    <xdr:ext cx="534670" cy="259080"/>
    <xdr:sp macro="" textlink="">
      <xdr:nvSpPr>
        <xdr:cNvPr id="59" name="人件費最小値テキスト">
          <a:extLst>
            <a:ext uri="{FF2B5EF4-FFF2-40B4-BE49-F238E27FC236}">
              <a16:creationId xmlns:a16="http://schemas.microsoft.com/office/drawing/2014/main" id="{00000000-0008-0000-0600-00003B000000}"/>
            </a:ext>
          </a:extLst>
        </xdr:cNvPr>
        <xdr:cNvSpPr txBox="1"/>
      </xdr:nvSpPr>
      <xdr:spPr>
        <a:xfrm>
          <a:off x="4686300" y="6687820"/>
          <a:ext cx="534670" cy="259080"/>
        </a:xfrm>
        <a:prstGeom prst="rect">
          <a:avLst/>
        </a:prstGeom>
        <a:noFill/>
      </xdr:spPr>
      <xdr:style>
        <a:lnRef idx="0">
          <a:srgbClr val="000000"/>
        </a:lnRef>
        <a:fillRef idx="0">
          <a:srgbClr val="000000"/>
        </a:fillRef>
        <a:effectRef idx="0">
          <a:srgbClr val="000000"/>
        </a:effectRef>
        <a:fontRef idx="minor">
          <a:schemeClr val="tx1"/>
        </a:fontRef>
      </xdr:style>
      <xdr:txBody>
        <a:bodyPr vertOverflow="clip" horzOverflow="clip" wrap="none" rtlCol="0" anchor="ctr">
          <a:spAutoFit/>
        </a:bodyPr>
        <a:lstStyle/>
        <a:p>
          <a:pPr algn="l"/>
          <a:r>
            <a:rPr kumimoji="1" lang="en-US" altLang="ja-JP" sz="1000" b="1">
              <a:latin typeface="ＭＳ Ｐゴシック"/>
              <a:ea typeface="ＭＳ Ｐゴシック"/>
            </a:rPr>
            <a:t>69,294</a:t>
          </a:r>
          <a:endParaRPr kumimoji="1" lang="ja-JP" altLang="en-US" sz="1000" b="1">
            <a:latin typeface="ＭＳ Ｐゴシック"/>
            <a:ea typeface="ＭＳ Ｐゴシック"/>
          </a:endParaRPr>
        </a:p>
      </xdr:txBody>
    </xdr:sp>
    <xdr:clientData/>
  </xdr:oneCellAnchor>
  <xdr:twoCellAnchor>
    <xdr:from>
      <xdr:col>23</xdr:col>
      <xdr:colOff>165100</xdr:colOff>
      <xdr:row>38</xdr:row>
      <xdr:rowOff>168910</xdr:rowOff>
    </xdr:from>
    <xdr:to>
      <xdr:col>24</xdr:col>
      <xdr:colOff>152400</xdr:colOff>
      <xdr:row>38</xdr:row>
      <xdr:rowOff>168910</xdr:rowOff>
    </xdr:to>
    <xdr:cxnSp macro="">
      <xdr:nvCxnSpPr>
        <xdr:cNvPr id="60" name="直線コネクタ 59">
          <a:extLst>
            <a:ext uri="{FF2B5EF4-FFF2-40B4-BE49-F238E27FC236}">
              <a16:creationId xmlns:a16="http://schemas.microsoft.com/office/drawing/2014/main" id="{00000000-0008-0000-0600-00003C000000}"/>
            </a:ext>
          </a:extLst>
        </xdr:cNvPr>
        <xdr:cNvCxnSpPr/>
      </xdr:nvCxnSpPr>
      <xdr:spPr>
        <a:xfrm>
          <a:off x="4546600" y="6684010"/>
          <a:ext cx="177800" cy="0"/>
        </a:xfrm>
        <a:prstGeom prst="straightConnector1">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24</xdr:col>
      <xdr:colOff>114300</xdr:colOff>
      <xdr:row>29</xdr:row>
      <xdr:rowOff>2540</xdr:rowOff>
    </xdr:from>
    <xdr:ext cx="598805" cy="259080"/>
    <xdr:sp macro="" textlink="">
      <xdr:nvSpPr>
        <xdr:cNvPr id="61" name="人件費最大値テキスト">
          <a:extLst>
            <a:ext uri="{FF2B5EF4-FFF2-40B4-BE49-F238E27FC236}">
              <a16:creationId xmlns:a16="http://schemas.microsoft.com/office/drawing/2014/main" id="{00000000-0008-0000-0600-00003D000000}"/>
            </a:ext>
          </a:extLst>
        </xdr:cNvPr>
        <xdr:cNvSpPr txBox="1"/>
      </xdr:nvSpPr>
      <xdr:spPr>
        <a:xfrm>
          <a:off x="4686300" y="4974590"/>
          <a:ext cx="598805" cy="259080"/>
        </a:xfrm>
        <a:prstGeom prst="rect">
          <a:avLst/>
        </a:prstGeom>
        <a:noFill/>
      </xdr:spPr>
      <xdr:style>
        <a:lnRef idx="0">
          <a:srgbClr val="000000"/>
        </a:lnRef>
        <a:fillRef idx="0">
          <a:srgbClr val="000000"/>
        </a:fillRef>
        <a:effectRef idx="0">
          <a:srgbClr val="000000"/>
        </a:effectRef>
        <a:fontRef idx="minor">
          <a:schemeClr val="tx1"/>
        </a:fontRef>
      </xdr:style>
      <xdr:txBody>
        <a:bodyPr vertOverflow="clip" horzOverflow="clip" wrap="none" rtlCol="0" anchor="ctr">
          <a:spAutoFit/>
        </a:bodyPr>
        <a:lstStyle/>
        <a:p>
          <a:pPr algn="l"/>
          <a:r>
            <a:rPr kumimoji="1" lang="en-US" altLang="ja-JP" sz="1000" b="1">
              <a:latin typeface="ＭＳ Ｐゴシック"/>
              <a:ea typeface="ＭＳ Ｐゴシック"/>
            </a:rPr>
            <a:t>205,722</a:t>
          </a:r>
          <a:endParaRPr kumimoji="1" lang="ja-JP" altLang="en-US" sz="1000" b="1">
            <a:latin typeface="ＭＳ Ｐゴシック"/>
            <a:ea typeface="ＭＳ Ｐゴシック"/>
          </a:endParaRPr>
        </a:p>
      </xdr:txBody>
    </xdr:sp>
    <xdr:clientData/>
  </xdr:oneCellAnchor>
  <xdr:twoCellAnchor>
    <xdr:from>
      <xdr:col>23</xdr:col>
      <xdr:colOff>165100</xdr:colOff>
      <xdr:row>30</xdr:row>
      <xdr:rowOff>55880</xdr:rowOff>
    </xdr:from>
    <xdr:to>
      <xdr:col>24</xdr:col>
      <xdr:colOff>152400</xdr:colOff>
      <xdr:row>30</xdr:row>
      <xdr:rowOff>55880</xdr:rowOff>
    </xdr:to>
    <xdr:cxnSp macro="">
      <xdr:nvCxnSpPr>
        <xdr:cNvPr id="62" name="直線コネクタ 61">
          <a:extLst>
            <a:ext uri="{FF2B5EF4-FFF2-40B4-BE49-F238E27FC236}">
              <a16:creationId xmlns:a16="http://schemas.microsoft.com/office/drawing/2014/main" id="{00000000-0008-0000-0600-00003E000000}"/>
            </a:ext>
          </a:extLst>
        </xdr:cNvPr>
        <xdr:cNvCxnSpPr/>
      </xdr:nvCxnSpPr>
      <xdr:spPr>
        <a:xfrm>
          <a:off x="4546600" y="5199380"/>
          <a:ext cx="177800" cy="0"/>
        </a:xfrm>
        <a:prstGeom prst="straightConnector1">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19</xdr:col>
      <xdr:colOff>177800</xdr:colOff>
      <xdr:row>34</xdr:row>
      <xdr:rowOff>151765</xdr:rowOff>
    </xdr:from>
    <xdr:to>
      <xdr:col>24</xdr:col>
      <xdr:colOff>63500</xdr:colOff>
      <xdr:row>35</xdr:row>
      <xdr:rowOff>130175</xdr:rowOff>
    </xdr:to>
    <xdr:cxnSp macro="">
      <xdr:nvCxnSpPr>
        <xdr:cNvPr id="63" name="直線コネクタ 62">
          <a:extLst>
            <a:ext uri="{FF2B5EF4-FFF2-40B4-BE49-F238E27FC236}">
              <a16:creationId xmlns:a16="http://schemas.microsoft.com/office/drawing/2014/main" id="{00000000-0008-0000-0600-00003F000000}"/>
            </a:ext>
          </a:extLst>
        </xdr:cNvPr>
        <xdr:cNvCxnSpPr/>
      </xdr:nvCxnSpPr>
      <xdr:spPr>
        <a:xfrm flipV="1">
          <a:off x="3797300" y="5981065"/>
          <a:ext cx="838200" cy="149860"/>
        </a:xfrm>
        <a:prstGeom prst="straightConnector1">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24</xdr:col>
      <xdr:colOff>114300</xdr:colOff>
      <xdr:row>35</xdr:row>
      <xdr:rowOff>88900</xdr:rowOff>
    </xdr:from>
    <xdr:ext cx="598805" cy="257810"/>
    <xdr:sp macro="" textlink="">
      <xdr:nvSpPr>
        <xdr:cNvPr id="64" name="人件費平均値テキスト">
          <a:extLst>
            <a:ext uri="{FF2B5EF4-FFF2-40B4-BE49-F238E27FC236}">
              <a16:creationId xmlns:a16="http://schemas.microsoft.com/office/drawing/2014/main" id="{00000000-0008-0000-0600-000040000000}"/>
            </a:ext>
          </a:extLst>
        </xdr:cNvPr>
        <xdr:cNvSpPr txBox="1"/>
      </xdr:nvSpPr>
      <xdr:spPr>
        <a:xfrm>
          <a:off x="4686300" y="6089650"/>
          <a:ext cx="598805" cy="257810"/>
        </a:xfrm>
        <a:prstGeom prst="rect">
          <a:avLst/>
        </a:prstGeom>
        <a:noFill/>
        <a:ln>
          <a:noFill/>
        </a:ln>
      </xdr:spPr>
      <xdr:style>
        <a:lnRef idx="0">
          <a:srgbClr val="000000"/>
        </a:lnRef>
        <a:fillRef idx="0">
          <a:srgbClr val="000000"/>
        </a:fillRef>
        <a:effectRef idx="0">
          <a:srgbClr val="000000"/>
        </a:effectRef>
        <a:fontRef idx="minor">
          <a:schemeClr val="tx1"/>
        </a:fontRef>
      </xdr:style>
      <xdr:txBody>
        <a:bodyPr vertOverflow="clip" horzOverflow="clip" wrap="none" rtlCol="0" anchor="ctr">
          <a:spAutoFit/>
        </a:bodyPr>
        <a:lstStyle/>
        <a:p>
          <a:pPr algn="l"/>
          <a:r>
            <a:rPr kumimoji="1" lang="en-US" altLang="ja-JP" sz="1000" b="1">
              <a:solidFill>
                <a:srgbClr val="000080"/>
              </a:solidFill>
              <a:latin typeface="ＭＳ Ｐゴシック"/>
              <a:ea typeface="ＭＳ Ｐゴシック"/>
            </a:rPr>
            <a:t>117,270</a:t>
          </a:r>
          <a:endParaRPr kumimoji="1" lang="ja-JP" altLang="en-US" sz="1000" b="1">
            <a:solidFill>
              <a:srgbClr val="000080"/>
            </a:solidFill>
            <a:latin typeface="ＭＳ Ｐゴシック"/>
            <a:ea typeface="ＭＳ Ｐゴシック"/>
          </a:endParaRPr>
        </a:p>
      </xdr:txBody>
    </xdr:sp>
    <xdr:clientData/>
  </xdr:oneCellAnchor>
  <xdr:twoCellAnchor>
    <xdr:from>
      <xdr:col>24</xdr:col>
      <xdr:colOff>12700</xdr:colOff>
      <xdr:row>35</xdr:row>
      <xdr:rowOff>110490</xdr:rowOff>
    </xdr:from>
    <xdr:to>
      <xdr:col>24</xdr:col>
      <xdr:colOff>114300</xdr:colOff>
      <xdr:row>36</xdr:row>
      <xdr:rowOff>40640</xdr:rowOff>
    </xdr:to>
    <xdr:sp macro="" textlink="">
      <xdr:nvSpPr>
        <xdr:cNvPr id="65" name="フローチャート: 判断 64">
          <a:extLst>
            <a:ext uri="{FF2B5EF4-FFF2-40B4-BE49-F238E27FC236}">
              <a16:creationId xmlns:a16="http://schemas.microsoft.com/office/drawing/2014/main" id="{00000000-0008-0000-0600-000041000000}"/>
            </a:ext>
          </a:extLst>
        </xdr:cNvPr>
        <xdr:cNvSpPr/>
      </xdr:nvSpPr>
      <xdr:spPr>
        <a:xfrm>
          <a:off x="4584700" y="6111240"/>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15</xdr:col>
      <xdr:colOff>50800</xdr:colOff>
      <xdr:row>35</xdr:row>
      <xdr:rowOff>130175</xdr:rowOff>
    </xdr:from>
    <xdr:to>
      <xdr:col>19</xdr:col>
      <xdr:colOff>177800</xdr:colOff>
      <xdr:row>36</xdr:row>
      <xdr:rowOff>11430</xdr:rowOff>
    </xdr:to>
    <xdr:cxnSp macro="">
      <xdr:nvCxnSpPr>
        <xdr:cNvPr id="66" name="直線コネクタ 65">
          <a:extLst>
            <a:ext uri="{FF2B5EF4-FFF2-40B4-BE49-F238E27FC236}">
              <a16:creationId xmlns:a16="http://schemas.microsoft.com/office/drawing/2014/main" id="{00000000-0008-0000-0600-000042000000}"/>
            </a:ext>
          </a:extLst>
        </xdr:cNvPr>
        <xdr:cNvCxnSpPr/>
      </xdr:nvCxnSpPr>
      <xdr:spPr>
        <a:xfrm flipV="1">
          <a:off x="2908300" y="6130925"/>
          <a:ext cx="889000" cy="52705"/>
        </a:xfrm>
        <a:prstGeom prst="straightConnector1">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19</xdr:col>
      <xdr:colOff>127000</xdr:colOff>
      <xdr:row>36</xdr:row>
      <xdr:rowOff>43815</xdr:rowOff>
    </xdr:from>
    <xdr:to>
      <xdr:col>20</xdr:col>
      <xdr:colOff>38100</xdr:colOff>
      <xdr:row>36</xdr:row>
      <xdr:rowOff>145415</xdr:rowOff>
    </xdr:to>
    <xdr:sp macro="" textlink="">
      <xdr:nvSpPr>
        <xdr:cNvPr id="67" name="フローチャート: 判断 66">
          <a:extLst>
            <a:ext uri="{FF2B5EF4-FFF2-40B4-BE49-F238E27FC236}">
              <a16:creationId xmlns:a16="http://schemas.microsoft.com/office/drawing/2014/main" id="{00000000-0008-0000-0600-000043000000}"/>
            </a:ext>
          </a:extLst>
        </xdr:cNvPr>
        <xdr:cNvSpPr/>
      </xdr:nvSpPr>
      <xdr:spPr>
        <a:xfrm>
          <a:off x="3746500" y="6216015"/>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18</xdr:col>
      <xdr:colOff>68580</xdr:colOff>
      <xdr:row>36</xdr:row>
      <xdr:rowOff>136525</xdr:rowOff>
    </xdr:from>
    <xdr:ext cx="597535" cy="258445"/>
    <xdr:sp macro="" textlink="">
      <xdr:nvSpPr>
        <xdr:cNvPr id="68" name="テキスト ボックス 67">
          <a:extLst>
            <a:ext uri="{FF2B5EF4-FFF2-40B4-BE49-F238E27FC236}">
              <a16:creationId xmlns:a16="http://schemas.microsoft.com/office/drawing/2014/main" id="{00000000-0008-0000-0600-000044000000}"/>
            </a:ext>
          </a:extLst>
        </xdr:cNvPr>
        <xdr:cNvSpPr txBox="1"/>
      </xdr:nvSpPr>
      <xdr:spPr>
        <a:xfrm>
          <a:off x="3497580" y="6308725"/>
          <a:ext cx="597535" cy="258445"/>
        </a:xfrm>
        <a:prstGeom prst="rect">
          <a:avLst/>
        </a:prstGeom>
        <a:noFill/>
      </xdr:spPr>
      <xdr:style>
        <a:lnRef idx="0">
          <a:srgbClr val="000000"/>
        </a:lnRef>
        <a:fillRef idx="0">
          <a:srgbClr val="000000"/>
        </a:fillRef>
        <a:effectRef idx="0">
          <a:srgbClr val="000000"/>
        </a:effectRef>
        <a:fontRef idx="minor">
          <a:schemeClr val="tx1"/>
        </a:fontRef>
      </xdr:style>
      <xdr:txBody>
        <a:bodyPr vertOverflow="clip" horzOverflow="clip" wrap="none" rtlCol="0" anchor="ctr">
          <a:spAutoFit/>
        </a:bodyPr>
        <a:lstStyle/>
        <a:p>
          <a:pPr algn="ctr"/>
          <a:r>
            <a:rPr kumimoji="1" lang="en-US" altLang="ja-JP" sz="1000" b="1">
              <a:solidFill>
                <a:srgbClr val="000080"/>
              </a:solidFill>
              <a:latin typeface="ＭＳ Ｐゴシック"/>
              <a:ea typeface="ＭＳ Ｐゴシック"/>
            </a:rPr>
            <a:t>107,616</a:t>
          </a:r>
          <a:endParaRPr kumimoji="1" lang="ja-JP" altLang="en-US" sz="1000" b="1">
            <a:solidFill>
              <a:srgbClr val="000080"/>
            </a:solidFill>
            <a:latin typeface="ＭＳ Ｐゴシック"/>
            <a:ea typeface="ＭＳ Ｐゴシック"/>
          </a:endParaRPr>
        </a:p>
      </xdr:txBody>
    </xdr:sp>
    <xdr:clientData/>
  </xdr:oneCellAnchor>
  <xdr:twoCellAnchor>
    <xdr:from>
      <xdr:col>10</xdr:col>
      <xdr:colOff>114300</xdr:colOff>
      <xdr:row>36</xdr:row>
      <xdr:rowOff>11430</xdr:rowOff>
    </xdr:from>
    <xdr:to>
      <xdr:col>15</xdr:col>
      <xdr:colOff>50800</xdr:colOff>
      <xdr:row>36</xdr:row>
      <xdr:rowOff>19050</xdr:rowOff>
    </xdr:to>
    <xdr:cxnSp macro="">
      <xdr:nvCxnSpPr>
        <xdr:cNvPr id="69" name="直線コネクタ 68">
          <a:extLst>
            <a:ext uri="{FF2B5EF4-FFF2-40B4-BE49-F238E27FC236}">
              <a16:creationId xmlns:a16="http://schemas.microsoft.com/office/drawing/2014/main" id="{00000000-0008-0000-0600-000045000000}"/>
            </a:ext>
          </a:extLst>
        </xdr:cNvPr>
        <xdr:cNvCxnSpPr/>
      </xdr:nvCxnSpPr>
      <xdr:spPr>
        <a:xfrm flipV="1">
          <a:off x="2019300" y="6183630"/>
          <a:ext cx="889000" cy="7620"/>
        </a:xfrm>
        <a:prstGeom prst="straightConnector1">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15</xdr:col>
      <xdr:colOff>0</xdr:colOff>
      <xdr:row>36</xdr:row>
      <xdr:rowOff>69215</xdr:rowOff>
    </xdr:from>
    <xdr:to>
      <xdr:col>15</xdr:col>
      <xdr:colOff>101600</xdr:colOff>
      <xdr:row>36</xdr:row>
      <xdr:rowOff>170815</xdr:rowOff>
    </xdr:to>
    <xdr:sp macro="" textlink="">
      <xdr:nvSpPr>
        <xdr:cNvPr id="70" name="フローチャート: 判断 69">
          <a:extLst>
            <a:ext uri="{FF2B5EF4-FFF2-40B4-BE49-F238E27FC236}">
              <a16:creationId xmlns:a16="http://schemas.microsoft.com/office/drawing/2014/main" id="{00000000-0008-0000-0600-000046000000}"/>
            </a:ext>
          </a:extLst>
        </xdr:cNvPr>
        <xdr:cNvSpPr/>
      </xdr:nvSpPr>
      <xdr:spPr>
        <a:xfrm>
          <a:off x="2857500" y="6241415"/>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13</xdr:col>
      <xdr:colOff>132080</xdr:colOff>
      <xdr:row>36</xdr:row>
      <xdr:rowOff>161925</xdr:rowOff>
    </xdr:from>
    <xdr:ext cx="597535" cy="259080"/>
    <xdr:sp macro="" textlink="">
      <xdr:nvSpPr>
        <xdr:cNvPr id="71" name="テキスト ボックス 70">
          <a:extLst>
            <a:ext uri="{FF2B5EF4-FFF2-40B4-BE49-F238E27FC236}">
              <a16:creationId xmlns:a16="http://schemas.microsoft.com/office/drawing/2014/main" id="{00000000-0008-0000-0600-000047000000}"/>
            </a:ext>
          </a:extLst>
        </xdr:cNvPr>
        <xdr:cNvSpPr txBox="1"/>
      </xdr:nvSpPr>
      <xdr:spPr>
        <a:xfrm>
          <a:off x="2608580" y="6334125"/>
          <a:ext cx="597535" cy="259080"/>
        </a:xfrm>
        <a:prstGeom prst="rect">
          <a:avLst/>
        </a:prstGeom>
        <a:noFill/>
      </xdr:spPr>
      <xdr:style>
        <a:lnRef idx="0">
          <a:srgbClr val="000000"/>
        </a:lnRef>
        <a:fillRef idx="0">
          <a:srgbClr val="000000"/>
        </a:fillRef>
        <a:effectRef idx="0">
          <a:srgbClr val="000000"/>
        </a:effectRef>
        <a:fontRef idx="minor">
          <a:schemeClr val="tx1"/>
        </a:fontRef>
      </xdr:style>
      <xdr:txBody>
        <a:bodyPr vertOverflow="clip" horzOverflow="clip" wrap="none" rtlCol="0" anchor="ctr">
          <a:spAutoFit/>
        </a:bodyPr>
        <a:lstStyle/>
        <a:p>
          <a:pPr algn="ctr"/>
          <a:r>
            <a:rPr kumimoji="1" lang="en-US" altLang="ja-JP" sz="1000" b="1">
              <a:solidFill>
                <a:srgbClr val="000080"/>
              </a:solidFill>
              <a:latin typeface="ＭＳ Ｐゴシック"/>
              <a:ea typeface="ＭＳ Ｐゴシック"/>
            </a:rPr>
            <a:t>105,319</a:t>
          </a:r>
          <a:endParaRPr kumimoji="1" lang="ja-JP" altLang="en-US" sz="1000" b="1">
            <a:solidFill>
              <a:srgbClr val="000080"/>
            </a:solidFill>
            <a:latin typeface="ＭＳ Ｐゴシック"/>
            <a:ea typeface="ＭＳ Ｐゴシック"/>
          </a:endParaRPr>
        </a:p>
      </xdr:txBody>
    </xdr:sp>
    <xdr:clientData/>
  </xdr:oneCellAnchor>
  <xdr:twoCellAnchor>
    <xdr:from>
      <xdr:col>5</xdr:col>
      <xdr:colOff>177800</xdr:colOff>
      <xdr:row>35</xdr:row>
      <xdr:rowOff>139700</xdr:rowOff>
    </xdr:from>
    <xdr:to>
      <xdr:col>10</xdr:col>
      <xdr:colOff>114300</xdr:colOff>
      <xdr:row>36</xdr:row>
      <xdr:rowOff>19050</xdr:rowOff>
    </xdr:to>
    <xdr:cxnSp macro="">
      <xdr:nvCxnSpPr>
        <xdr:cNvPr id="72" name="直線コネクタ 71">
          <a:extLst>
            <a:ext uri="{FF2B5EF4-FFF2-40B4-BE49-F238E27FC236}">
              <a16:creationId xmlns:a16="http://schemas.microsoft.com/office/drawing/2014/main" id="{00000000-0008-0000-0600-000048000000}"/>
            </a:ext>
          </a:extLst>
        </xdr:cNvPr>
        <xdr:cNvCxnSpPr/>
      </xdr:nvCxnSpPr>
      <xdr:spPr>
        <a:xfrm>
          <a:off x="1130300" y="6140450"/>
          <a:ext cx="889000" cy="50800"/>
        </a:xfrm>
        <a:prstGeom prst="straightConnector1">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10</xdr:col>
      <xdr:colOff>63500</xdr:colOff>
      <xdr:row>36</xdr:row>
      <xdr:rowOff>76835</xdr:rowOff>
    </xdr:from>
    <xdr:to>
      <xdr:col>10</xdr:col>
      <xdr:colOff>165100</xdr:colOff>
      <xdr:row>37</xdr:row>
      <xdr:rowOff>6985</xdr:rowOff>
    </xdr:to>
    <xdr:sp macro="" textlink="">
      <xdr:nvSpPr>
        <xdr:cNvPr id="73" name="フローチャート: 判断 72">
          <a:extLst>
            <a:ext uri="{FF2B5EF4-FFF2-40B4-BE49-F238E27FC236}">
              <a16:creationId xmlns:a16="http://schemas.microsoft.com/office/drawing/2014/main" id="{00000000-0008-0000-0600-000049000000}"/>
            </a:ext>
          </a:extLst>
        </xdr:cNvPr>
        <xdr:cNvSpPr/>
      </xdr:nvSpPr>
      <xdr:spPr>
        <a:xfrm>
          <a:off x="1968500" y="6249035"/>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9</xdr:col>
      <xdr:colOff>5080</xdr:colOff>
      <xdr:row>36</xdr:row>
      <xdr:rowOff>169545</xdr:rowOff>
    </xdr:from>
    <xdr:ext cx="597535" cy="257810"/>
    <xdr:sp macro="" textlink="">
      <xdr:nvSpPr>
        <xdr:cNvPr id="74" name="テキスト ボックス 73">
          <a:extLst>
            <a:ext uri="{FF2B5EF4-FFF2-40B4-BE49-F238E27FC236}">
              <a16:creationId xmlns:a16="http://schemas.microsoft.com/office/drawing/2014/main" id="{00000000-0008-0000-0600-00004A000000}"/>
            </a:ext>
          </a:extLst>
        </xdr:cNvPr>
        <xdr:cNvSpPr txBox="1"/>
      </xdr:nvSpPr>
      <xdr:spPr>
        <a:xfrm>
          <a:off x="1719580" y="6341745"/>
          <a:ext cx="597535" cy="257810"/>
        </a:xfrm>
        <a:prstGeom prst="rect">
          <a:avLst/>
        </a:prstGeom>
        <a:noFill/>
      </xdr:spPr>
      <xdr:style>
        <a:lnRef idx="0">
          <a:srgbClr val="000000"/>
        </a:lnRef>
        <a:fillRef idx="0">
          <a:srgbClr val="000000"/>
        </a:fillRef>
        <a:effectRef idx="0">
          <a:srgbClr val="000000"/>
        </a:effectRef>
        <a:fontRef idx="minor">
          <a:schemeClr val="tx1"/>
        </a:fontRef>
      </xdr:style>
      <xdr:txBody>
        <a:bodyPr vertOverflow="clip" horzOverflow="clip" wrap="none" rtlCol="0" anchor="ctr">
          <a:spAutoFit/>
        </a:bodyPr>
        <a:lstStyle/>
        <a:p>
          <a:pPr algn="ctr"/>
          <a:r>
            <a:rPr kumimoji="1" lang="en-US" altLang="ja-JP" sz="1000" b="1">
              <a:solidFill>
                <a:srgbClr val="000080"/>
              </a:solidFill>
              <a:latin typeface="ＭＳ Ｐゴシック"/>
              <a:ea typeface="ＭＳ Ｐゴシック"/>
            </a:rPr>
            <a:t>104,625</a:t>
          </a:r>
          <a:endParaRPr kumimoji="1" lang="ja-JP" altLang="en-US" sz="1000" b="1">
            <a:solidFill>
              <a:srgbClr val="000080"/>
            </a:solidFill>
            <a:latin typeface="ＭＳ Ｐゴシック"/>
            <a:ea typeface="ＭＳ Ｐゴシック"/>
          </a:endParaRPr>
        </a:p>
      </xdr:txBody>
    </xdr:sp>
    <xdr:clientData/>
  </xdr:oneCellAnchor>
  <xdr:twoCellAnchor>
    <xdr:from>
      <xdr:col>5</xdr:col>
      <xdr:colOff>127000</xdr:colOff>
      <xdr:row>37</xdr:row>
      <xdr:rowOff>17780</xdr:rowOff>
    </xdr:from>
    <xdr:to>
      <xdr:col>6</xdr:col>
      <xdr:colOff>38100</xdr:colOff>
      <xdr:row>37</xdr:row>
      <xdr:rowOff>118745</xdr:rowOff>
    </xdr:to>
    <xdr:sp macro="" textlink="">
      <xdr:nvSpPr>
        <xdr:cNvPr id="75" name="フローチャート: 判断 74">
          <a:extLst>
            <a:ext uri="{FF2B5EF4-FFF2-40B4-BE49-F238E27FC236}">
              <a16:creationId xmlns:a16="http://schemas.microsoft.com/office/drawing/2014/main" id="{00000000-0008-0000-0600-00004B000000}"/>
            </a:ext>
          </a:extLst>
        </xdr:cNvPr>
        <xdr:cNvSpPr/>
      </xdr:nvSpPr>
      <xdr:spPr>
        <a:xfrm>
          <a:off x="1079500" y="6361430"/>
          <a:ext cx="101600" cy="100965"/>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4</xdr:col>
      <xdr:colOff>100965</xdr:colOff>
      <xdr:row>37</xdr:row>
      <xdr:rowOff>109855</xdr:rowOff>
    </xdr:from>
    <xdr:ext cx="533400" cy="257810"/>
    <xdr:sp macro="" textlink="">
      <xdr:nvSpPr>
        <xdr:cNvPr id="76" name="テキスト ボックス 75">
          <a:extLst>
            <a:ext uri="{FF2B5EF4-FFF2-40B4-BE49-F238E27FC236}">
              <a16:creationId xmlns:a16="http://schemas.microsoft.com/office/drawing/2014/main" id="{00000000-0008-0000-0600-00004C000000}"/>
            </a:ext>
          </a:extLst>
        </xdr:cNvPr>
        <xdr:cNvSpPr txBox="1"/>
      </xdr:nvSpPr>
      <xdr:spPr>
        <a:xfrm>
          <a:off x="862965" y="6453505"/>
          <a:ext cx="533400" cy="257810"/>
        </a:xfrm>
        <a:prstGeom prst="rect">
          <a:avLst/>
        </a:prstGeom>
        <a:noFill/>
      </xdr:spPr>
      <xdr:style>
        <a:lnRef idx="0">
          <a:srgbClr val="000000"/>
        </a:lnRef>
        <a:fillRef idx="0">
          <a:srgbClr val="000000"/>
        </a:fillRef>
        <a:effectRef idx="0">
          <a:srgbClr val="000000"/>
        </a:effectRef>
        <a:fontRef idx="minor">
          <a:schemeClr val="tx1"/>
        </a:fontRef>
      </xdr:style>
      <xdr:txBody>
        <a:bodyPr vertOverflow="clip" horzOverflow="clip" wrap="none" rtlCol="0" anchor="ctr">
          <a:spAutoFit/>
        </a:bodyPr>
        <a:lstStyle/>
        <a:p>
          <a:pPr algn="ctr"/>
          <a:r>
            <a:rPr kumimoji="1" lang="en-US" altLang="ja-JP" sz="1000" b="1">
              <a:solidFill>
                <a:srgbClr val="000080"/>
              </a:solidFill>
              <a:latin typeface="ＭＳ Ｐゴシック"/>
              <a:ea typeface="ＭＳ Ｐゴシック"/>
            </a:rPr>
            <a:t>94,370</a:t>
          </a:r>
          <a:endParaRPr kumimoji="1" lang="ja-JP" altLang="en-US" sz="1000" b="1">
            <a:solidFill>
              <a:srgbClr val="000080"/>
            </a:solidFill>
            <a:latin typeface="ＭＳ Ｐゴシック"/>
            <a:ea typeface="ＭＳ Ｐゴシック"/>
          </a:endParaRPr>
        </a:p>
      </xdr:txBody>
    </xdr:sp>
    <xdr:clientData/>
  </xdr:oneCellAnchor>
  <xdr:oneCellAnchor>
    <xdr:from>
      <xdr:col>23</xdr:col>
      <xdr:colOff>63500</xdr:colOff>
      <xdr:row>41</xdr:row>
      <xdr:rowOff>80010</xdr:rowOff>
    </xdr:from>
    <xdr:ext cx="762000" cy="259080"/>
    <xdr:sp macro="" textlink="">
      <xdr:nvSpPr>
        <xdr:cNvPr id="77" name="テキスト ボックス 76">
          <a:extLst>
            <a:ext uri="{FF2B5EF4-FFF2-40B4-BE49-F238E27FC236}">
              <a16:creationId xmlns:a16="http://schemas.microsoft.com/office/drawing/2014/main" id="{00000000-0008-0000-0600-00004D000000}"/>
            </a:ext>
          </a:extLst>
        </xdr:cNvPr>
        <xdr:cNvSpPr txBox="1"/>
      </xdr:nvSpPr>
      <xdr:spPr>
        <a:xfrm>
          <a:off x="4445000" y="7109460"/>
          <a:ext cx="762000" cy="259080"/>
        </a:xfrm>
        <a:prstGeom prst="rect">
          <a:avLst/>
        </a:prstGeom>
        <a:noFill/>
      </xdr:spPr>
      <xdr:style>
        <a:lnRef idx="0">
          <a:srgbClr val="000000"/>
        </a:lnRef>
        <a:fillRef idx="0">
          <a:srgbClr val="000000"/>
        </a:fillRef>
        <a:effectRef idx="0">
          <a:srgbClr val="000000"/>
        </a:effectRef>
        <a:fontRef idx="minor">
          <a:schemeClr val="tx1"/>
        </a:fontRef>
      </xdr:style>
      <xdr:txBody>
        <a:bodyPr vertOverflow="clip" horzOverflow="clip" rtlCol="0" anchor="ctr">
          <a:spAutoFit/>
        </a:bodyPr>
        <a:lstStyle/>
        <a:p>
          <a:pPr algn="l"/>
          <a:r>
            <a:rPr kumimoji="1" lang="en-US" altLang="ja-JP" sz="1000">
              <a:latin typeface="ＭＳ Ｐゴシック"/>
              <a:ea typeface="ＭＳ Ｐゴシック"/>
            </a:rPr>
            <a:t>R06</a:t>
          </a:r>
          <a:endParaRPr kumimoji="1" lang="ja-JP" altLang="en-US" sz="1000">
            <a:latin typeface="ＭＳ Ｐゴシック"/>
            <a:ea typeface="ＭＳ Ｐゴシック"/>
          </a:endParaRPr>
        </a:p>
      </xdr:txBody>
    </xdr:sp>
    <xdr:clientData/>
  </xdr:oneCellAnchor>
  <xdr:oneCellAnchor>
    <xdr:from>
      <xdr:col>18</xdr:col>
      <xdr:colOff>177800</xdr:colOff>
      <xdr:row>41</xdr:row>
      <xdr:rowOff>80010</xdr:rowOff>
    </xdr:from>
    <xdr:ext cx="762000" cy="259080"/>
    <xdr:sp macro="" textlink="">
      <xdr:nvSpPr>
        <xdr:cNvPr id="78" name="テキスト ボックス 77">
          <a:extLst>
            <a:ext uri="{FF2B5EF4-FFF2-40B4-BE49-F238E27FC236}">
              <a16:creationId xmlns:a16="http://schemas.microsoft.com/office/drawing/2014/main" id="{00000000-0008-0000-0600-00004E000000}"/>
            </a:ext>
          </a:extLst>
        </xdr:cNvPr>
        <xdr:cNvSpPr txBox="1"/>
      </xdr:nvSpPr>
      <xdr:spPr>
        <a:xfrm>
          <a:off x="3606800" y="7109460"/>
          <a:ext cx="762000" cy="259080"/>
        </a:xfrm>
        <a:prstGeom prst="rect">
          <a:avLst/>
        </a:prstGeom>
        <a:noFill/>
      </xdr:spPr>
      <xdr:style>
        <a:lnRef idx="0">
          <a:srgbClr val="000000"/>
        </a:lnRef>
        <a:fillRef idx="0">
          <a:srgbClr val="000000"/>
        </a:fillRef>
        <a:effectRef idx="0">
          <a:srgbClr val="000000"/>
        </a:effectRef>
        <a:fontRef idx="minor">
          <a:schemeClr val="tx1"/>
        </a:fontRef>
      </xdr:style>
      <xdr:txBody>
        <a:bodyPr vertOverflow="clip" horzOverflow="clip" rtlCol="0" anchor="ctr">
          <a:spAutoFit/>
        </a:bodyPr>
        <a:lstStyle/>
        <a:p>
          <a:pPr algn="l"/>
          <a:r>
            <a:rPr kumimoji="1" lang="en-US" altLang="ja-JP" sz="1000">
              <a:latin typeface="ＭＳ Ｐゴシック"/>
              <a:ea typeface="ＭＳ Ｐゴシック"/>
            </a:rPr>
            <a:t>R05</a:t>
          </a:r>
          <a:endParaRPr kumimoji="1" lang="ja-JP" altLang="en-US" sz="1000">
            <a:latin typeface="ＭＳ Ｐゴシック"/>
            <a:ea typeface="ＭＳ Ｐゴシック"/>
          </a:endParaRPr>
        </a:p>
      </xdr:txBody>
    </xdr:sp>
    <xdr:clientData/>
  </xdr:oneCellAnchor>
  <xdr:oneCellAnchor>
    <xdr:from>
      <xdr:col>14</xdr:col>
      <xdr:colOff>50800</xdr:colOff>
      <xdr:row>41</xdr:row>
      <xdr:rowOff>80010</xdr:rowOff>
    </xdr:from>
    <xdr:ext cx="762000" cy="259080"/>
    <xdr:sp macro="" textlink="">
      <xdr:nvSpPr>
        <xdr:cNvPr id="79" name="テキスト ボックス 78">
          <a:extLst>
            <a:ext uri="{FF2B5EF4-FFF2-40B4-BE49-F238E27FC236}">
              <a16:creationId xmlns:a16="http://schemas.microsoft.com/office/drawing/2014/main" id="{00000000-0008-0000-0600-00004F000000}"/>
            </a:ext>
          </a:extLst>
        </xdr:cNvPr>
        <xdr:cNvSpPr txBox="1"/>
      </xdr:nvSpPr>
      <xdr:spPr>
        <a:xfrm>
          <a:off x="2717800" y="7109460"/>
          <a:ext cx="762000" cy="259080"/>
        </a:xfrm>
        <a:prstGeom prst="rect">
          <a:avLst/>
        </a:prstGeom>
        <a:noFill/>
      </xdr:spPr>
      <xdr:style>
        <a:lnRef idx="0">
          <a:srgbClr val="000000"/>
        </a:lnRef>
        <a:fillRef idx="0">
          <a:srgbClr val="000000"/>
        </a:fillRef>
        <a:effectRef idx="0">
          <a:srgbClr val="000000"/>
        </a:effectRef>
        <a:fontRef idx="minor">
          <a:schemeClr val="tx1"/>
        </a:fontRef>
      </xdr:style>
      <xdr:txBody>
        <a:bodyPr vertOverflow="clip" horzOverflow="clip" rtlCol="0" anchor="ctr">
          <a:spAutoFit/>
        </a:bodyPr>
        <a:lstStyle/>
        <a:p>
          <a:pPr algn="l"/>
          <a:r>
            <a:rPr kumimoji="1" lang="en-US" altLang="ja-JP" sz="1000">
              <a:latin typeface="ＭＳ Ｐゴシック"/>
              <a:ea typeface="ＭＳ Ｐゴシック"/>
            </a:rPr>
            <a:t>R04</a:t>
          </a:r>
          <a:endParaRPr kumimoji="1" lang="ja-JP" altLang="en-US" sz="1000">
            <a:latin typeface="ＭＳ Ｐゴシック"/>
            <a:ea typeface="ＭＳ Ｐゴシック"/>
          </a:endParaRPr>
        </a:p>
      </xdr:txBody>
    </xdr:sp>
    <xdr:clientData/>
  </xdr:oneCellAnchor>
  <xdr:oneCellAnchor>
    <xdr:from>
      <xdr:col>9</xdr:col>
      <xdr:colOff>114300</xdr:colOff>
      <xdr:row>41</xdr:row>
      <xdr:rowOff>80010</xdr:rowOff>
    </xdr:from>
    <xdr:ext cx="762000" cy="259080"/>
    <xdr:sp macro="" textlink="">
      <xdr:nvSpPr>
        <xdr:cNvPr id="80" name="テキスト ボックス 79">
          <a:extLst>
            <a:ext uri="{FF2B5EF4-FFF2-40B4-BE49-F238E27FC236}">
              <a16:creationId xmlns:a16="http://schemas.microsoft.com/office/drawing/2014/main" id="{00000000-0008-0000-0600-000050000000}"/>
            </a:ext>
          </a:extLst>
        </xdr:cNvPr>
        <xdr:cNvSpPr txBox="1"/>
      </xdr:nvSpPr>
      <xdr:spPr>
        <a:xfrm>
          <a:off x="1828800" y="7109460"/>
          <a:ext cx="762000" cy="259080"/>
        </a:xfrm>
        <a:prstGeom prst="rect">
          <a:avLst/>
        </a:prstGeom>
        <a:noFill/>
      </xdr:spPr>
      <xdr:style>
        <a:lnRef idx="0">
          <a:srgbClr val="000000"/>
        </a:lnRef>
        <a:fillRef idx="0">
          <a:srgbClr val="000000"/>
        </a:fillRef>
        <a:effectRef idx="0">
          <a:srgbClr val="000000"/>
        </a:effectRef>
        <a:fontRef idx="minor">
          <a:schemeClr val="tx1"/>
        </a:fontRef>
      </xdr:style>
      <xdr:txBody>
        <a:bodyPr vertOverflow="clip" horzOverflow="clip" rtlCol="0" anchor="ctr">
          <a:spAutoFit/>
        </a:bodyPr>
        <a:lstStyle/>
        <a:p>
          <a:pPr algn="l"/>
          <a:r>
            <a:rPr kumimoji="1" lang="en-US" altLang="ja-JP" sz="1000">
              <a:latin typeface="ＭＳ Ｐゴシック"/>
              <a:ea typeface="ＭＳ Ｐゴシック"/>
            </a:rPr>
            <a:t>R03</a:t>
          </a:r>
          <a:endParaRPr kumimoji="1" lang="ja-JP" altLang="en-US" sz="1000">
            <a:latin typeface="ＭＳ Ｐゴシック"/>
            <a:ea typeface="ＭＳ Ｐゴシック"/>
          </a:endParaRPr>
        </a:p>
      </xdr:txBody>
    </xdr:sp>
    <xdr:clientData/>
  </xdr:oneCellAnchor>
  <xdr:oneCellAnchor>
    <xdr:from>
      <xdr:col>4</xdr:col>
      <xdr:colOff>177800</xdr:colOff>
      <xdr:row>41</xdr:row>
      <xdr:rowOff>80010</xdr:rowOff>
    </xdr:from>
    <xdr:ext cx="762000" cy="259080"/>
    <xdr:sp macro="" textlink="">
      <xdr:nvSpPr>
        <xdr:cNvPr id="81" name="テキスト ボックス 80">
          <a:extLst>
            <a:ext uri="{FF2B5EF4-FFF2-40B4-BE49-F238E27FC236}">
              <a16:creationId xmlns:a16="http://schemas.microsoft.com/office/drawing/2014/main" id="{00000000-0008-0000-0600-000051000000}"/>
            </a:ext>
          </a:extLst>
        </xdr:cNvPr>
        <xdr:cNvSpPr txBox="1"/>
      </xdr:nvSpPr>
      <xdr:spPr>
        <a:xfrm>
          <a:off x="939800" y="7109460"/>
          <a:ext cx="762000" cy="259080"/>
        </a:xfrm>
        <a:prstGeom prst="rect">
          <a:avLst/>
        </a:prstGeom>
        <a:noFill/>
      </xdr:spPr>
      <xdr:style>
        <a:lnRef idx="0">
          <a:srgbClr val="000000"/>
        </a:lnRef>
        <a:fillRef idx="0">
          <a:srgbClr val="000000"/>
        </a:fillRef>
        <a:effectRef idx="0">
          <a:srgbClr val="000000"/>
        </a:effectRef>
        <a:fontRef idx="minor">
          <a:schemeClr val="tx1"/>
        </a:fontRef>
      </xdr:style>
      <xdr:txBody>
        <a:bodyPr vertOverflow="clip" horzOverflow="clip" rtlCol="0" anchor="ctr">
          <a:spAutoFit/>
        </a:bodyPr>
        <a:lstStyle/>
        <a:p>
          <a:pPr algn="l"/>
          <a:r>
            <a:rPr kumimoji="1" lang="en-US" altLang="ja-JP" sz="1000">
              <a:latin typeface="ＭＳ Ｐゴシック"/>
              <a:ea typeface="ＭＳ Ｐゴシック"/>
            </a:rPr>
            <a:t>R02</a:t>
          </a:r>
          <a:endParaRPr kumimoji="1" lang="ja-JP" altLang="en-US" sz="1000">
            <a:latin typeface="ＭＳ Ｐゴシック"/>
            <a:ea typeface="ＭＳ Ｐゴシック"/>
          </a:endParaRPr>
        </a:p>
      </xdr:txBody>
    </xdr:sp>
    <xdr:clientData/>
  </xdr:oneCellAnchor>
  <xdr:twoCellAnchor>
    <xdr:from>
      <xdr:col>24</xdr:col>
      <xdr:colOff>12700</xdr:colOff>
      <xdr:row>34</xdr:row>
      <xdr:rowOff>100965</xdr:rowOff>
    </xdr:from>
    <xdr:to>
      <xdr:col>24</xdr:col>
      <xdr:colOff>114300</xdr:colOff>
      <xdr:row>35</xdr:row>
      <xdr:rowOff>31115</xdr:rowOff>
    </xdr:to>
    <xdr:sp macro="" textlink="">
      <xdr:nvSpPr>
        <xdr:cNvPr id="82" name="楕円 81">
          <a:extLst>
            <a:ext uri="{FF2B5EF4-FFF2-40B4-BE49-F238E27FC236}">
              <a16:creationId xmlns:a16="http://schemas.microsoft.com/office/drawing/2014/main" id="{00000000-0008-0000-0600-000052000000}"/>
            </a:ext>
          </a:extLst>
        </xdr:cNvPr>
        <xdr:cNvSpPr/>
      </xdr:nvSpPr>
      <xdr:spPr>
        <a:xfrm>
          <a:off x="4584700" y="5930265"/>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24</xdr:col>
      <xdr:colOff>114300</xdr:colOff>
      <xdr:row>33</xdr:row>
      <xdr:rowOff>123825</xdr:rowOff>
    </xdr:from>
    <xdr:ext cx="598805" cy="257810"/>
    <xdr:sp macro="" textlink="">
      <xdr:nvSpPr>
        <xdr:cNvPr id="83" name="人件費該当値テキスト">
          <a:extLst>
            <a:ext uri="{FF2B5EF4-FFF2-40B4-BE49-F238E27FC236}">
              <a16:creationId xmlns:a16="http://schemas.microsoft.com/office/drawing/2014/main" id="{00000000-0008-0000-0600-000053000000}"/>
            </a:ext>
          </a:extLst>
        </xdr:cNvPr>
        <xdr:cNvSpPr txBox="1"/>
      </xdr:nvSpPr>
      <xdr:spPr>
        <a:xfrm>
          <a:off x="4686300" y="5781675"/>
          <a:ext cx="598805" cy="257810"/>
        </a:xfrm>
        <a:prstGeom prst="rect">
          <a:avLst/>
        </a:prstGeom>
        <a:noFill/>
      </xdr:spPr>
      <xdr:style>
        <a:lnRef idx="0">
          <a:srgbClr val="000000"/>
        </a:lnRef>
        <a:fillRef idx="0">
          <a:srgbClr val="000000"/>
        </a:fillRef>
        <a:effectRef idx="0">
          <a:srgbClr val="000000"/>
        </a:effectRef>
        <a:fontRef idx="minor">
          <a:schemeClr val="tx1"/>
        </a:fontRef>
      </xdr:style>
      <xdr:txBody>
        <a:bodyPr vertOverflow="clip" horzOverflow="clip" wrap="none" rtlCol="0" anchor="ctr">
          <a:spAutoFit/>
        </a:bodyPr>
        <a:lstStyle/>
        <a:p>
          <a:pPr algn="l"/>
          <a:r>
            <a:rPr kumimoji="1" lang="en-US" altLang="ja-JP" sz="1000" b="1">
              <a:solidFill>
                <a:srgbClr val="FF0000"/>
              </a:solidFill>
              <a:latin typeface="ＭＳ Ｐゴシック"/>
              <a:ea typeface="ＭＳ Ｐゴシック"/>
            </a:rPr>
            <a:t>133,882</a:t>
          </a:r>
          <a:endParaRPr kumimoji="1" lang="ja-JP" altLang="en-US" sz="1000" b="1">
            <a:solidFill>
              <a:srgbClr val="FF0000"/>
            </a:solidFill>
            <a:latin typeface="ＭＳ Ｐゴシック"/>
            <a:ea typeface="ＭＳ Ｐゴシック"/>
          </a:endParaRPr>
        </a:p>
      </xdr:txBody>
    </xdr:sp>
    <xdr:clientData/>
  </xdr:oneCellAnchor>
  <xdr:twoCellAnchor>
    <xdr:from>
      <xdr:col>19</xdr:col>
      <xdr:colOff>127000</xdr:colOff>
      <xdr:row>35</xdr:row>
      <xdr:rowOff>79375</xdr:rowOff>
    </xdr:from>
    <xdr:to>
      <xdr:col>20</xdr:col>
      <xdr:colOff>38100</xdr:colOff>
      <xdr:row>36</xdr:row>
      <xdr:rowOff>9525</xdr:rowOff>
    </xdr:to>
    <xdr:sp macro="" textlink="">
      <xdr:nvSpPr>
        <xdr:cNvPr id="84" name="楕円 83">
          <a:extLst>
            <a:ext uri="{FF2B5EF4-FFF2-40B4-BE49-F238E27FC236}">
              <a16:creationId xmlns:a16="http://schemas.microsoft.com/office/drawing/2014/main" id="{00000000-0008-0000-0600-000054000000}"/>
            </a:ext>
          </a:extLst>
        </xdr:cNvPr>
        <xdr:cNvSpPr/>
      </xdr:nvSpPr>
      <xdr:spPr>
        <a:xfrm>
          <a:off x="3746500" y="6080125"/>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18</xdr:col>
      <xdr:colOff>68580</xdr:colOff>
      <xdr:row>34</xdr:row>
      <xdr:rowOff>26035</xdr:rowOff>
    </xdr:from>
    <xdr:ext cx="597535" cy="259080"/>
    <xdr:sp macro="" textlink="">
      <xdr:nvSpPr>
        <xdr:cNvPr id="85" name="テキスト ボックス 84">
          <a:extLst>
            <a:ext uri="{FF2B5EF4-FFF2-40B4-BE49-F238E27FC236}">
              <a16:creationId xmlns:a16="http://schemas.microsoft.com/office/drawing/2014/main" id="{00000000-0008-0000-0600-000055000000}"/>
            </a:ext>
          </a:extLst>
        </xdr:cNvPr>
        <xdr:cNvSpPr txBox="1"/>
      </xdr:nvSpPr>
      <xdr:spPr>
        <a:xfrm>
          <a:off x="3497580" y="5855335"/>
          <a:ext cx="597535" cy="259080"/>
        </a:xfrm>
        <a:prstGeom prst="rect">
          <a:avLst/>
        </a:prstGeom>
        <a:noFill/>
      </xdr:spPr>
      <xdr:style>
        <a:lnRef idx="0">
          <a:srgbClr val="000000"/>
        </a:lnRef>
        <a:fillRef idx="0">
          <a:srgbClr val="000000"/>
        </a:fillRef>
        <a:effectRef idx="0">
          <a:srgbClr val="000000"/>
        </a:effectRef>
        <a:fontRef idx="minor">
          <a:schemeClr val="tx1"/>
        </a:fontRef>
      </xdr:style>
      <xdr:txBody>
        <a:bodyPr vertOverflow="clip" horzOverflow="clip" wrap="none" rtlCol="0" anchor="ctr">
          <a:spAutoFit/>
        </a:bodyPr>
        <a:lstStyle/>
        <a:p>
          <a:pPr algn="ctr"/>
          <a:r>
            <a:rPr kumimoji="1" lang="en-US" altLang="ja-JP" sz="1000" b="1">
              <a:solidFill>
                <a:srgbClr val="FF0000"/>
              </a:solidFill>
              <a:latin typeface="ＭＳ Ｐゴシック"/>
              <a:ea typeface="ＭＳ Ｐゴシック"/>
            </a:rPr>
            <a:t>120,114</a:t>
          </a:r>
          <a:endParaRPr kumimoji="1" lang="ja-JP" altLang="en-US" sz="1000" b="1">
            <a:solidFill>
              <a:srgbClr val="FF0000"/>
            </a:solidFill>
            <a:latin typeface="ＭＳ Ｐゴシック"/>
            <a:ea typeface="ＭＳ Ｐゴシック"/>
          </a:endParaRPr>
        </a:p>
      </xdr:txBody>
    </xdr:sp>
    <xdr:clientData/>
  </xdr:oneCellAnchor>
  <xdr:twoCellAnchor>
    <xdr:from>
      <xdr:col>15</xdr:col>
      <xdr:colOff>0</xdr:colOff>
      <xdr:row>35</xdr:row>
      <xdr:rowOff>132080</xdr:rowOff>
    </xdr:from>
    <xdr:to>
      <xdr:col>15</xdr:col>
      <xdr:colOff>101600</xdr:colOff>
      <xdr:row>36</xdr:row>
      <xdr:rowOff>62230</xdr:rowOff>
    </xdr:to>
    <xdr:sp macro="" textlink="">
      <xdr:nvSpPr>
        <xdr:cNvPr id="86" name="楕円 85">
          <a:extLst>
            <a:ext uri="{FF2B5EF4-FFF2-40B4-BE49-F238E27FC236}">
              <a16:creationId xmlns:a16="http://schemas.microsoft.com/office/drawing/2014/main" id="{00000000-0008-0000-0600-000056000000}"/>
            </a:ext>
          </a:extLst>
        </xdr:cNvPr>
        <xdr:cNvSpPr/>
      </xdr:nvSpPr>
      <xdr:spPr>
        <a:xfrm>
          <a:off x="2857500" y="6132830"/>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13</xdr:col>
      <xdr:colOff>132080</xdr:colOff>
      <xdr:row>34</xdr:row>
      <xdr:rowOff>78740</xdr:rowOff>
    </xdr:from>
    <xdr:ext cx="597535" cy="259080"/>
    <xdr:sp macro="" textlink="">
      <xdr:nvSpPr>
        <xdr:cNvPr id="87" name="テキスト ボックス 86">
          <a:extLst>
            <a:ext uri="{FF2B5EF4-FFF2-40B4-BE49-F238E27FC236}">
              <a16:creationId xmlns:a16="http://schemas.microsoft.com/office/drawing/2014/main" id="{00000000-0008-0000-0600-000057000000}"/>
            </a:ext>
          </a:extLst>
        </xdr:cNvPr>
        <xdr:cNvSpPr txBox="1"/>
      </xdr:nvSpPr>
      <xdr:spPr>
        <a:xfrm>
          <a:off x="2608580" y="5908040"/>
          <a:ext cx="597535" cy="259080"/>
        </a:xfrm>
        <a:prstGeom prst="rect">
          <a:avLst/>
        </a:prstGeom>
        <a:noFill/>
      </xdr:spPr>
      <xdr:style>
        <a:lnRef idx="0">
          <a:srgbClr val="000000"/>
        </a:lnRef>
        <a:fillRef idx="0">
          <a:srgbClr val="000000"/>
        </a:fillRef>
        <a:effectRef idx="0">
          <a:srgbClr val="000000"/>
        </a:effectRef>
        <a:fontRef idx="minor">
          <a:schemeClr val="tx1"/>
        </a:fontRef>
      </xdr:style>
      <xdr:txBody>
        <a:bodyPr vertOverflow="clip" horzOverflow="clip" wrap="none" rtlCol="0" anchor="ctr">
          <a:spAutoFit/>
        </a:bodyPr>
        <a:lstStyle/>
        <a:p>
          <a:pPr algn="ctr"/>
          <a:r>
            <a:rPr kumimoji="1" lang="en-US" altLang="ja-JP" sz="1000" b="1">
              <a:solidFill>
                <a:srgbClr val="FF0000"/>
              </a:solidFill>
              <a:latin typeface="ＭＳ Ｐゴシック"/>
              <a:ea typeface="ＭＳ Ｐゴシック"/>
            </a:rPr>
            <a:t>115,279</a:t>
          </a:r>
          <a:endParaRPr kumimoji="1" lang="ja-JP" altLang="en-US" sz="1000" b="1">
            <a:solidFill>
              <a:srgbClr val="FF0000"/>
            </a:solidFill>
            <a:latin typeface="ＭＳ Ｐゴシック"/>
            <a:ea typeface="ＭＳ Ｐゴシック"/>
          </a:endParaRPr>
        </a:p>
      </xdr:txBody>
    </xdr:sp>
    <xdr:clientData/>
  </xdr:oneCellAnchor>
  <xdr:twoCellAnchor>
    <xdr:from>
      <xdr:col>10</xdr:col>
      <xdr:colOff>63500</xdr:colOff>
      <xdr:row>35</xdr:row>
      <xdr:rowOff>139700</xdr:rowOff>
    </xdr:from>
    <xdr:to>
      <xdr:col>10</xdr:col>
      <xdr:colOff>165100</xdr:colOff>
      <xdr:row>36</xdr:row>
      <xdr:rowOff>69850</xdr:rowOff>
    </xdr:to>
    <xdr:sp macro="" textlink="">
      <xdr:nvSpPr>
        <xdr:cNvPr id="88" name="楕円 87">
          <a:extLst>
            <a:ext uri="{FF2B5EF4-FFF2-40B4-BE49-F238E27FC236}">
              <a16:creationId xmlns:a16="http://schemas.microsoft.com/office/drawing/2014/main" id="{00000000-0008-0000-0600-000058000000}"/>
            </a:ext>
          </a:extLst>
        </xdr:cNvPr>
        <xdr:cNvSpPr/>
      </xdr:nvSpPr>
      <xdr:spPr>
        <a:xfrm>
          <a:off x="1968500" y="6140450"/>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9</xdr:col>
      <xdr:colOff>5080</xdr:colOff>
      <xdr:row>34</xdr:row>
      <xdr:rowOff>86360</xdr:rowOff>
    </xdr:from>
    <xdr:ext cx="597535" cy="257810"/>
    <xdr:sp macro="" textlink="">
      <xdr:nvSpPr>
        <xdr:cNvPr id="89" name="テキスト ボックス 88">
          <a:extLst>
            <a:ext uri="{FF2B5EF4-FFF2-40B4-BE49-F238E27FC236}">
              <a16:creationId xmlns:a16="http://schemas.microsoft.com/office/drawing/2014/main" id="{00000000-0008-0000-0600-000059000000}"/>
            </a:ext>
          </a:extLst>
        </xdr:cNvPr>
        <xdr:cNvSpPr txBox="1"/>
      </xdr:nvSpPr>
      <xdr:spPr>
        <a:xfrm>
          <a:off x="1719580" y="5915660"/>
          <a:ext cx="597535" cy="257810"/>
        </a:xfrm>
        <a:prstGeom prst="rect">
          <a:avLst/>
        </a:prstGeom>
        <a:noFill/>
      </xdr:spPr>
      <xdr:style>
        <a:lnRef idx="0">
          <a:srgbClr val="000000"/>
        </a:lnRef>
        <a:fillRef idx="0">
          <a:srgbClr val="000000"/>
        </a:fillRef>
        <a:effectRef idx="0">
          <a:srgbClr val="000000"/>
        </a:effectRef>
        <a:fontRef idx="minor">
          <a:schemeClr val="tx1"/>
        </a:fontRef>
      </xdr:style>
      <xdr:txBody>
        <a:bodyPr vertOverflow="clip" horzOverflow="clip" wrap="none" rtlCol="0" anchor="ctr">
          <a:spAutoFit/>
        </a:bodyPr>
        <a:lstStyle/>
        <a:p>
          <a:pPr algn="ctr"/>
          <a:r>
            <a:rPr kumimoji="1" lang="en-US" altLang="ja-JP" sz="1000" b="1">
              <a:solidFill>
                <a:srgbClr val="FF0000"/>
              </a:solidFill>
              <a:latin typeface="ＭＳ Ｐゴシック"/>
              <a:ea typeface="ＭＳ Ｐゴシック"/>
            </a:rPr>
            <a:t>114,604</a:t>
          </a:r>
          <a:endParaRPr kumimoji="1" lang="ja-JP" altLang="en-US" sz="1000" b="1">
            <a:solidFill>
              <a:srgbClr val="FF0000"/>
            </a:solidFill>
            <a:latin typeface="ＭＳ Ｐゴシック"/>
            <a:ea typeface="ＭＳ Ｐゴシック"/>
          </a:endParaRPr>
        </a:p>
      </xdr:txBody>
    </xdr:sp>
    <xdr:clientData/>
  </xdr:oneCellAnchor>
  <xdr:twoCellAnchor>
    <xdr:from>
      <xdr:col>5</xdr:col>
      <xdr:colOff>127000</xdr:colOff>
      <xdr:row>35</xdr:row>
      <xdr:rowOff>88900</xdr:rowOff>
    </xdr:from>
    <xdr:to>
      <xdr:col>6</xdr:col>
      <xdr:colOff>38100</xdr:colOff>
      <xdr:row>36</xdr:row>
      <xdr:rowOff>19050</xdr:rowOff>
    </xdr:to>
    <xdr:sp macro="" textlink="">
      <xdr:nvSpPr>
        <xdr:cNvPr id="90" name="楕円 89">
          <a:extLst>
            <a:ext uri="{FF2B5EF4-FFF2-40B4-BE49-F238E27FC236}">
              <a16:creationId xmlns:a16="http://schemas.microsoft.com/office/drawing/2014/main" id="{00000000-0008-0000-0600-00005A000000}"/>
            </a:ext>
          </a:extLst>
        </xdr:cNvPr>
        <xdr:cNvSpPr/>
      </xdr:nvSpPr>
      <xdr:spPr>
        <a:xfrm>
          <a:off x="1079500" y="6089650"/>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4</xdr:col>
      <xdr:colOff>68580</xdr:colOff>
      <xdr:row>34</xdr:row>
      <xdr:rowOff>35560</xdr:rowOff>
    </xdr:from>
    <xdr:ext cx="597535" cy="259080"/>
    <xdr:sp macro="" textlink="">
      <xdr:nvSpPr>
        <xdr:cNvPr id="91" name="テキスト ボックス 90">
          <a:extLst>
            <a:ext uri="{FF2B5EF4-FFF2-40B4-BE49-F238E27FC236}">
              <a16:creationId xmlns:a16="http://schemas.microsoft.com/office/drawing/2014/main" id="{00000000-0008-0000-0600-00005B000000}"/>
            </a:ext>
          </a:extLst>
        </xdr:cNvPr>
        <xdr:cNvSpPr txBox="1"/>
      </xdr:nvSpPr>
      <xdr:spPr>
        <a:xfrm>
          <a:off x="830580" y="5864860"/>
          <a:ext cx="597535" cy="259080"/>
        </a:xfrm>
        <a:prstGeom prst="rect">
          <a:avLst/>
        </a:prstGeom>
        <a:noFill/>
      </xdr:spPr>
      <xdr:style>
        <a:lnRef idx="0">
          <a:srgbClr val="000000"/>
        </a:lnRef>
        <a:fillRef idx="0">
          <a:srgbClr val="000000"/>
        </a:fillRef>
        <a:effectRef idx="0">
          <a:srgbClr val="000000"/>
        </a:effectRef>
        <a:fontRef idx="minor">
          <a:schemeClr val="tx1"/>
        </a:fontRef>
      </xdr:style>
      <xdr:txBody>
        <a:bodyPr vertOverflow="clip" horzOverflow="clip" wrap="none" rtlCol="0" anchor="ctr">
          <a:spAutoFit/>
        </a:bodyPr>
        <a:lstStyle/>
        <a:p>
          <a:pPr algn="ctr"/>
          <a:r>
            <a:rPr kumimoji="1" lang="en-US" altLang="ja-JP" sz="1000" b="1">
              <a:solidFill>
                <a:srgbClr val="FF0000"/>
              </a:solidFill>
              <a:latin typeface="ＭＳ Ｐゴシック"/>
              <a:ea typeface="ＭＳ Ｐゴシック"/>
            </a:rPr>
            <a:t>119,245</a:t>
          </a:r>
          <a:endParaRPr kumimoji="1" lang="ja-JP" altLang="en-US" sz="1000" b="1">
            <a:solidFill>
              <a:srgbClr val="FF0000"/>
            </a:solidFill>
            <a:latin typeface="ＭＳ Ｐゴシック"/>
            <a:ea typeface="ＭＳ Ｐゴシック"/>
          </a:endParaRPr>
        </a:p>
      </xdr:txBody>
    </xdr:sp>
    <xdr:clientData/>
  </xdr:oneCellAnchor>
  <xdr:twoCellAnchor>
    <xdr:from>
      <xdr:col>4</xdr:col>
      <xdr:colOff>0</xdr:colOff>
      <xdr:row>43</xdr:row>
      <xdr:rowOff>57150</xdr:rowOff>
    </xdr:from>
    <xdr:to>
      <xdr:col>28</xdr:col>
      <xdr:colOff>114300</xdr:colOff>
      <xdr:row>45</xdr:row>
      <xdr:rowOff>31750</xdr:rowOff>
    </xdr:to>
    <xdr:sp macro="" textlink="">
      <xdr:nvSpPr>
        <xdr:cNvPr id="92" name="正方形/長方形 91">
          <a:extLst>
            <a:ext uri="{FF2B5EF4-FFF2-40B4-BE49-F238E27FC236}">
              <a16:creationId xmlns:a16="http://schemas.microsoft.com/office/drawing/2014/main" id="{00000000-0008-0000-0600-00005C000000}"/>
            </a:ext>
          </a:extLst>
        </xdr:cNvPr>
        <xdr:cNvSpPr/>
      </xdr:nvSpPr>
      <xdr:spPr>
        <a:xfrm>
          <a:off x="762000" y="7429500"/>
          <a:ext cx="4686300" cy="317500"/>
        </a:xfrm>
        <a:prstGeom prst="rect">
          <a:avLst/>
        </a:prstGeom>
        <a:solidFill>
          <a:schemeClr val="bg1"/>
        </a:solidFill>
        <a:ln w="1905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600" b="1">
              <a:solidFill>
                <a:sysClr val="windowText" lastClr="000000"/>
              </a:solidFill>
              <a:latin typeface="ＭＳ Ｐゴシック"/>
              <a:ea typeface="ＭＳ Ｐゴシック"/>
            </a:rPr>
            <a:t>物件費</a:t>
          </a:r>
        </a:p>
      </xdr:txBody>
    </xdr:sp>
    <xdr:clientData/>
  </xdr:twoCellAnchor>
  <xdr:twoCellAnchor>
    <xdr:from>
      <xdr:col>4</xdr:col>
      <xdr:colOff>127000</xdr:colOff>
      <xdr:row>45</xdr:row>
      <xdr:rowOff>57150</xdr:rowOff>
    </xdr:from>
    <xdr:to>
      <xdr:col>12</xdr:col>
      <xdr:colOff>127000</xdr:colOff>
      <xdr:row>46</xdr:row>
      <xdr:rowOff>139700</xdr:rowOff>
    </xdr:to>
    <xdr:sp macro="" textlink="">
      <xdr:nvSpPr>
        <xdr:cNvPr id="93" name="正方形/長方形 92">
          <a:extLst>
            <a:ext uri="{FF2B5EF4-FFF2-40B4-BE49-F238E27FC236}">
              <a16:creationId xmlns:a16="http://schemas.microsoft.com/office/drawing/2014/main" id="{00000000-0008-0000-0600-00005D000000}"/>
            </a:ext>
          </a:extLst>
        </xdr:cNvPr>
        <xdr:cNvSpPr/>
      </xdr:nvSpPr>
      <xdr:spPr>
        <a:xfrm>
          <a:off x="889000" y="7772400"/>
          <a:ext cx="1524000" cy="254000"/>
        </a:xfrm>
        <a:prstGeom prst="rect">
          <a:avLst/>
        </a:prstGeom>
        <a:noFill/>
        <a:ln w="19050" cap="flat" cmpd="sng" algn="ctr">
          <a:noFill/>
          <a:prstDash val="solid"/>
        </a:ln>
        <a:effec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a:ea typeface="ＭＳ Ｐゴシック"/>
            </a:rPr>
            <a:t>類似団体内順位</a:t>
          </a:r>
        </a:p>
      </xdr:txBody>
    </xdr:sp>
    <xdr:clientData/>
  </xdr:twoCellAnchor>
  <xdr:twoCellAnchor>
    <xdr:from>
      <xdr:col>4</xdr:col>
      <xdr:colOff>127000</xdr:colOff>
      <xdr:row>46</xdr:row>
      <xdr:rowOff>88900</xdr:rowOff>
    </xdr:from>
    <xdr:to>
      <xdr:col>12</xdr:col>
      <xdr:colOff>127000</xdr:colOff>
      <xdr:row>48</xdr:row>
      <xdr:rowOff>0</xdr:rowOff>
    </xdr:to>
    <xdr:sp macro="" textlink="">
      <xdr:nvSpPr>
        <xdr:cNvPr id="94" name="正方形/長方形 93">
          <a:extLst>
            <a:ext uri="{FF2B5EF4-FFF2-40B4-BE49-F238E27FC236}">
              <a16:creationId xmlns:a16="http://schemas.microsoft.com/office/drawing/2014/main" id="{00000000-0008-0000-0600-00005E000000}"/>
            </a:ext>
          </a:extLst>
        </xdr:cNvPr>
        <xdr:cNvSpPr/>
      </xdr:nvSpPr>
      <xdr:spPr>
        <a:xfrm>
          <a:off x="889000" y="7975600"/>
          <a:ext cx="1524000" cy="254000"/>
        </a:xfrm>
        <a:prstGeom prst="rect">
          <a:avLst/>
        </a:prstGeom>
        <a:noFill/>
        <a:ln w="19050" cap="flat" cmpd="sng" algn="ctr">
          <a:noFill/>
          <a:prstDash val="solid"/>
        </a:ln>
        <a:effec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a:ea typeface="ＭＳ Ｐゴシック"/>
            </a:rPr>
            <a:t>6/132</a:t>
          </a:r>
          <a:endParaRPr kumimoji="1" lang="ja-JP" altLang="en-US" sz="1200" b="1" i="1">
            <a:solidFill>
              <a:srgbClr val="4080FF"/>
            </a:solidFill>
            <a:latin typeface="ＭＳ Ｐゴシック"/>
            <a:ea typeface="ＭＳ Ｐゴシック"/>
          </a:endParaRPr>
        </a:p>
      </xdr:txBody>
    </xdr:sp>
    <xdr:clientData/>
  </xdr:twoCellAnchor>
  <xdr:twoCellAnchor>
    <xdr:from>
      <xdr:col>10</xdr:col>
      <xdr:colOff>0</xdr:colOff>
      <xdr:row>45</xdr:row>
      <xdr:rowOff>57150</xdr:rowOff>
    </xdr:from>
    <xdr:to>
      <xdr:col>18</xdr:col>
      <xdr:colOff>0</xdr:colOff>
      <xdr:row>46</xdr:row>
      <xdr:rowOff>139700</xdr:rowOff>
    </xdr:to>
    <xdr:sp macro="" textlink="">
      <xdr:nvSpPr>
        <xdr:cNvPr id="95" name="正方形/長方形 94">
          <a:extLst>
            <a:ext uri="{FF2B5EF4-FFF2-40B4-BE49-F238E27FC236}">
              <a16:creationId xmlns:a16="http://schemas.microsoft.com/office/drawing/2014/main" id="{00000000-0008-0000-0600-00005F000000}"/>
            </a:ext>
          </a:extLst>
        </xdr:cNvPr>
        <xdr:cNvSpPr/>
      </xdr:nvSpPr>
      <xdr:spPr>
        <a:xfrm>
          <a:off x="1905000" y="7772400"/>
          <a:ext cx="1524000" cy="254000"/>
        </a:xfrm>
        <a:prstGeom prst="rect">
          <a:avLst/>
        </a:prstGeom>
        <a:noFill/>
        <a:ln w="19050" cap="flat" cmpd="sng" algn="ctr">
          <a:noFill/>
          <a:prstDash val="solid"/>
        </a:ln>
        <a:effec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a:ea typeface="ＭＳ Ｐゴシック"/>
            </a:rPr>
            <a:t>全国平均</a:t>
          </a:r>
        </a:p>
      </xdr:txBody>
    </xdr:sp>
    <xdr:clientData/>
  </xdr:twoCellAnchor>
  <xdr:twoCellAnchor>
    <xdr:from>
      <xdr:col>10</xdr:col>
      <xdr:colOff>0</xdr:colOff>
      <xdr:row>46</xdr:row>
      <xdr:rowOff>88900</xdr:rowOff>
    </xdr:from>
    <xdr:to>
      <xdr:col>18</xdr:col>
      <xdr:colOff>0</xdr:colOff>
      <xdr:row>48</xdr:row>
      <xdr:rowOff>0</xdr:rowOff>
    </xdr:to>
    <xdr:sp macro="" textlink="">
      <xdr:nvSpPr>
        <xdr:cNvPr id="96" name="正方形/長方形 95">
          <a:extLst>
            <a:ext uri="{FF2B5EF4-FFF2-40B4-BE49-F238E27FC236}">
              <a16:creationId xmlns:a16="http://schemas.microsoft.com/office/drawing/2014/main" id="{00000000-0008-0000-0600-000060000000}"/>
            </a:ext>
          </a:extLst>
        </xdr:cNvPr>
        <xdr:cNvSpPr/>
      </xdr:nvSpPr>
      <xdr:spPr>
        <a:xfrm>
          <a:off x="1905000" y="7975600"/>
          <a:ext cx="1524000" cy="254000"/>
        </a:xfrm>
        <a:prstGeom prst="rect">
          <a:avLst/>
        </a:prstGeom>
        <a:noFill/>
        <a:ln w="19050" cap="flat" cmpd="sng" algn="ctr">
          <a:noFill/>
          <a:prstDash val="solid"/>
        </a:ln>
        <a:effec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a:ea typeface="ＭＳ Ｐゴシック"/>
            </a:rPr>
            <a:t>78,673</a:t>
          </a:r>
          <a:endParaRPr kumimoji="1" lang="ja-JP" altLang="en-US" sz="1200" b="1" i="1">
            <a:solidFill>
              <a:srgbClr val="4080FF"/>
            </a:solidFill>
            <a:latin typeface="ＭＳ Ｐゴシック"/>
            <a:ea typeface="ＭＳ Ｐゴシック"/>
          </a:endParaRPr>
        </a:p>
      </xdr:txBody>
    </xdr:sp>
    <xdr:clientData/>
  </xdr:twoCellAnchor>
  <xdr:twoCellAnchor>
    <xdr:from>
      <xdr:col>16</xdr:col>
      <xdr:colOff>0</xdr:colOff>
      <xdr:row>45</xdr:row>
      <xdr:rowOff>57150</xdr:rowOff>
    </xdr:from>
    <xdr:to>
      <xdr:col>24</xdr:col>
      <xdr:colOff>0</xdr:colOff>
      <xdr:row>46</xdr:row>
      <xdr:rowOff>139700</xdr:rowOff>
    </xdr:to>
    <xdr:sp macro="" textlink="">
      <xdr:nvSpPr>
        <xdr:cNvPr id="97" name="正方形/長方形 96">
          <a:extLst>
            <a:ext uri="{FF2B5EF4-FFF2-40B4-BE49-F238E27FC236}">
              <a16:creationId xmlns:a16="http://schemas.microsoft.com/office/drawing/2014/main" id="{00000000-0008-0000-0600-000061000000}"/>
            </a:ext>
          </a:extLst>
        </xdr:cNvPr>
        <xdr:cNvSpPr/>
      </xdr:nvSpPr>
      <xdr:spPr>
        <a:xfrm>
          <a:off x="3048000" y="7772400"/>
          <a:ext cx="1524000" cy="254000"/>
        </a:xfrm>
        <a:prstGeom prst="rect">
          <a:avLst/>
        </a:prstGeom>
        <a:noFill/>
        <a:ln w="19050" cap="flat" cmpd="sng" algn="ctr">
          <a:noFill/>
          <a:prstDash val="solid"/>
        </a:ln>
        <a:effec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a:ea typeface="ＭＳ Ｐゴシック"/>
            </a:rPr>
            <a:t>岩手県平均</a:t>
          </a:r>
        </a:p>
      </xdr:txBody>
    </xdr:sp>
    <xdr:clientData/>
  </xdr:twoCellAnchor>
  <xdr:twoCellAnchor>
    <xdr:from>
      <xdr:col>16</xdr:col>
      <xdr:colOff>0</xdr:colOff>
      <xdr:row>46</xdr:row>
      <xdr:rowOff>88900</xdr:rowOff>
    </xdr:from>
    <xdr:to>
      <xdr:col>24</xdr:col>
      <xdr:colOff>0</xdr:colOff>
      <xdr:row>48</xdr:row>
      <xdr:rowOff>0</xdr:rowOff>
    </xdr:to>
    <xdr:sp macro="" textlink="">
      <xdr:nvSpPr>
        <xdr:cNvPr id="98" name="正方形/長方形 97">
          <a:extLst>
            <a:ext uri="{FF2B5EF4-FFF2-40B4-BE49-F238E27FC236}">
              <a16:creationId xmlns:a16="http://schemas.microsoft.com/office/drawing/2014/main" id="{00000000-0008-0000-0600-000062000000}"/>
            </a:ext>
          </a:extLst>
        </xdr:cNvPr>
        <xdr:cNvSpPr/>
      </xdr:nvSpPr>
      <xdr:spPr>
        <a:xfrm>
          <a:off x="3048000" y="7975600"/>
          <a:ext cx="1524000" cy="254000"/>
        </a:xfrm>
        <a:prstGeom prst="rect">
          <a:avLst/>
        </a:prstGeom>
        <a:noFill/>
        <a:ln w="19050" cap="flat" cmpd="sng" algn="ctr">
          <a:noFill/>
          <a:prstDash val="solid"/>
        </a:ln>
        <a:effec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a:ea typeface="ＭＳ Ｐゴシック"/>
            </a:rPr>
            <a:t>97,648</a:t>
          </a:r>
          <a:endParaRPr kumimoji="1" lang="ja-JP" altLang="en-US" sz="1200" b="1" i="1">
            <a:solidFill>
              <a:srgbClr val="4080FF"/>
            </a:solidFill>
            <a:latin typeface="ＭＳ Ｐゴシック"/>
            <a:ea typeface="ＭＳ Ｐゴシック"/>
          </a:endParaRPr>
        </a:p>
      </xdr:txBody>
    </xdr:sp>
    <xdr:clientData/>
  </xdr:twoCellAnchor>
  <xdr:twoCellAnchor>
    <xdr:from>
      <xdr:col>4</xdr:col>
      <xdr:colOff>0</xdr:colOff>
      <xdr:row>48</xdr:row>
      <xdr:rowOff>25400</xdr:rowOff>
    </xdr:from>
    <xdr:to>
      <xdr:col>28</xdr:col>
      <xdr:colOff>114300</xdr:colOff>
      <xdr:row>61</xdr:row>
      <xdr:rowOff>82550</xdr:rowOff>
    </xdr:to>
    <xdr:sp macro="" textlink="">
      <xdr:nvSpPr>
        <xdr:cNvPr id="99" name="正方形/長方形 98">
          <a:extLst>
            <a:ext uri="{FF2B5EF4-FFF2-40B4-BE49-F238E27FC236}">
              <a16:creationId xmlns:a16="http://schemas.microsoft.com/office/drawing/2014/main" id="{00000000-0008-0000-0600-000063000000}"/>
            </a:ext>
          </a:extLst>
        </xdr:cNvPr>
        <xdr:cNvSpPr/>
      </xdr:nvSpPr>
      <xdr:spPr>
        <a:xfrm>
          <a:off x="762000" y="8255000"/>
          <a:ext cx="4686300" cy="2286000"/>
        </a:xfrm>
        <a:prstGeom prst="rect">
          <a:avLst/>
        </a:prstGeom>
        <a:solidFill>
          <a:srgbClr val="E6FFD5"/>
        </a:solidFill>
        <a:ln w="19050" cap="flat" cmpd="sng" algn="ctr">
          <a:noFill/>
          <a:prstDash val="solid"/>
        </a:ln>
        <a:effec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3</xdr:col>
      <xdr:colOff>152400</xdr:colOff>
      <xdr:row>47</xdr:row>
      <xdr:rowOff>6350</xdr:rowOff>
    </xdr:from>
    <xdr:ext cx="348615" cy="224155"/>
    <xdr:sp macro="" textlink="">
      <xdr:nvSpPr>
        <xdr:cNvPr id="100" name="テキスト ボックス 99">
          <a:extLst>
            <a:ext uri="{FF2B5EF4-FFF2-40B4-BE49-F238E27FC236}">
              <a16:creationId xmlns:a16="http://schemas.microsoft.com/office/drawing/2014/main" id="{00000000-0008-0000-0600-000064000000}"/>
            </a:ext>
          </a:extLst>
        </xdr:cNvPr>
        <xdr:cNvSpPr txBox="1"/>
      </xdr:nvSpPr>
      <xdr:spPr>
        <a:xfrm>
          <a:off x="723900" y="8064500"/>
          <a:ext cx="348615" cy="224155"/>
        </a:xfrm>
        <a:prstGeom prst="rect">
          <a:avLst/>
        </a:prstGeom>
        <a:noFill/>
      </xdr:spPr>
      <xdr:style>
        <a:lnRef idx="0">
          <a:srgbClr val="000000"/>
        </a:lnRef>
        <a:fillRef idx="0">
          <a:srgbClr val="000000"/>
        </a:fillRef>
        <a:effectRef idx="0">
          <a:srgbClr val="000000"/>
        </a:effectRef>
        <a:fontRef idx="minor">
          <a:schemeClr val="tx1"/>
        </a:fontRef>
      </xdr:style>
      <xdr:txBody>
        <a:bodyPr vertOverflow="clip" horzOverflow="clip" wrap="none" rtlCol="0" anchor="t">
          <a:spAutoFit/>
        </a:bodyPr>
        <a:lstStyle/>
        <a:p>
          <a:r>
            <a:rPr kumimoji="1" lang="en-US" altLang="ja-JP" sz="800">
              <a:latin typeface="ＭＳ Ｐゴシック"/>
              <a:ea typeface="ＭＳ Ｐゴシック"/>
            </a:rPr>
            <a:t>(</a:t>
          </a:r>
          <a:r>
            <a:rPr kumimoji="1" lang="ja-JP" altLang="en-US" sz="800">
              <a:latin typeface="ＭＳ Ｐゴシック"/>
              <a:ea typeface="ＭＳ Ｐゴシック"/>
            </a:rPr>
            <a:t>円</a:t>
          </a:r>
          <a:r>
            <a:rPr kumimoji="1" lang="en-US" altLang="ja-JP" sz="800">
              <a:latin typeface="ＭＳ Ｐゴシック"/>
              <a:ea typeface="ＭＳ Ｐゴシック"/>
            </a:rPr>
            <a:t>)</a:t>
          </a:r>
          <a:endParaRPr kumimoji="1" lang="ja-JP" altLang="en-US" sz="800">
            <a:latin typeface="ＭＳ Ｐゴシック"/>
            <a:ea typeface="ＭＳ Ｐゴシック"/>
          </a:endParaRPr>
        </a:p>
      </xdr:txBody>
    </xdr:sp>
    <xdr:clientData/>
  </xdr:oneCellAnchor>
  <xdr:twoCellAnchor>
    <xdr:from>
      <xdr:col>4</xdr:col>
      <xdr:colOff>0</xdr:colOff>
      <xdr:row>61</xdr:row>
      <xdr:rowOff>82550</xdr:rowOff>
    </xdr:from>
    <xdr:to>
      <xdr:col>28</xdr:col>
      <xdr:colOff>114300</xdr:colOff>
      <xdr:row>61</xdr:row>
      <xdr:rowOff>82550</xdr:rowOff>
    </xdr:to>
    <xdr:cxnSp macro="">
      <xdr:nvCxnSpPr>
        <xdr:cNvPr id="101" name="直線コネクタ 100">
          <a:extLst>
            <a:ext uri="{FF2B5EF4-FFF2-40B4-BE49-F238E27FC236}">
              <a16:creationId xmlns:a16="http://schemas.microsoft.com/office/drawing/2014/main" id="{00000000-0008-0000-0600-000065000000}"/>
            </a:ext>
          </a:extLst>
        </xdr:cNvPr>
        <xdr:cNvCxnSpPr/>
      </xdr:nvCxnSpPr>
      <xdr:spPr>
        <a:xfrm>
          <a:off x="762000" y="10541000"/>
          <a:ext cx="4686300" cy="0"/>
        </a:xfrm>
        <a:prstGeom prst="straightConnector1">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0</xdr:colOff>
      <xdr:row>58</xdr:row>
      <xdr:rowOff>139700</xdr:rowOff>
    </xdr:from>
    <xdr:to>
      <xdr:col>28</xdr:col>
      <xdr:colOff>114300</xdr:colOff>
      <xdr:row>58</xdr:row>
      <xdr:rowOff>139700</xdr:rowOff>
    </xdr:to>
    <xdr:cxnSp macro="">
      <xdr:nvCxnSpPr>
        <xdr:cNvPr id="102" name="直線コネクタ 101">
          <a:extLst>
            <a:ext uri="{FF2B5EF4-FFF2-40B4-BE49-F238E27FC236}">
              <a16:creationId xmlns:a16="http://schemas.microsoft.com/office/drawing/2014/main" id="{00000000-0008-0000-0600-000066000000}"/>
            </a:ext>
          </a:extLst>
        </xdr:cNvPr>
        <xdr:cNvCxnSpPr/>
      </xdr:nvCxnSpPr>
      <xdr:spPr>
        <a:xfrm>
          <a:off x="762000" y="10083800"/>
          <a:ext cx="4686300" cy="0"/>
        </a:xfrm>
        <a:prstGeom prst="straightConnector1">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2</xdr:col>
      <xdr:colOff>132080</xdr:colOff>
      <xdr:row>57</xdr:row>
      <xdr:rowOff>168910</xdr:rowOff>
    </xdr:from>
    <xdr:ext cx="247650" cy="257810"/>
    <xdr:sp macro="" textlink="">
      <xdr:nvSpPr>
        <xdr:cNvPr id="103" name="テキスト ボックス 102">
          <a:extLst>
            <a:ext uri="{FF2B5EF4-FFF2-40B4-BE49-F238E27FC236}">
              <a16:creationId xmlns:a16="http://schemas.microsoft.com/office/drawing/2014/main" id="{00000000-0008-0000-0600-000067000000}"/>
            </a:ext>
          </a:extLst>
        </xdr:cNvPr>
        <xdr:cNvSpPr txBox="1"/>
      </xdr:nvSpPr>
      <xdr:spPr>
        <a:xfrm>
          <a:off x="513080" y="9941560"/>
          <a:ext cx="247650" cy="257810"/>
        </a:xfrm>
        <a:prstGeom prst="rect">
          <a:avLst/>
        </a:prstGeom>
        <a:noFill/>
      </xdr:spPr>
      <xdr:style>
        <a:lnRef idx="0">
          <a:srgbClr val="000000"/>
        </a:lnRef>
        <a:fillRef idx="0">
          <a:srgbClr val="000000"/>
        </a:fillRef>
        <a:effectRef idx="0">
          <a:srgbClr val="000000"/>
        </a:effectRef>
        <a:fontRef idx="minor">
          <a:schemeClr val="tx1"/>
        </a:fontRef>
      </xdr:style>
      <xdr:txBody>
        <a:bodyPr vertOverflow="clip" horzOverflow="clip" wrap="none" rtlCol="0" anchor="ctr">
          <a:spAutoFit/>
        </a:bodyPr>
        <a:lstStyle/>
        <a:p>
          <a:pPr algn="r"/>
          <a:r>
            <a:rPr kumimoji="1" lang="en-US" altLang="ja-JP" sz="1000">
              <a:latin typeface="ＭＳ Ｐゴシック"/>
              <a:ea typeface="ＭＳ Ｐゴシック"/>
            </a:rPr>
            <a:t>0</a:t>
          </a:r>
          <a:endParaRPr kumimoji="1" lang="ja-JP" altLang="en-US" sz="1000">
            <a:latin typeface="ＭＳ Ｐゴシック"/>
            <a:ea typeface="ＭＳ Ｐゴシック"/>
          </a:endParaRPr>
        </a:p>
      </xdr:txBody>
    </xdr:sp>
    <xdr:clientData/>
  </xdr:oneCellAnchor>
  <xdr:twoCellAnchor>
    <xdr:from>
      <xdr:col>4</xdr:col>
      <xdr:colOff>0</xdr:colOff>
      <xdr:row>56</xdr:row>
      <xdr:rowOff>25400</xdr:rowOff>
    </xdr:from>
    <xdr:to>
      <xdr:col>28</xdr:col>
      <xdr:colOff>114300</xdr:colOff>
      <xdr:row>56</xdr:row>
      <xdr:rowOff>25400</xdr:rowOff>
    </xdr:to>
    <xdr:cxnSp macro="">
      <xdr:nvCxnSpPr>
        <xdr:cNvPr id="104" name="直線コネクタ 103">
          <a:extLst>
            <a:ext uri="{FF2B5EF4-FFF2-40B4-BE49-F238E27FC236}">
              <a16:creationId xmlns:a16="http://schemas.microsoft.com/office/drawing/2014/main" id="{00000000-0008-0000-0600-000068000000}"/>
            </a:ext>
          </a:extLst>
        </xdr:cNvPr>
        <xdr:cNvCxnSpPr/>
      </xdr:nvCxnSpPr>
      <xdr:spPr>
        <a:xfrm>
          <a:off x="762000" y="9626600"/>
          <a:ext cx="4686300" cy="0"/>
        </a:xfrm>
        <a:prstGeom prst="straightConnector1">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0</xdr:col>
      <xdr:colOff>76200</xdr:colOff>
      <xdr:row>55</xdr:row>
      <xdr:rowOff>54610</xdr:rowOff>
    </xdr:from>
    <xdr:ext cx="684530" cy="257810"/>
    <xdr:sp macro="" textlink="">
      <xdr:nvSpPr>
        <xdr:cNvPr id="105" name="テキスト ボックス 104">
          <a:extLst>
            <a:ext uri="{FF2B5EF4-FFF2-40B4-BE49-F238E27FC236}">
              <a16:creationId xmlns:a16="http://schemas.microsoft.com/office/drawing/2014/main" id="{00000000-0008-0000-0600-000069000000}"/>
            </a:ext>
          </a:extLst>
        </xdr:cNvPr>
        <xdr:cNvSpPr txBox="1"/>
      </xdr:nvSpPr>
      <xdr:spPr>
        <a:xfrm>
          <a:off x="76200" y="9484360"/>
          <a:ext cx="684530" cy="257810"/>
        </a:xfrm>
        <a:prstGeom prst="rect">
          <a:avLst/>
        </a:prstGeom>
        <a:noFill/>
      </xdr:spPr>
      <xdr:style>
        <a:lnRef idx="0">
          <a:srgbClr val="000000"/>
        </a:lnRef>
        <a:fillRef idx="0">
          <a:srgbClr val="000000"/>
        </a:fillRef>
        <a:effectRef idx="0">
          <a:srgbClr val="000000"/>
        </a:effectRef>
        <a:fontRef idx="minor">
          <a:schemeClr val="tx1"/>
        </a:fontRef>
      </xdr:style>
      <xdr:txBody>
        <a:bodyPr vertOverflow="clip" horzOverflow="clip" wrap="none" rtlCol="0" anchor="ctr">
          <a:spAutoFit/>
        </a:bodyPr>
        <a:lstStyle/>
        <a:p>
          <a:pPr algn="r"/>
          <a:r>
            <a:rPr kumimoji="1" lang="en-US" altLang="ja-JP" sz="1000">
              <a:latin typeface="ＭＳ Ｐゴシック"/>
              <a:ea typeface="ＭＳ Ｐゴシック"/>
            </a:rPr>
            <a:t>2,000,000</a:t>
          </a:r>
          <a:endParaRPr kumimoji="1" lang="ja-JP" altLang="en-US" sz="1000">
            <a:latin typeface="ＭＳ Ｐゴシック"/>
            <a:ea typeface="ＭＳ Ｐゴシック"/>
          </a:endParaRPr>
        </a:p>
      </xdr:txBody>
    </xdr:sp>
    <xdr:clientData/>
  </xdr:oneCellAnchor>
  <xdr:twoCellAnchor>
    <xdr:from>
      <xdr:col>4</xdr:col>
      <xdr:colOff>0</xdr:colOff>
      <xdr:row>53</xdr:row>
      <xdr:rowOff>82550</xdr:rowOff>
    </xdr:from>
    <xdr:to>
      <xdr:col>28</xdr:col>
      <xdr:colOff>114300</xdr:colOff>
      <xdr:row>53</xdr:row>
      <xdr:rowOff>82550</xdr:rowOff>
    </xdr:to>
    <xdr:cxnSp macro="">
      <xdr:nvCxnSpPr>
        <xdr:cNvPr id="106" name="直線コネクタ 105">
          <a:extLst>
            <a:ext uri="{FF2B5EF4-FFF2-40B4-BE49-F238E27FC236}">
              <a16:creationId xmlns:a16="http://schemas.microsoft.com/office/drawing/2014/main" id="{00000000-0008-0000-0600-00006A000000}"/>
            </a:ext>
          </a:extLst>
        </xdr:cNvPr>
        <xdr:cNvCxnSpPr/>
      </xdr:nvCxnSpPr>
      <xdr:spPr>
        <a:xfrm>
          <a:off x="762000" y="9169400"/>
          <a:ext cx="4686300" cy="0"/>
        </a:xfrm>
        <a:prstGeom prst="straightConnector1">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0</xdr:col>
      <xdr:colOff>76200</xdr:colOff>
      <xdr:row>52</xdr:row>
      <xdr:rowOff>111760</xdr:rowOff>
    </xdr:from>
    <xdr:ext cx="684530" cy="257810"/>
    <xdr:sp macro="" textlink="">
      <xdr:nvSpPr>
        <xdr:cNvPr id="107" name="テキスト ボックス 106">
          <a:extLst>
            <a:ext uri="{FF2B5EF4-FFF2-40B4-BE49-F238E27FC236}">
              <a16:creationId xmlns:a16="http://schemas.microsoft.com/office/drawing/2014/main" id="{00000000-0008-0000-0600-00006B000000}"/>
            </a:ext>
          </a:extLst>
        </xdr:cNvPr>
        <xdr:cNvSpPr txBox="1"/>
      </xdr:nvSpPr>
      <xdr:spPr>
        <a:xfrm>
          <a:off x="76200" y="9027160"/>
          <a:ext cx="684530" cy="257810"/>
        </a:xfrm>
        <a:prstGeom prst="rect">
          <a:avLst/>
        </a:prstGeom>
        <a:noFill/>
      </xdr:spPr>
      <xdr:style>
        <a:lnRef idx="0">
          <a:srgbClr val="000000"/>
        </a:lnRef>
        <a:fillRef idx="0">
          <a:srgbClr val="000000"/>
        </a:fillRef>
        <a:effectRef idx="0">
          <a:srgbClr val="000000"/>
        </a:effectRef>
        <a:fontRef idx="minor">
          <a:schemeClr val="tx1"/>
        </a:fontRef>
      </xdr:style>
      <xdr:txBody>
        <a:bodyPr vertOverflow="clip" horzOverflow="clip" wrap="none" rtlCol="0" anchor="ctr">
          <a:spAutoFit/>
        </a:bodyPr>
        <a:lstStyle/>
        <a:p>
          <a:pPr algn="r"/>
          <a:r>
            <a:rPr kumimoji="1" lang="en-US" altLang="ja-JP" sz="1000">
              <a:latin typeface="ＭＳ Ｐゴシック"/>
              <a:ea typeface="ＭＳ Ｐゴシック"/>
            </a:rPr>
            <a:t>4,000,000</a:t>
          </a:r>
          <a:endParaRPr kumimoji="1" lang="ja-JP" altLang="en-US" sz="1000">
            <a:latin typeface="ＭＳ Ｐゴシック"/>
            <a:ea typeface="ＭＳ Ｐゴシック"/>
          </a:endParaRPr>
        </a:p>
      </xdr:txBody>
    </xdr:sp>
    <xdr:clientData/>
  </xdr:oneCellAnchor>
  <xdr:twoCellAnchor>
    <xdr:from>
      <xdr:col>4</xdr:col>
      <xdr:colOff>0</xdr:colOff>
      <xdr:row>50</xdr:row>
      <xdr:rowOff>139700</xdr:rowOff>
    </xdr:from>
    <xdr:to>
      <xdr:col>28</xdr:col>
      <xdr:colOff>114300</xdr:colOff>
      <xdr:row>50</xdr:row>
      <xdr:rowOff>139700</xdr:rowOff>
    </xdr:to>
    <xdr:cxnSp macro="">
      <xdr:nvCxnSpPr>
        <xdr:cNvPr id="108" name="直線コネクタ 107">
          <a:extLst>
            <a:ext uri="{FF2B5EF4-FFF2-40B4-BE49-F238E27FC236}">
              <a16:creationId xmlns:a16="http://schemas.microsoft.com/office/drawing/2014/main" id="{00000000-0008-0000-0600-00006C000000}"/>
            </a:ext>
          </a:extLst>
        </xdr:cNvPr>
        <xdr:cNvCxnSpPr/>
      </xdr:nvCxnSpPr>
      <xdr:spPr>
        <a:xfrm>
          <a:off x="762000" y="8712200"/>
          <a:ext cx="4686300" cy="0"/>
        </a:xfrm>
        <a:prstGeom prst="straightConnector1">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0</xdr:col>
      <xdr:colOff>76200</xdr:colOff>
      <xdr:row>49</xdr:row>
      <xdr:rowOff>168910</xdr:rowOff>
    </xdr:from>
    <xdr:ext cx="684530" cy="257810"/>
    <xdr:sp macro="" textlink="">
      <xdr:nvSpPr>
        <xdr:cNvPr id="109" name="テキスト ボックス 108">
          <a:extLst>
            <a:ext uri="{FF2B5EF4-FFF2-40B4-BE49-F238E27FC236}">
              <a16:creationId xmlns:a16="http://schemas.microsoft.com/office/drawing/2014/main" id="{00000000-0008-0000-0600-00006D000000}"/>
            </a:ext>
          </a:extLst>
        </xdr:cNvPr>
        <xdr:cNvSpPr txBox="1"/>
      </xdr:nvSpPr>
      <xdr:spPr>
        <a:xfrm>
          <a:off x="76200" y="8569960"/>
          <a:ext cx="684530" cy="257810"/>
        </a:xfrm>
        <a:prstGeom prst="rect">
          <a:avLst/>
        </a:prstGeom>
        <a:noFill/>
      </xdr:spPr>
      <xdr:style>
        <a:lnRef idx="0">
          <a:srgbClr val="000000"/>
        </a:lnRef>
        <a:fillRef idx="0">
          <a:srgbClr val="000000"/>
        </a:fillRef>
        <a:effectRef idx="0">
          <a:srgbClr val="000000"/>
        </a:effectRef>
        <a:fontRef idx="minor">
          <a:schemeClr val="tx1"/>
        </a:fontRef>
      </xdr:style>
      <xdr:txBody>
        <a:bodyPr vertOverflow="clip" horzOverflow="clip" wrap="none" rtlCol="0" anchor="ctr">
          <a:spAutoFit/>
        </a:bodyPr>
        <a:lstStyle/>
        <a:p>
          <a:pPr algn="r"/>
          <a:r>
            <a:rPr kumimoji="1" lang="en-US" altLang="ja-JP" sz="1000">
              <a:latin typeface="ＭＳ Ｐゴシック"/>
              <a:ea typeface="ＭＳ Ｐゴシック"/>
            </a:rPr>
            <a:t>6,000,000</a:t>
          </a:r>
          <a:endParaRPr kumimoji="1" lang="ja-JP" altLang="en-US" sz="1000">
            <a:latin typeface="ＭＳ Ｐゴシック"/>
            <a:ea typeface="ＭＳ Ｐゴシック"/>
          </a:endParaRPr>
        </a:p>
      </xdr:txBody>
    </xdr:sp>
    <xdr:clientData/>
  </xdr:oneCellAnchor>
  <xdr:twoCellAnchor>
    <xdr:from>
      <xdr:col>4</xdr:col>
      <xdr:colOff>0</xdr:colOff>
      <xdr:row>48</xdr:row>
      <xdr:rowOff>25400</xdr:rowOff>
    </xdr:from>
    <xdr:to>
      <xdr:col>28</xdr:col>
      <xdr:colOff>114300</xdr:colOff>
      <xdr:row>48</xdr:row>
      <xdr:rowOff>25400</xdr:rowOff>
    </xdr:to>
    <xdr:cxnSp macro="">
      <xdr:nvCxnSpPr>
        <xdr:cNvPr id="110" name="直線コネクタ 109">
          <a:extLst>
            <a:ext uri="{FF2B5EF4-FFF2-40B4-BE49-F238E27FC236}">
              <a16:creationId xmlns:a16="http://schemas.microsoft.com/office/drawing/2014/main" id="{00000000-0008-0000-0600-00006E000000}"/>
            </a:ext>
          </a:extLst>
        </xdr:cNvPr>
        <xdr:cNvCxnSpPr/>
      </xdr:nvCxnSpPr>
      <xdr:spPr>
        <a:xfrm>
          <a:off x="762000" y="8255000"/>
          <a:ext cx="4686300" cy="0"/>
        </a:xfrm>
        <a:prstGeom prst="straightConnector1">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0</xdr:col>
      <xdr:colOff>76200</xdr:colOff>
      <xdr:row>47</xdr:row>
      <xdr:rowOff>54610</xdr:rowOff>
    </xdr:from>
    <xdr:ext cx="684530" cy="257810"/>
    <xdr:sp macro="" textlink="">
      <xdr:nvSpPr>
        <xdr:cNvPr id="111" name="テキスト ボックス 110">
          <a:extLst>
            <a:ext uri="{FF2B5EF4-FFF2-40B4-BE49-F238E27FC236}">
              <a16:creationId xmlns:a16="http://schemas.microsoft.com/office/drawing/2014/main" id="{00000000-0008-0000-0600-00006F000000}"/>
            </a:ext>
          </a:extLst>
        </xdr:cNvPr>
        <xdr:cNvSpPr txBox="1"/>
      </xdr:nvSpPr>
      <xdr:spPr>
        <a:xfrm>
          <a:off x="76200" y="8112760"/>
          <a:ext cx="684530" cy="257810"/>
        </a:xfrm>
        <a:prstGeom prst="rect">
          <a:avLst/>
        </a:prstGeom>
        <a:noFill/>
      </xdr:spPr>
      <xdr:style>
        <a:lnRef idx="0">
          <a:srgbClr val="000000"/>
        </a:lnRef>
        <a:fillRef idx="0">
          <a:srgbClr val="000000"/>
        </a:fillRef>
        <a:effectRef idx="0">
          <a:srgbClr val="000000"/>
        </a:effectRef>
        <a:fontRef idx="minor">
          <a:schemeClr val="tx1"/>
        </a:fontRef>
      </xdr:style>
      <xdr:txBody>
        <a:bodyPr vertOverflow="clip" horzOverflow="clip" wrap="none" rtlCol="0" anchor="ctr">
          <a:spAutoFit/>
        </a:bodyPr>
        <a:lstStyle/>
        <a:p>
          <a:pPr algn="r"/>
          <a:r>
            <a:rPr kumimoji="1" lang="en-US" altLang="ja-JP" sz="1000">
              <a:latin typeface="ＭＳ Ｐゴシック"/>
              <a:ea typeface="ＭＳ Ｐゴシック"/>
            </a:rPr>
            <a:t>8,000,000</a:t>
          </a:r>
          <a:endParaRPr kumimoji="1" lang="ja-JP" altLang="en-US" sz="1000">
            <a:latin typeface="ＭＳ Ｐゴシック"/>
            <a:ea typeface="ＭＳ Ｐゴシック"/>
          </a:endParaRPr>
        </a:p>
      </xdr:txBody>
    </xdr:sp>
    <xdr:clientData/>
  </xdr:oneCellAnchor>
  <xdr:twoCellAnchor>
    <xdr:from>
      <xdr:col>4</xdr:col>
      <xdr:colOff>0</xdr:colOff>
      <xdr:row>48</xdr:row>
      <xdr:rowOff>25400</xdr:rowOff>
    </xdr:from>
    <xdr:to>
      <xdr:col>28</xdr:col>
      <xdr:colOff>114300</xdr:colOff>
      <xdr:row>61</xdr:row>
      <xdr:rowOff>82550</xdr:rowOff>
    </xdr:to>
    <xdr:sp macro="" textlink="">
      <xdr:nvSpPr>
        <xdr:cNvPr id="112" name="物件費グラフ枠">
          <a:extLst>
            <a:ext uri="{FF2B5EF4-FFF2-40B4-BE49-F238E27FC236}">
              <a16:creationId xmlns:a16="http://schemas.microsoft.com/office/drawing/2014/main" id="{00000000-0008-0000-0600-000070000000}"/>
            </a:ext>
          </a:extLst>
        </xdr:cNvPr>
        <xdr:cNvSpPr/>
      </xdr:nvSpPr>
      <xdr:spPr>
        <a:xfrm>
          <a:off x="762000" y="8255000"/>
          <a:ext cx="4686300" cy="2286000"/>
        </a:xfrm>
        <a:prstGeom prst="rect">
          <a:avLst/>
        </a:prstGeom>
        <a:noFill/>
        <a:ln w="19050">
          <a:solidFill>
            <a:srgbClr val="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24</xdr:col>
      <xdr:colOff>61595</xdr:colOff>
      <xdr:row>52</xdr:row>
      <xdr:rowOff>1905</xdr:rowOff>
    </xdr:from>
    <xdr:to>
      <xdr:col>24</xdr:col>
      <xdr:colOff>62865</xdr:colOff>
      <xdr:row>58</xdr:row>
      <xdr:rowOff>127635</xdr:rowOff>
    </xdr:to>
    <xdr:cxnSp macro="">
      <xdr:nvCxnSpPr>
        <xdr:cNvPr id="113" name="直線コネクタ 112">
          <a:extLst>
            <a:ext uri="{FF2B5EF4-FFF2-40B4-BE49-F238E27FC236}">
              <a16:creationId xmlns:a16="http://schemas.microsoft.com/office/drawing/2014/main" id="{00000000-0008-0000-0600-000071000000}"/>
            </a:ext>
          </a:extLst>
        </xdr:cNvPr>
        <xdr:cNvCxnSpPr/>
      </xdr:nvCxnSpPr>
      <xdr:spPr>
        <a:xfrm flipV="1">
          <a:off x="4633595" y="8917305"/>
          <a:ext cx="1270" cy="1154430"/>
        </a:xfrm>
        <a:prstGeom prst="straightConnector1">
          <a:avLst/>
        </a:prstGeom>
        <a:ln w="31750">
          <a:solidFill>
            <a:srgbClr val="80808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24</xdr:col>
      <xdr:colOff>114300</xdr:colOff>
      <xdr:row>58</xdr:row>
      <xdr:rowOff>169545</xdr:rowOff>
    </xdr:from>
    <xdr:ext cx="534670" cy="257810"/>
    <xdr:sp macro="" textlink="">
      <xdr:nvSpPr>
        <xdr:cNvPr id="114" name="物件費最小値テキスト">
          <a:extLst>
            <a:ext uri="{FF2B5EF4-FFF2-40B4-BE49-F238E27FC236}">
              <a16:creationId xmlns:a16="http://schemas.microsoft.com/office/drawing/2014/main" id="{00000000-0008-0000-0600-000072000000}"/>
            </a:ext>
          </a:extLst>
        </xdr:cNvPr>
        <xdr:cNvSpPr txBox="1"/>
      </xdr:nvSpPr>
      <xdr:spPr>
        <a:xfrm>
          <a:off x="4686300" y="10113645"/>
          <a:ext cx="534670" cy="257810"/>
        </a:xfrm>
        <a:prstGeom prst="rect">
          <a:avLst/>
        </a:prstGeom>
        <a:noFill/>
      </xdr:spPr>
      <xdr:style>
        <a:lnRef idx="0">
          <a:srgbClr val="000000"/>
        </a:lnRef>
        <a:fillRef idx="0">
          <a:srgbClr val="000000"/>
        </a:fillRef>
        <a:effectRef idx="0">
          <a:srgbClr val="000000"/>
        </a:effectRef>
        <a:fontRef idx="minor">
          <a:schemeClr val="tx1"/>
        </a:fontRef>
      </xdr:style>
      <xdr:txBody>
        <a:bodyPr vertOverflow="clip" horzOverflow="clip" wrap="none" rtlCol="0" anchor="ctr">
          <a:spAutoFit/>
        </a:bodyPr>
        <a:lstStyle/>
        <a:p>
          <a:pPr algn="l"/>
          <a:r>
            <a:rPr kumimoji="1" lang="en-US" altLang="ja-JP" sz="1000" b="1">
              <a:latin typeface="ＭＳ Ｐゴシック"/>
              <a:ea typeface="ＭＳ Ｐゴシック"/>
            </a:rPr>
            <a:t>53,199</a:t>
          </a:r>
          <a:endParaRPr kumimoji="1" lang="ja-JP" altLang="en-US" sz="1000" b="1">
            <a:latin typeface="ＭＳ Ｐゴシック"/>
            <a:ea typeface="ＭＳ Ｐゴシック"/>
          </a:endParaRPr>
        </a:p>
      </xdr:txBody>
    </xdr:sp>
    <xdr:clientData/>
  </xdr:oneCellAnchor>
  <xdr:twoCellAnchor>
    <xdr:from>
      <xdr:col>23</xdr:col>
      <xdr:colOff>165100</xdr:colOff>
      <xdr:row>58</xdr:row>
      <xdr:rowOff>127635</xdr:rowOff>
    </xdr:from>
    <xdr:to>
      <xdr:col>24</xdr:col>
      <xdr:colOff>152400</xdr:colOff>
      <xdr:row>58</xdr:row>
      <xdr:rowOff>127635</xdr:rowOff>
    </xdr:to>
    <xdr:cxnSp macro="">
      <xdr:nvCxnSpPr>
        <xdr:cNvPr id="115" name="直線コネクタ 114">
          <a:extLst>
            <a:ext uri="{FF2B5EF4-FFF2-40B4-BE49-F238E27FC236}">
              <a16:creationId xmlns:a16="http://schemas.microsoft.com/office/drawing/2014/main" id="{00000000-0008-0000-0600-000073000000}"/>
            </a:ext>
          </a:extLst>
        </xdr:cNvPr>
        <xdr:cNvCxnSpPr/>
      </xdr:nvCxnSpPr>
      <xdr:spPr>
        <a:xfrm>
          <a:off x="4546600" y="10071735"/>
          <a:ext cx="177800" cy="0"/>
        </a:xfrm>
        <a:prstGeom prst="straightConnector1">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24</xdr:col>
      <xdr:colOff>114300</xdr:colOff>
      <xdr:row>50</xdr:row>
      <xdr:rowOff>120650</xdr:rowOff>
    </xdr:from>
    <xdr:ext cx="690245" cy="257810"/>
    <xdr:sp macro="" textlink="">
      <xdr:nvSpPr>
        <xdr:cNvPr id="116" name="物件費最大値テキスト">
          <a:extLst>
            <a:ext uri="{FF2B5EF4-FFF2-40B4-BE49-F238E27FC236}">
              <a16:creationId xmlns:a16="http://schemas.microsoft.com/office/drawing/2014/main" id="{00000000-0008-0000-0600-000074000000}"/>
            </a:ext>
          </a:extLst>
        </xdr:cNvPr>
        <xdr:cNvSpPr txBox="1"/>
      </xdr:nvSpPr>
      <xdr:spPr>
        <a:xfrm>
          <a:off x="4686300" y="8693150"/>
          <a:ext cx="690245" cy="257810"/>
        </a:xfrm>
        <a:prstGeom prst="rect">
          <a:avLst/>
        </a:prstGeom>
        <a:noFill/>
      </xdr:spPr>
      <xdr:style>
        <a:lnRef idx="0">
          <a:srgbClr val="000000"/>
        </a:lnRef>
        <a:fillRef idx="0">
          <a:srgbClr val="000000"/>
        </a:fillRef>
        <a:effectRef idx="0">
          <a:srgbClr val="000000"/>
        </a:effectRef>
        <a:fontRef idx="minor">
          <a:schemeClr val="tx1"/>
        </a:fontRef>
      </xdr:style>
      <xdr:txBody>
        <a:bodyPr vertOverflow="clip" horzOverflow="clip" wrap="none" rtlCol="0" anchor="ctr">
          <a:spAutoFit/>
        </a:bodyPr>
        <a:lstStyle/>
        <a:p>
          <a:pPr algn="l"/>
          <a:r>
            <a:rPr kumimoji="1" lang="en-US" altLang="ja-JP" sz="1000" b="1">
              <a:latin typeface="ＭＳ Ｐゴシック"/>
              <a:ea typeface="ＭＳ Ｐゴシック"/>
            </a:rPr>
            <a:t>5,102,826</a:t>
          </a:r>
          <a:endParaRPr kumimoji="1" lang="ja-JP" altLang="en-US" sz="1000" b="1">
            <a:latin typeface="ＭＳ Ｐゴシック"/>
            <a:ea typeface="ＭＳ Ｐゴシック"/>
          </a:endParaRPr>
        </a:p>
      </xdr:txBody>
    </xdr:sp>
    <xdr:clientData/>
  </xdr:oneCellAnchor>
  <xdr:twoCellAnchor>
    <xdr:from>
      <xdr:col>23</xdr:col>
      <xdr:colOff>165100</xdr:colOff>
      <xdr:row>52</xdr:row>
      <xdr:rowOff>1905</xdr:rowOff>
    </xdr:from>
    <xdr:to>
      <xdr:col>24</xdr:col>
      <xdr:colOff>152400</xdr:colOff>
      <xdr:row>52</xdr:row>
      <xdr:rowOff>1905</xdr:rowOff>
    </xdr:to>
    <xdr:cxnSp macro="">
      <xdr:nvCxnSpPr>
        <xdr:cNvPr id="117" name="直線コネクタ 116">
          <a:extLst>
            <a:ext uri="{FF2B5EF4-FFF2-40B4-BE49-F238E27FC236}">
              <a16:creationId xmlns:a16="http://schemas.microsoft.com/office/drawing/2014/main" id="{00000000-0008-0000-0600-000075000000}"/>
            </a:ext>
          </a:extLst>
        </xdr:cNvPr>
        <xdr:cNvCxnSpPr/>
      </xdr:nvCxnSpPr>
      <xdr:spPr>
        <a:xfrm>
          <a:off x="4546600" y="8917305"/>
          <a:ext cx="177800" cy="0"/>
        </a:xfrm>
        <a:prstGeom prst="straightConnector1">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19</xdr:col>
      <xdr:colOff>177800</xdr:colOff>
      <xdr:row>58</xdr:row>
      <xdr:rowOff>88900</xdr:rowOff>
    </xdr:from>
    <xdr:to>
      <xdr:col>24</xdr:col>
      <xdr:colOff>63500</xdr:colOff>
      <xdr:row>58</xdr:row>
      <xdr:rowOff>92710</xdr:rowOff>
    </xdr:to>
    <xdr:cxnSp macro="">
      <xdr:nvCxnSpPr>
        <xdr:cNvPr id="118" name="直線コネクタ 117">
          <a:extLst>
            <a:ext uri="{FF2B5EF4-FFF2-40B4-BE49-F238E27FC236}">
              <a16:creationId xmlns:a16="http://schemas.microsoft.com/office/drawing/2014/main" id="{00000000-0008-0000-0600-000076000000}"/>
            </a:ext>
          </a:extLst>
        </xdr:cNvPr>
        <xdr:cNvCxnSpPr/>
      </xdr:nvCxnSpPr>
      <xdr:spPr>
        <a:xfrm flipV="1">
          <a:off x="3797300" y="10033000"/>
          <a:ext cx="838200" cy="3810"/>
        </a:xfrm>
        <a:prstGeom prst="straightConnector1">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24</xdr:col>
      <xdr:colOff>114300</xdr:colOff>
      <xdr:row>58</xdr:row>
      <xdr:rowOff>42545</xdr:rowOff>
    </xdr:from>
    <xdr:ext cx="598805" cy="257810"/>
    <xdr:sp macro="" textlink="">
      <xdr:nvSpPr>
        <xdr:cNvPr id="119" name="物件費平均値テキスト">
          <a:extLst>
            <a:ext uri="{FF2B5EF4-FFF2-40B4-BE49-F238E27FC236}">
              <a16:creationId xmlns:a16="http://schemas.microsoft.com/office/drawing/2014/main" id="{00000000-0008-0000-0600-000077000000}"/>
            </a:ext>
          </a:extLst>
        </xdr:cNvPr>
        <xdr:cNvSpPr txBox="1"/>
      </xdr:nvSpPr>
      <xdr:spPr>
        <a:xfrm>
          <a:off x="4686300" y="9986645"/>
          <a:ext cx="598805" cy="257810"/>
        </a:xfrm>
        <a:prstGeom prst="rect">
          <a:avLst/>
        </a:prstGeom>
        <a:noFill/>
        <a:ln>
          <a:noFill/>
        </a:ln>
      </xdr:spPr>
      <xdr:style>
        <a:lnRef idx="0">
          <a:srgbClr val="000000"/>
        </a:lnRef>
        <a:fillRef idx="0">
          <a:srgbClr val="000000"/>
        </a:fillRef>
        <a:effectRef idx="0">
          <a:srgbClr val="000000"/>
        </a:effectRef>
        <a:fontRef idx="minor">
          <a:schemeClr val="tx1"/>
        </a:fontRef>
      </xdr:style>
      <xdr:txBody>
        <a:bodyPr vertOverflow="clip" horzOverflow="clip" wrap="none" rtlCol="0" anchor="ctr">
          <a:spAutoFit/>
        </a:bodyPr>
        <a:lstStyle/>
        <a:p>
          <a:pPr algn="l"/>
          <a:r>
            <a:rPr kumimoji="1" lang="en-US" altLang="ja-JP" sz="1000" b="1">
              <a:solidFill>
                <a:srgbClr val="000080"/>
              </a:solidFill>
              <a:latin typeface="ＭＳ Ｐゴシック"/>
              <a:ea typeface="ＭＳ Ｐゴシック"/>
            </a:rPr>
            <a:t>108,882</a:t>
          </a:r>
          <a:endParaRPr kumimoji="1" lang="ja-JP" altLang="en-US" sz="1000" b="1">
            <a:solidFill>
              <a:srgbClr val="000080"/>
            </a:solidFill>
            <a:latin typeface="ＭＳ Ｐゴシック"/>
            <a:ea typeface="ＭＳ Ｐゴシック"/>
          </a:endParaRPr>
        </a:p>
      </xdr:txBody>
    </xdr:sp>
    <xdr:clientData/>
  </xdr:oneCellAnchor>
  <xdr:twoCellAnchor>
    <xdr:from>
      <xdr:col>24</xdr:col>
      <xdr:colOff>12700</xdr:colOff>
      <xdr:row>58</xdr:row>
      <xdr:rowOff>64135</xdr:rowOff>
    </xdr:from>
    <xdr:to>
      <xdr:col>24</xdr:col>
      <xdr:colOff>114300</xdr:colOff>
      <xdr:row>58</xdr:row>
      <xdr:rowOff>166370</xdr:rowOff>
    </xdr:to>
    <xdr:sp macro="" textlink="">
      <xdr:nvSpPr>
        <xdr:cNvPr id="120" name="フローチャート: 判断 119">
          <a:extLst>
            <a:ext uri="{FF2B5EF4-FFF2-40B4-BE49-F238E27FC236}">
              <a16:creationId xmlns:a16="http://schemas.microsoft.com/office/drawing/2014/main" id="{00000000-0008-0000-0600-000078000000}"/>
            </a:ext>
          </a:extLst>
        </xdr:cNvPr>
        <xdr:cNvSpPr/>
      </xdr:nvSpPr>
      <xdr:spPr>
        <a:xfrm>
          <a:off x="4584700" y="10008235"/>
          <a:ext cx="101600" cy="102235"/>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15</xdr:col>
      <xdr:colOff>50800</xdr:colOff>
      <xdr:row>58</xdr:row>
      <xdr:rowOff>92710</xdr:rowOff>
    </xdr:from>
    <xdr:to>
      <xdr:col>19</xdr:col>
      <xdr:colOff>177800</xdr:colOff>
      <xdr:row>58</xdr:row>
      <xdr:rowOff>92710</xdr:rowOff>
    </xdr:to>
    <xdr:cxnSp macro="">
      <xdr:nvCxnSpPr>
        <xdr:cNvPr id="121" name="直線コネクタ 120">
          <a:extLst>
            <a:ext uri="{FF2B5EF4-FFF2-40B4-BE49-F238E27FC236}">
              <a16:creationId xmlns:a16="http://schemas.microsoft.com/office/drawing/2014/main" id="{00000000-0008-0000-0600-000079000000}"/>
            </a:ext>
          </a:extLst>
        </xdr:cNvPr>
        <xdr:cNvCxnSpPr/>
      </xdr:nvCxnSpPr>
      <xdr:spPr>
        <a:xfrm>
          <a:off x="2908300" y="10036810"/>
          <a:ext cx="889000" cy="0"/>
        </a:xfrm>
        <a:prstGeom prst="straightConnector1">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19</xdr:col>
      <xdr:colOff>127000</xdr:colOff>
      <xdr:row>58</xdr:row>
      <xdr:rowOff>64770</xdr:rowOff>
    </xdr:from>
    <xdr:to>
      <xdr:col>20</xdr:col>
      <xdr:colOff>38100</xdr:colOff>
      <xdr:row>58</xdr:row>
      <xdr:rowOff>166370</xdr:rowOff>
    </xdr:to>
    <xdr:sp macro="" textlink="">
      <xdr:nvSpPr>
        <xdr:cNvPr id="122" name="フローチャート: 判断 121">
          <a:extLst>
            <a:ext uri="{FF2B5EF4-FFF2-40B4-BE49-F238E27FC236}">
              <a16:creationId xmlns:a16="http://schemas.microsoft.com/office/drawing/2014/main" id="{00000000-0008-0000-0600-00007A000000}"/>
            </a:ext>
          </a:extLst>
        </xdr:cNvPr>
        <xdr:cNvSpPr/>
      </xdr:nvSpPr>
      <xdr:spPr>
        <a:xfrm>
          <a:off x="3746500" y="10008870"/>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18</xdr:col>
      <xdr:colOff>68580</xdr:colOff>
      <xdr:row>58</xdr:row>
      <xdr:rowOff>157480</xdr:rowOff>
    </xdr:from>
    <xdr:ext cx="597535" cy="257810"/>
    <xdr:sp macro="" textlink="">
      <xdr:nvSpPr>
        <xdr:cNvPr id="123" name="テキスト ボックス 122">
          <a:extLst>
            <a:ext uri="{FF2B5EF4-FFF2-40B4-BE49-F238E27FC236}">
              <a16:creationId xmlns:a16="http://schemas.microsoft.com/office/drawing/2014/main" id="{00000000-0008-0000-0600-00007B000000}"/>
            </a:ext>
          </a:extLst>
        </xdr:cNvPr>
        <xdr:cNvSpPr txBox="1"/>
      </xdr:nvSpPr>
      <xdr:spPr>
        <a:xfrm>
          <a:off x="3497580" y="10101580"/>
          <a:ext cx="597535" cy="257810"/>
        </a:xfrm>
        <a:prstGeom prst="rect">
          <a:avLst/>
        </a:prstGeom>
        <a:noFill/>
      </xdr:spPr>
      <xdr:style>
        <a:lnRef idx="0">
          <a:srgbClr val="000000"/>
        </a:lnRef>
        <a:fillRef idx="0">
          <a:srgbClr val="000000"/>
        </a:fillRef>
        <a:effectRef idx="0">
          <a:srgbClr val="000000"/>
        </a:effectRef>
        <a:fontRef idx="minor">
          <a:schemeClr val="tx1"/>
        </a:fontRef>
      </xdr:style>
      <xdr:txBody>
        <a:bodyPr vertOverflow="clip" horzOverflow="clip" wrap="none" rtlCol="0" anchor="ctr">
          <a:spAutoFit/>
        </a:bodyPr>
        <a:lstStyle/>
        <a:p>
          <a:pPr algn="ctr"/>
          <a:r>
            <a:rPr kumimoji="1" lang="en-US" altLang="ja-JP" sz="1000" b="1">
              <a:solidFill>
                <a:srgbClr val="000080"/>
              </a:solidFill>
              <a:latin typeface="ＭＳ Ｐゴシック"/>
              <a:ea typeface="ＭＳ Ｐゴシック"/>
            </a:rPr>
            <a:t>104,425</a:t>
          </a:r>
          <a:endParaRPr kumimoji="1" lang="ja-JP" altLang="en-US" sz="1000" b="1">
            <a:solidFill>
              <a:srgbClr val="000080"/>
            </a:solidFill>
            <a:latin typeface="ＭＳ Ｐゴシック"/>
            <a:ea typeface="ＭＳ Ｐゴシック"/>
          </a:endParaRPr>
        </a:p>
      </xdr:txBody>
    </xdr:sp>
    <xdr:clientData/>
  </xdr:oneCellAnchor>
  <xdr:twoCellAnchor>
    <xdr:from>
      <xdr:col>10</xdr:col>
      <xdr:colOff>114300</xdr:colOff>
      <xdr:row>58</xdr:row>
      <xdr:rowOff>92710</xdr:rowOff>
    </xdr:from>
    <xdr:to>
      <xdr:col>15</xdr:col>
      <xdr:colOff>50800</xdr:colOff>
      <xdr:row>58</xdr:row>
      <xdr:rowOff>95885</xdr:rowOff>
    </xdr:to>
    <xdr:cxnSp macro="">
      <xdr:nvCxnSpPr>
        <xdr:cNvPr id="124" name="直線コネクタ 123">
          <a:extLst>
            <a:ext uri="{FF2B5EF4-FFF2-40B4-BE49-F238E27FC236}">
              <a16:creationId xmlns:a16="http://schemas.microsoft.com/office/drawing/2014/main" id="{00000000-0008-0000-0600-00007C000000}"/>
            </a:ext>
          </a:extLst>
        </xdr:cNvPr>
        <xdr:cNvCxnSpPr/>
      </xdr:nvCxnSpPr>
      <xdr:spPr>
        <a:xfrm flipV="1">
          <a:off x="2019300" y="10036810"/>
          <a:ext cx="889000" cy="3175"/>
        </a:xfrm>
        <a:prstGeom prst="straightConnector1">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15</xdr:col>
      <xdr:colOff>0</xdr:colOff>
      <xdr:row>58</xdr:row>
      <xdr:rowOff>65405</xdr:rowOff>
    </xdr:from>
    <xdr:to>
      <xdr:col>15</xdr:col>
      <xdr:colOff>101600</xdr:colOff>
      <xdr:row>58</xdr:row>
      <xdr:rowOff>167005</xdr:rowOff>
    </xdr:to>
    <xdr:sp macro="" textlink="">
      <xdr:nvSpPr>
        <xdr:cNvPr id="125" name="フローチャート: 判断 124">
          <a:extLst>
            <a:ext uri="{FF2B5EF4-FFF2-40B4-BE49-F238E27FC236}">
              <a16:creationId xmlns:a16="http://schemas.microsoft.com/office/drawing/2014/main" id="{00000000-0008-0000-0600-00007D000000}"/>
            </a:ext>
          </a:extLst>
        </xdr:cNvPr>
        <xdr:cNvSpPr/>
      </xdr:nvSpPr>
      <xdr:spPr>
        <a:xfrm>
          <a:off x="2857500" y="10009505"/>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13</xdr:col>
      <xdr:colOff>132080</xdr:colOff>
      <xdr:row>58</xdr:row>
      <xdr:rowOff>158115</xdr:rowOff>
    </xdr:from>
    <xdr:ext cx="597535" cy="257810"/>
    <xdr:sp macro="" textlink="">
      <xdr:nvSpPr>
        <xdr:cNvPr id="126" name="テキスト ボックス 125">
          <a:extLst>
            <a:ext uri="{FF2B5EF4-FFF2-40B4-BE49-F238E27FC236}">
              <a16:creationId xmlns:a16="http://schemas.microsoft.com/office/drawing/2014/main" id="{00000000-0008-0000-0600-00007E000000}"/>
            </a:ext>
          </a:extLst>
        </xdr:cNvPr>
        <xdr:cNvSpPr txBox="1"/>
      </xdr:nvSpPr>
      <xdr:spPr>
        <a:xfrm>
          <a:off x="2608580" y="10102215"/>
          <a:ext cx="597535" cy="257810"/>
        </a:xfrm>
        <a:prstGeom prst="rect">
          <a:avLst/>
        </a:prstGeom>
        <a:noFill/>
      </xdr:spPr>
      <xdr:style>
        <a:lnRef idx="0">
          <a:srgbClr val="000000"/>
        </a:lnRef>
        <a:fillRef idx="0">
          <a:srgbClr val="000000"/>
        </a:fillRef>
        <a:effectRef idx="0">
          <a:srgbClr val="000000"/>
        </a:effectRef>
        <a:fontRef idx="minor">
          <a:schemeClr val="tx1"/>
        </a:fontRef>
      </xdr:style>
      <xdr:txBody>
        <a:bodyPr vertOverflow="clip" horzOverflow="clip" wrap="none" rtlCol="0" anchor="ctr">
          <a:spAutoFit/>
        </a:bodyPr>
        <a:lstStyle/>
        <a:p>
          <a:pPr algn="ctr"/>
          <a:r>
            <a:rPr kumimoji="1" lang="en-US" altLang="ja-JP" sz="1000" b="1">
              <a:solidFill>
                <a:srgbClr val="000080"/>
              </a:solidFill>
              <a:latin typeface="ＭＳ Ｐゴシック"/>
              <a:ea typeface="ＭＳ Ｐゴシック"/>
            </a:rPr>
            <a:t>102,712</a:t>
          </a:r>
          <a:endParaRPr kumimoji="1" lang="ja-JP" altLang="en-US" sz="1000" b="1">
            <a:solidFill>
              <a:srgbClr val="000080"/>
            </a:solidFill>
            <a:latin typeface="ＭＳ Ｐゴシック"/>
            <a:ea typeface="ＭＳ Ｐゴシック"/>
          </a:endParaRPr>
        </a:p>
      </xdr:txBody>
    </xdr:sp>
    <xdr:clientData/>
  </xdr:oneCellAnchor>
  <xdr:twoCellAnchor>
    <xdr:from>
      <xdr:col>5</xdr:col>
      <xdr:colOff>177800</xdr:colOff>
      <xdr:row>58</xdr:row>
      <xdr:rowOff>93345</xdr:rowOff>
    </xdr:from>
    <xdr:to>
      <xdr:col>10</xdr:col>
      <xdr:colOff>114300</xdr:colOff>
      <xdr:row>58</xdr:row>
      <xdr:rowOff>95885</xdr:rowOff>
    </xdr:to>
    <xdr:cxnSp macro="">
      <xdr:nvCxnSpPr>
        <xdr:cNvPr id="127" name="直線コネクタ 126">
          <a:extLst>
            <a:ext uri="{FF2B5EF4-FFF2-40B4-BE49-F238E27FC236}">
              <a16:creationId xmlns:a16="http://schemas.microsoft.com/office/drawing/2014/main" id="{00000000-0008-0000-0600-00007F000000}"/>
            </a:ext>
          </a:extLst>
        </xdr:cNvPr>
        <xdr:cNvCxnSpPr/>
      </xdr:nvCxnSpPr>
      <xdr:spPr>
        <a:xfrm>
          <a:off x="1130300" y="10037445"/>
          <a:ext cx="889000" cy="2540"/>
        </a:xfrm>
        <a:prstGeom prst="straightConnector1">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10</xdr:col>
      <xdr:colOff>63500</xdr:colOff>
      <xdr:row>58</xdr:row>
      <xdr:rowOff>66675</xdr:rowOff>
    </xdr:from>
    <xdr:to>
      <xdr:col>10</xdr:col>
      <xdr:colOff>165100</xdr:colOff>
      <xdr:row>58</xdr:row>
      <xdr:rowOff>168275</xdr:rowOff>
    </xdr:to>
    <xdr:sp macro="" textlink="">
      <xdr:nvSpPr>
        <xdr:cNvPr id="128" name="フローチャート: 判断 127">
          <a:extLst>
            <a:ext uri="{FF2B5EF4-FFF2-40B4-BE49-F238E27FC236}">
              <a16:creationId xmlns:a16="http://schemas.microsoft.com/office/drawing/2014/main" id="{00000000-0008-0000-0600-000080000000}"/>
            </a:ext>
          </a:extLst>
        </xdr:cNvPr>
        <xdr:cNvSpPr/>
      </xdr:nvSpPr>
      <xdr:spPr>
        <a:xfrm>
          <a:off x="1968500" y="10010775"/>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9</xdr:col>
      <xdr:colOff>37465</xdr:colOff>
      <xdr:row>58</xdr:row>
      <xdr:rowOff>159385</xdr:rowOff>
    </xdr:from>
    <xdr:ext cx="533400" cy="258445"/>
    <xdr:sp macro="" textlink="">
      <xdr:nvSpPr>
        <xdr:cNvPr id="129" name="テキスト ボックス 128">
          <a:extLst>
            <a:ext uri="{FF2B5EF4-FFF2-40B4-BE49-F238E27FC236}">
              <a16:creationId xmlns:a16="http://schemas.microsoft.com/office/drawing/2014/main" id="{00000000-0008-0000-0600-000081000000}"/>
            </a:ext>
          </a:extLst>
        </xdr:cNvPr>
        <xdr:cNvSpPr txBox="1"/>
      </xdr:nvSpPr>
      <xdr:spPr>
        <a:xfrm>
          <a:off x="1751965" y="10103485"/>
          <a:ext cx="533400" cy="258445"/>
        </a:xfrm>
        <a:prstGeom prst="rect">
          <a:avLst/>
        </a:prstGeom>
        <a:noFill/>
      </xdr:spPr>
      <xdr:style>
        <a:lnRef idx="0">
          <a:srgbClr val="000000"/>
        </a:lnRef>
        <a:fillRef idx="0">
          <a:srgbClr val="000000"/>
        </a:fillRef>
        <a:effectRef idx="0">
          <a:srgbClr val="000000"/>
        </a:effectRef>
        <a:fontRef idx="minor">
          <a:schemeClr val="tx1"/>
        </a:fontRef>
      </xdr:style>
      <xdr:txBody>
        <a:bodyPr vertOverflow="clip" horzOverflow="clip" wrap="none" rtlCol="0" anchor="ctr">
          <a:spAutoFit/>
        </a:bodyPr>
        <a:lstStyle/>
        <a:p>
          <a:pPr algn="ctr"/>
          <a:r>
            <a:rPr kumimoji="1" lang="en-US" altLang="ja-JP" sz="1000" b="1">
              <a:solidFill>
                <a:srgbClr val="000080"/>
              </a:solidFill>
              <a:latin typeface="ＭＳ Ｐゴシック"/>
              <a:ea typeface="ＭＳ Ｐゴシック"/>
            </a:rPr>
            <a:t>96,908</a:t>
          </a:r>
          <a:endParaRPr kumimoji="1" lang="ja-JP" altLang="en-US" sz="1000" b="1">
            <a:solidFill>
              <a:srgbClr val="000080"/>
            </a:solidFill>
            <a:latin typeface="ＭＳ Ｐゴシック"/>
            <a:ea typeface="ＭＳ Ｐゴシック"/>
          </a:endParaRPr>
        </a:p>
      </xdr:txBody>
    </xdr:sp>
    <xdr:clientData/>
  </xdr:oneCellAnchor>
  <xdr:twoCellAnchor>
    <xdr:from>
      <xdr:col>5</xdr:col>
      <xdr:colOff>127000</xdr:colOff>
      <xdr:row>58</xdr:row>
      <xdr:rowOff>68580</xdr:rowOff>
    </xdr:from>
    <xdr:to>
      <xdr:col>6</xdr:col>
      <xdr:colOff>38100</xdr:colOff>
      <xdr:row>58</xdr:row>
      <xdr:rowOff>170180</xdr:rowOff>
    </xdr:to>
    <xdr:sp macro="" textlink="">
      <xdr:nvSpPr>
        <xdr:cNvPr id="130" name="フローチャート: 判断 129">
          <a:extLst>
            <a:ext uri="{FF2B5EF4-FFF2-40B4-BE49-F238E27FC236}">
              <a16:creationId xmlns:a16="http://schemas.microsoft.com/office/drawing/2014/main" id="{00000000-0008-0000-0600-000082000000}"/>
            </a:ext>
          </a:extLst>
        </xdr:cNvPr>
        <xdr:cNvSpPr/>
      </xdr:nvSpPr>
      <xdr:spPr>
        <a:xfrm>
          <a:off x="1079500" y="10012680"/>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4</xdr:col>
      <xdr:colOff>100965</xdr:colOff>
      <xdr:row>58</xdr:row>
      <xdr:rowOff>161290</xdr:rowOff>
    </xdr:from>
    <xdr:ext cx="533400" cy="259080"/>
    <xdr:sp macro="" textlink="">
      <xdr:nvSpPr>
        <xdr:cNvPr id="131" name="テキスト ボックス 130">
          <a:extLst>
            <a:ext uri="{FF2B5EF4-FFF2-40B4-BE49-F238E27FC236}">
              <a16:creationId xmlns:a16="http://schemas.microsoft.com/office/drawing/2014/main" id="{00000000-0008-0000-0600-000083000000}"/>
            </a:ext>
          </a:extLst>
        </xdr:cNvPr>
        <xdr:cNvSpPr txBox="1"/>
      </xdr:nvSpPr>
      <xdr:spPr>
        <a:xfrm>
          <a:off x="862965" y="10105390"/>
          <a:ext cx="533400" cy="259080"/>
        </a:xfrm>
        <a:prstGeom prst="rect">
          <a:avLst/>
        </a:prstGeom>
        <a:noFill/>
      </xdr:spPr>
      <xdr:style>
        <a:lnRef idx="0">
          <a:srgbClr val="000000"/>
        </a:lnRef>
        <a:fillRef idx="0">
          <a:srgbClr val="000000"/>
        </a:fillRef>
        <a:effectRef idx="0">
          <a:srgbClr val="000000"/>
        </a:effectRef>
        <a:fontRef idx="minor">
          <a:schemeClr val="tx1"/>
        </a:fontRef>
      </xdr:style>
      <xdr:txBody>
        <a:bodyPr vertOverflow="clip" horzOverflow="clip" wrap="none" rtlCol="0" anchor="ctr">
          <a:spAutoFit/>
        </a:bodyPr>
        <a:lstStyle/>
        <a:p>
          <a:pPr algn="ctr"/>
          <a:r>
            <a:rPr kumimoji="1" lang="en-US" altLang="ja-JP" sz="1000" b="1">
              <a:solidFill>
                <a:srgbClr val="000080"/>
              </a:solidFill>
              <a:latin typeface="ＭＳ Ｐゴシック"/>
              <a:ea typeface="ＭＳ Ｐゴシック"/>
            </a:rPr>
            <a:t>88,782</a:t>
          </a:r>
          <a:endParaRPr kumimoji="1" lang="ja-JP" altLang="en-US" sz="1000" b="1">
            <a:solidFill>
              <a:srgbClr val="000080"/>
            </a:solidFill>
            <a:latin typeface="ＭＳ Ｐゴシック"/>
            <a:ea typeface="ＭＳ Ｐゴシック"/>
          </a:endParaRPr>
        </a:p>
      </xdr:txBody>
    </xdr:sp>
    <xdr:clientData/>
  </xdr:oneCellAnchor>
  <xdr:oneCellAnchor>
    <xdr:from>
      <xdr:col>23</xdr:col>
      <xdr:colOff>63500</xdr:colOff>
      <xdr:row>61</xdr:row>
      <xdr:rowOff>80010</xdr:rowOff>
    </xdr:from>
    <xdr:ext cx="762000" cy="259080"/>
    <xdr:sp macro="" textlink="">
      <xdr:nvSpPr>
        <xdr:cNvPr id="132" name="テキスト ボックス 131">
          <a:extLst>
            <a:ext uri="{FF2B5EF4-FFF2-40B4-BE49-F238E27FC236}">
              <a16:creationId xmlns:a16="http://schemas.microsoft.com/office/drawing/2014/main" id="{00000000-0008-0000-0600-000084000000}"/>
            </a:ext>
          </a:extLst>
        </xdr:cNvPr>
        <xdr:cNvSpPr txBox="1"/>
      </xdr:nvSpPr>
      <xdr:spPr>
        <a:xfrm>
          <a:off x="4445000" y="10538460"/>
          <a:ext cx="762000" cy="259080"/>
        </a:xfrm>
        <a:prstGeom prst="rect">
          <a:avLst/>
        </a:prstGeom>
        <a:noFill/>
      </xdr:spPr>
      <xdr:style>
        <a:lnRef idx="0">
          <a:srgbClr val="000000"/>
        </a:lnRef>
        <a:fillRef idx="0">
          <a:srgbClr val="000000"/>
        </a:fillRef>
        <a:effectRef idx="0">
          <a:srgbClr val="000000"/>
        </a:effectRef>
        <a:fontRef idx="minor">
          <a:schemeClr val="tx1"/>
        </a:fontRef>
      </xdr:style>
      <xdr:txBody>
        <a:bodyPr vertOverflow="clip" horzOverflow="clip" rtlCol="0" anchor="ctr">
          <a:spAutoFit/>
        </a:bodyPr>
        <a:lstStyle/>
        <a:p>
          <a:pPr algn="l"/>
          <a:r>
            <a:rPr kumimoji="1" lang="en-US" altLang="ja-JP" sz="1000">
              <a:latin typeface="ＭＳ Ｐゴシック"/>
              <a:ea typeface="ＭＳ Ｐゴシック"/>
            </a:rPr>
            <a:t>R06</a:t>
          </a:r>
          <a:endParaRPr kumimoji="1" lang="ja-JP" altLang="en-US" sz="1000">
            <a:latin typeface="ＭＳ Ｐゴシック"/>
            <a:ea typeface="ＭＳ Ｐゴシック"/>
          </a:endParaRPr>
        </a:p>
      </xdr:txBody>
    </xdr:sp>
    <xdr:clientData/>
  </xdr:oneCellAnchor>
  <xdr:oneCellAnchor>
    <xdr:from>
      <xdr:col>18</xdr:col>
      <xdr:colOff>177800</xdr:colOff>
      <xdr:row>61</xdr:row>
      <xdr:rowOff>80010</xdr:rowOff>
    </xdr:from>
    <xdr:ext cx="762000" cy="259080"/>
    <xdr:sp macro="" textlink="">
      <xdr:nvSpPr>
        <xdr:cNvPr id="133" name="テキスト ボックス 132">
          <a:extLst>
            <a:ext uri="{FF2B5EF4-FFF2-40B4-BE49-F238E27FC236}">
              <a16:creationId xmlns:a16="http://schemas.microsoft.com/office/drawing/2014/main" id="{00000000-0008-0000-0600-000085000000}"/>
            </a:ext>
          </a:extLst>
        </xdr:cNvPr>
        <xdr:cNvSpPr txBox="1"/>
      </xdr:nvSpPr>
      <xdr:spPr>
        <a:xfrm>
          <a:off x="3606800" y="10538460"/>
          <a:ext cx="762000" cy="259080"/>
        </a:xfrm>
        <a:prstGeom prst="rect">
          <a:avLst/>
        </a:prstGeom>
        <a:noFill/>
      </xdr:spPr>
      <xdr:style>
        <a:lnRef idx="0">
          <a:srgbClr val="000000"/>
        </a:lnRef>
        <a:fillRef idx="0">
          <a:srgbClr val="000000"/>
        </a:fillRef>
        <a:effectRef idx="0">
          <a:srgbClr val="000000"/>
        </a:effectRef>
        <a:fontRef idx="minor">
          <a:schemeClr val="tx1"/>
        </a:fontRef>
      </xdr:style>
      <xdr:txBody>
        <a:bodyPr vertOverflow="clip" horzOverflow="clip" rtlCol="0" anchor="ctr">
          <a:spAutoFit/>
        </a:bodyPr>
        <a:lstStyle/>
        <a:p>
          <a:pPr algn="l"/>
          <a:r>
            <a:rPr kumimoji="1" lang="en-US" altLang="ja-JP" sz="1000">
              <a:latin typeface="ＭＳ Ｐゴシック"/>
              <a:ea typeface="ＭＳ Ｐゴシック"/>
            </a:rPr>
            <a:t>R05</a:t>
          </a:r>
          <a:endParaRPr kumimoji="1" lang="ja-JP" altLang="en-US" sz="1000">
            <a:latin typeface="ＭＳ Ｐゴシック"/>
            <a:ea typeface="ＭＳ Ｐゴシック"/>
          </a:endParaRPr>
        </a:p>
      </xdr:txBody>
    </xdr:sp>
    <xdr:clientData/>
  </xdr:oneCellAnchor>
  <xdr:oneCellAnchor>
    <xdr:from>
      <xdr:col>14</xdr:col>
      <xdr:colOff>50800</xdr:colOff>
      <xdr:row>61</xdr:row>
      <xdr:rowOff>80010</xdr:rowOff>
    </xdr:from>
    <xdr:ext cx="762000" cy="259080"/>
    <xdr:sp macro="" textlink="">
      <xdr:nvSpPr>
        <xdr:cNvPr id="134" name="テキスト ボックス 133">
          <a:extLst>
            <a:ext uri="{FF2B5EF4-FFF2-40B4-BE49-F238E27FC236}">
              <a16:creationId xmlns:a16="http://schemas.microsoft.com/office/drawing/2014/main" id="{00000000-0008-0000-0600-000086000000}"/>
            </a:ext>
          </a:extLst>
        </xdr:cNvPr>
        <xdr:cNvSpPr txBox="1"/>
      </xdr:nvSpPr>
      <xdr:spPr>
        <a:xfrm>
          <a:off x="2717800" y="10538460"/>
          <a:ext cx="762000" cy="259080"/>
        </a:xfrm>
        <a:prstGeom prst="rect">
          <a:avLst/>
        </a:prstGeom>
        <a:noFill/>
      </xdr:spPr>
      <xdr:style>
        <a:lnRef idx="0">
          <a:srgbClr val="000000"/>
        </a:lnRef>
        <a:fillRef idx="0">
          <a:srgbClr val="000000"/>
        </a:fillRef>
        <a:effectRef idx="0">
          <a:srgbClr val="000000"/>
        </a:effectRef>
        <a:fontRef idx="minor">
          <a:schemeClr val="tx1"/>
        </a:fontRef>
      </xdr:style>
      <xdr:txBody>
        <a:bodyPr vertOverflow="clip" horzOverflow="clip" rtlCol="0" anchor="ctr">
          <a:spAutoFit/>
        </a:bodyPr>
        <a:lstStyle/>
        <a:p>
          <a:pPr algn="l"/>
          <a:r>
            <a:rPr kumimoji="1" lang="en-US" altLang="ja-JP" sz="1000">
              <a:latin typeface="ＭＳ Ｐゴシック"/>
              <a:ea typeface="ＭＳ Ｐゴシック"/>
            </a:rPr>
            <a:t>R04</a:t>
          </a:r>
          <a:endParaRPr kumimoji="1" lang="ja-JP" altLang="en-US" sz="1000">
            <a:latin typeface="ＭＳ Ｐゴシック"/>
            <a:ea typeface="ＭＳ Ｐゴシック"/>
          </a:endParaRPr>
        </a:p>
      </xdr:txBody>
    </xdr:sp>
    <xdr:clientData/>
  </xdr:oneCellAnchor>
  <xdr:oneCellAnchor>
    <xdr:from>
      <xdr:col>9</xdr:col>
      <xdr:colOff>114300</xdr:colOff>
      <xdr:row>61</xdr:row>
      <xdr:rowOff>80010</xdr:rowOff>
    </xdr:from>
    <xdr:ext cx="762000" cy="259080"/>
    <xdr:sp macro="" textlink="">
      <xdr:nvSpPr>
        <xdr:cNvPr id="135" name="テキスト ボックス 134">
          <a:extLst>
            <a:ext uri="{FF2B5EF4-FFF2-40B4-BE49-F238E27FC236}">
              <a16:creationId xmlns:a16="http://schemas.microsoft.com/office/drawing/2014/main" id="{00000000-0008-0000-0600-000087000000}"/>
            </a:ext>
          </a:extLst>
        </xdr:cNvPr>
        <xdr:cNvSpPr txBox="1"/>
      </xdr:nvSpPr>
      <xdr:spPr>
        <a:xfrm>
          <a:off x="1828800" y="10538460"/>
          <a:ext cx="762000" cy="259080"/>
        </a:xfrm>
        <a:prstGeom prst="rect">
          <a:avLst/>
        </a:prstGeom>
        <a:noFill/>
      </xdr:spPr>
      <xdr:style>
        <a:lnRef idx="0">
          <a:srgbClr val="000000"/>
        </a:lnRef>
        <a:fillRef idx="0">
          <a:srgbClr val="000000"/>
        </a:fillRef>
        <a:effectRef idx="0">
          <a:srgbClr val="000000"/>
        </a:effectRef>
        <a:fontRef idx="minor">
          <a:schemeClr val="tx1"/>
        </a:fontRef>
      </xdr:style>
      <xdr:txBody>
        <a:bodyPr vertOverflow="clip" horzOverflow="clip" rtlCol="0" anchor="ctr">
          <a:spAutoFit/>
        </a:bodyPr>
        <a:lstStyle/>
        <a:p>
          <a:pPr algn="l"/>
          <a:r>
            <a:rPr kumimoji="1" lang="en-US" altLang="ja-JP" sz="1000">
              <a:latin typeface="ＭＳ Ｐゴシック"/>
              <a:ea typeface="ＭＳ Ｐゴシック"/>
            </a:rPr>
            <a:t>R03</a:t>
          </a:r>
          <a:endParaRPr kumimoji="1" lang="ja-JP" altLang="en-US" sz="1000">
            <a:latin typeface="ＭＳ Ｐゴシック"/>
            <a:ea typeface="ＭＳ Ｐゴシック"/>
          </a:endParaRPr>
        </a:p>
      </xdr:txBody>
    </xdr:sp>
    <xdr:clientData/>
  </xdr:oneCellAnchor>
  <xdr:oneCellAnchor>
    <xdr:from>
      <xdr:col>4</xdr:col>
      <xdr:colOff>177800</xdr:colOff>
      <xdr:row>61</xdr:row>
      <xdr:rowOff>80010</xdr:rowOff>
    </xdr:from>
    <xdr:ext cx="762000" cy="259080"/>
    <xdr:sp macro="" textlink="">
      <xdr:nvSpPr>
        <xdr:cNvPr id="136" name="テキスト ボックス 135">
          <a:extLst>
            <a:ext uri="{FF2B5EF4-FFF2-40B4-BE49-F238E27FC236}">
              <a16:creationId xmlns:a16="http://schemas.microsoft.com/office/drawing/2014/main" id="{00000000-0008-0000-0600-000088000000}"/>
            </a:ext>
          </a:extLst>
        </xdr:cNvPr>
        <xdr:cNvSpPr txBox="1"/>
      </xdr:nvSpPr>
      <xdr:spPr>
        <a:xfrm>
          <a:off x="939800" y="10538460"/>
          <a:ext cx="762000" cy="259080"/>
        </a:xfrm>
        <a:prstGeom prst="rect">
          <a:avLst/>
        </a:prstGeom>
        <a:noFill/>
      </xdr:spPr>
      <xdr:style>
        <a:lnRef idx="0">
          <a:srgbClr val="000000"/>
        </a:lnRef>
        <a:fillRef idx="0">
          <a:srgbClr val="000000"/>
        </a:fillRef>
        <a:effectRef idx="0">
          <a:srgbClr val="000000"/>
        </a:effectRef>
        <a:fontRef idx="minor">
          <a:schemeClr val="tx1"/>
        </a:fontRef>
      </xdr:style>
      <xdr:txBody>
        <a:bodyPr vertOverflow="clip" horzOverflow="clip" rtlCol="0" anchor="ctr">
          <a:spAutoFit/>
        </a:bodyPr>
        <a:lstStyle/>
        <a:p>
          <a:pPr algn="l"/>
          <a:r>
            <a:rPr kumimoji="1" lang="en-US" altLang="ja-JP" sz="1000">
              <a:latin typeface="ＭＳ Ｐゴシック"/>
              <a:ea typeface="ＭＳ Ｐゴシック"/>
            </a:rPr>
            <a:t>R02</a:t>
          </a:r>
          <a:endParaRPr kumimoji="1" lang="ja-JP" altLang="en-US" sz="1000">
            <a:latin typeface="ＭＳ Ｐゴシック"/>
            <a:ea typeface="ＭＳ Ｐゴシック"/>
          </a:endParaRPr>
        </a:p>
      </xdr:txBody>
    </xdr:sp>
    <xdr:clientData/>
  </xdr:oneCellAnchor>
  <xdr:twoCellAnchor>
    <xdr:from>
      <xdr:col>24</xdr:col>
      <xdr:colOff>12700</xdr:colOff>
      <xdr:row>58</xdr:row>
      <xdr:rowOff>38100</xdr:rowOff>
    </xdr:from>
    <xdr:to>
      <xdr:col>24</xdr:col>
      <xdr:colOff>114300</xdr:colOff>
      <xdr:row>58</xdr:row>
      <xdr:rowOff>139700</xdr:rowOff>
    </xdr:to>
    <xdr:sp macro="" textlink="">
      <xdr:nvSpPr>
        <xdr:cNvPr id="137" name="楕円 136">
          <a:extLst>
            <a:ext uri="{FF2B5EF4-FFF2-40B4-BE49-F238E27FC236}">
              <a16:creationId xmlns:a16="http://schemas.microsoft.com/office/drawing/2014/main" id="{00000000-0008-0000-0600-000089000000}"/>
            </a:ext>
          </a:extLst>
        </xdr:cNvPr>
        <xdr:cNvSpPr/>
      </xdr:nvSpPr>
      <xdr:spPr>
        <a:xfrm>
          <a:off x="4584700" y="9982200"/>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24</xdr:col>
      <xdr:colOff>114300</xdr:colOff>
      <xdr:row>56</xdr:row>
      <xdr:rowOff>168910</xdr:rowOff>
    </xdr:from>
    <xdr:ext cx="598805" cy="257810"/>
    <xdr:sp macro="" textlink="">
      <xdr:nvSpPr>
        <xdr:cNvPr id="138" name="物件費該当値テキスト">
          <a:extLst>
            <a:ext uri="{FF2B5EF4-FFF2-40B4-BE49-F238E27FC236}">
              <a16:creationId xmlns:a16="http://schemas.microsoft.com/office/drawing/2014/main" id="{00000000-0008-0000-0600-00008A000000}"/>
            </a:ext>
          </a:extLst>
        </xdr:cNvPr>
        <xdr:cNvSpPr txBox="1"/>
      </xdr:nvSpPr>
      <xdr:spPr>
        <a:xfrm>
          <a:off x="4686300" y="9770110"/>
          <a:ext cx="598805" cy="257810"/>
        </a:xfrm>
        <a:prstGeom prst="rect">
          <a:avLst/>
        </a:prstGeom>
        <a:noFill/>
      </xdr:spPr>
      <xdr:style>
        <a:lnRef idx="0">
          <a:srgbClr val="000000"/>
        </a:lnRef>
        <a:fillRef idx="0">
          <a:srgbClr val="000000"/>
        </a:fillRef>
        <a:effectRef idx="0">
          <a:srgbClr val="000000"/>
        </a:effectRef>
        <a:fontRef idx="minor">
          <a:schemeClr val="tx1"/>
        </a:fontRef>
      </xdr:style>
      <xdr:txBody>
        <a:bodyPr vertOverflow="clip" horzOverflow="clip" wrap="none" rtlCol="0" anchor="ctr">
          <a:spAutoFit/>
        </a:bodyPr>
        <a:lstStyle/>
        <a:p>
          <a:pPr algn="l"/>
          <a:r>
            <a:rPr kumimoji="1" lang="en-US" altLang="ja-JP" sz="1000" b="1">
              <a:solidFill>
                <a:srgbClr val="FF0000"/>
              </a:solidFill>
              <a:latin typeface="ＭＳ Ｐゴシック"/>
              <a:ea typeface="ＭＳ Ｐゴシック"/>
            </a:rPr>
            <a:t>222,513</a:t>
          </a:r>
          <a:endParaRPr kumimoji="1" lang="ja-JP" altLang="en-US" sz="1000" b="1">
            <a:solidFill>
              <a:srgbClr val="FF0000"/>
            </a:solidFill>
            <a:latin typeface="ＭＳ Ｐゴシック"/>
            <a:ea typeface="ＭＳ Ｐゴシック"/>
          </a:endParaRPr>
        </a:p>
      </xdr:txBody>
    </xdr:sp>
    <xdr:clientData/>
  </xdr:oneCellAnchor>
  <xdr:twoCellAnchor>
    <xdr:from>
      <xdr:col>19</xdr:col>
      <xdr:colOff>127000</xdr:colOff>
      <xdr:row>58</xdr:row>
      <xdr:rowOff>41910</xdr:rowOff>
    </xdr:from>
    <xdr:to>
      <xdr:col>20</xdr:col>
      <xdr:colOff>38100</xdr:colOff>
      <xdr:row>58</xdr:row>
      <xdr:rowOff>143510</xdr:rowOff>
    </xdr:to>
    <xdr:sp macro="" textlink="">
      <xdr:nvSpPr>
        <xdr:cNvPr id="139" name="楕円 138">
          <a:extLst>
            <a:ext uri="{FF2B5EF4-FFF2-40B4-BE49-F238E27FC236}">
              <a16:creationId xmlns:a16="http://schemas.microsoft.com/office/drawing/2014/main" id="{00000000-0008-0000-0600-00008B000000}"/>
            </a:ext>
          </a:extLst>
        </xdr:cNvPr>
        <xdr:cNvSpPr/>
      </xdr:nvSpPr>
      <xdr:spPr>
        <a:xfrm>
          <a:off x="3746500" y="9986010"/>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18</xdr:col>
      <xdr:colOff>68580</xdr:colOff>
      <xdr:row>56</xdr:row>
      <xdr:rowOff>160020</xdr:rowOff>
    </xdr:from>
    <xdr:ext cx="597535" cy="259080"/>
    <xdr:sp macro="" textlink="">
      <xdr:nvSpPr>
        <xdr:cNvPr id="140" name="テキスト ボックス 139">
          <a:extLst>
            <a:ext uri="{FF2B5EF4-FFF2-40B4-BE49-F238E27FC236}">
              <a16:creationId xmlns:a16="http://schemas.microsoft.com/office/drawing/2014/main" id="{00000000-0008-0000-0600-00008C000000}"/>
            </a:ext>
          </a:extLst>
        </xdr:cNvPr>
        <xdr:cNvSpPr txBox="1"/>
      </xdr:nvSpPr>
      <xdr:spPr>
        <a:xfrm>
          <a:off x="3497580" y="9761220"/>
          <a:ext cx="597535" cy="259080"/>
        </a:xfrm>
        <a:prstGeom prst="rect">
          <a:avLst/>
        </a:prstGeom>
        <a:noFill/>
      </xdr:spPr>
      <xdr:style>
        <a:lnRef idx="0">
          <a:srgbClr val="000000"/>
        </a:lnRef>
        <a:fillRef idx="0">
          <a:srgbClr val="000000"/>
        </a:fillRef>
        <a:effectRef idx="0">
          <a:srgbClr val="000000"/>
        </a:effectRef>
        <a:fontRef idx="minor">
          <a:schemeClr val="tx1"/>
        </a:fontRef>
      </xdr:style>
      <xdr:txBody>
        <a:bodyPr vertOverflow="clip" horzOverflow="clip" wrap="none" rtlCol="0" anchor="ctr">
          <a:spAutoFit/>
        </a:bodyPr>
        <a:lstStyle/>
        <a:p>
          <a:pPr algn="ctr"/>
          <a:r>
            <a:rPr kumimoji="1" lang="en-US" altLang="ja-JP" sz="1000" b="1">
              <a:solidFill>
                <a:srgbClr val="FF0000"/>
              </a:solidFill>
              <a:latin typeface="ＭＳ Ｐゴシック"/>
              <a:ea typeface="ＭＳ Ｐゴシック"/>
            </a:rPr>
            <a:t>204,708</a:t>
          </a:r>
          <a:endParaRPr kumimoji="1" lang="ja-JP" altLang="en-US" sz="1000" b="1">
            <a:solidFill>
              <a:srgbClr val="FF0000"/>
            </a:solidFill>
            <a:latin typeface="ＭＳ Ｐゴシック"/>
            <a:ea typeface="ＭＳ Ｐゴシック"/>
          </a:endParaRPr>
        </a:p>
      </xdr:txBody>
    </xdr:sp>
    <xdr:clientData/>
  </xdr:oneCellAnchor>
  <xdr:twoCellAnchor>
    <xdr:from>
      <xdr:col>15</xdr:col>
      <xdr:colOff>0</xdr:colOff>
      <xdr:row>58</xdr:row>
      <xdr:rowOff>41910</xdr:rowOff>
    </xdr:from>
    <xdr:to>
      <xdr:col>15</xdr:col>
      <xdr:colOff>101600</xdr:colOff>
      <xdr:row>58</xdr:row>
      <xdr:rowOff>143510</xdr:rowOff>
    </xdr:to>
    <xdr:sp macro="" textlink="">
      <xdr:nvSpPr>
        <xdr:cNvPr id="141" name="楕円 140">
          <a:extLst>
            <a:ext uri="{FF2B5EF4-FFF2-40B4-BE49-F238E27FC236}">
              <a16:creationId xmlns:a16="http://schemas.microsoft.com/office/drawing/2014/main" id="{00000000-0008-0000-0600-00008D000000}"/>
            </a:ext>
          </a:extLst>
        </xdr:cNvPr>
        <xdr:cNvSpPr/>
      </xdr:nvSpPr>
      <xdr:spPr>
        <a:xfrm>
          <a:off x="2857500" y="9986010"/>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13</xdr:col>
      <xdr:colOff>132080</xdr:colOff>
      <xdr:row>56</xdr:row>
      <xdr:rowOff>160020</xdr:rowOff>
    </xdr:from>
    <xdr:ext cx="597535" cy="259080"/>
    <xdr:sp macro="" textlink="">
      <xdr:nvSpPr>
        <xdr:cNvPr id="142" name="テキスト ボックス 141">
          <a:extLst>
            <a:ext uri="{FF2B5EF4-FFF2-40B4-BE49-F238E27FC236}">
              <a16:creationId xmlns:a16="http://schemas.microsoft.com/office/drawing/2014/main" id="{00000000-0008-0000-0600-00008E000000}"/>
            </a:ext>
          </a:extLst>
        </xdr:cNvPr>
        <xdr:cNvSpPr txBox="1"/>
      </xdr:nvSpPr>
      <xdr:spPr>
        <a:xfrm>
          <a:off x="2608580" y="9761220"/>
          <a:ext cx="597535" cy="259080"/>
        </a:xfrm>
        <a:prstGeom prst="rect">
          <a:avLst/>
        </a:prstGeom>
        <a:noFill/>
      </xdr:spPr>
      <xdr:style>
        <a:lnRef idx="0">
          <a:srgbClr val="000000"/>
        </a:lnRef>
        <a:fillRef idx="0">
          <a:srgbClr val="000000"/>
        </a:fillRef>
        <a:effectRef idx="0">
          <a:srgbClr val="000000"/>
        </a:effectRef>
        <a:fontRef idx="minor">
          <a:schemeClr val="tx1"/>
        </a:fontRef>
      </xdr:style>
      <xdr:txBody>
        <a:bodyPr vertOverflow="clip" horzOverflow="clip" wrap="none" rtlCol="0" anchor="ctr">
          <a:spAutoFit/>
        </a:bodyPr>
        <a:lstStyle/>
        <a:p>
          <a:pPr algn="ctr"/>
          <a:r>
            <a:rPr kumimoji="1" lang="en-US" altLang="ja-JP" sz="1000" b="1">
              <a:solidFill>
                <a:srgbClr val="FF0000"/>
              </a:solidFill>
              <a:latin typeface="ＭＳ Ｐゴシック"/>
              <a:ea typeface="ＭＳ Ｐゴシック"/>
            </a:rPr>
            <a:t>206,610</a:t>
          </a:r>
          <a:endParaRPr kumimoji="1" lang="ja-JP" altLang="en-US" sz="1000" b="1">
            <a:solidFill>
              <a:srgbClr val="FF0000"/>
            </a:solidFill>
            <a:latin typeface="ＭＳ Ｐゴシック"/>
            <a:ea typeface="ＭＳ Ｐゴシック"/>
          </a:endParaRPr>
        </a:p>
      </xdr:txBody>
    </xdr:sp>
    <xdr:clientData/>
  </xdr:oneCellAnchor>
  <xdr:twoCellAnchor>
    <xdr:from>
      <xdr:col>10</xdr:col>
      <xdr:colOff>63500</xdr:colOff>
      <xdr:row>58</xdr:row>
      <xdr:rowOff>45085</xdr:rowOff>
    </xdr:from>
    <xdr:to>
      <xdr:col>10</xdr:col>
      <xdr:colOff>165100</xdr:colOff>
      <xdr:row>58</xdr:row>
      <xdr:rowOff>146685</xdr:rowOff>
    </xdr:to>
    <xdr:sp macro="" textlink="">
      <xdr:nvSpPr>
        <xdr:cNvPr id="143" name="楕円 142">
          <a:extLst>
            <a:ext uri="{FF2B5EF4-FFF2-40B4-BE49-F238E27FC236}">
              <a16:creationId xmlns:a16="http://schemas.microsoft.com/office/drawing/2014/main" id="{00000000-0008-0000-0600-00008F000000}"/>
            </a:ext>
          </a:extLst>
        </xdr:cNvPr>
        <xdr:cNvSpPr/>
      </xdr:nvSpPr>
      <xdr:spPr>
        <a:xfrm>
          <a:off x="1968500" y="9989185"/>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9</xdr:col>
      <xdr:colOff>5080</xdr:colOff>
      <xdr:row>56</xdr:row>
      <xdr:rowOff>163195</xdr:rowOff>
    </xdr:from>
    <xdr:ext cx="597535" cy="259080"/>
    <xdr:sp macro="" textlink="">
      <xdr:nvSpPr>
        <xdr:cNvPr id="144" name="テキスト ボックス 143">
          <a:extLst>
            <a:ext uri="{FF2B5EF4-FFF2-40B4-BE49-F238E27FC236}">
              <a16:creationId xmlns:a16="http://schemas.microsoft.com/office/drawing/2014/main" id="{00000000-0008-0000-0600-000090000000}"/>
            </a:ext>
          </a:extLst>
        </xdr:cNvPr>
        <xdr:cNvSpPr txBox="1"/>
      </xdr:nvSpPr>
      <xdr:spPr>
        <a:xfrm>
          <a:off x="1719580" y="9764395"/>
          <a:ext cx="597535" cy="259080"/>
        </a:xfrm>
        <a:prstGeom prst="rect">
          <a:avLst/>
        </a:prstGeom>
        <a:noFill/>
      </xdr:spPr>
      <xdr:style>
        <a:lnRef idx="0">
          <a:srgbClr val="000000"/>
        </a:lnRef>
        <a:fillRef idx="0">
          <a:srgbClr val="000000"/>
        </a:fillRef>
        <a:effectRef idx="0">
          <a:srgbClr val="000000"/>
        </a:effectRef>
        <a:fontRef idx="minor">
          <a:schemeClr val="tx1"/>
        </a:fontRef>
      </xdr:style>
      <xdr:txBody>
        <a:bodyPr vertOverflow="clip" horzOverflow="clip" wrap="none" rtlCol="0" anchor="ctr">
          <a:spAutoFit/>
        </a:bodyPr>
        <a:lstStyle/>
        <a:p>
          <a:pPr algn="ctr"/>
          <a:r>
            <a:rPr kumimoji="1" lang="en-US" altLang="ja-JP" sz="1000" b="1">
              <a:solidFill>
                <a:srgbClr val="FF0000"/>
              </a:solidFill>
              <a:latin typeface="ＭＳ Ｐゴシック"/>
              <a:ea typeface="ＭＳ Ｐゴシック"/>
            </a:rPr>
            <a:t>190,823</a:t>
          </a:r>
          <a:endParaRPr kumimoji="1" lang="ja-JP" altLang="en-US" sz="1000" b="1">
            <a:solidFill>
              <a:srgbClr val="FF0000"/>
            </a:solidFill>
            <a:latin typeface="ＭＳ Ｐゴシック"/>
            <a:ea typeface="ＭＳ Ｐゴシック"/>
          </a:endParaRPr>
        </a:p>
      </xdr:txBody>
    </xdr:sp>
    <xdr:clientData/>
  </xdr:oneCellAnchor>
  <xdr:twoCellAnchor>
    <xdr:from>
      <xdr:col>5</xdr:col>
      <xdr:colOff>127000</xdr:colOff>
      <xdr:row>58</xdr:row>
      <xdr:rowOff>42545</xdr:rowOff>
    </xdr:from>
    <xdr:to>
      <xdr:col>6</xdr:col>
      <xdr:colOff>38100</xdr:colOff>
      <xdr:row>58</xdr:row>
      <xdr:rowOff>144145</xdr:rowOff>
    </xdr:to>
    <xdr:sp macro="" textlink="">
      <xdr:nvSpPr>
        <xdr:cNvPr id="145" name="楕円 144">
          <a:extLst>
            <a:ext uri="{FF2B5EF4-FFF2-40B4-BE49-F238E27FC236}">
              <a16:creationId xmlns:a16="http://schemas.microsoft.com/office/drawing/2014/main" id="{00000000-0008-0000-0600-000091000000}"/>
            </a:ext>
          </a:extLst>
        </xdr:cNvPr>
        <xdr:cNvSpPr/>
      </xdr:nvSpPr>
      <xdr:spPr>
        <a:xfrm>
          <a:off x="1079500" y="9986645"/>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4</xdr:col>
      <xdr:colOff>68580</xdr:colOff>
      <xdr:row>56</xdr:row>
      <xdr:rowOff>160655</xdr:rowOff>
    </xdr:from>
    <xdr:ext cx="597535" cy="259080"/>
    <xdr:sp macro="" textlink="">
      <xdr:nvSpPr>
        <xdr:cNvPr id="146" name="テキスト ボックス 145">
          <a:extLst>
            <a:ext uri="{FF2B5EF4-FFF2-40B4-BE49-F238E27FC236}">
              <a16:creationId xmlns:a16="http://schemas.microsoft.com/office/drawing/2014/main" id="{00000000-0008-0000-0600-000092000000}"/>
            </a:ext>
          </a:extLst>
        </xdr:cNvPr>
        <xdr:cNvSpPr txBox="1"/>
      </xdr:nvSpPr>
      <xdr:spPr>
        <a:xfrm>
          <a:off x="830580" y="9761855"/>
          <a:ext cx="597535" cy="259080"/>
        </a:xfrm>
        <a:prstGeom prst="rect">
          <a:avLst/>
        </a:prstGeom>
        <a:noFill/>
      </xdr:spPr>
      <xdr:style>
        <a:lnRef idx="0">
          <a:srgbClr val="000000"/>
        </a:lnRef>
        <a:fillRef idx="0">
          <a:srgbClr val="000000"/>
        </a:fillRef>
        <a:effectRef idx="0">
          <a:srgbClr val="000000"/>
        </a:effectRef>
        <a:fontRef idx="minor">
          <a:schemeClr val="tx1"/>
        </a:fontRef>
      </xdr:style>
      <xdr:txBody>
        <a:bodyPr vertOverflow="clip" horzOverflow="clip" wrap="none" rtlCol="0" anchor="ctr">
          <a:spAutoFit/>
        </a:bodyPr>
        <a:lstStyle/>
        <a:p>
          <a:pPr algn="ctr"/>
          <a:r>
            <a:rPr kumimoji="1" lang="en-US" altLang="ja-JP" sz="1000" b="1">
              <a:solidFill>
                <a:srgbClr val="FF0000"/>
              </a:solidFill>
              <a:latin typeface="ＭＳ Ｐゴシック"/>
              <a:ea typeface="ＭＳ Ｐゴシック"/>
            </a:rPr>
            <a:t>202,268</a:t>
          </a:r>
          <a:endParaRPr kumimoji="1" lang="ja-JP" altLang="en-US" sz="1000" b="1">
            <a:solidFill>
              <a:srgbClr val="FF0000"/>
            </a:solidFill>
            <a:latin typeface="ＭＳ Ｐゴシック"/>
            <a:ea typeface="ＭＳ Ｐゴシック"/>
          </a:endParaRPr>
        </a:p>
      </xdr:txBody>
    </xdr:sp>
    <xdr:clientData/>
  </xdr:oneCellAnchor>
  <xdr:twoCellAnchor>
    <xdr:from>
      <xdr:col>4</xdr:col>
      <xdr:colOff>0</xdr:colOff>
      <xdr:row>63</xdr:row>
      <xdr:rowOff>57150</xdr:rowOff>
    </xdr:from>
    <xdr:to>
      <xdr:col>28</xdr:col>
      <xdr:colOff>114300</xdr:colOff>
      <xdr:row>65</xdr:row>
      <xdr:rowOff>31750</xdr:rowOff>
    </xdr:to>
    <xdr:sp macro="" textlink="">
      <xdr:nvSpPr>
        <xdr:cNvPr id="147" name="正方形/長方形 146">
          <a:extLst>
            <a:ext uri="{FF2B5EF4-FFF2-40B4-BE49-F238E27FC236}">
              <a16:creationId xmlns:a16="http://schemas.microsoft.com/office/drawing/2014/main" id="{00000000-0008-0000-0600-000093000000}"/>
            </a:ext>
          </a:extLst>
        </xdr:cNvPr>
        <xdr:cNvSpPr/>
      </xdr:nvSpPr>
      <xdr:spPr>
        <a:xfrm>
          <a:off x="762000" y="10858500"/>
          <a:ext cx="4686300" cy="317500"/>
        </a:xfrm>
        <a:prstGeom prst="rect">
          <a:avLst/>
        </a:prstGeom>
        <a:solidFill>
          <a:schemeClr val="bg1"/>
        </a:solidFill>
        <a:ln w="1905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600" b="1">
              <a:solidFill>
                <a:sysClr val="windowText" lastClr="000000"/>
              </a:solidFill>
              <a:latin typeface="ＭＳ Ｐゴシック"/>
              <a:ea typeface="ＭＳ Ｐゴシック"/>
            </a:rPr>
            <a:t>維持補修費</a:t>
          </a:r>
        </a:p>
      </xdr:txBody>
    </xdr:sp>
    <xdr:clientData/>
  </xdr:twoCellAnchor>
  <xdr:twoCellAnchor>
    <xdr:from>
      <xdr:col>4</xdr:col>
      <xdr:colOff>127000</xdr:colOff>
      <xdr:row>65</xdr:row>
      <xdr:rowOff>57150</xdr:rowOff>
    </xdr:from>
    <xdr:to>
      <xdr:col>12</xdr:col>
      <xdr:colOff>127000</xdr:colOff>
      <xdr:row>66</xdr:row>
      <xdr:rowOff>139700</xdr:rowOff>
    </xdr:to>
    <xdr:sp macro="" textlink="">
      <xdr:nvSpPr>
        <xdr:cNvPr id="148" name="正方形/長方形 147">
          <a:extLst>
            <a:ext uri="{FF2B5EF4-FFF2-40B4-BE49-F238E27FC236}">
              <a16:creationId xmlns:a16="http://schemas.microsoft.com/office/drawing/2014/main" id="{00000000-0008-0000-0600-000094000000}"/>
            </a:ext>
          </a:extLst>
        </xdr:cNvPr>
        <xdr:cNvSpPr/>
      </xdr:nvSpPr>
      <xdr:spPr>
        <a:xfrm>
          <a:off x="889000" y="11201400"/>
          <a:ext cx="1524000" cy="254000"/>
        </a:xfrm>
        <a:prstGeom prst="rect">
          <a:avLst/>
        </a:prstGeom>
        <a:noFill/>
        <a:ln w="19050" cap="flat" cmpd="sng" algn="ctr">
          <a:noFill/>
          <a:prstDash val="solid"/>
        </a:ln>
        <a:effec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a:ea typeface="ＭＳ Ｐゴシック"/>
            </a:rPr>
            <a:t>類似団体内順位</a:t>
          </a:r>
        </a:p>
      </xdr:txBody>
    </xdr:sp>
    <xdr:clientData/>
  </xdr:twoCellAnchor>
  <xdr:twoCellAnchor>
    <xdr:from>
      <xdr:col>4</xdr:col>
      <xdr:colOff>127000</xdr:colOff>
      <xdr:row>66</xdr:row>
      <xdr:rowOff>88900</xdr:rowOff>
    </xdr:from>
    <xdr:to>
      <xdr:col>12</xdr:col>
      <xdr:colOff>127000</xdr:colOff>
      <xdr:row>68</xdr:row>
      <xdr:rowOff>0</xdr:rowOff>
    </xdr:to>
    <xdr:sp macro="" textlink="">
      <xdr:nvSpPr>
        <xdr:cNvPr id="149" name="正方形/長方形 148">
          <a:extLst>
            <a:ext uri="{FF2B5EF4-FFF2-40B4-BE49-F238E27FC236}">
              <a16:creationId xmlns:a16="http://schemas.microsoft.com/office/drawing/2014/main" id="{00000000-0008-0000-0600-000095000000}"/>
            </a:ext>
          </a:extLst>
        </xdr:cNvPr>
        <xdr:cNvSpPr/>
      </xdr:nvSpPr>
      <xdr:spPr>
        <a:xfrm>
          <a:off x="889000" y="11404600"/>
          <a:ext cx="1524000" cy="254000"/>
        </a:xfrm>
        <a:prstGeom prst="rect">
          <a:avLst/>
        </a:prstGeom>
        <a:noFill/>
        <a:ln w="19050" cap="flat" cmpd="sng" algn="ctr">
          <a:noFill/>
          <a:prstDash val="solid"/>
        </a:ln>
        <a:effec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a:ea typeface="ＭＳ Ｐゴシック"/>
            </a:rPr>
            <a:t>71/132</a:t>
          </a:r>
          <a:endParaRPr kumimoji="1" lang="ja-JP" altLang="en-US" sz="1200" b="1" i="1">
            <a:solidFill>
              <a:srgbClr val="4080FF"/>
            </a:solidFill>
            <a:latin typeface="ＭＳ Ｐゴシック"/>
            <a:ea typeface="ＭＳ Ｐゴシック"/>
          </a:endParaRPr>
        </a:p>
      </xdr:txBody>
    </xdr:sp>
    <xdr:clientData/>
  </xdr:twoCellAnchor>
  <xdr:twoCellAnchor>
    <xdr:from>
      <xdr:col>10</xdr:col>
      <xdr:colOff>0</xdr:colOff>
      <xdr:row>65</xdr:row>
      <xdr:rowOff>57150</xdr:rowOff>
    </xdr:from>
    <xdr:to>
      <xdr:col>18</xdr:col>
      <xdr:colOff>0</xdr:colOff>
      <xdr:row>66</xdr:row>
      <xdr:rowOff>139700</xdr:rowOff>
    </xdr:to>
    <xdr:sp macro="" textlink="">
      <xdr:nvSpPr>
        <xdr:cNvPr id="150" name="正方形/長方形 149">
          <a:extLst>
            <a:ext uri="{FF2B5EF4-FFF2-40B4-BE49-F238E27FC236}">
              <a16:creationId xmlns:a16="http://schemas.microsoft.com/office/drawing/2014/main" id="{00000000-0008-0000-0600-000096000000}"/>
            </a:ext>
          </a:extLst>
        </xdr:cNvPr>
        <xdr:cNvSpPr/>
      </xdr:nvSpPr>
      <xdr:spPr>
        <a:xfrm>
          <a:off x="1905000" y="11201400"/>
          <a:ext cx="1524000" cy="254000"/>
        </a:xfrm>
        <a:prstGeom prst="rect">
          <a:avLst/>
        </a:prstGeom>
        <a:noFill/>
        <a:ln w="19050" cap="flat" cmpd="sng" algn="ctr">
          <a:noFill/>
          <a:prstDash val="solid"/>
        </a:ln>
        <a:effec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a:ea typeface="ＭＳ Ｐゴシック"/>
            </a:rPr>
            <a:t>全国平均</a:t>
          </a:r>
        </a:p>
      </xdr:txBody>
    </xdr:sp>
    <xdr:clientData/>
  </xdr:twoCellAnchor>
  <xdr:twoCellAnchor>
    <xdr:from>
      <xdr:col>10</xdr:col>
      <xdr:colOff>0</xdr:colOff>
      <xdr:row>66</xdr:row>
      <xdr:rowOff>88900</xdr:rowOff>
    </xdr:from>
    <xdr:to>
      <xdr:col>18</xdr:col>
      <xdr:colOff>0</xdr:colOff>
      <xdr:row>68</xdr:row>
      <xdr:rowOff>0</xdr:rowOff>
    </xdr:to>
    <xdr:sp macro="" textlink="">
      <xdr:nvSpPr>
        <xdr:cNvPr id="151" name="正方形/長方形 150">
          <a:extLst>
            <a:ext uri="{FF2B5EF4-FFF2-40B4-BE49-F238E27FC236}">
              <a16:creationId xmlns:a16="http://schemas.microsoft.com/office/drawing/2014/main" id="{00000000-0008-0000-0600-000097000000}"/>
            </a:ext>
          </a:extLst>
        </xdr:cNvPr>
        <xdr:cNvSpPr/>
      </xdr:nvSpPr>
      <xdr:spPr>
        <a:xfrm>
          <a:off x="1905000" y="11404600"/>
          <a:ext cx="1524000" cy="254000"/>
        </a:xfrm>
        <a:prstGeom prst="rect">
          <a:avLst/>
        </a:prstGeom>
        <a:noFill/>
        <a:ln w="19050" cap="flat" cmpd="sng" algn="ctr">
          <a:noFill/>
          <a:prstDash val="solid"/>
        </a:ln>
        <a:effec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a:ea typeface="ＭＳ Ｐゴシック"/>
            </a:rPr>
            <a:t>6,837</a:t>
          </a:r>
          <a:endParaRPr kumimoji="1" lang="ja-JP" altLang="en-US" sz="1200" b="1" i="1">
            <a:solidFill>
              <a:srgbClr val="4080FF"/>
            </a:solidFill>
            <a:latin typeface="ＭＳ Ｐゴシック"/>
            <a:ea typeface="ＭＳ Ｐゴシック"/>
          </a:endParaRPr>
        </a:p>
      </xdr:txBody>
    </xdr:sp>
    <xdr:clientData/>
  </xdr:twoCellAnchor>
  <xdr:twoCellAnchor>
    <xdr:from>
      <xdr:col>16</xdr:col>
      <xdr:colOff>0</xdr:colOff>
      <xdr:row>65</xdr:row>
      <xdr:rowOff>57150</xdr:rowOff>
    </xdr:from>
    <xdr:to>
      <xdr:col>24</xdr:col>
      <xdr:colOff>0</xdr:colOff>
      <xdr:row>66</xdr:row>
      <xdr:rowOff>139700</xdr:rowOff>
    </xdr:to>
    <xdr:sp macro="" textlink="">
      <xdr:nvSpPr>
        <xdr:cNvPr id="152" name="正方形/長方形 151">
          <a:extLst>
            <a:ext uri="{FF2B5EF4-FFF2-40B4-BE49-F238E27FC236}">
              <a16:creationId xmlns:a16="http://schemas.microsoft.com/office/drawing/2014/main" id="{00000000-0008-0000-0600-000098000000}"/>
            </a:ext>
          </a:extLst>
        </xdr:cNvPr>
        <xdr:cNvSpPr/>
      </xdr:nvSpPr>
      <xdr:spPr>
        <a:xfrm>
          <a:off x="3048000" y="11201400"/>
          <a:ext cx="1524000" cy="254000"/>
        </a:xfrm>
        <a:prstGeom prst="rect">
          <a:avLst/>
        </a:prstGeom>
        <a:noFill/>
        <a:ln w="19050" cap="flat" cmpd="sng" algn="ctr">
          <a:noFill/>
          <a:prstDash val="solid"/>
        </a:ln>
        <a:effec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a:ea typeface="ＭＳ Ｐゴシック"/>
            </a:rPr>
            <a:t>岩手県平均</a:t>
          </a:r>
        </a:p>
      </xdr:txBody>
    </xdr:sp>
    <xdr:clientData/>
  </xdr:twoCellAnchor>
  <xdr:twoCellAnchor>
    <xdr:from>
      <xdr:col>16</xdr:col>
      <xdr:colOff>0</xdr:colOff>
      <xdr:row>66</xdr:row>
      <xdr:rowOff>88900</xdr:rowOff>
    </xdr:from>
    <xdr:to>
      <xdr:col>24</xdr:col>
      <xdr:colOff>0</xdr:colOff>
      <xdr:row>68</xdr:row>
      <xdr:rowOff>0</xdr:rowOff>
    </xdr:to>
    <xdr:sp macro="" textlink="">
      <xdr:nvSpPr>
        <xdr:cNvPr id="153" name="正方形/長方形 152">
          <a:extLst>
            <a:ext uri="{FF2B5EF4-FFF2-40B4-BE49-F238E27FC236}">
              <a16:creationId xmlns:a16="http://schemas.microsoft.com/office/drawing/2014/main" id="{00000000-0008-0000-0600-000099000000}"/>
            </a:ext>
          </a:extLst>
        </xdr:cNvPr>
        <xdr:cNvSpPr/>
      </xdr:nvSpPr>
      <xdr:spPr>
        <a:xfrm>
          <a:off x="3048000" y="11404600"/>
          <a:ext cx="1524000" cy="254000"/>
        </a:xfrm>
        <a:prstGeom prst="rect">
          <a:avLst/>
        </a:prstGeom>
        <a:noFill/>
        <a:ln w="19050" cap="flat" cmpd="sng" algn="ctr">
          <a:noFill/>
          <a:prstDash val="solid"/>
        </a:ln>
        <a:effec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a:ea typeface="ＭＳ Ｐゴシック"/>
            </a:rPr>
            <a:t>10,527</a:t>
          </a:r>
          <a:endParaRPr kumimoji="1" lang="ja-JP" altLang="en-US" sz="1200" b="1" i="1">
            <a:solidFill>
              <a:srgbClr val="4080FF"/>
            </a:solidFill>
            <a:latin typeface="ＭＳ Ｐゴシック"/>
            <a:ea typeface="ＭＳ Ｐゴシック"/>
          </a:endParaRPr>
        </a:p>
      </xdr:txBody>
    </xdr:sp>
    <xdr:clientData/>
  </xdr:twoCellAnchor>
  <xdr:twoCellAnchor>
    <xdr:from>
      <xdr:col>4</xdr:col>
      <xdr:colOff>0</xdr:colOff>
      <xdr:row>68</xdr:row>
      <xdr:rowOff>25400</xdr:rowOff>
    </xdr:from>
    <xdr:to>
      <xdr:col>28</xdr:col>
      <xdr:colOff>114300</xdr:colOff>
      <xdr:row>81</xdr:row>
      <xdr:rowOff>82550</xdr:rowOff>
    </xdr:to>
    <xdr:sp macro="" textlink="">
      <xdr:nvSpPr>
        <xdr:cNvPr id="154" name="正方形/長方形 153">
          <a:extLst>
            <a:ext uri="{FF2B5EF4-FFF2-40B4-BE49-F238E27FC236}">
              <a16:creationId xmlns:a16="http://schemas.microsoft.com/office/drawing/2014/main" id="{00000000-0008-0000-0600-00009A000000}"/>
            </a:ext>
          </a:extLst>
        </xdr:cNvPr>
        <xdr:cNvSpPr/>
      </xdr:nvSpPr>
      <xdr:spPr>
        <a:xfrm>
          <a:off x="762000" y="11684000"/>
          <a:ext cx="4686300" cy="2286000"/>
        </a:xfrm>
        <a:prstGeom prst="rect">
          <a:avLst/>
        </a:prstGeom>
        <a:solidFill>
          <a:srgbClr val="E6FFD5"/>
        </a:solidFill>
        <a:ln w="19050" cap="flat" cmpd="sng" algn="ctr">
          <a:noFill/>
          <a:prstDash val="solid"/>
        </a:ln>
        <a:effec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3</xdr:col>
      <xdr:colOff>152400</xdr:colOff>
      <xdr:row>67</xdr:row>
      <xdr:rowOff>6350</xdr:rowOff>
    </xdr:from>
    <xdr:ext cx="348615" cy="224155"/>
    <xdr:sp macro="" textlink="">
      <xdr:nvSpPr>
        <xdr:cNvPr id="155" name="テキスト ボックス 154">
          <a:extLst>
            <a:ext uri="{FF2B5EF4-FFF2-40B4-BE49-F238E27FC236}">
              <a16:creationId xmlns:a16="http://schemas.microsoft.com/office/drawing/2014/main" id="{00000000-0008-0000-0600-00009B000000}"/>
            </a:ext>
          </a:extLst>
        </xdr:cNvPr>
        <xdr:cNvSpPr txBox="1"/>
      </xdr:nvSpPr>
      <xdr:spPr>
        <a:xfrm>
          <a:off x="723900" y="11493500"/>
          <a:ext cx="348615" cy="224155"/>
        </a:xfrm>
        <a:prstGeom prst="rect">
          <a:avLst/>
        </a:prstGeom>
        <a:noFill/>
      </xdr:spPr>
      <xdr:style>
        <a:lnRef idx="0">
          <a:srgbClr val="000000"/>
        </a:lnRef>
        <a:fillRef idx="0">
          <a:srgbClr val="000000"/>
        </a:fillRef>
        <a:effectRef idx="0">
          <a:srgbClr val="000000"/>
        </a:effectRef>
        <a:fontRef idx="minor">
          <a:schemeClr val="tx1"/>
        </a:fontRef>
      </xdr:style>
      <xdr:txBody>
        <a:bodyPr vertOverflow="clip" horzOverflow="clip" wrap="none" rtlCol="0" anchor="t">
          <a:spAutoFit/>
        </a:bodyPr>
        <a:lstStyle/>
        <a:p>
          <a:r>
            <a:rPr kumimoji="1" lang="en-US" altLang="ja-JP" sz="800">
              <a:latin typeface="ＭＳ Ｐゴシック"/>
              <a:ea typeface="ＭＳ Ｐゴシック"/>
            </a:rPr>
            <a:t>(</a:t>
          </a:r>
          <a:r>
            <a:rPr kumimoji="1" lang="ja-JP" altLang="en-US" sz="800">
              <a:latin typeface="ＭＳ Ｐゴシック"/>
              <a:ea typeface="ＭＳ Ｐゴシック"/>
            </a:rPr>
            <a:t>円</a:t>
          </a:r>
          <a:r>
            <a:rPr kumimoji="1" lang="en-US" altLang="ja-JP" sz="800">
              <a:latin typeface="ＭＳ Ｐゴシック"/>
              <a:ea typeface="ＭＳ Ｐゴシック"/>
            </a:rPr>
            <a:t>)</a:t>
          </a:r>
          <a:endParaRPr kumimoji="1" lang="ja-JP" altLang="en-US" sz="800">
            <a:latin typeface="ＭＳ Ｐゴシック"/>
            <a:ea typeface="ＭＳ Ｐゴシック"/>
          </a:endParaRPr>
        </a:p>
      </xdr:txBody>
    </xdr:sp>
    <xdr:clientData/>
  </xdr:oneCellAnchor>
  <xdr:twoCellAnchor>
    <xdr:from>
      <xdr:col>4</xdr:col>
      <xdr:colOff>0</xdr:colOff>
      <xdr:row>81</xdr:row>
      <xdr:rowOff>82550</xdr:rowOff>
    </xdr:from>
    <xdr:to>
      <xdr:col>28</xdr:col>
      <xdr:colOff>114300</xdr:colOff>
      <xdr:row>81</xdr:row>
      <xdr:rowOff>82550</xdr:rowOff>
    </xdr:to>
    <xdr:cxnSp macro="">
      <xdr:nvCxnSpPr>
        <xdr:cNvPr id="156" name="直線コネクタ 155">
          <a:extLst>
            <a:ext uri="{FF2B5EF4-FFF2-40B4-BE49-F238E27FC236}">
              <a16:creationId xmlns:a16="http://schemas.microsoft.com/office/drawing/2014/main" id="{00000000-0008-0000-0600-00009C000000}"/>
            </a:ext>
          </a:extLst>
        </xdr:cNvPr>
        <xdr:cNvCxnSpPr/>
      </xdr:nvCxnSpPr>
      <xdr:spPr>
        <a:xfrm>
          <a:off x="762000" y="13970000"/>
          <a:ext cx="4686300" cy="0"/>
        </a:xfrm>
        <a:prstGeom prst="straightConnector1">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0</xdr:colOff>
      <xdr:row>79</xdr:row>
      <xdr:rowOff>44450</xdr:rowOff>
    </xdr:from>
    <xdr:to>
      <xdr:col>28</xdr:col>
      <xdr:colOff>114300</xdr:colOff>
      <xdr:row>79</xdr:row>
      <xdr:rowOff>44450</xdr:rowOff>
    </xdr:to>
    <xdr:cxnSp macro="">
      <xdr:nvCxnSpPr>
        <xdr:cNvPr id="157" name="直線コネクタ 156">
          <a:extLst>
            <a:ext uri="{FF2B5EF4-FFF2-40B4-BE49-F238E27FC236}">
              <a16:creationId xmlns:a16="http://schemas.microsoft.com/office/drawing/2014/main" id="{00000000-0008-0000-0600-00009D000000}"/>
            </a:ext>
          </a:extLst>
        </xdr:cNvPr>
        <xdr:cNvCxnSpPr/>
      </xdr:nvCxnSpPr>
      <xdr:spPr>
        <a:xfrm>
          <a:off x="762000" y="13589000"/>
          <a:ext cx="4686300" cy="0"/>
        </a:xfrm>
        <a:prstGeom prst="straightConnector1">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2</xdr:col>
      <xdr:colOff>132080</xdr:colOff>
      <xdr:row>78</xdr:row>
      <xdr:rowOff>73660</xdr:rowOff>
    </xdr:from>
    <xdr:ext cx="247650" cy="259080"/>
    <xdr:sp macro="" textlink="">
      <xdr:nvSpPr>
        <xdr:cNvPr id="158" name="テキスト ボックス 157">
          <a:extLst>
            <a:ext uri="{FF2B5EF4-FFF2-40B4-BE49-F238E27FC236}">
              <a16:creationId xmlns:a16="http://schemas.microsoft.com/office/drawing/2014/main" id="{00000000-0008-0000-0600-00009E000000}"/>
            </a:ext>
          </a:extLst>
        </xdr:cNvPr>
        <xdr:cNvSpPr txBox="1"/>
      </xdr:nvSpPr>
      <xdr:spPr>
        <a:xfrm>
          <a:off x="513080" y="13446760"/>
          <a:ext cx="247650" cy="259080"/>
        </a:xfrm>
        <a:prstGeom prst="rect">
          <a:avLst/>
        </a:prstGeom>
        <a:noFill/>
      </xdr:spPr>
      <xdr:style>
        <a:lnRef idx="0">
          <a:srgbClr val="000000"/>
        </a:lnRef>
        <a:fillRef idx="0">
          <a:srgbClr val="000000"/>
        </a:fillRef>
        <a:effectRef idx="0">
          <a:srgbClr val="000000"/>
        </a:effectRef>
        <a:fontRef idx="minor">
          <a:schemeClr val="tx1"/>
        </a:fontRef>
      </xdr:style>
      <xdr:txBody>
        <a:bodyPr vertOverflow="clip" horzOverflow="clip" wrap="none" rtlCol="0" anchor="ctr">
          <a:spAutoFit/>
        </a:bodyPr>
        <a:lstStyle/>
        <a:p>
          <a:pPr algn="r"/>
          <a:r>
            <a:rPr kumimoji="1" lang="en-US" altLang="ja-JP" sz="1000">
              <a:latin typeface="ＭＳ Ｐゴシック"/>
              <a:ea typeface="ＭＳ Ｐゴシック"/>
            </a:rPr>
            <a:t>0</a:t>
          </a:r>
          <a:endParaRPr kumimoji="1" lang="ja-JP" altLang="en-US" sz="1000">
            <a:latin typeface="ＭＳ Ｐゴシック"/>
            <a:ea typeface="ＭＳ Ｐゴシック"/>
          </a:endParaRPr>
        </a:p>
      </xdr:txBody>
    </xdr:sp>
    <xdr:clientData/>
  </xdr:oneCellAnchor>
  <xdr:twoCellAnchor>
    <xdr:from>
      <xdr:col>4</xdr:col>
      <xdr:colOff>0</xdr:colOff>
      <xdr:row>77</xdr:row>
      <xdr:rowOff>6350</xdr:rowOff>
    </xdr:from>
    <xdr:to>
      <xdr:col>28</xdr:col>
      <xdr:colOff>114300</xdr:colOff>
      <xdr:row>77</xdr:row>
      <xdr:rowOff>6350</xdr:rowOff>
    </xdr:to>
    <xdr:cxnSp macro="">
      <xdr:nvCxnSpPr>
        <xdr:cNvPr id="159" name="直線コネクタ 158">
          <a:extLst>
            <a:ext uri="{FF2B5EF4-FFF2-40B4-BE49-F238E27FC236}">
              <a16:creationId xmlns:a16="http://schemas.microsoft.com/office/drawing/2014/main" id="{00000000-0008-0000-0600-00009F000000}"/>
            </a:ext>
          </a:extLst>
        </xdr:cNvPr>
        <xdr:cNvCxnSpPr/>
      </xdr:nvCxnSpPr>
      <xdr:spPr>
        <a:xfrm>
          <a:off x="762000" y="13208000"/>
          <a:ext cx="4686300" cy="0"/>
        </a:xfrm>
        <a:prstGeom prst="straightConnector1">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1</xdr:col>
      <xdr:colOff>40005</xdr:colOff>
      <xdr:row>76</xdr:row>
      <xdr:rowOff>35560</xdr:rowOff>
    </xdr:from>
    <xdr:ext cx="531495" cy="259080"/>
    <xdr:sp macro="" textlink="">
      <xdr:nvSpPr>
        <xdr:cNvPr id="160" name="テキスト ボックス 159">
          <a:extLst>
            <a:ext uri="{FF2B5EF4-FFF2-40B4-BE49-F238E27FC236}">
              <a16:creationId xmlns:a16="http://schemas.microsoft.com/office/drawing/2014/main" id="{00000000-0008-0000-0600-0000A0000000}"/>
            </a:ext>
          </a:extLst>
        </xdr:cNvPr>
        <xdr:cNvSpPr txBox="1"/>
      </xdr:nvSpPr>
      <xdr:spPr>
        <a:xfrm>
          <a:off x="230505" y="13065760"/>
          <a:ext cx="531495" cy="259080"/>
        </a:xfrm>
        <a:prstGeom prst="rect">
          <a:avLst/>
        </a:prstGeom>
        <a:noFill/>
      </xdr:spPr>
      <xdr:style>
        <a:lnRef idx="0">
          <a:srgbClr val="000000"/>
        </a:lnRef>
        <a:fillRef idx="0">
          <a:srgbClr val="000000"/>
        </a:fillRef>
        <a:effectRef idx="0">
          <a:srgbClr val="000000"/>
        </a:effectRef>
        <a:fontRef idx="minor">
          <a:schemeClr val="tx1"/>
        </a:fontRef>
      </xdr:style>
      <xdr:txBody>
        <a:bodyPr vertOverflow="clip" horzOverflow="clip" wrap="none" rtlCol="0" anchor="ctr">
          <a:spAutoFit/>
        </a:bodyPr>
        <a:lstStyle/>
        <a:p>
          <a:pPr algn="r"/>
          <a:r>
            <a:rPr kumimoji="1" lang="en-US" altLang="ja-JP" sz="1000">
              <a:latin typeface="ＭＳ Ｐゴシック"/>
              <a:ea typeface="ＭＳ Ｐゴシック"/>
            </a:rPr>
            <a:t>30,000</a:t>
          </a:r>
          <a:endParaRPr kumimoji="1" lang="ja-JP" altLang="en-US" sz="1000">
            <a:latin typeface="ＭＳ Ｐゴシック"/>
            <a:ea typeface="ＭＳ Ｐゴシック"/>
          </a:endParaRPr>
        </a:p>
      </xdr:txBody>
    </xdr:sp>
    <xdr:clientData/>
  </xdr:oneCellAnchor>
  <xdr:twoCellAnchor>
    <xdr:from>
      <xdr:col>4</xdr:col>
      <xdr:colOff>0</xdr:colOff>
      <xdr:row>74</xdr:row>
      <xdr:rowOff>139700</xdr:rowOff>
    </xdr:from>
    <xdr:to>
      <xdr:col>28</xdr:col>
      <xdr:colOff>114300</xdr:colOff>
      <xdr:row>74</xdr:row>
      <xdr:rowOff>139700</xdr:rowOff>
    </xdr:to>
    <xdr:cxnSp macro="">
      <xdr:nvCxnSpPr>
        <xdr:cNvPr id="161" name="直線コネクタ 160">
          <a:extLst>
            <a:ext uri="{FF2B5EF4-FFF2-40B4-BE49-F238E27FC236}">
              <a16:creationId xmlns:a16="http://schemas.microsoft.com/office/drawing/2014/main" id="{00000000-0008-0000-0600-0000A1000000}"/>
            </a:ext>
          </a:extLst>
        </xdr:cNvPr>
        <xdr:cNvCxnSpPr/>
      </xdr:nvCxnSpPr>
      <xdr:spPr>
        <a:xfrm>
          <a:off x="762000" y="12827000"/>
          <a:ext cx="4686300" cy="0"/>
        </a:xfrm>
        <a:prstGeom prst="straightConnector1">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1</xdr:col>
      <xdr:colOff>40005</xdr:colOff>
      <xdr:row>73</xdr:row>
      <xdr:rowOff>168910</xdr:rowOff>
    </xdr:from>
    <xdr:ext cx="531495" cy="257810"/>
    <xdr:sp macro="" textlink="">
      <xdr:nvSpPr>
        <xdr:cNvPr id="162" name="テキスト ボックス 161">
          <a:extLst>
            <a:ext uri="{FF2B5EF4-FFF2-40B4-BE49-F238E27FC236}">
              <a16:creationId xmlns:a16="http://schemas.microsoft.com/office/drawing/2014/main" id="{00000000-0008-0000-0600-0000A2000000}"/>
            </a:ext>
          </a:extLst>
        </xdr:cNvPr>
        <xdr:cNvSpPr txBox="1"/>
      </xdr:nvSpPr>
      <xdr:spPr>
        <a:xfrm>
          <a:off x="230505" y="12684760"/>
          <a:ext cx="531495" cy="257810"/>
        </a:xfrm>
        <a:prstGeom prst="rect">
          <a:avLst/>
        </a:prstGeom>
        <a:noFill/>
      </xdr:spPr>
      <xdr:style>
        <a:lnRef idx="0">
          <a:srgbClr val="000000"/>
        </a:lnRef>
        <a:fillRef idx="0">
          <a:srgbClr val="000000"/>
        </a:fillRef>
        <a:effectRef idx="0">
          <a:srgbClr val="000000"/>
        </a:effectRef>
        <a:fontRef idx="minor">
          <a:schemeClr val="tx1"/>
        </a:fontRef>
      </xdr:style>
      <xdr:txBody>
        <a:bodyPr vertOverflow="clip" horzOverflow="clip" wrap="none" rtlCol="0" anchor="ctr">
          <a:spAutoFit/>
        </a:bodyPr>
        <a:lstStyle/>
        <a:p>
          <a:pPr algn="r"/>
          <a:r>
            <a:rPr kumimoji="1" lang="en-US" altLang="ja-JP" sz="1000">
              <a:latin typeface="ＭＳ Ｐゴシック"/>
              <a:ea typeface="ＭＳ Ｐゴシック"/>
            </a:rPr>
            <a:t>60,000</a:t>
          </a:r>
          <a:endParaRPr kumimoji="1" lang="ja-JP" altLang="en-US" sz="1000">
            <a:latin typeface="ＭＳ Ｐゴシック"/>
            <a:ea typeface="ＭＳ Ｐゴシック"/>
          </a:endParaRPr>
        </a:p>
      </xdr:txBody>
    </xdr:sp>
    <xdr:clientData/>
  </xdr:oneCellAnchor>
  <xdr:twoCellAnchor>
    <xdr:from>
      <xdr:col>4</xdr:col>
      <xdr:colOff>0</xdr:colOff>
      <xdr:row>72</xdr:row>
      <xdr:rowOff>101600</xdr:rowOff>
    </xdr:from>
    <xdr:to>
      <xdr:col>28</xdr:col>
      <xdr:colOff>114300</xdr:colOff>
      <xdr:row>72</xdr:row>
      <xdr:rowOff>101600</xdr:rowOff>
    </xdr:to>
    <xdr:cxnSp macro="">
      <xdr:nvCxnSpPr>
        <xdr:cNvPr id="163" name="直線コネクタ 162">
          <a:extLst>
            <a:ext uri="{FF2B5EF4-FFF2-40B4-BE49-F238E27FC236}">
              <a16:creationId xmlns:a16="http://schemas.microsoft.com/office/drawing/2014/main" id="{00000000-0008-0000-0600-0000A3000000}"/>
            </a:ext>
          </a:extLst>
        </xdr:cNvPr>
        <xdr:cNvCxnSpPr/>
      </xdr:nvCxnSpPr>
      <xdr:spPr>
        <a:xfrm>
          <a:off x="762000" y="12446000"/>
          <a:ext cx="4686300" cy="0"/>
        </a:xfrm>
        <a:prstGeom prst="straightConnector1">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1</xdr:col>
      <xdr:colOff>40005</xdr:colOff>
      <xdr:row>71</xdr:row>
      <xdr:rowOff>130810</xdr:rowOff>
    </xdr:from>
    <xdr:ext cx="531495" cy="259080"/>
    <xdr:sp macro="" textlink="">
      <xdr:nvSpPr>
        <xdr:cNvPr id="164" name="テキスト ボックス 163">
          <a:extLst>
            <a:ext uri="{FF2B5EF4-FFF2-40B4-BE49-F238E27FC236}">
              <a16:creationId xmlns:a16="http://schemas.microsoft.com/office/drawing/2014/main" id="{00000000-0008-0000-0600-0000A4000000}"/>
            </a:ext>
          </a:extLst>
        </xdr:cNvPr>
        <xdr:cNvSpPr txBox="1"/>
      </xdr:nvSpPr>
      <xdr:spPr>
        <a:xfrm>
          <a:off x="230505" y="12303760"/>
          <a:ext cx="531495" cy="259080"/>
        </a:xfrm>
        <a:prstGeom prst="rect">
          <a:avLst/>
        </a:prstGeom>
        <a:noFill/>
      </xdr:spPr>
      <xdr:style>
        <a:lnRef idx="0">
          <a:srgbClr val="000000"/>
        </a:lnRef>
        <a:fillRef idx="0">
          <a:srgbClr val="000000"/>
        </a:fillRef>
        <a:effectRef idx="0">
          <a:srgbClr val="000000"/>
        </a:effectRef>
        <a:fontRef idx="minor">
          <a:schemeClr val="tx1"/>
        </a:fontRef>
      </xdr:style>
      <xdr:txBody>
        <a:bodyPr vertOverflow="clip" horzOverflow="clip" wrap="none" rtlCol="0" anchor="ctr">
          <a:spAutoFit/>
        </a:bodyPr>
        <a:lstStyle/>
        <a:p>
          <a:pPr algn="r"/>
          <a:r>
            <a:rPr kumimoji="1" lang="en-US" altLang="ja-JP" sz="1000">
              <a:latin typeface="ＭＳ Ｐゴシック"/>
              <a:ea typeface="ＭＳ Ｐゴシック"/>
            </a:rPr>
            <a:t>90,000</a:t>
          </a:r>
          <a:endParaRPr kumimoji="1" lang="ja-JP" altLang="en-US" sz="1000">
            <a:latin typeface="ＭＳ Ｐゴシック"/>
            <a:ea typeface="ＭＳ Ｐゴシック"/>
          </a:endParaRPr>
        </a:p>
      </xdr:txBody>
    </xdr:sp>
    <xdr:clientData/>
  </xdr:oneCellAnchor>
  <xdr:twoCellAnchor>
    <xdr:from>
      <xdr:col>4</xdr:col>
      <xdr:colOff>0</xdr:colOff>
      <xdr:row>70</xdr:row>
      <xdr:rowOff>63500</xdr:rowOff>
    </xdr:from>
    <xdr:to>
      <xdr:col>28</xdr:col>
      <xdr:colOff>114300</xdr:colOff>
      <xdr:row>70</xdr:row>
      <xdr:rowOff>63500</xdr:rowOff>
    </xdr:to>
    <xdr:cxnSp macro="">
      <xdr:nvCxnSpPr>
        <xdr:cNvPr id="165" name="直線コネクタ 164">
          <a:extLst>
            <a:ext uri="{FF2B5EF4-FFF2-40B4-BE49-F238E27FC236}">
              <a16:creationId xmlns:a16="http://schemas.microsoft.com/office/drawing/2014/main" id="{00000000-0008-0000-0600-0000A5000000}"/>
            </a:ext>
          </a:extLst>
        </xdr:cNvPr>
        <xdr:cNvCxnSpPr/>
      </xdr:nvCxnSpPr>
      <xdr:spPr>
        <a:xfrm>
          <a:off x="762000" y="12065000"/>
          <a:ext cx="4686300" cy="0"/>
        </a:xfrm>
        <a:prstGeom prst="straightConnector1">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0</xdr:col>
      <xdr:colOff>166370</xdr:colOff>
      <xdr:row>69</xdr:row>
      <xdr:rowOff>92710</xdr:rowOff>
    </xdr:from>
    <xdr:ext cx="594360" cy="259080"/>
    <xdr:sp macro="" textlink="">
      <xdr:nvSpPr>
        <xdr:cNvPr id="166" name="テキスト ボックス 165">
          <a:extLst>
            <a:ext uri="{FF2B5EF4-FFF2-40B4-BE49-F238E27FC236}">
              <a16:creationId xmlns:a16="http://schemas.microsoft.com/office/drawing/2014/main" id="{00000000-0008-0000-0600-0000A6000000}"/>
            </a:ext>
          </a:extLst>
        </xdr:cNvPr>
        <xdr:cNvSpPr txBox="1"/>
      </xdr:nvSpPr>
      <xdr:spPr>
        <a:xfrm>
          <a:off x="166370" y="11922760"/>
          <a:ext cx="594360" cy="259080"/>
        </a:xfrm>
        <a:prstGeom prst="rect">
          <a:avLst/>
        </a:prstGeom>
        <a:noFill/>
      </xdr:spPr>
      <xdr:style>
        <a:lnRef idx="0">
          <a:srgbClr val="000000"/>
        </a:lnRef>
        <a:fillRef idx="0">
          <a:srgbClr val="000000"/>
        </a:fillRef>
        <a:effectRef idx="0">
          <a:srgbClr val="000000"/>
        </a:effectRef>
        <a:fontRef idx="minor">
          <a:schemeClr val="tx1"/>
        </a:fontRef>
      </xdr:style>
      <xdr:txBody>
        <a:bodyPr vertOverflow="clip" horzOverflow="clip" wrap="none" rtlCol="0" anchor="ctr">
          <a:spAutoFit/>
        </a:bodyPr>
        <a:lstStyle/>
        <a:p>
          <a:pPr algn="r"/>
          <a:r>
            <a:rPr kumimoji="1" lang="en-US" altLang="ja-JP" sz="1000">
              <a:latin typeface="ＭＳ Ｐゴシック"/>
              <a:ea typeface="ＭＳ Ｐゴシック"/>
            </a:rPr>
            <a:t>120,000</a:t>
          </a:r>
          <a:endParaRPr kumimoji="1" lang="ja-JP" altLang="en-US" sz="1000">
            <a:latin typeface="ＭＳ Ｐゴシック"/>
            <a:ea typeface="ＭＳ Ｐゴシック"/>
          </a:endParaRPr>
        </a:p>
      </xdr:txBody>
    </xdr:sp>
    <xdr:clientData/>
  </xdr:oneCellAnchor>
  <xdr:twoCellAnchor>
    <xdr:from>
      <xdr:col>4</xdr:col>
      <xdr:colOff>0</xdr:colOff>
      <xdr:row>68</xdr:row>
      <xdr:rowOff>25400</xdr:rowOff>
    </xdr:from>
    <xdr:to>
      <xdr:col>28</xdr:col>
      <xdr:colOff>114300</xdr:colOff>
      <xdr:row>68</xdr:row>
      <xdr:rowOff>25400</xdr:rowOff>
    </xdr:to>
    <xdr:cxnSp macro="">
      <xdr:nvCxnSpPr>
        <xdr:cNvPr id="167" name="直線コネクタ 166">
          <a:extLst>
            <a:ext uri="{FF2B5EF4-FFF2-40B4-BE49-F238E27FC236}">
              <a16:creationId xmlns:a16="http://schemas.microsoft.com/office/drawing/2014/main" id="{00000000-0008-0000-0600-0000A7000000}"/>
            </a:ext>
          </a:extLst>
        </xdr:cNvPr>
        <xdr:cNvCxnSpPr/>
      </xdr:nvCxnSpPr>
      <xdr:spPr>
        <a:xfrm>
          <a:off x="762000" y="11684000"/>
          <a:ext cx="4686300" cy="0"/>
        </a:xfrm>
        <a:prstGeom prst="straightConnector1">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0</xdr:col>
      <xdr:colOff>166370</xdr:colOff>
      <xdr:row>67</xdr:row>
      <xdr:rowOff>54610</xdr:rowOff>
    </xdr:from>
    <xdr:ext cx="594360" cy="257810"/>
    <xdr:sp macro="" textlink="">
      <xdr:nvSpPr>
        <xdr:cNvPr id="168" name="テキスト ボックス 167">
          <a:extLst>
            <a:ext uri="{FF2B5EF4-FFF2-40B4-BE49-F238E27FC236}">
              <a16:creationId xmlns:a16="http://schemas.microsoft.com/office/drawing/2014/main" id="{00000000-0008-0000-0600-0000A8000000}"/>
            </a:ext>
          </a:extLst>
        </xdr:cNvPr>
        <xdr:cNvSpPr txBox="1"/>
      </xdr:nvSpPr>
      <xdr:spPr>
        <a:xfrm>
          <a:off x="166370" y="11541760"/>
          <a:ext cx="594360" cy="257810"/>
        </a:xfrm>
        <a:prstGeom prst="rect">
          <a:avLst/>
        </a:prstGeom>
        <a:noFill/>
      </xdr:spPr>
      <xdr:style>
        <a:lnRef idx="0">
          <a:srgbClr val="000000"/>
        </a:lnRef>
        <a:fillRef idx="0">
          <a:srgbClr val="000000"/>
        </a:fillRef>
        <a:effectRef idx="0">
          <a:srgbClr val="000000"/>
        </a:effectRef>
        <a:fontRef idx="minor">
          <a:schemeClr val="tx1"/>
        </a:fontRef>
      </xdr:style>
      <xdr:txBody>
        <a:bodyPr vertOverflow="clip" horzOverflow="clip" wrap="none" rtlCol="0" anchor="ctr">
          <a:spAutoFit/>
        </a:bodyPr>
        <a:lstStyle/>
        <a:p>
          <a:pPr algn="r"/>
          <a:r>
            <a:rPr kumimoji="1" lang="en-US" altLang="ja-JP" sz="1000">
              <a:latin typeface="ＭＳ Ｐゴシック"/>
              <a:ea typeface="ＭＳ Ｐゴシック"/>
            </a:rPr>
            <a:t>150,000</a:t>
          </a:r>
          <a:endParaRPr kumimoji="1" lang="ja-JP" altLang="en-US" sz="1000">
            <a:latin typeface="ＭＳ Ｐゴシック"/>
            <a:ea typeface="ＭＳ Ｐゴシック"/>
          </a:endParaRPr>
        </a:p>
      </xdr:txBody>
    </xdr:sp>
    <xdr:clientData/>
  </xdr:oneCellAnchor>
  <xdr:twoCellAnchor>
    <xdr:from>
      <xdr:col>4</xdr:col>
      <xdr:colOff>0</xdr:colOff>
      <xdr:row>68</xdr:row>
      <xdr:rowOff>25400</xdr:rowOff>
    </xdr:from>
    <xdr:to>
      <xdr:col>28</xdr:col>
      <xdr:colOff>114300</xdr:colOff>
      <xdr:row>81</xdr:row>
      <xdr:rowOff>82550</xdr:rowOff>
    </xdr:to>
    <xdr:sp macro="" textlink="">
      <xdr:nvSpPr>
        <xdr:cNvPr id="169" name="維持補修費グラフ枠">
          <a:extLst>
            <a:ext uri="{FF2B5EF4-FFF2-40B4-BE49-F238E27FC236}">
              <a16:creationId xmlns:a16="http://schemas.microsoft.com/office/drawing/2014/main" id="{00000000-0008-0000-0600-0000A9000000}"/>
            </a:ext>
          </a:extLst>
        </xdr:cNvPr>
        <xdr:cNvSpPr/>
      </xdr:nvSpPr>
      <xdr:spPr>
        <a:xfrm>
          <a:off x="762000" y="11684000"/>
          <a:ext cx="4686300" cy="2286000"/>
        </a:xfrm>
        <a:prstGeom prst="rect">
          <a:avLst/>
        </a:prstGeom>
        <a:noFill/>
        <a:ln w="19050">
          <a:solidFill>
            <a:srgbClr val="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24</xdr:col>
      <xdr:colOff>61595</xdr:colOff>
      <xdr:row>71</xdr:row>
      <xdr:rowOff>99060</xdr:rowOff>
    </xdr:from>
    <xdr:to>
      <xdr:col>24</xdr:col>
      <xdr:colOff>62865</xdr:colOff>
      <xdr:row>79</xdr:row>
      <xdr:rowOff>33655</xdr:rowOff>
    </xdr:to>
    <xdr:cxnSp macro="">
      <xdr:nvCxnSpPr>
        <xdr:cNvPr id="170" name="直線コネクタ 169">
          <a:extLst>
            <a:ext uri="{FF2B5EF4-FFF2-40B4-BE49-F238E27FC236}">
              <a16:creationId xmlns:a16="http://schemas.microsoft.com/office/drawing/2014/main" id="{00000000-0008-0000-0600-0000AA000000}"/>
            </a:ext>
          </a:extLst>
        </xdr:cNvPr>
        <xdr:cNvCxnSpPr/>
      </xdr:nvCxnSpPr>
      <xdr:spPr>
        <a:xfrm flipV="1">
          <a:off x="4633595" y="12272010"/>
          <a:ext cx="1270" cy="1306195"/>
        </a:xfrm>
        <a:prstGeom prst="straightConnector1">
          <a:avLst/>
        </a:prstGeom>
        <a:ln w="31750">
          <a:solidFill>
            <a:srgbClr val="80808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24</xdr:col>
      <xdr:colOff>114300</xdr:colOff>
      <xdr:row>79</xdr:row>
      <xdr:rowOff>37465</xdr:rowOff>
    </xdr:from>
    <xdr:ext cx="378460" cy="259080"/>
    <xdr:sp macro="" textlink="">
      <xdr:nvSpPr>
        <xdr:cNvPr id="171" name="維持補修費最小値テキスト">
          <a:extLst>
            <a:ext uri="{FF2B5EF4-FFF2-40B4-BE49-F238E27FC236}">
              <a16:creationId xmlns:a16="http://schemas.microsoft.com/office/drawing/2014/main" id="{00000000-0008-0000-0600-0000AB000000}"/>
            </a:ext>
          </a:extLst>
        </xdr:cNvPr>
        <xdr:cNvSpPr txBox="1"/>
      </xdr:nvSpPr>
      <xdr:spPr>
        <a:xfrm>
          <a:off x="4686300" y="13582015"/>
          <a:ext cx="378460" cy="259080"/>
        </a:xfrm>
        <a:prstGeom prst="rect">
          <a:avLst/>
        </a:prstGeom>
        <a:noFill/>
      </xdr:spPr>
      <xdr:style>
        <a:lnRef idx="0">
          <a:srgbClr val="000000"/>
        </a:lnRef>
        <a:fillRef idx="0">
          <a:srgbClr val="000000"/>
        </a:fillRef>
        <a:effectRef idx="0">
          <a:srgbClr val="000000"/>
        </a:effectRef>
        <a:fontRef idx="minor">
          <a:schemeClr val="tx1"/>
        </a:fontRef>
      </xdr:style>
      <xdr:txBody>
        <a:bodyPr vertOverflow="clip" horzOverflow="clip" wrap="none" rtlCol="0" anchor="ctr">
          <a:spAutoFit/>
        </a:bodyPr>
        <a:lstStyle/>
        <a:p>
          <a:pPr algn="l"/>
          <a:r>
            <a:rPr kumimoji="1" lang="en-US" altLang="ja-JP" sz="1000" b="1">
              <a:latin typeface="ＭＳ Ｐゴシック"/>
              <a:ea typeface="ＭＳ Ｐゴシック"/>
            </a:rPr>
            <a:t>827</a:t>
          </a:r>
          <a:endParaRPr kumimoji="1" lang="ja-JP" altLang="en-US" sz="1000" b="1">
            <a:latin typeface="ＭＳ Ｐゴシック"/>
            <a:ea typeface="ＭＳ Ｐゴシック"/>
          </a:endParaRPr>
        </a:p>
      </xdr:txBody>
    </xdr:sp>
    <xdr:clientData/>
  </xdr:oneCellAnchor>
  <xdr:twoCellAnchor>
    <xdr:from>
      <xdr:col>23</xdr:col>
      <xdr:colOff>165100</xdr:colOff>
      <xdr:row>79</xdr:row>
      <xdr:rowOff>33655</xdr:rowOff>
    </xdr:from>
    <xdr:to>
      <xdr:col>24</xdr:col>
      <xdr:colOff>152400</xdr:colOff>
      <xdr:row>79</xdr:row>
      <xdr:rowOff>33655</xdr:rowOff>
    </xdr:to>
    <xdr:cxnSp macro="">
      <xdr:nvCxnSpPr>
        <xdr:cNvPr id="172" name="直線コネクタ 171">
          <a:extLst>
            <a:ext uri="{FF2B5EF4-FFF2-40B4-BE49-F238E27FC236}">
              <a16:creationId xmlns:a16="http://schemas.microsoft.com/office/drawing/2014/main" id="{00000000-0008-0000-0600-0000AC000000}"/>
            </a:ext>
          </a:extLst>
        </xdr:cNvPr>
        <xdr:cNvCxnSpPr/>
      </xdr:nvCxnSpPr>
      <xdr:spPr>
        <a:xfrm>
          <a:off x="4546600" y="13578205"/>
          <a:ext cx="177800" cy="0"/>
        </a:xfrm>
        <a:prstGeom prst="straightConnector1">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24</xdr:col>
      <xdr:colOff>114300</xdr:colOff>
      <xdr:row>70</xdr:row>
      <xdr:rowOff>45720</xdr:rowOff>
    </xdr:from>
    <xdr:ext cx="598805" cy="259080"/>
    <xdr:sp macro="" textlink="">
      <xdr:nvSpPr>
        <xdr:cNvPr id="173" name="維持補修費最大値テキスト">
          <a:extLst>
            <a:ext uri="{FF2B5EF4-FFF2-40B4-BE49-F238E27FC236}">
              <a16:creationId xmlns:a16="http://schemas.microsoft.com/office/drawing/2014/main" id="{00000000-0008-0000-0600-0000AD000000}"/>
            </a:ext>
          </a:extLst>
        </xdr:cNvPr>
        <xdr:cNvSpPr txBox="1"/>
      </xdr:nvSpPr>
      <xdr:spPr>
        <a:xfrm>
          <a:off x="4686300" y="12047220"/>
          <a:ext cx="598805" cy="259080"/>
        </a:xfrm>
        <a:prstGeom prst="rect">
          <a:avLst/>
        </a:prstGeom>
        <a:noFill/>
      </xdr:spPr>
      <xdr:style>
        <a:lnRef idx="0">
          <a:srgbClr val="000000"/>
        </a:lnRef>
        <a:fillRef idx="0">
          <a:srgbClr val="000000"/>
        </a:fillRef>
        <a:effectRef idx="0">
          <a:srgbClr val="000000"/>
        </a:effectRef>
        <a:fontRef idx="minor">
          <a:schemeClr val="tx1"/>
        </a:fontRef>
      </xdr:style>
      <xdr:txBody>
        <a:bodyPr vertOverflow="clip" horzOverflow="clip" wrap="none" rtlCol="0" anchor="ctr">
          <a:spAutoFit/>
        </a:bodyPr>
        <a:lstStyle/>
        <a:p>
          <a:pPr algn="l"/>
          <a:r>
            <a:rPr kumimoji="1" lang="en-US" altLang="ja-JP" sz="1000" b="1">
              <a:latin typeface="ＭＳ Ｐゴシック"/>
              <a:ea typeface="ＭＳ Ｐゴシック"/>
            </a:rPr>
            <a:t>103,702</a:t>
          </a:r>
          <a:endParaRPr kumimoji="1" lang="ja-JP" altLang="en-US" sz="1000" b="1">
            <a:latin typeface="ＭＳ Ｐゴシック"/>
            <a:ea typeface="ＭＳ Ｐゴシック"/>
          </a:endParaRPr>
        </a:p>
      </xdr:txBody>
    </xdr:sp>
    <xdr:clientData/>
  </xdr:oneCellAnchor>
  <xdr:twoCellAnchor>
    <xdr:from>
      <xdr:col>23</xdr:col>
      <xdr:colOff>165100</xdr:colOff>
      <xdr:row>71</xdr:row>
      <xdr:rowOff>99060</xdr:rowOff>
    </xdr:from>
    <xdr:to>
      <xdr:col>24</xdr:col>
      <xdr:colOff>152400</xdr:colOff>
      <xdr:row>71</xdr:row>
      <xdr:rowOff>99060</xdr:rowOff>
    </xdr:to>
    <xdr:cxnSp macro="">
      <xdr:nvCxnSpPr>
        <xdr:cNvPr id="174" name="直線コネクタ 173">
          <a:extLst>
            <a:ext uri="{FF2B5EF4-FFF2-40B4-BE49-F238E27FC236}">
              <a16:creationId xmlns:a16="http://schemas.microsoft.com/office/drawing/2014/main" id="{00000000-0008-0000-0600-0000AE000000}"/>
            </a:ext>
          </a:extLst>
        </xdr:cNvPr>
        <xdr:cNvCxnSpPr/>
      </xdr:nvCxnSpPr>
      <xdr:spPr>
        <a:xfrm>
          <a:off x="4546600" y="12272010"/>
          <a:ext cx="177800" cy="0"/>
        </a:xfrm>
        <a:prstGeom prst="straightConnector1">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19</xdr:col>
      <xdr:colOff>177800</xdr:colOff>
      <xdr:row>78</xdr:row>
      <xdr:rowOff>135890</xdr:rowOff>
    </xdr:from>
    <xdr:to>
      <xdr:col>24</xdr:col>
      <xdr:colOff>63500</xdr:colOff>
      <xdr:row>78</xdr:row>
      <xdr:rowOff>149225</xdr:rowOff>
    </xdr:to>
    <xdr:cxnSp macro="">
      <xdr:nvCxnSpPr>
        <xdr:cNvPr id="175" name="直線コネクタ 174">
          <a:extLst>
            <a:ext uri="{FF2B5EF4-FFF2-40B4-BE49-F238E27FC236}">
              <a16:creationId xmlns:a16="http://schemas.microsoft.com/office/drawing/2014/main" id="{00000000-0008-0000-0600-0000AF000000}"/>
            </a:ext>
          </a:extLst>
        </xdr:cNvPr>
        <xdr:cNvCxnSpPr/>
      </xdr:nvCxnSpPr>
      <xdr:spPr>
        <a:xfrm flipV="1">
          <a:off x="3797300" y="13508990"/>
          <a:ext cx="838200" cy="13335"/>
        </a:xfrm>
        <a:prstGeom prst="straightConnector1">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24</xdr:col>
      <xdr:colOff>114300</xdr:colOff>
      <xdr:row>77</xdr:row>
      <xdr:rowOff>26670</xdr:rowOff>
    </xdr:from>
    <xdr:ext cx="534670" cy="259080"/>
    <xdr:sp macro="" textlink="">
      <xdr:nvSpPr>
        <xdr:cNvPr id="176" name="維持補修費平均値テキスト">
          <a:extLst>
            <a:ext uri="{FF2B5EF4-FFF2-40B4-BE49-F238E27FC236}">
              <a16:creationId xmlns:a16="http://schemas.microsoft.com/office/drawing/2014/main" id="{00000000-0008-0000-0600-0000B0000000}"/>
            </a:ext>
          </a:extLst>
        </xdr:cNvPr>
        <xdr:cNvSpPr txBox="1"/>
      </xdr:nvSpPr>
      <xdr:spPr>
        <a:xfrm>
          <a:off x="4686300" y="13228320"/>
          <a:ext cx="534670" cy="259080"/>
        </a:xfrm>
        <a:prstGeom prst="rect">
          <a:avLst/>
        </a:prstGeom>
        <a:noFill/>
        <a:ln>
          <a:noFill/>
        </a:ln>
      </xdr:spPr>
      <xdr:style>
        <a:lnRef idx="0">
          <a:srgbClr val="000000"/>
        </a:lnRef>
        <a:fillRef idx="0">
          <a:srgbClr val="000000"/>
        </a:fillRef>
        <a:effectRef idx="0">
          <a:srgbClr val="000000"/>
        </a:effectRef>
        <a:fontRef idx="minor">
          <a:schemeClr val="tx1"/>
        </a:fontRef>
      </xdr:style>
      <xdr:txBody>
        <a:bodyPr vertOverflow="clip" horzOverflow="clip" wrap="none" rtlCol="0" anchor="ctr">
          <a:spAutoFit/>
        </a:bodyPr>
        <a:lstStyle/>
        <a:p>
          <a:pPr algn="l"/>
          <a:r>
            <a:rPr kumimoji="1" lang="en-US" altLang="ja-JP" sz="1000" b="1">
              <a:solidFill>
                <a:srgbClr val="000080"/>
              </a:solidFill>
              <a:latin typeface="ＭＳ Ｐゴシック"/>
              <a:ea typeface="ＭＳ Ｐゴシック"/>
            </a:rPr>
            <a:t>12,700</a:t>
          </a:r>
          <a:endParaRPr kumimoji="1" lang="ja-JP" altLang="en-US" sz="1000" b="1">
            <a:solidFill>
              <a:srgbClr val="000080"/>
            </a:solidFill>
            <a:latin typeface="ＭＳ Ｐゴシック"/>
            <a:ea typeface="ＭＳ Ｐゴシック"/>
          </a:endParaRPr>
        </a:p>
      </xdr:txBody>
    </xdr:sp>
    <xdr:clientData/>
  </xdr:oneCellAnchor>
  <xdr:twoCellAnchor>
    <xdr:from>
      <xdr:col>24</xdr:col>
      <xdr:colOff>12700</xdr:colOff>
      <xdr:row>78</xdr:row>
      <xdr:rowOff>3810</xdr:rowOff>
    </xdr:from>
    <xdr:to>
      <xdr:col>24</xdr:col>
      <xdr:colOff>114300</xdr:colOff>
      <xdr:row>78</xdr:row>
      <xdr:rowOff>105410</xdr:rowOff>
    </xdr:to>
    <xdr:sp macro="" textlink="">
      <xdr:nvSpPr>
        <xdr:cNvPr id="177" name="フローチャート: 判断 176">
          <a:extLst>
            <a:ext uri="{FF2B5EF4-FFF2-40B4-BE49-F238E27FC236}">
              <a16:creationId xmlns:a16="http://schemas.microsoft.com/office/drawing/2014/main" id="{00000000-0008-0000-0600-0000B1000000}"/>
            </a:ext>
          </a:extLst>
        </xdr:cNvPr>
        <xdr:cNvSpPr/>
      </xdr:nvSpPr>
      <xdr:spPr>
        <a:xfrm>
          <a:off x="4584700" y="13376910"/>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15</xdr:col>
      <xdr:colOff>50800</xdr:colOff>
      <xdr:row>78</xdr:row>
      <xdr:rowOff>139700</xdr:rowOff>
    </xdr:from>
    <xdr:to>
      <xdr:col>19</xdr:col>
      <xdr:colOff>177800</xdr:colOff>
      <xdr:row>78</xdr:row>
      <xdr:rowOff>149225</xdr:rowOff>
    </xdr:to>
    <xdr:cxnSp macro="">
      <xdr:nvCxnSpPr>
        <xdr:cNvPr id="178" name="直線コネクタ 177">
          <a:extLst>
            <a:ext uri="{FF2B5EF4-FFF2-40B4-BE49-F238E27FC236}">
              <a16:creationId xmlns:a16="http://schemas.microsoft.com/office/drawing/2014/main" id="{00000000-0008-0000-0600-0000B2000000}"/>
            </a:ext>
          </a:extLst>
        </xdr:cNvPr>
        <xdr:cNvCxnSpPr/>
      </xdr:nvCxnSpPr>
      <xdr:spPr>
        <a:xfrm>
          <a:off x="2908300" y="13512800"/>
          <a:ext cx="889000" cy="9525"/>
        </a:xfrm>
        <a:prstGeom prst="straightConnector1">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19</xdr:col>
      <xdr:colOff>127000</xdr:colOff>
      <xdr:row>78</xdr:row>
      <xdr:rowOff>35560</xdr:rowOff>
    </xdr:from>
    <xdr:to>
      <xdr:col>20</xdr:col>
      <xdr:colOff>38100</xdr:colOff>
      <xdr:row>78</xdr:row>
      <xdr:rowOff>137160</xdr:rowOff>
    </xdr:to>
    <xdr:sp macro="" textlink="">
      <xdr:nvSpPr>
        <xdr:cNvPr id="179" name="フローチャート: 判断 178">
          <a:extLst>
            <a:ext uri="{FF2B5EF4-FFF2-40B4-BE49-F238E27FC236}">
              <a16:creationId xmlns:a16="http://schemas.microsoft.com/office/drawing/2014/main" id="{00000000-0008-0000-0600-0000B3000000}"/>
            </a:ext>
          </a:extLst>
        </xdr:cNvPr>
        <xdr:cNvSpPr/>
      </xdr:nvSpPr>
      <xdr:spPr>
        <a:xfrm>
          <a:off x="3746500" y="13408660"/>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18</xdr:col>
      <xdr:colOff>100965</xdr:colOff>
      <xdr:row>76</xdr:row>
      <xdr:rowOff>153670</xdr:rowOff>
    </xdr:from>
    <xdr:ext cx="533400" cy="259080"/>
    <xdr:sp macro="" textlink="">
      <xdr:nvSpPr>
        <xdr:cNvPr id="180" name="テキスト ボックス 179">
          <a:extLst>
            <a:ext uri="{FF2B5EF4-FFF2-40B4-BE49-F238E27FC236}">
              <a16:creationId xmlns:a16="http://schemas.microsoft.com/office/drawing/2014/main" id="{00000000-0008-0000-0600-0000B4000000}"/>
            </a:ext>
          </a:extLst>
        </xdr:cNvPr>
        <xdr:cNvSpPr txBox="1"/>
      </xdr:nvSpPr>
      <xdr:spPr>
        <a:xfrm>
          <a:off x="3529965" y="13183870"/>
          <a:ext cx="533400" cy="259080"/>
        </a:xfrm>
        <a:prstGeom prst="rect">
          <a:avLst/>
        </a:prstGeom>
        <a:noFill/>
      </xdr:spPr>
      <xdr:style>
        <a:lnRef idx="0">
          <a:srgbClr val="000000"/>
        </a:lnRef>
        <a:fillRef idx="0">
          <a:srgbClr val="000000"/>
        </a:fillRef>
        <a:effectRef idx="0">
          <a:srgbClr val="000000"/>
        </a:effectRef>
        <a:fontRef idx="minor">
          <a:schemeClr val="tx1"/>
        </a:fontRef>
      </xdr:style>
      <xdr:txBody>
        <a:bodyPr vertOverflow="clip" horzOverflow="clip" wrap="none" rtlCol="0" anchor="ctr">
          <a:spAutoFit/>
        </a:bodyPr>
        <a:lstStyle/>
        <a:p>
          <a:pPr algn="ctr"/>
          <a:r>
            <a:rPr kumimoji="1" lang="en-US" altLang="ja-JP" sz="1000" b="1">
              <a:solidFill>
                <a:srgbClr val="000080"/>
              </a:solidFill>
              <a:latin typeface="ＭＳ Ｐゴシック"/>
              <a:ea typeface="ＭＳ Ｐゴシック"/>
            </a:rPr>
            <a:t>10,203</a:t>
          </a:r>
          <a:endParaRPr kumimoji="1" lang="ja-JP" altLang="en-US" sz="1000" b="1">
            <a:solidFill>
              <a:srgbClr val="000080"/>
            </a:solidFill>
            <a:latin typeface="ＭＳ Ｐゴシック"/>
            <a:ea typeface="ＭＳ Ｐゴシック"/>
          </a:endParaRPr>
        </a:p>
      </xdr:txBody>
    </xdr:sp>
    <xdr:clientData/>
  </xdr:oneCellAnchor>
  <xdr:twoCellAnchor>
    <xdr:from>
      <xdr:col>10</xdr:col>
      <xdr:colOff>114300</xdr:colOff>
      <xdr:row>78</xdr:row>
      <xdr:rowOff>139700</xdr:rowOff>
    </xdr:from>
    <xdr:to>
      <xdr:col>15</xdr:col>
      <xdr:colOff>50800</xdr:colOff>
      <xdr:row>78</xdr:row>
      <xdr:rowOff>148590</xdr:rowOff>
    </xdr:to>
    <xdr:cxnSp macro="">
      <xdr:nvCxnSpPr>
        <xdr:cNvPr id="181" name="直線コネクタ 180">
          <a:extLst>
            <a:ext uri="{FF2B5EF4-FFF2-40B4-BE49-F238E27FC236}">
              <a16:creationId xmlns:a16="http://schemas.microsoft.com/office/drawing/2014/main" id="{00000000-0008-0000-0600-0000B5000000}"/>
            </a:ext>
          </a:extLst>
        </xdr:cNvPr>
        <xdr:cNvCxnSpPr/>
      </xdr:nvCxnSpPr>
      <xdr:spPr>
        <a:xfrm flipV="1">
          <a:off x="2019300" y="13512800"/>
          <a:ext cx="889000" cy="8890"/>
        </a:xfrm>
        <a:prstGeom prst="straightConnector1">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15</xdr:col>
      <xdr:colOff>0</xdr:colOff>
      <xdr:row>78</xdr:row>
      <xdr:rowOff>29210</xdr:rowOff>
    </xdr:from>
    <xdr:to>
      <xdr:col>15</xdr:col>
      <xdr:colOff>101600</xdr:colOff>
      <xdr:row>78</xdr:row>
      <xdr:rowOff>130175</xdr:rowOff>
    </xdr:to>
    <xdr:sp macro="" textlink="">
      <xdr:nvSpPr>
        <xdr:cNvPr id="182" name="フローチャート: 判断 181">
          <a:extLst>
            <a:ext uri="{FF2B5EF4-FFF2-40B4-BE49-F238E27FC236}">
              <a16:creationId xmlns:a16="http://schemas.microsoft.com/office/drawing/2014/main" id="{00000000-0008-0000-0600-0000B6000000}"/>
            </a:ext>
          </a:extLst>
        </xdr:cNvPr>
        <xdr:cNvSpPr/>
      </xdr:nvSpPr>
      <xdr:spPr>
        <a:xfrm>
          <a:off x="2857500" y="13402310"/>
          <a:ext cx="101600" cy="100965"/>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13</xdr:col>
      <xdr:colOff>164465</xdr:colOff>
      <xdr:row>76</xdr:row>
      <xdr:rowOff>146685</xdr:rowOff>
    </xdr:from>
    <xdr:ext cx="533400" cy="257810"/>
    <xdr:sp macro="" textlink="">
      <xdr:nvSpPr>
        <xdr:cNvPr id="183" name="テキスト ボックス 182">
          <a:extLst>
            <a:ext uri="{FF2B5EF4-FFF2-40B4-BE49-F238E27FC236}">
              <a16:creationId xmlns:a16="http://schemas.microsoft.com/office/drawing/2014/main" id="{00000000-0008-0000-0600-0000B7000000}"/>
            </a:ext>
          </a:extLst>
        </xdr:cNvPr>
        <xdr:cNvSpPr txBox="1"/>
      </xdr:nvSpPr>
      <xdr:spPr>
        <a:xfrm>
          <a:off x="2640965" y="13176885"/>
          <a:ext cx="533400" cy="257810"/>
        </a:xfrm>
        <a:prstGeom prst="rect">
          <a:avLst/>
        </a:prstGeom>
        <a:noFill/>
      </xdr:spPr>
      <xdr:style>
        <a:lnRef idx="0">
          <a:srgbClr val="000000"/>
        </a:lnRef>
        <a:fillRef idx="0">
          <a:srgbClr val="000000"/>
        </a:fillRef>
        <a:effectRef idx="0">
          <a:srgbClr val="000000"/>
        </a:effectRef>
        <a:fontRef idx="minor">
          <a:schemeClr val="tx1"/>
        </a:fontRef>
      </xdr:style>
      <xdr:txBody>
        <a:bodyPr vertOverflow="clip" horzOverflow="clip" wrap="none" rtlCol="0" anchor="ctr">
          <a:spAutoFit/>
        </a:bodyPr>
        <a:lstStyle/>
        <a:p>
          <a:pPr algn="ctr"/>
          <a:r>
            <a:rPr kumimoji="1" lang="en-US" altLang="ja-JP" sz="1000" b="1">
              <a:solidFill>
                <a:srgbClr val="000080"/>
              </a:solidFill>
              <a:latin typeface="ＭＳ Ｐゴシック"/>
              <a:ea typeface="ＭＳ Ｐゴシック"/>
            </a:rPr>
            <a:t>10,757</a:t>
          </a:r>
          <a:endParaRPr kumimoji="1" lang="ja-JP" altLang="en-US" sz="1000" b="1">
            <a:solidFill>
              <a:srgbClr val="000080"/>
            </a:solidFill>
            <a:latin typeface="ＭＳ Ｐゴシック"/>
            <a:ea typeface="ＭＳ Ｐゴシック"/>
          </a:endParaRPr>
        </a:p>
      </xdr:txBody>
    </xdr:sp>
    <xdr:clientData/>
  </xdr:oneCellAnchor>
  <xdr:twoCellAnchor>
    <xdr:from>
      <xdr:col>5</xdr:col>
      <xdr:colOff>177800</xdr:colOff>
      <xdr:row>78</xdr:row>
      <xdr:rowOff>132080</xdr:rowOff>
    </xdr:from>
    <xdr:to>
      <xdr:col>10</xdr:col>
      <xdr:colOff>114300</xdr:colOff>
      <xdr:row>78</xdr:row>
      <xdr:rowOff>148590</xdr:rowOff>
    </xdr:to>
    <xdr:cxnSp macro="">
      <xdr:nvCxnSpPr>
        <xdr:cNvPr id="184" name="直線コネクタ 183">
          <a:extLst>
            <a:ext uri="{FF2B5EF4-FFF2-40B4-BE49-F238E27FC236}">
              <a16:creationId xmlns:a16="http://schemas.microsoft.com/office/drawing/2014/main" id="{00000000-0008-0000-0600-0000B8000000}"/>
            </a:ext>
          </a:extLst>
        </xdr:cNvPr>
        <xdr:cNvCxnSpPr/>
      </xdr:nvCxnSpPr>
      <xdr:spPr>
        <a:xfrm>
          <a:off x="1130300" y="13505180"/>
          <a:ext cx="889000" cy="16510"/>
        </a:xfrm>
        <a:prstGeom prst="straightConnector1">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10</xdr:col>
      <xdr:colOff>63500</xdr:colOff>
      <xdr:row>78</xdr:row>
      <xdr:rowOff>26670</xdr:rowOff>
    </xdr:from>
    <xdr:to>
      <xdr:col>10</xdr:col>
      <xdr:colOff>165100</xdr:colOff>
      <xdr:row>78</xdr:row>
      <xdr:rowOff>128270</xdr:rowOff>
    </xdr:to>
    <xdr:sp macro="" textlink="">
      <xdr:nvSpPr>
        <xdr:cNvPr id="185" name="フローチャート: 判断 184">
          <a:extLst>
            <a:ext uri="{FF2B5EF4-FFF2-40B4-BE49-F238E27FC236}">
              <a16:creationId xmlns:a16="http://schemas.microsoft.com/office/drawing/2014/main" id="{00000000-0008-0000-0600-0000B9000000}"/>
            </a:ext>
          </a:extLst>
        </xdr:cNvPr>
        <xdr:cNvSpPr/>
      </xdr:nvSpPr>
      <xdr:spPr>
        <a:xfrm>
          <a:off x="1968500" y="13399770"/>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9</xdr:col>
      <xdr:colOff>37465</xdr:colOff>
      <xdr:row>76</xdr:row>
      <xdr:rowOff>144780</xdr:rowOff>
    </xdr:from>
    <xdr:ext cx="533400" cy="257810"/>
    <xdr:sp macro="" textlink="">
      <xdr:nvSpPr>
        <xdr:cNvPr id="186" name="テキスト ボックス 185">
          <a:extLst>
            <a:ext uri="{FF2B5EF4-FFF2-40B4-BE49-F238E27FC236}">
              <a16:creationId xmlns:a16="http://schemas.microsoft.com/office/drawing/2014/main" id="{00000000-0008-0000-0600-0000BA000000}"/>
            </a:ext>
          </a:extLst>
        </xdr:cNvPr>
        <xdr:cNvSpPr txBox="1"/>
      </xdr:nvSpPr>
      <xdr:spPr>
        <a:xfrm>
          <a:off x="1751965" y="13174980"/>
          <a:ext cx="533400" cy="257810"/>
        </a:xfrm>
        <a:prstGeom prst="rect">
          <a:avLst/>
        </a:prstGeom>
        <a:noFill/>
      </xdr:spPr>
      <xdr:style>
        <a:lnRef idx="0">
          <a:srgbClr val="000000"/>
        </a:lnRef>
        <a:fillRef idx="0">
          <a:srgbClr val="000000"/>
        </a:fillRef>
        <a:effectRef idx="0">
          <a:srgbClr val="000000"/>
        </a:effectRef>
        <a:fontRef idx="minor">
          <a:schemeClr val="tx1"/>
        </a:fontRef>
      </xdr:style>
      <xdr:txBody>
        <a:bodyPr vertOverflow="clip" horzOverflow="clip" wrap="none" rtlCol="0" anchor="ctr">
          <a:spAutoFit/>
        </a:bodyPr>
        <a:lstStyle/>
        <a:p>
          <a:pPr algn="ctr"/>
          <a:r>
            <a:rPr kumimoji="1" lang="en-US" altLang="ja-JP" sz="1000" b="1">
              <a:solidFill>
                <a:srgbClr val="000080"/>
              </a:solidFill>
              <a:latin typeface="ＭＳ Ｐゴシック"/>
              <a:ea typeface="ＭＳ Ｐゴシック"/>
            </a:rPr>
            <a:t>10,904</a:t>
          </a:r>
          <a:endParaRPr kumimoji="1" lang="ja-JP" altLang="en-US" sz="1000" b="1">
            <a:solidFill>
              <a:srgbClr val="000080"/>
            </a:solidFill>
            <a:latin typeface="ＭＳ Ｐゴシック"/>
            <a:ea typeface="ＭＳ Ｐゴシック"/>
          </a:endParaRPr>
        </a:p>
      </xdr:txBody>
    </xdr:sp>
    <xdr:clientData/>
  </xdr:oneCellAnchor>
  <xdr:twoCellAnchor>
    <xdr:from>
      <xdr:col>5</xdr:col>
      <xdr:colOff>127000</xdr:colOff>
      <xdr:row>78</xdr:row>
      <xdr:rowOff>40640</xdr:rowOff>
    </xdr:from>
    <xdr:to>
      <xdr:col>6</xdr:col>
      <xdr:colOff>38100</xdr:colOff>
      <xdr:row>78</xdr:row>
      <xdr:rowOff>142240</xdr:rowOff>
    </xdr:to>
    <xdr:sp macro="" textlink="">
      <xdr:nvSpPr>
        <xdr:cNvPr id="187" name="フローチャート: 判断 186">
          <a:extLst>
            <a:ext uri="{FF2B5EF4-FFF2-40B4-BE49-F238E27FC236}">
              <a16:creationId xmlns:a16="http://schemas.microsoft.com/office/drawing/2014/main" id="{00000000-0008-0000-0600-0000BB000000}"/>
            </a:ext>
          </a:extLst>
        </xdr:cNvPr>
        <xdr:cNvSpPr/>
      </xdr:nvSpPr>
      <xdr:spPr>
        <a:xfrm>
          <a:off x="1079500" y="13413740"/>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4</xdr:col>
      <xdr:colOff>133350</xdr:colOff>
      <xdr:row>76</xdr:row>
      <xdr:rowOff>158750</xdr:rowOff>
    </xdr:from>
    <xdr:ext cx="468630" cy="259080"/>
    <xdr:sp macro="" textlink="">
      <xdr:nvSpPr>
        <xdr:cNvPr id="188" name="テキスト ボックス 187">
          <a:extLst>
            <a:ext uri="{FF2B5EF4-FFF2-40B4-BE49-F238E27FC236}">
              <a16:creationId xmlns:a16="http://schemas.microsoft.com/office/drawing/2014/main" id="{00000000-0008-0000-0600-0000BC000000}"/>
            </a:ext>
          </a:extLst>
        </xdr:cNvPr>
        <xdr:cNvSpPr txBox="1"/>
      </xdr:nvSpPr>
      <xdr:spPr>
        <a:xfrm>
          <a:off x="895350" y="13188950"/>
          <a:ext cx="468630" cy="259080"/>
        </a:xfrm>
        <a:prstGeom prst="rect">
          <a:avLst/>
        </a:prstGeom>
        <a:noFill/>
      </xdr:spPr>
      <xdr:style>
        <a:lnRef idx="0">
          <a:srgbClr val="000000"/>
        </a:lnRef>
        <a:fillRef idx="0">
          <a:srgbClr val="000000"/>
        </a:fillRef>
        <a:effectRef idx="0">
          <a:srgbClr val="000000"/>
        </a:effectRef>
        <a:fontRef idx="minor">
          <a:schemeClr val="tx1"/>
        </a:fontRef>
      </xdr:style>
      <xdr:txBody>
        <a:bodyPr vertOverflow="clip" horzOverflow="clip" wrap="none" rtlCol="0" anchor="ctr">
          <a:spAutoFit/>
        </a:bodyPr>
        <a:lstStyle/>
        <a:p>
          <a:pPr algn="ctr"/>
          <a:r>
            <a:rPr kumimoji="1" lang="en-US" altLang="ja-JP" sz="1000" b="1">
              <a:solidFill>
                <a:srgbClr val="000080"/>
              </a:solidFill>
              <a:latin typeface="ＭＳ Ｐゴシック"/>
              <a:ea typeface="ＭＳ Ｐゴシック"/>
            </a:rPr>
            <a:t>9,812</a:t>
          </a:r>
          <a:endParaRPr kumimoji="1" lang="ja-JP" altLang="en-US" sz="1000" b="1">
            <a:solidFill>
              <a:srgbClr val="000080"/>
            </a:solidFill>
            <a:latin typeface="ＭＳ Ｐゴシック"/>
            <a:ea typeface="ＭＳ Ｐゴシック"/>
          </a:endParaRPr>
        </a:p>
      </xdr:txBody>
    </xdr:sp>
    <xdr:clientData/>
  </xdr:oneCellAnchor>
  <xdr:oneCellAnchor>
    <xdr:from>
      <xdr:col>23</xdr:col>
      <xdr:colOff>63500</xdr:colOff>
      <xdr:row>81</xdr:row>
      <xdr:rowOff>80010</xdr:rowOff>
    </xdr:from>
    <xdr:ext cx="762000" cy="259080"/>
    <xdr:sp macro="" textlink="">
      <xdr:nvSpPr>
        <xdr:cNvPr id="189" name="テキスト ボックス 188">
          <a:extLst>
            <a:ext uri="{FF2B5EF4-FFF2-40B4-BE49-F238E27FC236}">
              <a16:creationId xmlns:a16="http://schemas.microsoft.com/office/drawing/2014/main" id="{00000000-0008-0000-0600-0000BD000000}"/>
            </a:ext>
          </a:extLst>
        </xdr:cNvPr>
        <xdr:cNvSpPr txBox="1"/>
      </xdr:nvSpPr>
      <xdr:spPr>
        <a:xfrm>
          <a:off x="4445000" y="13967460"/>
          <a:ext cx="762000" cy="259080"/>
        </a:xfrm>
        <a:prstGeom prst="rect">
          <a:avLst/>
        </a:prstGeom>
        <a:noFill/>
      </xdr:spPr>
      <xdr:style>
        <a:lnRef idx="0">
          <a:srgbClr val="000000"/>
        </a:lnRef>
        <a:fillRef idx="0">
          <a:srgbClr val="000000"/>
        </a:fillRef>
        <a:effectRef idx="0">
          <a:srgbClr val="000000"/>
        </a:effectRef>
        <a:fontRef idx="minor">
          <a:schemeClr val="tx1"/>
        </a:fontRef>
      </xdr:style>
      <xdr:txBody>
        <a:bodyPr vertOverflow="clip" horzOverflow="clip" rtlCol="0" anchor="ctr">
          <a:spAutoFit/>
        </a:bodyPr>
        <a:lstStyle/>
        <a:p>
          <a:pPr algn="l"/>
          <a:r>
            <a:rPr kumimoji="1" lang="en-US" altLang="ja-JP" sz="1000">
              <a:latin typeface="ＭＳ Ｐゴシック"/>
              <a:ea typeface="ＭＳ Ｐゴシック"/>
            </a:rPr>
            <a:t>R06</a:t>
          </a:r>
          <a:endParaRPr kumimoji="1" lang="ja-JP" altLang="en-US" sz="1000">
            <a:latin typeface="ＭＳ Ｐゴシック"/>
            <a:ea typeface="ＭＳ Ｐゴシック"/>
          </a:endParaRPr>
        </a:p>
      </xdr:txBody>
    </xdr:sp>
    <xdr:clientData/>
  </xdr:oneCellAnchor>
  <xdr:oneCellAnchor>
    <xdr:from>
      <xdr:col>18</xdr:col>
      <xdr:colOff>177800</xdr:colOff>
      <xdr:row>81</xdr:row>
      <xdr:rowOff>80010</xdr:rowOff>
    </xdr:from>
    <xdr:ext cx="762000" cy="259080"/>
    <xdr:sp macro="" textlink="">
      <xdr:nvSpPr>
        <xdr:cNvPr id="190" name="テキスト ボックス 189">
          <a:extLst>
            <a:ext uri="{FF2B5EF4-FFF2-40B4-BE49-F238E27FC236}">
              <a16:creationId xmlns:a16="http://schemas.microsoft.com/office/drawing/2014/main" id="{00000000-0008-0000-0600-0000BE000000}"/>
            </a:ext>
          </a:extLst>
        </xdr:cNvPr>
        <xdr:cNvSpPr txBox="1"/>
      </xdr:nvSpPr>
      <xdr:spPr>
        <a:xfrm>
          <a:off x="3606800" y="13967460"/>
          <a:ext cx="762000" cy="259080"/>
        </a:xfrm>
        <a:prstGeom prst="rect">
          <a:avLst/>
        </a:prstGeom>
        <a:noFill/>
      </xdr:spPr>
      <xdr:style>
        <a:lnRef idx="0">
          <a:srgbClr val="000000"/>
        </a:lnRef>
        <a:fillRef idx="0">
          <a:srgbClr val="000000"/>
        </a:fillRef>
        <a:effectRef idx="0">
          <a:srgbClr val="000000"/>
        </a:effectRef>
        <a:fontRef idx="minor">
          <a:schemeClr val="tx1"/>
        </a:fontRef>
      </xdr:style>
      <xdr:txBody>
        <a:bodyPr vertOverflow="clip" horzOverflow="clip" rtlCol="0" anchor="ctr">
          <a:spAutoFit/>
        </a:bodyPr>
        <a:lstStyle/>
        <a:p>
          <a:pPr algn="l"/>
          <a:r>
            <a:rPr kumimoji="1" lang="en-US" altLang="ja-JP" sz="1000">
              <a:latin typeface="ＭＳ Ｐゴシック"/>
              <a:ea typeface="ＭＳ Ｐゴシック"/>
            </a:rPr>
            <a:t>R05</a:t>
          </a:r>
          <a:endParaRPr kumimoji="1" lang="ja-JP" altLang="en-US" sz="1000">
            <a:latin typeface="ＭＳ Ｐゴシック"/>
            <a:ea typeface="ＭＳ Ｐゴシック"/>
          </a:endParaRPr>
        </a:p>
      </xdr:txBody>
    </xdr:sp>
    <xdr:clientData/>
  </xdr:oneCellAnchor>
  <xdr:oneCellAnchor>
    <xdr:from>
      <xdr:col>14</xdr:col>
      <xdr:colOff>50800</xdr:colOff>
      <xdr:row>81</xdr:row>
      <xdr:rowOff>80010</xdr:rowOff>
    </xdr:from>
    <xdr:ext cx="762000" cy="259080"/>
    <xdr:sp macro="" textlink="">
      <xdr:nvSpPr>
        <xdr:cNvPr id="191" name="テキスト ボックス 190">
          <a:extLst>
            <a:ext uri="{FF2B5EF4-FFF2-40B4-BE49-F238E27FC236}">
              <a16:creationId xmlns:a16="http://schemas.microsoft.com/office/drawing/2014/main" id="{00000000-0008-0000-0600-0000BF000000}"/>
            </a:ext>
          </a:extLst>
        </xdr:cNvPr>
        <xdr:cNvSpPr txBox="1"/>
      </xdr:nvSpPr>
      <xdr:spPr>
        <a:xfrm>
          <a:off x="2717800" y="13967460"/>
          <a:ext cx="762000" cy="259080"/>
        </a:xfrm>
        <a:prstGeom prst="rect">
          <a:avLst/>
        </a:prstGeom>
        <a:noFill/>
      </xdr:spPr>
      <xdr:style>
        <a:lnRef idx="0">
          <a:srgbClr val="000000"/>
        </a:lnRef>
        <a:fillRef idx="0">
          <a:srgbClr val="000000"/>
        </a:fillRef>
        <a:effectRef idx="0">
          <a:srgbClr val="000000"/>
        </a:effectRef>
        <a:fontRef idx="minor">
          <a:schemeClr val="tx1"/>
        </a:fontRef>
      </xdr:style>
      <xdr:txBody>
        <a:bodyPr vertOverflow="clip" horzOverflow="clip" rtlCol="0" anchor="ctr">
          <a:spAutoFit/>
        </a:bodyPr>
        <a:lstStyle/>
        <a:p>
          <a:pPr algn="l"/>
          <a:r>
            <a:rPr kumimoji="1" lang="en-US" altLang="ja-JP" sz="1000">
              <a:latin typeface="ＭＳ Ｐゴシック"/>
              <a:ea typeface="ＭＳ Ｐゴシック"/>
            </a:rPr>
            <a:t>R04</a:t>
          </a:r>
          <a:endParaRPr kumimoji="1" lang="ja-JP" altLang="en-US" sz="1000">
            <a:latin typeface="ＭＳ Ｐゴシック"/>
            <a:ea typeface="ＭＳ Ｐゴシック"/>
          </a:endParaRPr>
        </a:p>
      </xdr:txBody>
    </xdr:sp>
    <xdr:clientData/>
  </xdr:oneCellAnchor>
  <xdr:oneCellAnchor>
    <xdr:from>
      <xdr:col>9</xdr:col>
      <xdr:colOff>114300</xdr:colOff>
      <xdr:row>81</xdr:row>
      <xdr:rowOff>80010</xdr:rowOff>
    </xdr:from>
    <xdr:ext cx="762000" cy="259080"/>
    <xdr:sp macro="" textlink="">
      <xdr:nvSpPr>
        <xdr:cNvPr id="192" name="テキスト ボックス 191">
          <a:extLst>
            <a:ext uri="{FF2B5EF4-FFF2-40B4-BE49-F238E27FC236}">
              <a16:creationId xmlns:a16="http://schemas.microsoft.com/office/drawing/2014/main" id="{00000000-0008-0000-0600-0000C0000000}"/>
            </a:ext>
          </a:extLst>
        </xdr:cNvPr>
        <xdr:cNvSpPr txBox="1"/>
      </xdr:nvSpPr>
      <xdr:spPr>
        <a:xfrm>
          <a:off x="1828800" y="13967460"/>
          <a:ext cx="762000" cy="259080"/>
        </a:xfrm>
        <a:prstGeom prst="rect">
          <a:avLst/>
        </a:prstGeom>
        <a:noFill/>
      </xdr:spPr>
      <xdr:style>
        <a:lnRef idx="0">
          <a:srgbClr val="000000"/>
        </a:lnRef>
        <a:fillRef idx="0">
          <a:srgbClr val="000000"/>
        </a:fillRef>
        <a:effectRef idx="0">
          <a:srgbClr val="000000"/>
        </a:effectRef>
        <a:fontRef idx="minor">
          <a:schemeClr val="tx1"/>
        </a:fontRef>
      </xdr:style>
      <xdr:txBody>
        <a:bodyPr vertOverflow="clip" horzOverflow="clip" rtlCol="0" anchor="ctr">
          <a:spAutoFit/>
        </a:bodyPr>
        <a:lstStyle/>
        <a:p>
          <a:pPr algn="l"/>
          <a:r>
            <a:rPr kumimoji="1" lang="en-US" altLang="ja-JP" sz="1000">
              <a:latin typeface="ＭＳ Ｐゴシック"/>
              <a:ea typeface="ＭＳ Ｐゴシック"/>
            </a:rPr>
            <a:t>R03</a:t>
          </a:r>
          <a:endParaRPr kumimoji="1" lang="ja-JP" altLang="en-US" sz="1000">
            <a:latin typeface="ＭＳ Ｐゴシック"/>
            <a:ea typeface="ＭＳ Ｐゴシック"/>
          </a:endParaRPr>
        </a:p>
      </xdr:txBody>
    </xdr:sp>
    <xdr:clientData/>
  </xdr:oneCellAnchor>
  <xdr:oneCellAnchor>
    <xdr:from>
      <xdr:col>4</xdr:col>
      <xdr:colOff>177800</xdr:colOff>
      <xdr:row>81</xdr:row>
      <xdr:rowOff>80010</xdr:rowOff>
    </xdr:from>
    <xdr:ext cx="762000" cy="259080"/>
    <xdr:sp macro="" textlink="">
      <xdr:nvSpPr>
        <xdr:cNvPr id="193" name="テキスト ボックス 192">
          <a:extLst>
            <a:ext uri="{FF2B5EF4-FFF2-40B4-BE49-F238E27FC236}">
              <a16:creationId xmlns:a16="http://schemas.microsoft.com/office/drawing/2014/main" id="{00000000-0008-0000-0600-0000C1000000}"/>
            </a:ext>
          </a:extLst>
        </xdr:cNvPr>
        <xdr:cNvSpPr txBox="1"/>
      </xdr:nvSpPr>
      <xdr:spPr>
        <a:xfrm>
          <a:off x="939800" y="13967460"/>
          <a:ext cx="762000" cy="259080"/>
        </a:xfrm>
        <a:prstGeom prst="rect">
          <a:avLst/>
        </a:prstGeom>
        <a:noFill/>
      </xdr:spPr>
      <xdr:style>
        <a:lnRef idx="0">
          <a:srgbClr val="000000"/>
        </a:lnRef>
        <a:fillRef idx="0">
          <a:srgbClr val="000000"/>
        </a:fillRef>
        <a:effectRef idx="0">
          <a:srgbClr val="000000"/>
        </a:effectRef>
        <a:fontRef idx="minor">
          <a:schemeClr val="tx1"/>
        </a:fontRef>
      </xdr:style>
      <xdr:txBody>
        <a:bodyPr vertOverflow="clip" horzOverflow="clip" rtlCol="0" anchor="ctr">
          <a:spAutoFit/>
        </a:bodyPr>
        <a:lstStyle/>
        <a:p>
          <a:pPr algn="l"/>
          <a:r>
            <a:rPr kumimoji="1" lang="en-US" altLang="ja-JP" sz="1000">
              <a:latin typeface="ＭＳ Ｐゴシック"/>
              <a:ea typeface="ＭＳ Ｐゴシック"/>
            </a:rPr>
            <a:t>R02</a:t>
          </a:r>
          <a:endParaRPr kumimoji="1" lang="ja-JP" altLang="en-US" sz="1000">
            <a:latin typeface="ＭＳ Ｐゴシック"/>
            <a:ea typeface="ＭＳ Ｐゴシック"/>
          </a:endParaRPr>
        </a:p>
      </xdr:txBody>
    </xdr:sp>
    <xdr:clientData/>
  </xdr:oneCellAnchor>
  <xdr:twoCellAnchor>
    <xdr:from>
      <xdr:col>24</xdr:col>
      <xdr:colOff>12700</xdr:colOff>
      <xdr:row>78</xdr:row>
      <xdr:rowOff>85090</xdr:rowOff>
    </xdr:from>
    <xdr:to>
      <xdr:col>24</xdr:col>
      <xdr:colOff>114300</xdr:colOff>
      <xdr:row>79</xdr:row>
      <xdr:rowOff>15240</xdr:rowOff>
    </xdr:to>
    <xdr:sp macro="" textlink="">
      <xdr:nvSpPr>
        <xdr:cNvPr id="194" name="楕円 193">
          <a:extLst>
            <a:ext uri="{FF2B5EF4-FFF2-40B4-BE49-F238E27FC236}">
              <a16:creationId xmlns:a16="http://schemas.microsoft.com/office/drawing/2014/main" id="{00000000-0008-0000-0600-0000C2000000}"/>
            </a:ext>
          </a:extLst>
        </xdr:cNvPr>
        <xdr:cNvSpPr/>
      </xdr:nvSpPr>
      <xdr:spPr>
        <a:xfrm>
          <a:off x="4584700" y="13458190"/>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24</xdr:col>
      <xdr:colOff>114300</xdr:colOff>
      <xdr:row>78</xdr:row>
      <xdr:rowOff>0</xdr:rowOff>
    </xdr:from>
    <xdr:ext cx="469900" cy="259080"/>
    <xdr:sp macro="" textlink="">
      <xdr:nvSpPr>
        <xdr:cNvPr id="195" name="維持補修費該当値テキスト">
          <a:extLst>
            <a:ext uri="{FF2B5EF4-FFF2-40B4-BE49-F238E27FC236}">
              <a16:creationId xmlns:a16="http://schemas.microsoft.com/office/drawing/2014/main" id="{00000000-0008-0000-0600-0000C3000000}"/>
            </a:ext>
          </a:extLst>
        </xdr:cNvPr>
        <xdr:cNvSpPr txBox="1"/>
      </xdr:nvSpPr>
      <xdr:spPr>
        <a:xfrm>
          <a:off x="4686300" y="13373100"/>
          <a:ext cx="469900" cy="259080"/>
        </a:xfrm>
        <a:prstGeom prst="rect">
          <a:avLst/>
        </a:prstGeom>
        <a:noFill/>
      </xdr:spPr>
      <xdr:style>
        <a:lnRef idx="0">
          <a:srgbClr val="000000"/>
        </a:lnRef>
        <a:fillRef idx="0">
          <a:srgbClr val="000000"/>
        </a:fillRef>
        <a:effectRef idx="0">
          <a:srgbClr val="000000"/>
        </a:effectRef>
        <a:fontRef idx="minor">
          <a:schemeClr val="tx1"/>
        </a:fontRef>
      </xdr:style>
      <xdr:txBody>
        <a:bodyPr vertOverflow="clip" horzOverflow="clip" wrap="none" rtlCol="0" anchor="ctr">
          <a:spAutoFit/>
        </a:bodyPr>
        <a:lstStyle/>
        <a:p>
          <a:pPr algn="l"/>
          <a:r>
            <a:rPr kumimoji="1" lang="en-US" altLang="ja-JP" sz="1000" b="1">
              <a:solidFill>
                <a:srgbClr val="FF0000"/>
              </a:solidFill>
              <a:latin typeface="ＭＳ Ｐゴシック"/>
              <a:ea typeface="ＭＳ Ｐゴシック"/>
            </a:rPr>
            <a:t>6,280</a:t>
          </a:r>
          <a:endParaRPr kumimoji="1" lang="ja-JP" altLang="en-US" sz="1000" b="1">
            <a:solidFill>
              <a:srgbClr val="FF0000"/>
            </a:solidFill>
            <a:latin typeface="ＭＳ Ｐゴシック"/>
            <a:ea typeface="ＭＳ Ｐゴシック"/>
          </a:endParaRPr>
        </a:p>
      </xdr:txBody>
    </xdr:sp>
    <xdr:clientData/>
  </xdr:oneCellAnchor>
  <xdr:twoCellAnchor>
    <xdr:from>
      <xdr:col>19</xdr:col>
      <xdr:colOff>127000</xdr:colOff>
      <xdr:row>78</xdr:row>
      <xdr:rowOff>98425</xdr:rowOff>
    </xdr:from>
    <xdr:to>
      <xdr:col>20</xdr:col>
      <xdr:colOff>38100</xdr:colOff>
      <xdr:row>79</xdr:row>
      <xdr:rowOff>29210</xdr:rowOff>
    </xdr:to>
    <xdr:sp macro="" textlink="">
      <xdr:nvSpPr>
        <xdr:cNvPr id="196" name="楕円 195">
          <a:extLst>
            <a:ext uri="{FF2B5EF4-FFF2-40B4-BE49-F238E27FC236}">
              <a16:creationId xmlns:a16="http://schemas.microsoft.com/office/drawing/2014/main" id="{00000000-0008-0000-0600-0000C4000000}"/>
            </a:ext>
          </a:extLst>
        </xdr:cNvPr>
        <xdr:cNvSpPr/>
      </xdr:nvSpPr>
      <xdr:spPr>
        <a:xfrm>
          <a:off x="3746500" y="13471525"/>
          <a:ext cx="101600" cy="102235"/>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18</xdr:col>
      <xdr:colOff>133350</xdr:colOff>
      <xdr:row>79</xdr:row>
      <xdr:rowOff>19685</xdr:rowOff>
    </xdr:from>
    <xdr:ext cx="468630" cy="257810"/>
    <xdr:sp macro="" textlink="">
      <xdr:nvSpPr>
        <xdr:cNvPr id="197" name="テキスト ボックス 196">
          <a:extLst>
            <a:ext uri="{FF2B5EF4-FFF2-40B4-BE49-F238E27FC236}">
              <a16:creationId xmlns:a16="http://schemas.microsoft.com/office/drawing/2014/main" id="{00000000-0008-0000-0600-0000C5000000}"/>
            </a:ext>
          </a:extLst>
        </xdr:cNvPr>
        <xdr:cNvSpPr txBox="1"/>
      </xdr:nvSpPr>
      <xdr:spPr>
        <a:xfrm>
          <a:off x="3562350" y="13564235"/>
          <a:ext cx="468630" cy="257810"/>
        </a:xfrm>
        <a:prstGeom prst="rect">
          <a:avLst/>
        </a:prstGeom>
        <a:noFill/>
      </xdr:spPr>
      <xdr:style>
        <a:lnRef idx="0">
          <a:srgbClr val="000000"/>
        </a:lnRef>
        <a:fillRef idx="0">
          <a:srgbClr val="000000"/>
        </a:fillRef>
        <a:effectRef idx="0">
          <a:srgbClr val="000000"/>
        </a:effectRef>
        <a:fontRef idx="minor">
          <a:schemeClr val="tx1"/>
        </a:fontRef>
      </xdr:style>
      <xdr:txBody>
        <a:bodyPr vertOverflow="clip" horzOverflow="clip" wrap="none" rtlCol="0" anchor="ctr">
          <a:spAutoFit/>
        </a:bodyPr>
        <a:lstStyle/>
        <a:p>
          <a:pPr algn="ctr"/>
          <a:r>
            <a:rPr kumimoji="1" lang="en-US" altLang="ja-JP" sz="1000" b="1">
              <a:solidFill>
                <a:srgbClr val="FF0000"/>
              </a:solidFill>
              <a:latin typeface="ＭＳ Ｐゴシック"/>
              <a:ea typeface="ＭＳ Ｐゴシック"/>
            </a:rPr>
            <a:t>5,265</a:t>
          </a:r>
          <a:endParaRPr kumimoji="1" lang="ja-JP" altLang="en-US" sz="1000" b="1">
            <a:solidFill>
              <a:srgbClr val="FF0000"/>
            </a:solidFill>
            <a:latin typeface="ＭＳ Ｐゴシック"/>
            <a:ea typeface="ＭＳ Ｐゴシック"/>
          </a:endParaRPr>
        </a:p>
      </xdr:txBody>
    </xdr:sp>
    <xdr:clientData/>
  </xdr:oneCellAnchor>
  <xdr:twoCellAnchor>
    <xdr:from>
      <xdr:col>15</xdr:col>
      <xdr:colOff>0</xdr:colOff>
      <xdr:row>78</xdr:row>
      <xdr:rowOff>88900</xdr:rowOff>
    </xdr:from>
    <xdr:to>
      <xdr:col>15</xdr:col>
      <xdr:colOff>101600</xdr:colOff>
      <xdr:row>79</xdr:row>
      <xdr:rowOff>19050</xdr:rowOff>
    </xdr:to>
    <xdr:sp macro="" textlink="">
      <xdr:nvSpPr>
        <xdr:cNvPr id="198" name="楕円 197">
          <a:extLst>
            <a:ext uri="{FF2B5EF4-FFF2-40B4-BE49-F238E27FC236}">
              <a16:creationId xmlns:a16="http://schemas.microsoft.com/office/drawing/2014/main" id="{00000000-0008-0000-0600-0000C6000000}"/>
            </a:ext>
          </a:extLst>
        </xdr:cNvPr>
        <xdr:cNvSpPr/>
      </xdr:nvSpPr>
      <xdr:spPr>
        <a:xfrm>
          <a:off x="2857500" y="13462000"/>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14</xdr:col>
      <xdr:colOff>6350</xdr:colOff>
      <xdr:row>79</xdr:row>
      <xdr:rowOff>10160</xdr:rowOff>
    </xdr:from>
    <xdr:ext cx="468630" cy="259080"/>
    <xdr:sp macro="" textlink="">
      <xdr:nvSpPr>
        <xdr:cNvPr id="199" name="テキスト ボックス 198">
          <a:extLst>
            <a:ext uri="{FF2B5EF4-FFF2-40B4-BE49-F238E27FC236}">
              <a16:creationId xmlns:a16="http://schemas.microsoft.com/office/drawing/2014/main" id="{00000000-0008-0000-0600-0000C7000000}"/>
            </a:ext>
          </a:extLst>
        </xdr:cNvPr>
        <xdr:cNvSpPr txBox="1"/>
      </xdr:nvSpPr>
      <xdr:spPr>
        <a:xfrm>
          <a:off x="2673350" y="13554710"/>
          <a:ext cx="468630" cy="259080"/>
        </a:xfrm>
        <a:prstGeom prst="rect">
          <a:avLst/>
        </a:prstGeom>
        <a:noFill/>
      </xdr:spPr>
      <xdr:style>
        <a:lnRef idx="0">
          <a:srgbClr val="000000"/>
        </a:lnRef>
        <a:fillRef idx="0">
          <a:srgbClr val="000000"/>
        </a:fillRef>
        <a:effectRef idx="0">
          <a:srgbClr val="000000"/>
        </a:effectRef>
        <a:fontRef idx="minor">
          <a:schemeClr val="tx1"/>
        </a:fontRef>
      </xdr:style>
      <xdr:txBody>
        <a:bodyPr vertOverflow="clip" horzOverflow="clip" wrap="none" rtlCol="0" anchor="ctr">
          <a:spAutoFit/>
        </a:bodyPr>
        <a:lstStyle/>
        <a:p>
          <a:pPr algn="ctr"/>
          <a:r>
            <a:rPr kumimoji="1" lang="en-US" altLang="ja-JP" sz="1000" b="1">
              <a:solidFill>
                <a:srgbClr val="FF0000"/>
              </a:solidFill>
              <a:latin typeface="ＭＳ Ｐゴシック"/>
              <a:ea typeface="ＭＳ Ｐゴシック"/>
            </a:rPr>
            <a:t>6,004</a:t>
          </a:r>
          <a:endParaRPr kumimoji="1" lang="ja-JP" altLang="en-US" sz="1000" b="1">
            <a:solidFill>
              <a:srgbClr val="FF0000"/>
            </a:solidFill>
            <a:latin typeface="ＭＳ Ｐゴシック"/>
            <a:ea typeface="ＭＳ Ｐゴシック"/>
          </a:endParaRPr>
        </a:p>
      </xdr:txBody>
    </xdr:sp>
    <xdr:clientData/>
  </xdr:oneCellAnchor>
  <xdr:twoCellAnchor>
    <xdr:from>
      <xdr:col>10</xdr:col>
      <xdr:colOff>63500</xdr:colOff>
      <xdr:row>78</xdr:row>
      <xdr:rowOff>97790</xdr:rowOff>
    </xdr:from>
    <xdr:to>
      <xdr:col>10</xdr:col>
      <xdr:colOff>165100</xdr:colOff>
      <xdr:row>79</xdr:row>
      <xdr:rowOff>27940</xdr:rowOff>
    </xdr:to>
    <xdr:sp macro="" textlink="">
      <xdr:nvSpPr>
        <xdr:cNvPr id="200" name="楕円 199">
          <a:extLst>
            <a:ext uri="{FF2B5EF4-FFF2-40B4-BE49-F238E27FC236}">
              <a16:creationId xmlns:a16="http://schemas.microsoft.com/office/drawing/2014/main" id="{00000000-0008-0000-0600-0000C8000000}"/>
            </a:ext>
          </a:extLst>
        </xdr:cNvPr>
        <xdr:cNvSpPr/>
      </xdr:nvSpPr>
      <xdr:spPr>
        <a:xfrm>
          <a:off x="1968500" y="13470890"/>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9</xdr:col>
      <xdr:colOff>69850</xdr:colOff>
      <xdr:row>79</xdr:row>
      <xdr:rowOff>19050</xdr:rowOff>
    </xdr:from>
    <xdr:ext cx="468630" cy="257810"/>
    <xdr:sp macro="" textlink="">
      <xdr:nvSpPr>
        <xdr:cNvPr id="201" name="テキスト ボックス 200">
          <a:extLst>
            <a:ext uri="{FF2B5EF4-FFF2-40B4-BE49-F238E27FC236}">
              <a16:creationId xmlns:a16="http://schemas.microsoft.com/office/drawing/2014/main" id="{00000000-0008-0000-0600-0000C9000000}"/>
            </a:ext>
          </a:extLst>
        </xdr:cNvPr>
        <xdr:cNvSpPr txBox="1"/>
      </xdr:nvSpPr>
      <xdr:spPr>
        <a:xfrm>
          <a:off x="1784350" y="13563600"/>
          <a:ext cx="468630" cy="257810"/>
        </a:xfrm>
        <a:prstGeom prst="rect">
          <a:avLst/>
        </a:prstGeom>
        <a:noFill/>
      </xdr:spPr>
      <xdr:style>
        <a:lnRef idx="0">
          <a:srgbClr val="000000"/>
        </a:lnRef>
        <a:fillRef idx="0">
          <a:srgbClr val="000000"/>
        </a:fillRef>
        <a:effectRef idx="0">
          <a:srgbClr val="000000"/>
        </a:effectRef>
        <a:fontRef idx="minor">
          <a:schemeClr val="tx1"/>
        </a:fontRef>
      </xdr:style>
      <xdr:txBody>
        <a:bodyPr vertOverflow="clip" horzOverflow="clip" wrap="none" rtlCol="0" anchor="ctr">
          <a:spAutoFit/>
        </a:bodyPr>
        <a:lstStyle/>
        <a:p>
          <a:pPr algn="ctr"/>
          <a:r>
            <a:rPr kumimoji="1" lang="en-US" altLang="ja-JP" sz="1000" b="1">
              <a:solidFill>
                <a:srgbClr val="FF0000"/>
              </a:solidFill>
              <a:latin typeface="ＭＳ Ｐゴシック"/>
              <a:ea typeface="ＭＳ Ｐゴシック"/>
            </a:rPr>
            <a:t>5,319</a:t>
          </a:r>
          <a:endParaRPr kumimoji="1" lang="ja-JP" altLang="en-US" sz="1000" b="1">
            <a:solidFill>
              <a:srgbClr val="FF0000"/>
            </a:solidFill>
            <a:latin typeface="ＭＳ Ｐゴシック"/>
            <a:ea typeface="ＭＳ Ｐゴシック"/>
          </a:endParaRPr>
        </a:p>
      </xdr:txBody>
    </xdr:sp>
    <xdr:clientData/>
  </xdr:oneCellAnchor>
  <xdr:twoCellAnchor>
    <xdr:from>
      <xdr:col>5</xdr:col>
      <xdr:colOff>127000</xdr:colOff>
      <xdr:row>78</xdr:row>
      <xdr:rowOff>81280</xdr:rowOff>
    </xdr:from>
    <xdr:to>
      <xdr:col>6</xdr:col>
      <xdr:colOff>38100</xdr:colOff>
      <xdr:row>79</xdr:row>
      <xdr:rowOff>11430</xdr:rowOff>
    </xdr:to>
    <xdr:sp macro="" textlink="">
      <xdr:nvSpPr>
        <xdr:cNvPr id="202" name="楕円 201">
          <a:extLst>
            <a:ext uri="{FF2B5EF4-FFF2-40B4-BE49-F238E27FC236}">
              <a16:creationId xmlns:a16="http://schemas.microsoft.com/office/drawing/2014/main" id="{00000000-0008-0000-0600-0000CA000000}"/>
            </a:ext>
          </a:extLst>
        </xdr:cNvPr>
        <xdr:cNvSpPr/>
      </xdr:nvSpPr>
      <xdr:spPr>
        <a:xfrm>
          <a:off x="1079500" y="13454380"/>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4</xdr:col>
      <xdr:colOff>133350</xdr:colOff>
      <xdr:row>79</xdr:row>
      <xdr:rowOff>2540</xdr:rowOff>
    </xdr:from>
    <xdr:ext cx="468630" cy="259080"/>
    <xdr:sp macro="" textlink="">
      <xdr:nvSpPr>
        <xdr:cNvPr id="203" name="テキスト ボックス 202">
          <a:extLst>
            <a:ext uri="{FF2B5EF4-FFF2-40B4-BE49-F238E27FC236}">
              <a16:creationId xmlns:a16="http://schemas.microsoft.com/office/drawing/2014/main" id="{00000000-0008-0000-0600-0000CB000000}"/>
            </a:ext>
          </a:extLst>
        </xdr:cNvPr>
        <xdr:cNvSpPr txBox="1"/>
      </xdr:nvSpPr>
      <xdr:spPr>
        <a:xfrm>
          <a:off x="895350" y="13547090"/>
          <a:ext cx="468630" cy="259080"/>
        </a:xfrm>
        <a:prstGeom prst="rect">
          <a:avLst/>
        </a:prstGeom>
        <a:noFill/>
      </xdr:spPr>
      <xdr:style>
        <a:lnRef idx="0">
          <a:srgbClr val="000000"/>
        </a:lnRef>
        <a:fillRef idx="0">
          <a:srgbClr val="000000"/>
        </a:fillRef>
        <a:effectRef idx="0">
          <a:srgbClr val="000000"/>
        </a:effectRef>
        <a:fontRef idx="minor">
          <a:schemeClr val="tx1"/>
        </a:fontRef>
      </xdr:style>
      <xdr:txBody>
        <a:bodyPr vertOverflow="clip" horzOverflow="clip" wrap="none" rtlCol="0" anchor="ctr">
          <a:spAutoFit/>
        </a:bodyPr>
        <a:lstStyle/>
        <a:p>
          <a:pPr algn="ctr"/>
          <a:r>
            <a:rPr kumimoji="1" lang="en-US" altLang="ja-JP" sz="1000" b="1">
              <a:solidFill>
                <a:srgbClr val="FF0000"/>
              </a:solidFill>
              <a:latin typeface="ＭＳ Ｐゴシック"/>
              <a:ea typeface="ＭＳ Ｐゴシック"/>
            </a:rPr>
            <a:t>6,590</a:t>
          </a:r>
          <a:endParaRPr kumimoji="1" lang="ja-JP" altLang="en-US" sz="1000" b="1">
            <a:solidFill>
              <a:srgbClr val="FF0000"/>
            </a:solidFill>
            <a:latin typeface="ＭＳ Ｐゴシック"/>
            <a:ea typeface="ＭＳ Ｐゴシック"/>
          </a:endParaRPr>
        </a:p>
      </xdr:txBody>
    </xdr:sp>
    <xdr:clientData/>
  </xdr:oneCellAnchor>
  <xdr:twoCellAnchor>
    <xdr:from>
      <xdr:col>4</xdr:col>
      <xdr:colOff>0</xdr:colOff>
      <xdr:row>83</xdr:row>
      <xdr:rowOff>57150</xdr:rowOff>
    </xdr:from>
    <xdr:to>
      <xdr:col>28</xdr:col>
      <xdr:colOff>114300</xdr:colOff>
      <xdr:row>85</xdr:row>
      <xdr:rowOff>31750</xdr:rowOff>
    </xdr:to>
    <xdr:sp macro="" textlink="">
      <xdr:nvSpPr>
        <xdr:cNvPr id="204" name="正方形/長方形 203">
          <a:extLst>
            <a:ext uri="{FF2B5EF4-FFF2-40B4-BE49-F238E27FC236}">
              <a16:creationId xmlns:a16="http://schemas.microsoft.com/office/drawing/2014/main" id="{00000000-0008-0000-0600-0000CC000000}"/>
            </a:ext>
          </a:extLst>
        </xdr:cNvPr>
        <xdr:cNvSpPr/>
      </xdr:nvSpPr>
      <xdr:spPr>
        <a:xfrm>
          <a:off x="762000" y="14287500"/>
          <a:ext cx="4686300" cy="317500"/>
        </a:xfrm>
        <a:prstGeom prst="rect">
          <a:avLst/>
        </a:prstGeom>
        <a:solidFill>
          <a:schemeClr val="bg1"/>
        </a:solidFill>
        <a:ln w="1905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600" b="1">
              <a:solidFill>
                <a:sysClr val="windowText" lastClr="000000"/>
              </a:solidFill>
              <a:latin typeface="ＭＳ Ｐゴシック"/>
              <a:ea typeface="ＭＳ Ｐゴシック"/>
            </a:rPr>
            <a:t>扶助費</a:t>
          </a:r>
        </a:p>
      </xdr:txBody>
    </xdr:sp>
    <xdr:clientData/>
  </xdr:twoCellAnchor>
  <xdr:twoCellAnchor>
    <xdr:from>
      <xdr:col>4</xdr:col>
      <xdr:colOff>127000</xdr:colOff>
      <xdr:row>85</xdr:row>
      <xdr:rowOff>57150</xdr:rowOff>
    </xdr:from>
    <xdr:to>
      <xdr:col>12</xdr:col>
      <xdr:colOff>127000</xdr:colOff>
      <xdr:row>86</xdr:row>
      <xdr:rowOff>139700</xdr:rowOff>
    </xdr:to>
    <xdr:sp macro="" textlink="">
      <xdr:nvSpPr>
        <xdr:cNvPr id="205" name="正方形/長方形 204">
          <a:extLst>
            <a:ext uri="{FF2B5EF4-FFF2-40B4-BE49-F238E27FC236}">
              <a16:creationId xmlns:a16="http://schemas.microsoft.com/office/drawing/2014/main" id="{00000000-0008-0000-0600-0000CD000000}"/>
            </a:ext>
          </a:extLst>
        </xdr:cNvPr>
        <xdr:cNvSpPr/>
      </xdr:nvSpPr>
      <xdr:spPr>
        <a:xfrm>
          <a:off x="889000" y="14630400"/>
          <a:ext cx="1524000" cy="254000"/>
        </a:xfrm>
        <a:prstGeom prst="rect">
          <a:avLst/>
        </a:prstGeom>
        <a:noFill/>
        <a:ln w="19050" cap="flat" cmpd="sng" algn="ctr">
          <a:noFill/>
          <a:prstDash val="solid"/>
        </a:ln>
        <a:effec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a:ea typeface="ＭＳ Ｐゴシック"/>
            </a:rPr>
            <a:t>類似団体内順位</a:t>
          </a:r>
        </a:p>
      </xdr:txBody>
    </xdr:sp>
    <xdr:clientData/>
  </xdr:twoCellAnchor>
  <xdr:twoCellAnchor>
    <xdr:from>
      <xdr:col>4</xdr:col>
      <xdr:colOff>127000</xdr:colOff>
      <xdr:row>86</xdr:row>
      <xdr:rowOff>88900</xdr:rowOff>
    </xdr:from>
    <xdr:to>
      <xdr:col>12</xdr:col>
      <xdr:colOff>127000</xdr:colOff>
      <xdr:row>88</xdr:row>
      <xdr:rowOff>0</xdr:rowOff>
    </xdr:to>
    <xdr:sp macro="" textlink="">
      <xdr:nvSpPr>
        <xdr:cNvPr id="206" name="正方形/長方形 205">
          <a:extLst>
            <a:ext uri="{FF2B5EF4-FFF2-40B4-BE49-F238E27FC236}">
              <a16:creationId xmlns:a16="http://schemas.microsoft.com/office/drawing/2014/main" id="{00000000-0008-0000-0600-0000CE000000}"/>
            </a:ext>
          </a:extLst>
        </xdr:cNvPr>
        <xdr:cNvSpPr/>
      </xdr:nvSpPr>
      <xdr:spPr>
        <a:xfrm>
          <a:off x="889000" y="14833600"/>
          <a:ext cx="1524000" cy="254000"/>
        </a:xfrm>
        <a:prstGeom prst="rect">
          <a:avLst/>
        </a:prstGeom>
        <a:noFill/>
        <a:ln w="19050" cap="flat" cmpd="sng" algn="ctr">
          <a:noFill/>
          <a:prstDash val="solid"/>
        </a:ln>
        <a:effec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a:ea typeface="ＭＳ Ｐゴシック"/>
            </a:rPr>
            <a:t>115/132</a:t>
          </a:r>
          <a:endParaRPr kumimoji="1" lang="ja-JP" altLang="en-US" sz="1200" b="1" i="1">
            <a:solidFill>
              <a:srgbClr val="4080FF"/>
            </a:solidFill>
            <a:latin typeface="ＭＳ Ｐゴシック"/>
            <a:ea typeface="ＭＳ Ｐゴシック"/>
          </a:endParaRPr>
        </a:p>
      </xdr:txBody>
    </xdr:sp>
    <xdr:clientData/>
  </xdr:twoCellAnchor>
  <xdr:twoCellAnchor>
    <xdr:from>
      <xdr:col>10</xdr:col>
      <xdr:colOff>0</xdr:colOff>
      <xdr:row>85</xdr:row>
      <xdr:rowOff>57150</xdr:rowOff>
    </xdr:from>
    <xdr:to>
      <xdr:col>18</xdr:col>
      <xdr:colOff>0</xdr:colOff>
      <xdr:row>86</xdr:row>
      <xdr:rowOff>139700</xdr:rowOff>
    </xdr:to>
    <xdr:sp macro="" textlink="">
      <xdr:nvSpPr>
        <xdr:cNvPr id="207" name="正方形/長方形 206">
          <a:extLst>
            <a:ext uri="{FF2B5EF4-FFF2-40B4-BE49-F238E27FC236}">
              <a16:creationId xmlns:a16="http://schemas.microsoft.com/office/drawing/2014/main" id="{00000000-0008-0000-0600-0000CF000000}"/>
            </a:ext>
          </a:extLst>
        </xdr:cNvPr>
        <xdr:cNvSpPr/>
      </xdr:nvSpPr>
      <xdr:spPr>
        <a:xfrm>
          <a:off x="1905000" y="14630400"/>
          <a:ext cx="1524000" cy="254000"/>
        </a:xfrm>
        <a:prstGeom prst="rect">
          <a:avLst/>
        </a:prstGeom>
        <a:noFill/>
        <a:ln w="19050" cap="flat" cmpd="sng" algn="ctr">
          <a:noFill/>
          <a:prstDash val="solid"/>
        </a:ln>
        <a:effec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a:ea typeface="ＭＳ Ｐゴシック"/>
            </a:rPr>
            <a:t>全国平均</a:t>
          </a:r>
        </a:p>
      </xdr:txBody>
    </xdr:sp>
    <xdr:clientData/>
  </xdr:twoCellAnchor>
  <xdr:twoCellAnchor>
    <xdr:from>
      <xdr:col>10</xdr:col>
      <xdr:colOff>0</xdr:colOff>
      <xdr:row>86</xdr:row>
      <xdr:rowOff>88900</xdr:rowOff>
    </xdr:from>
    <xdr:to>
      <xdr:col>18</xdr:col>
      <xdr:colOff>0</xdr:colOff>
      <xdr:row>88</xdr:row>
      <xdr:rowOff>0</xdr:rowOff>
    </xdr:to>
    <xdr:sp macro="" textlink="">
      <xdr:nvSpPr>
        <xdr:cNvPr id="208" name="正方形/長方形 207">
          <a:extLst>
            <a:ext uri="{FF2B5EF4-FFF2-40B4-BE49-F238E27FC236}">
              <a16:creationId xmlns:a16="http://schemas.microsoft.com/office/drawing/2014/main" id="{00000000-0008-0000-0600-0000D0000000}"/>
            </a:ext>
          </a:extLst>
        </xdr:cNvPr>
        <xdr:cNvSpPr/>
      </xdr:nvSpPr>
      <xdr:spPr>
        <a:xfrm>
          <a:off x="1905000" y="14833600"/>
          <a:ext cx="1524000" cy="254000"/>
        </a:xfrm>
        <a:prstGeom prst="rect">
          <a:avLst/>
        </a:prstGeom>
        <a:noFill/>
        <a:ln w="19050" cap="flat" cmpd="sng" algn="ctr">
          <a:noFill/>
          <a:prstDash val="solid"/>
        </a:ln>
        <a:effec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a:ea typeface="ＭＳ Ｐゴシック"/>
            </a:rPr>
            <a:t>143,965</a:t>
          </a:r>
          <a:endParaRPr kumimoji="1" lang="ja-JP" altLang="en-US" sz="1200" b="1" i="1">
            <a:solidFill>
              <a:srgbClr val="4080FF"/>
            </a:solidFill>
            <a:latin typeface="ＭＳ Ｐゴシック"/>
            <a:ea typeface="ＭＳ Ｐゴシック"/>
          </a:endParaRPr>
        </a:p>
      </xdr:txBody>
    </xdr:sp>
    <xdr:clientData/>
  </xdr:twoCellAnchor>
  <xdr:twoCellAnchor>
    <xdr:from>
      <xdr:col>16</xdr:col>
      <xdr:colOff>0</xdr:colOff>
      <xdr:row>85</xdr:row>
      <xdr:rowOff>57150</xdr:rowOff>
    </xdr:from>
    <xdr:to>
      <xdr:col>24</xdr:col>
      <xdr:colOff>0</xdr:colOff>
      <xdr:row>86</xdr:row>
      <xdr:rowOff>139700</xdr:rowOff>
    </xdr:to>
    <xdr:sp macro="" textlink="">
      <xdr:nvSpPr>
        <xdr:cNvPr id="209" name="正方形/長方形 208">
          <a:extLst>
            <a:ext uri="{FF2B5EF4-FFF2-40B4-BE49-F238E27FC236}">
              <a16:creationId xmlns:a16="http://schemas.microsoft.com/office/drawing/2014/main" id="{00000000-0008-0000-0600-0000D1000000}"/>
            </a:ext>
          </a:extLst>
        </xdr:cNvPr>
        <xdr:cNvSpPr/>
      </xdr:nvSpPr>
      <xdr:spPr>
        <a:xfrm>
          <a:off x="3048000" y="14630400"/>
          <a:ext cx="1524000" cy="254000"/>
        </a:xfrm>
        <a:prstGeom prst="rect">
          <a:avLst/>
        </a:prstGeom>
        <a:noFill/>
        <a:ln w="19050" cap="flat" cmpd="sng" algn="ctr">
          <a:noFill/>
          <a:prstDash val="solid"/>
        </a:ln>
        <a:effec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a:ea typeface="ＭＳ Ｐゴシック"/>
            </a:rPr>
            <a:t>岩手県平均</a:t>
          </a:r>
        </a:p>
      </xdr:txBody>
    </xdr:sp>
    <xdr:clientData/>
  </xdr:twoCellAnchor>
  <xdr:twoCellAnchor>
    <xdr:from>
      <xdr:col>16</xdr:col>
      <xdr:colOff>0</xdr:colOff>
      <xdr:row>86</xdr:row>
      <xdr:rowOff>88900</xdr:rowOff>
    </xdr:from>
    <xdr:to>
      <xdr:col>24</xdr:col>
      <xdr:colOff>0</xdr:colOff>
      <xdr:row>88</xdr:row>
      <xdr:rowOff>0</xdr:rowOff>
    </xdr:to>
    <xdr:sp macro="" textlink="">
      <xdr:nvSpPr>
        <xdr:cNvPr id="210" name="正方形/長方形 209">
          <a:extLst>
            <a:ext uri="{FF2B5EF4-FFF2-40B4-BE49-F238E27FC236}">
              <a16:creationId xmlns:a16="http://schemas.microsoft.com/office/drawing/2014/main" id="{00000000-0008-0000-0600-0000D2000000}"/>
            </a:ext>
          </a:extLst>
        </xdr:cNvPr>
        <xdr:cNvSpPr/>
      </xdr:nvSpPr>
      <xdr:spPr>
        <a:xfrm>
          <a:off x="3048000" y="14833600"/>
          <a:ext cx="1524000" cy="254000"/>
        </a:xfrm>
        <a:prstGeom prst="rect">
          <a:avLst/>
        </a:prstGeom>
        <a:noFill/>
        <a:ln w="19050" cap="flat" cmpd="sng" algn="ctr">
          <a:noFill/>
          <a:prstDash val="solid"/>
        </a:ln>
        <a:effec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a:ea typeface="ＭＳ Ｐゴシック"/>
            </a:rPr>
            <a:t>124,253</a:t>
          </a:r>
          <a:endParaRPr kumimoji="1" lang="ja-JP" altLang="en-US" sz="1200" b="1" i="1">
            <a:solidFill>
              <a:srgbClr val="4080FF"/>
            </a:solidFill>
            <a:latin typeface="ＭＳ Ｐゴシック"/>
            <a:ea typeface="ＭＳ Ｐゴシック"/>
          </a:endParaRPr>
        </a:p>
      </xdr:txBody>
    </xdr:sp>
    <xdr:clientData/>
  </xdr:twoCellAnchor>
  <xdr:twoCellAnchor>
    <xdr:from>
      <xdr:col>4</xdr:col>
      <xdr:colOff>0</xdr:colOff>
      <xdr:row>88</xdr:row>
      <xdr:rowOff>25400</xdr:rowOff>
    </xdr:from>
    <xdr:to>
      <xdr:col>28</xdr:col>
      <xdr:colOff>114300</xdr:colOff>
      <xdr:row>101</xdr:row>
      <xdr:rowOff>82550</xdr:rowOff>
    </xdr:to>
    <xdr:sp macro="" textlink="">
      <xdr:nvSpPr>
        <xdr:cNvPr id="211" name="正方形/長方形 210">
          <a:extLst>
            <a:ext uri="{FF2B5EF4-FFF2-40B4-BE49-F238E27FC236}">
              <a16:creationId xmlns:a16="http://schemas.microsoft.com/office/drawing/2014/main" id="{00000000-0008-0000-0600-0000D3000000}"/>
            </a:ext>
          </a:extLst>
        </xdr:cNvPr>
        <xdr:cNvSpPr/>
      </xdr:nvSpPr>
      <xdr:spPr>
        <a:xfrm>
          <a:off x="762000" y="15113000"/>
          <a:ext cx="4686300" cy="2286000"/>
        </a:xfrm>
        <a:prstGeom prst="rect">
          <a:avLst/>
        </a:prstGeom>
        <a:solidFill>
          <a:srgbClr val="E6FFD5"/>
        </a:solidFill>
        <a:ln w="19050" cap="flat" cmpd="sng" algn="ctr">
          <a:noFill/>
          <a:prstDash val="solid"/>
        </a:ln>
        <a:effec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3</xdr:col>
      <xdr:colOff>152400</xdr:colOff>
      <xdr:row>87</xdr:row>
      <xdr:rowOff>6350</xdr:rowOff>
    </xdr:from>
    <xdr:ext cx="348615" cy="224155"/>
    <xdr:sp macro="" textlink="">
      <xdr:nvSpPr>
        <xdr:cNvPr id="212" name="テキスト ボックス 211">
          <a:extLst>
            <a:ext uri="{FF2B5EF4-FFF2-40B4-BE49-F238E27FC236}">
              <a16:creationId xmlns:a16="http://schemas.microsoft.com/office/drawing/2014/main" id="{00000000-0008-0000-0600-0000D4000000}"/>
            </a:ext>
          </a:extLst>
        </xdr:cNvPr>
        <xdr:cNvSpPr txBox="1"/>
      </xdr:nvSpPr>
      <xdr:spPr>
        <a:xfrm>
          <a:off x="723900" y="14922500"/>
          <a:ext cx="348615" cy="224155"/>
        </a:xfrm>
        <a:prstGeom prst="rect">
          <a:avLst/>
        </a:prstGeom>
        <a:noFill/>
      </xdr:spPr>
      <xdr:style>
        <a:lnRef idx="0">
          <a:srgbClr val="000000"/>
        </a:lnRef>
        <a:fillRef idx="0">
          <a:srgbClr val="000000"/>
        </a:fillRef>
        <a:effectRef idx="0">
          <a:srgbClr val="000000"/>
        </a:effectRef>
        <a:fontRef idx="minor">
          <a:schemeClr val="tx1"/>
        </a:fontRef>
      </xdr:style>
      <xdr:txBody>
        <a:bodyPr vertOverflow="clip" horzOverflow="clip" wrap="none" rtlCol="0" anchor="t">
          <a:spAutoFit/>
        </a:bodyPr>
        <a:lstStyle/>
        <a:p>
          <a:r>
            <a:rPr kumimoji="1" lang="en-US" altLang="ja-JP" sz="800">
              <a:latin typeface="ＭＳ Ｐゴシック"/>
              <a:ea typeface="ＭＳ Ｐゴシック"/>
            </a:rPr>
            <a:t>(</a:t>
          </a:r>
          <a:r>
            <a:rPr kumimoji="1" lang="ja-JP" altLang="en-US" sz="800">
              <a:latin typeface="ＭＳ Ｐゴシック"/>
              <a:ea typeface="ＭＳ Ｐゴシック"/>
            </a:rPr>
            <a:t>円</a:t>
          </a:r>
          <a:r>
            <a:rPr kumimoji="1" lang="en-US" altLang="ja-JP" sz="800">
              <a:latin typeface="ＭＳ Ｐゴシック"/>
              <a:ea typeface="ＭＳ Ｐゴシック"/>
            </a:rPr>
            <a:t>)</a:t>
          </a:r>
          <a:endParaRPr kumimoji="1" lang="ja-JP" altLang="en-US" sz="800">
            <a:latin typeface="ＭＳ Ｐゴシック"/>
            <a:ea typeface="ＭＳ Ｐゴシック"/>
          </a:endParaRPr>
        </a:p>
      </xdr:txBody>
    </xdr:sp>
    <xdr:clientData/>
  </xdr:oneCellAnchor>
  <xdr:twoCellAnchor>
    <xdr:from>
      <xdr:col>4</xdr:col>
      <xdr:colOff>0</xdr:colOff>
      <xdr:row>101</xdr:row>
      <xdr:rowOff>82550</xdr:rowOff>
    </xdr:from>
    <xdr:to>
      <xdr:col>28</xdr:col>
      <xdr:colOff>114300</xdr:colOff>
      <xdr:row>101</xdr:row>
      <xdr:rowOff>82550</xdr:rowOff>
    </xdr:to>
    <xdr:cxnSp macro="">
      <xdr:nvCxnSpPr>
        <xdr:cNvPr id="213" name="直線コネクタ 212">
          <a:extLst>
            <a:ext uri="{FF2B5EF4-FFF2-40B4-BE49-F238E27FC236}">
              <a16:creationId xmlns:a16="http://schemas.microsoft.com/office/drawing/2014/main" id="{00000000-0008-0000-0600-0000D5000000}"/>
            </a:ext>
          </a:extLst>
        </xdr:cNvPr>
        <xdr:cNvCxnSpPr/>
      </xdr:nvCxnSpPr>
      <xdr:spPr>
        <a:xfrm>
          <a:off x="762000" y="17399000"/>
          <a:ext cx="4686300" cy="0"/>
        </a:xfrm>
        <a:prstGeom prst="straightConnector1">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2</xdr:col>
      <xdr:colOff>132080</xdr:colOff>
      <xdr:row>100</xdr:row>
      <xdr:rowOff>111760</xdr:rowOff>
    </xdr:from>
    <xdr:ext cx="247650" cy="257810"/>
    <xdr:sp macro="" textlink="">
      <xdr:nvSpPr>
        <xdr:cNvPr id="214" name="テキスト ボックス 213">
          <a:extLst>
            <a:ext uri="{FF2B5EF4-FFF2-40B4-BE49-F238E27FC236}">
              <a16:creationId xmlns:a16="http://schemas.microsoft.com/office/drawing/2014/main" id="{00000000-0008-0000-0600-0000D6000000}"/>
            </a:ext>
          </a:extLst>
        </xdr:cNvPr>
        <xdr:cNvSpPr txBox="1"/>
      </xdr:nvSpPr>
      <xdr:spPr>
        <a:xfrm>
          <a:off x="513080" y="17256760"/>
          <a:ext cx="247650" cy="257810"/>
        </a:xfrm>
        <a:prstGeom prst="rect">
          <a:avLst/>
        </a:prstGeom>
        <a:noFill/>
      </xdr:spPr>
      <xdr:style>
        <a:lnRef idx="0">
          <a:srgbClr val="000000"/>
        </a:lnRef>
        <a:fillRef idx="0">
          <a:srgbClr val="000000"/>
        </a:fillRef>
        <a:effectRef idx="0">
          <a:srgbClr val="000000"/>
        </a:effectRef>
        <a:fontRef idx="minor">
          <a:schemeClr val="tx1"/>
        </a:fontRef>
      </xdr:style>
      <xdr:txBody>
        <a:bodyPr vertOverflow="clip" horzOverflow="clip" wrap="none" rtlCol="0" anchor="ctr">
          <a:spAutoFit/>
        </a:bodyPr>
        <a:lstStyle/>
        <a:p>
          <a:pPr algn="r"/>
          <a:r>
            <a:rPr kumimoji="1" lang="en-US" altLang="ja-JP" sz="1000">
              <a:latin typeface="ＭＳ Ｐゴシック"/>
              <a:ea typeface="ＭＳ Ｐゴシック"/>
            </a:rPr>
            <a:t>0</a:t>
          </a:r>
          <a:endParaRPr kumimoji="1" lang="ja-JP" altLang="en-US" sz="1000">
            <a:latin typeface="ＭＳ Ｐゴシック"/>
            <a:ea typeface="ＭＳ Ｐゴシック"/>
          </a:endParaRPr>
        </a:p>
      </xdr:txBody>
    </xdr:sp>
    <xdr:clientData/>
  </xdr:oneCellAnchor>
  <xdr:twoCellAnchor>
    <xdr:from>
      <xdr:col>4</xdr:col>
      <xdr:colOff>0</xdr:colOff>
      <xdr:row>99</xdr:row>
      <xdr:rowOff>44450</xdr:rowOff>
    </xdr:from>
    <xdr:to>
      <xdr:col>28</xdr:col>
      <xdr:colOff>114300</xdr:colOff>
      <xdr:row>99</xdr:row>
      <xdr:rowOff>44450</xdr:rowOff>
    </xdr:to>
    <xdr:cxnSp macro="">
      <xdr:nvCxnSpPr>
        <xdr:cNvPr id="215" name="直線コネクタ 214">
          <a:extLst>
            <a:ext uri="{FF2B5EF4-FFF2-40B4-BE49-F238E27FC236}">
              <a16:creationId xmlns:a16="http://schemas.microsoft.com/office/drawing/2014/main" id="{00000000-0008-0000-0600-0000D7000000}"/>
            </a:ext>
          </a:extLst>
        </xdr:cNvPr>
        <xdr:cNvCxnSpPr/>
      </xdr:nvCxnSpPr>
      <xdr:spPr>
        <a:xfrm>
          <a:off x="762000" y="17018000"/>
          <a:ext cx="4686300" cy="0"/>
        </a:xfrm>
        <a:prstGeom prst="straightConnector1">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1</xdr:col>
      <xdr:colOff>40005</xdr:colOff>
      <xdr:row>98</xdr:row>
      <xdr:rowOff>73660</xdr:rowOff>
    </xdr:from>
    <xdr:ext cx="531495" cy="259080"/>
    <xdr:sp macro="" textlink="">
      <xdr:nvSpPr>
        <xdr:cNvPr id="216" name="テキスト ボックス 215">
          <a:extLst>
            <a:ext uri="{FF2B5EF4-FFF2-40B4-BE49-F238E27FC236}">
              <a16:creationId xmlns:a16="http://schemas.microsoft.com/office/drawing/2014/main" id="{00000000-0008-0000-0600-0000D8000000}"/>
            </a:ext>
          </a:extLst>
        </xdr:cNvPr>
        <xdr:cNvSpPr txBox="1"/>
      </xdr:nvSpPr>
      <xdr:spPr>
        <a:xfrm>
          <a:off x="230505" y="16875760"/>
          <a:ext cx="531495" cy="259080"/>
        </a:xfrm>
        <a:prstGeom prst="rect">
          <a:avLst/>
        </a:prstGeom>
        <a:noFill/>
      </xdr:spPr>
      <xdr:style>
        <a:lnRef idx="0">
          <a:srgbClr val="000000"/>
        </a:lnRef>
        <a:fillRef idx="0">
          <a:srgbClr val="000000"/>
        </a:fillRef>
        <a:effectRef idx="0">
          <a:srgbClr val="000000"/>
        </a:effectRef>
        <a:fontRef idx="minor">
          <a:schemeClr val="tx1"/>
        </a:fontRef>
      </xdr:style>
      <xdr:txBody>
        <a:bodyPr vertOverflow="clip" horzOverflow="clip" wrap="none" rtlCol="0" anchor="ctr">
          <a:spAutoFit/>
        </a:bodyPr>
        <a:lstStyle/>
        <a:p>
          <a:pPr algn="r"/>
          <a:r>
            <a:rPr kumimoji="1" lang="en-US" altLang="ja-JP" sz="1000">
              <a:latin typeface="ＭＳ Ｐゴシック"/>
              <a:ea typeface="ＭＳ Ｐゴシック"/>
            </a:rPr>
            <a:t>50,000</a:t>
          </a:r>
          <a:endParaRPr kumimoji="1" lang="ja-JP" altLang="en-US" sz="1000">
            <a:latin typeface="ＭＳ Ｐゴシック"/>
            <a:ea typeface="ＭＳ Ｐゴシック"/>
          </a:endParaRPr>
        </a:p>
      </xdr:txBody>
    </xdr:sp>
    <xdr:clientData/>
  </xdr:oneCellAnchor>
  <xdr:twoCellAnchor>
    <xdr:from>
      <xdr:col>4</xdr:col>
      <xdr:colOff>0</xdr:colOff>
      <xdr:row>97</xdr:row>
      <xdr:rowOff>6350</xdr:rowOff>
    </xdr:from>
    <xdr:to>
      <xdr:col>28</xdr:col>
      <xdr:colOff>114300</xdr:colOff>
      <xdr:row>97</xdr:row>
      <xdr:rowOff>6350</xdr:rowOff>
    </xdr:to>
    <xdr:cxnSp macro="">
      <xdr:nvCxnSpPr>
        <xdr:cNvPr id="217" name="直線コネクタ 216">
          <a:extLst>
            <a:ext uri="{FF2B5EF4-FFF2-40B4-BE49-F238E27FC236}">
              <a16:creationId xmlns:a16="http://schemas.microsoft.com/office/drawing/2014/main" id="{00000000-0008-0000-0600-0000D9000000}"/>
            </a:ext>
          </a:extLst>
        </xdr:cNvPr>
        <xdr:cNvCxnSpPr/>
      </xdr:nvCxnSpPr>
      <xdr:spPr>
        <a:xfrm>
          <a:off x="762000" y="16637000"/>
          <a:ext cx="4686300" cy="0"/>
        </a:xfrm>
        <a:prstGeom prst="straightConnector1">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0</xdr:col>
      <xdr:colOff>166370</xdr:colOff>
      <xdr:row>96</xdr:row>
      <xdr:rowOff>35560</xdr:rowOff>
    </xdr:from>
    <xdr:ext cx="594360" cy="259080"/>
    <xdr:sp macro="" textlink="">
      <xdr:nvSpPr>
        <xdr:cNvPr id="218" name="テキスト ボックス 217">
          <a:extLst>
            <a:ext uri="{FF2B5EF4-FFF2-40B4-BE49-F238E27FC236}">
              <a16:creationId xmlns:a16="http://schemas.microsoft.com/office/drawing/2014/main" id="{00000000-0008-0000-0600-0000DA000000}"/>
            </a:ext>
          </a:extLst>
        </xdr:cNvPr>
        <xdr:cNvSpPr txBox="1"/>
      </xdr:nvSpPr>
      <xdr:spPr>
        <a:xfrm>
          <a:off x="166370" y="16494760"/>
          <a:ext cx="594360" cy="259080"/>
        </a:xfrm>
        <a:prstGeom prst="rect">
          <a:avLst/>
        </a:prstGeom>
        <a:noFill/>
      </xdr:spPr>
      <xdr:style>
        <a:lnRef idx="0">
          <a:srgbClr val="000000"/>
        </a:lnRef>
        <a:fillRef idx="0">
          <a:srgbClr val="000000"/>
        </a:fillRef>
        <a:effectRef idx="0">
          <a:srgbClr val="000000"/>
        </a:effectRef>
        <a:fontRef idx="minor">
          <a:schemeClr val="tx1"/>
        </a:fontRef>
      </xdr:style>
      <xdr:txBody>
        <a:bodyPr vertOverflow="clip" horzOverflow="clip" wrap="none" rtlCol="0" anchor="ctr">
          <a:spAutoFit/>
        </a:bodyPr>
        <a:lstStyle/>
        <a:p>
          <a:pPr algn="r"/>
          <a:r>
            <a:rPr kumimoji="1" lang="en-US" altLang="ja-JP" sz="1000">
              <a:latin typeface="ＭＳ Ｐゴシック"/>
              <a:ea typeface="ＭＳ Ｐゴシック"/>
            </a:rPr>
            <a:t>100,000</a:t>
          </a:r>
          <a:endParaRPr kumimoji="1" lang="ja-JP" altLang="en-US" sz="1000">
            <a:latin typeface="ＭＳ Ｐゴシック"/>
            <a:ea typeface="ＭＳ Ｐゴシック"/>
          </a:endParaRPr>
        </a:p>
      </xdr:txBody>
    </xdr:sp>
    <xdr:clientData/>
  </xdr:oneCellAnchor>
  <xdr:twoCellAnchor>
    <xdr:from>
      <xdr:col>4</xdr:col>
      <xdr:colOff>0</xdr:colOff>
      <xdr:row>94</xdr:row>
      <xdr:rowOff>139700</xdr:rowOff>
    </xdr:from>
    <xdr:to>
      <xdr:col>28</xdr:col>
      <xdr:colOff>114300</xdr:colOff>
      <xdr:row>94</xdr:row>
      <xdr:rowOff>139700</xdr:rowOff>
    </xdr:to>
    <xdr:cxnSp macro="">
      <xdr:nvCxnSpPr>
        <xdr:cNvPr id="219" name="直線コネクタ 218">
          <a:extLst>
            <a:ext uri="{FF2B5EF4-FFF2-40B4-BE49-F238E27FC236}">
              <a16:creationId xmlns:a16="http://schemas.microsoft.com/office/drawing/2014/main" id="{00000000-0008-0000-0600-0000DB000000}"/>
            </a:ext>
          </a:extLst>
        </xdr:cNvPr>
        <xdr:cNvCxnSpPr/>
      </xdr:nvCxnSpPr>
      <xdr:spPr>
        <a:xfrm>
          <a:off x="762000" y="16256000"/>
          <a:ext cx="4686300" cy="0"/>
        </a:xfrm>
        <a:prstGeom prst="straightConnector1">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0</xdr:col>
      <xdr:colOff>166370</xdr:colOff>
      <xdr:row>93</xdr:row>
      <xdr:rowOff>168910</xdr:rowOff>
    </xdr:from>
    <xdr:ext cx="594360" cy="257810"/>
    <xdr:sp macro="" textlink="">
      <xdr:nvSpPr>
        <xdr:cNvPr id="220" name="テキスト ボックス 219">
          <a:extLst>
            <a:ext uri="{FF2B5EF4-FFF2-40B4-BE49-F238E27FC236}">
              <a16:creationId xmlns:a16="http://schemas.microsoft.com/office/drawing/2014/main" id="{00000000-0008-0000-0600-0000DC000000}"/>
            </a:ext>
          </a:extLst>
        </xdr:cNvPr>
        <xdr:cNvSpPr txBox="1"/>
      </xdr:nvSpPr>
      <xdr:spPr>
        <a:xfrm>
          <a:off x="166370" y="16113760"/>
          <a:ext cx="594360" cy="257810"/>
        </a:xfrm>
        <a:prstGeom prst="rect">
          <a:avLst/>
        </a:prstGeom>
        <a:noFill/>
      </xdr:spPr>
      <xdr:style>
        <a:lnRef idx="0">
          <a:srgbClr val="000000"/>
        </a:lnRef>
        <a:fillRef idx="0">
          <a:srgbClr val="000000"/>
        </a:fillRef>
        <a:effectRef idx="0">
          <a:srgbClr val="000000"/>
        </a:effectRef>
        <a:fontRef idx="minor">
          <a:schemeClr val="tx1"/>
        </a:fontRef>
      </xdr:style>
      <xdr:txBody>
        <a:bodyPr vertOverflow="clip" horzOverflow="clip" wrap="none" rtlCol="0" anchor="ctr">
          <a:spAutoFit/>
        </a:bodyPr>
        <a:lstStyle/>
        <a:p>
          <a:pPr algn="r"/>
          <a:r>
            <a:rPr kumimoji="1" lang="en-US" altLang="ja-JP" sz="1000">
              <a:latin typeface="ＭＳ Ｐゴシック"/>
              <a:ea typeface="ＭＳ Ｐゴシック"/>
            </a:rPr>
            <a:t>150,000</a:t>
          </a:r>
          <a:endParaRPr kumimoji="1" lang="ja-JP" altLang="en-US" sz="1000">
            <a:latin typeface="ＭＳ Ｐゴシック"/>
            <a:ea typeface="ＭＳ Ｐゴシック"/>
          </a:endParaRPr>
        </a:p>
      </xdr:txBody>
    </xdr:sp>
    <xdr:clientData/>
  </xdr:oneCellAnchor>
  <xdr:twoCellAnchor>
    <xdr:from>
      <xdr:col>4</xdr:col>
      <xdr:colOff>0</xdr:colOff>
      <xdr:row>92</xdr:row>
      <xdr:rowOff>101600</xdr:rowOff>
    </xdr:from>
    <xdr:to>
      <xdr:col>28</xdr:col>
      <xdr:colOff>114300</xdr:colOff>
      <xdr:row>92</xdr:row>
      <xdr:rowOff>101600</xdr:rowOff>
    </xdr:to>
    <xdr:cxnSp macro="">
      <xdr:nvCxnSpPr>
        <xdr:cNvPr id="221" name="直線コネクタ 220">
          <a:extLst>
            <a:ext uri="{FF2B5EF4-FFF2-40B4-BE49-F238E27FC236}">
              <a16:creationId xmlns:a16="http://schemas.microsoft.com/office/drawing/2014/main" id="{00000000-0008-0000-0600-0000DD000000}"/>
            </a:ext>
          </a:extLst>
        </xdr:cNvPr>
        <xdr:cNvCxnSpPr/>
      </xdr:nvCxnSpPr>
      <xdr:spPr>
        <a:xfrm>
          <a:off x="762000" y="15875000"/>
          <a:ext cx="4686300" cy="0"/>
        </a:xfrm>
        <a:prstGeom prst="straightConnector1">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0</xdr:col>
      <xdr:colOff>166370</xdr:colOff>
      <xdr:row>91</xdr:row>
      <xdr:rowOff>130810</xdr:rowOff>
    </xdr:from>
    <xdr:ext cx="594360" cy="259080"/>
    <xdr:sp macro="" textlink="">
      <xdr:nvSpPr>
        <xdr:cNvPr id="222" name="テキスト ボックス 221">
          <a:extLst>
            <a:ext uri="{FF2B5EF4-FFF2-40B4-BE49-F238E27FC236}">
              <a16:creationId xmlns:a16="http://schemas.microsoft.com/office/drawing/2014/main" id="{00000000-0008-0000-0600-0000DE000000}"/>
            </a:ext>
          </a:extLst>
        </xdr:cNvPr>
        <xdr:cNvSpPr txBox="1"/>
      </xdr:nvSpPr>
      <xdr:spPr>
        <a:xfrm>
          <a:off x="166370" y="15732760"/>
          <a:ext cx="594360" cy="259080"/>
        </a:xfrm>
        <a:prstGeom prst="rect">
          <a:avLst/>
        </a:prstGeom>
        <a:noFill/>
      </xdr:spPr>
      <xdr:style>
        <a:lnRef idx="0">
          <a:srgbClr val="000000"/>
        </a:lnRef>
        <a:fillRef idx="0">
          <a:srgbClr val="000000"/>
        </a:fillRef>
        <a:effectRef idx="0">
          <a:srgbClr val="000000"/>
        </a:effectRef>
        <a:fontRef idx="minor">
          <a:schemeClr val="tx1"/>
        </a:fontRef>
      </xdr:style>
      <xdr:txBody>
        <a:bodyPr vertOverflow="clip" horzOverflow="clip" wrap="none" rtlCol="0" anchor="ctr">
          <a:spAutoFit/>
        </a:bodyPr>
        <a:lstStyle/>
        <a:p>
          <a:pPr algn="r"/>
          <a:r>
            <a:rPr kumimoji="1" lang="en-US" altLang="ja-JP" sz="1000">
              <a:latin typeface="ＭＳ Ｐゴシック"/>
              <a:ea typeface="ＭＳ Ｐゴシック"/>
            </a:rPr>
            <a:t>200,000</a:t>
          </a:r>
          <a:endParaRPr kumimoji="1" lang="ja-JP" altLang="en-US" sz="1000">
            <a:latin typeface="ＭＳ Ｐゴシック"/>
            <a:ea typeface="ＭＳ Ｐゴシック"/>
          </a:endParaRPr>
        </a:p>
      </xdr:txBody>
    </xdr:sp>
    <xdr:clientData/>
  </xdr:oneCellAnchor>
  <xdr:twoCellAnchor>
    <xdr:from>
      <xdr:col>4</xdr:col>
      <xdr:colOff>0</xdr:colOff>
      <xdr:row>90</xdr:row>
      <xdr:rowOff>63500</xdr:rowOff>
    </xdr:from>
    <xdr:to>
      <xdr:col>28</xdr:col>
      <xdr:colOff>114300</xdr:colOff>
      <xdr:row>90</xdr:row>
      <xdr:rowOff>63500</xdr:rowOff>
    </xdr:to>
    <xdr:cxnSp macro="">
      <xdr:nvCxnSpPr>
        <xdr:cNvPr id="223" name="直線コネクタ 222">
          <a:extLst>
            <a:ext uri="{FF2B5EF4-FFF2-40B4-BE49-F238E27FC236}">
              <a16:creationId xmlns:a16="http://schemas.microsoft.com/office/drawing/2014/main" id="{00000000-0008-0000-0600-0000DF000000}"/>
            </a:ext>
          </a:extLst>
        </xdr:cNvPr>
        <xdr:cNvCxnSpPr/>
      </xdr:nvCxnSpPr>
      <xdr:spPr>
        <a:xfrm>
          <a:off x="762000" y="15494000"/>
          <a:ext cx="4686300" cy="0"/>
        </a:xfrm>
        <a:prstGeom prst="straightConnector1">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0</xdr:col>
      <xdr:colOff>166370</xdr:colOff>
      <xdr:row>89</xdr:row>
      <xdr:rowOff>92710</xdr:rowOff>
    </xdr:from>
    <xdr:ext cx="594360" cy="259080"/>
    <xdr:sp macro="" textlink="">
      <xdr:nvSpPr>
        <xdr:cNvPr id="224" name="テキスト ボックス 223">
          <a:extLst>
            <a:ext uri="{FF2B5EF4-FFF2-40B4-BE49-F238E27FC236}">
              <a16:creationId xmlns:a16="http://schemas.microsoft.com/office/drawing/2014/main" id="{00000000-0008-0000-0600-0000E0000000}"/>
            </a:ext>
          </a:extLst>
        </xdr:cNvPr>
        <xdr:cNvSpPr txBox="1"/>
      </xdr:nvSpPr>
      <xdr:spPr>
        <a:xfrm>
          <a:off x="166370" y="15351760"/>
          <a:ext cx="594360" cy="259080"/>
        </a:xfrm>
        <a:prstGeom prst="rect">
          <a:avLst/>
        </a:prstGeom>
        <a:noFill/>
      </xdr:spPr>
      <xdr:style>
        <a:lnRef idx="0">
          <a:srgbClr val="000000"/>
        </a:lnRef>
        <a:fillRef idx="0">
          <a:srgbClr val="000000"/>
        </a:fillRef>
        <a:effectRef idx="0">
          <a:srgbClr val="000000"/>
        </a:effectRef>
        <a:fontRef idx="minor">
          <a:schemeClr val="tx1"/>
        </a:fontRef>
      </xdr:style>
      <xdr:txBody>
        <a:bodyPr vertOverflow="clip" horzOverflow="clip" wrap="none" rtlCol="0" anchor="ctr">
          <a:spAutoFit/>
        </a:bodyPr>
        <a:lstStyle/>
        <a:p>
          <a:pPr algn="r"/>
          <a:r>
            <a:rPr kumimoji="1" lang="en-US" altLang="ja-JP" sz="1000">
              <a:latin typeface="ＭＳ Ｐゴシック"/>
              <a:ea typeface="ＭＳ Ｐゴシック"/>
            </a:rPr>
            <a:t>250,000</a:t>
          </a:r>
          <a:endParaRPr kumimoji="1" lang="ja-JP" altLang="en-US" sz="1000">
            <a:latin typeface="ＭＳ Ｐゴシック"/>
            <a:ea typeface="ＭＳ Ｐゴシック"/>
          </a:endParaRPr>
        </a:p>
      </xdr:txBody>
    </xdr:sp>
    <xdr:clientData/>
  </xdr:oneCellAnchor>
  <xdr:twoCellAnchor>
    <xdr:from>
      <xdr:col>4</xdr:col>
      <xdr:colOff>0</xdr:colOff>
      <xdr:row>88</xdr:row>
      <xdr:rowOff>25400</xdr:rowOff>
    </xdr:from>
    <xdr:to>
      <xdr:col>28</xdr:col>
      <xdr:colOff>114300</xdr:colOff>
      <xdr:row>88</xdr:row>
      <xdr:rowOff>25400</xdr:rowOff>
    </xdr:to>
    <xdr:cxnSp macro="">
      <xdr:nvCxnSpPr>
        <xdr:cNvPr id="225" name="直線コネクタ 224">
          <a:extLst>
            <a:ext uri="{FF2B5EF4-FFF2-40B4-BE49-F238E27FC236}">
              <a16:creationId xmlns:a16="http://schemas.microsoft.com/office/drawing/2014/main" id="{00000000-0008-0000-0600-0000E1000000}"/>
            </a:ext>
          </a:extLst>
        </xdr:cNvPr>
        <xdr:cNvCxnSpPr/>
      </xdr:nvCxnSpPr>
      <xdr:spPr>
        <a:xfrm>
          <a:off x="762000" y="15113000"/>
          <a:ext cx="4686300" cy="0"/>
        </a:xfrm>
        <a:prstGeom prst="straightConnector1">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0</xdr:col>
      <xdr:colOff>166370</xdr:colOff>
      <xdr:row>87</xdr:row>
      <xdr:rowOff>54610</xdr:rowOff>
    </xdr:from>
    <xdr:ext cx="594360" cy="257810"/>
    <xdr:sp macro="" textlink="">
      <xdr:nvSpPr>
        <xdr:cNvPr id="226" name="テキスト ボックス 225">
          <a:extLst>
            <a:ext uri="{FF2B5EF4-FFF2-40B4-BE49-F238E27FC236}">
              <a16:creationId xmlns:a16="http://schemas.microsoft.com/office/drawing/2014/main" id="{00000000-0008-0000-0600-0000E2000000}"/>
            </a:ext>
          </a:extLst>
        </xdr:cNvPr>
        <xdr:cNvSpPr txBox="1"/>
      </xdr:nvSpPr>
      <xdr:spPr>
        <a:xfrm>
          <a:off x="166370" y="14970760"/>
          <a:ext cx="594360" cy="257810"/>
        </a:xfrm>
        <a:prstGeom prst="rect">
          <a:avLst/>
        </a:prstGeom>
        <a:noFill/>
      </xdr:spPr>
      <xdr:style>
        <a:lnRef idx="0">
          <a:srgbClr val="000000"/>
        </a:lnRef>
        <a:fillRef idx="0">
          <a:srgbClr val="000000"/>
        </a:fillRef>
        <a:effectRef idx="0">
          <a:srgbClr val="000000"/>
        </a:effectRef>
        <a:fontRef idx="minor">
          <a:schemeClr val="tx1"/>
        </a:fontRef>
      </xdr:style>
      <xdr:txBody>
        <a:bodyPr vertOverflow="clip" horzOverflow="clip" wrap="none" rtlCol="0" anchor="ctr">
          <a:spAutoFit/>
        </a:bodyPr>
        <a:lstStyle/>
        <a:p>
          <a:pPr algn="r"/>
          <a:r>
            <a:rPr kumimoji="1" lang="en-US" altLang="ja-JP" sz="1000">
              <a:latin typeface="ＭＳ Ｐゴシック"/>
              <a:ea typeface="ＭＳ Ｐゴシック"/>
            </a:rPr>
            <a:t>300,000</a:t>
          </a:r>
          <a:endParaRPr kumimoji="1" lang="ja-JP" altLang="en-US" sz="1000">
            <a:latin typeface="ＭＳ Ｐゴシック"/>
            <a:ea typeface="ＭＳ Ｐゴシック"/>
          </a:endParaRPr>
        </a:p>
      </xdr:txBody>
    </xdr:sp>
    <xdr:clientData/>
  </xdr:oneCellAnchor>
  <xdr:twoCellAnchor>
    <xdr:from>
      <xdr:col>4</xdr:col>
      <xdr:colOff>0</xdr:colOff>
      <xdr:row>88</xdr:row>
      <xdr:rowOff>25400</xdr:rowOff>
    </xdr:from>
    <xdr:to>
      <xdr:col>28</xdr:col>
      <xdr:colOff>114300</xdr:colOff>
      <xdr:row>101</xdr:row>
      <xdr:rowOff>82550</xdr:rowOff>
    </xdr:to>
    <xdr:sp macro="" textlink="">
      <xdr:nvSpPr>
        <xdr:cNvPr id="227" name="扶助費グラフ枠">
          <a:extLst>
            <a:ext uri="{FF2B5EF4-FFF2-40B4-BE49-F238E27FC236}">
              <a16:creationId xmlns:a16="http://schemas.microsoft.com/office/drawing/2014/main" id="{00000000-0008-0000-0600-0000E3000000}"/>
            </a:ext>
          </a:extLst>
        </xdr:cNvPr>
        <xdr:cNvSpPr/>
      </xdr:nvSpPr>
      <xdr:spPr>
        <a:xfrm>
          <a:off x="762000" y="15113000"/>
          <a:ext cx="4686300" cy="2286000"/>
        </a:xfrm>
        <a:prstGeom prst="rect">
          <a:avLst/>
        </a:prstGeom>
        <a:noFill/>
        <a:ln w="19050">
          <a:solidFill>
            <a:srgbClr val="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24</xdr:col>
      <xdr:colOff>61595</xdr:colOff>
      <xdr:row>91</xdr:row>
      <xdr:rowOff>26670</xdr:rowOff>
    </xdr:from>
    <xdr:to>
      <xdr:col>24</xdr:col>
      <xdr:colOff>62865</xdr:colOff>
      <xdr:row>97</xdr:row>
      <xdr:rowOff>143510</xdr:rowOff>
    </xdr:to>
    <xdr:cxnSp macro="">
      <xdr:nvCxnSpPr>
        <xdr:cNvPr id="228" name="直線コネクタ 227">
          <a:extLst>
            <a:ext uri="{FF2B5EF4-FFF2-40B4-BE49-F238E27FC236}">
              <a16:creationId xmlns:a16="http://schemas.microsoft.com/office/drawing/2014/main" id="{00000000-0008-0000-0600-0000E4000000}"/>
            </a:ext>
          </a:extLst>
        </xdr:cNvPr>
        <xdr:cNvCxnSpPr/>
      </xdr:nvCxnSpPr>
      <xdr:spPr>
        <a:xfrm flipV="1">
          <a:off x="4633595" y="15628620"/>
          <a:ext cx="1270" cy="1145540"/>
        </a:xfrm>
        <a:prstGeom prst="straightConnector1">
          <a:avLst/>
        </a:prstGeom>
        <a:ln w="31750">
          <a:solidFill>
            <a:srgbClr val="80808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24</xdr:col>
      <xdr:colOff>114300</xdr:colOff>
      <xdr:row>97</xdr:row>
      <xdr:rowOff>146685</xdr:rowOff>
    </xdr:from>
    <xdr:ext cx="534670" cy="257810"/>
    <xdr:sp macro="" textlink="">
      <xdr:nvSpPr>
        <xdr:cNvPr id="229" name="扶助費最小値テキスト">
          <a:extLst>
            <a:ext uri="{FF2B5EF4-FFF2-40B4-BE49-F238E27FC236}">
              <a16:creationId xmlns:a16="http://schemas.microsoft.com/office/drawing/2014/main" id="{00000000-0008-0000-0600-0000E5000000}"/>
            </a:ext>
          </a:extLst>
        </xdr:cNvPr>
        <xdr:cNvSpPr txBox="1"/>
      </xdr:nvSpPr>
      <xdr:spPr>
        <a:xfrm>
          <a:off x="4686300" y="16777335"/>
          <a:ext cx="534670" cy="257810"/>
        </a:xfrm>
        <a:prstGeom prst="rect">
          <a:avLst/>
        </a:prstGeom>
        <a:noFill/>
      </xdr:spPr>
      <xdr:style>
        <a:lnRef idx="0">
          <a:srgbClr val="000000"/>
        </a:lnRef>
        <a:fillRef idx="0">
          <a:srgbClr val="000000"/>
        </a:fillRef>
        <a:effectRef idx="0">
          <a:srgbClr val="000000"/>
        </a:effectRef>
        <a:fontRef idx="minor">
          <a:schemeClr val="tx1"/>
        </a:fontRef>
      </xdr:style>
      <xdr:txBody>
        <a:bodyPr vertOverflow="clip" horzOverflow="clip" wrap="none" rtlCol="0" anchor="ctr">
          <a:spAutoFit/>
        </a:bodyPr>
        <a:lstStyle/>
        <a:p>
          <a:pPr algn="l"/>
          <a:r>
            <a:rPr kumimoji="1" lang="en-US" altLang="ja-JP" sz="1000" b="1">
              <a:latin typeface="ＭＳ Ｐゴシック"/>
              <a:ea typeface="ＭＳ Ｐゴシック"/>
            </a:rPr>
            <a:t>82,071</a:t>
          </a:r>
          <a:endParaRPr kumimoji="1" lang="ja-JP" altLang="en-US" sz="1000" b="1">
            <a:latin typeface="ＭＳ Ｐゴシック"/>
            <a:ea typeface="ＭＳ Ｐゴシック"/>
          </a:endParaRPr>
        </a:p>
      </xdr:txBody>
    </xdr:sp>
    <xdr:clientData/>
  </xdr:oneCellAnchor>
  <xdr:twoCellAnchor>
    <xdr:from>
      <xdr:col>23</xdr:col>
      <xdr:colOff>165100</xdr:colOff>
      <xdr:row>97</xdr:row>
      <xdr:rowOff>143510</xdr:rowOff>
    </xdr:from>
    <xdr:to>
      <xdr:col>24</xdr:col>
      <xdr:colOff>152400</xdr:colOff>
      <xdr:row>97</xdr:row>
      <xdr:rowOff>143510</xdr:rowOff>
    </xdr:to>
    <xdr:cxnSp macro="">
      <xdr:nvCxnSpPr>
        <xdr:cNvPr id="230" name="直線コネクタ 229">
          <a:extLst>
            <a:ext uri="{FF2B5EF4-FFF2-40B4-BE49-F238E27FC236}">
              <a16:creationId xmlns:a16="http://schemas.microsoft.com/office/drawing/2014/main" id="{00000000-0008-0000-0600-0000E6000000}"/>
            </a:ext>
          </a:extLst>
        </xdr:cNvPr>
        <xdr:cNvCxnSpPr/>
      </xdr:nvCxnSpPr>
      <xdr:spPr>
        <a:xfrm>
          <a:off x="4546600" y="16774160"/>
          <a:ext cx="177800" cy="0"/>
        </a:xfrm>
        <a:prstGeom prst="straightConnector1">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24</xdr:col>
      <xdr:colOff>114300</xdr:colOff>
      <xdr:row>89</xdr:row>
      <xdr:rowOff>144780</xdr:rowOff>
    </xdr:from>
    <xdr:ext cx="598805" cy="257810"/>
    <xdr:sp macro="" textlink="">
      <xdr:nvSpPr>
        <xdr:cNvPr id="231" name="扶助費最大値テキスト">
          <a:extLst>
            <a:ext uri="{FF2B5EF4-FFF2-40B4-BE49-F238E27FC236}">
              <a16:creationId xmlns:a16="http://schemas.microsoft.com/office/drawing/2014/main" id="{00000000-0008-0000-0600-0000E7000000}"/>
            </a:ext>
          </a:extLst>
        </xdr:cNvPr>
        <xdr:cNvSpPr txBox="1"/>
      </xdr:nvSpPr>
      <xdr:spPr>
        <a:xfrm>
          <a:off x="4686300" y="15403830"/>
          <a:ext cx="598805" cy="257810"/>
        </a:xfrm>
        <a:prstGeom prst="rect">
          <a:avLst/>
        </a:prstGeom>
        <a:noFill/>
      </xdr:spPr>
      <xdr:style>
        <a:lnRef idx="0">
          <a:srgbClr val="000000"/>
        </a:lnRef>
        <a:fillRef idx="0">
          <a:srgbClr val="000000"/>
        </a:fillRef>
        <a:effectRef idx="0">
          <a:srgbClr val="000000"/>
        </a:effectRef>
        <a:fontRef idx="minor">
          <a:schemeClr val="tx1"/>
        </a:fontRef>
      </xdr:style>
      <xdr:txBody>
        <a:bodyPr vertOverflow="clip" horzOverflow="clip" wrap="none" rtlCol="0" anchor="ctr">
          <a:spAutoFit/>
        </a:bodyPr>
        <a:lstStyle/>
        <a:p>
          <a:pPr algn="l"/>
          <a:r>
            <a:rPr kumimoji="1" lang="en-US" altLang="ja-JP" sz="1000" b="1">
              <a:latin typeface="ＭＳ Ｐゴシック"/>
              <a:ea typeface="ＭＳ Ｐゴシック"/>
            </a:rPr>
            <a:t>232,297</a:t>
          </a:r>
          <a:endParaRPr kumimoji="1" lang="ja-JP" altLang="en-US" sz="1000" b="1">
            <a:latin typeface="ＭＳ Ｐゴシック"/>
            <a:ea typeface="ＭＳ Ｐゴシック"/>
          </a:endParaRPr>
        </a:p>
      </xdr:txBody>
    </xdr:sp>
    <xdr:clientData/>
  </xdr:oneCellAnchor>
  <xdr:twoCellAnchor>
    <xdr:from>
      <xdr:col>23</xdr:col>
      <xdr:colOff>165100</xdr:colOff>
      <xdr:row>91</xdr:row>
      <xdr:rowOff>26670</xdr:rowOff>
    </xdr:from>
    <xdr:to>
      <xdr:col>24</xdr:col>
      <xdr:colOff>152400</xdr:colOff>
      <xdr:row>91</xdr:row>
      <xdr:rowOff>26670</xdr:rowOff>
    </xdr:to>
    <xdr:cxnSp macro="">
      <xdr:nvCxnSpPr>
        <xdr:cNvPr id="232" name="直線コネクタ 231">
          <a:extLst>
            <a:ext uri="{FF2B5EF4-FFF2-40B4-BE49-F238E27FC236}">
              <a16:creationId xmlns:a16="http://schemas.microsoft.com/office/drawing/2014/main" id="{00000000-0008-0000-0600-0000E8000000}"/>
            </a:ext>
          </a:extLst>
        </xdr:cNvPr>
        <xdr:cNvCxnSpPr/>
      </xdr:nvCxnSpPr>
      <xdr:spPr>
        <a:xfrm>
          <a:off x="4546600" y="15628620"/>
          <a:ext cx="177800" cy="0"/>
        </a:xfrm>
        <a:prstGeom prst="straightConnector1">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19</xdr:col>
      <xdr:colOff>177800</xdr:colOff>
      <xdr:row>97</xdr:row>
      <xdr:rowOff>6350</xdr:rowOff>
    </xdr:from>
    <xdr:to>
      <xdr:col>24</xdr:col>
      <xdr:colOff>63500</xdr:colOff>
      <xdr:row>97</xdr:row>
      <xdr:rowOff>40640</xdr:rowOff>
    </xdr:to>
    <xdr:cxnSp macro="">
      <xdr:nvCxnSpPr>
        <xdr:cNvPr id="233" name="直線コネクタ 232">
          <a:extLst>
            <a:ext uri="{FF2B5EF4-FFF2-40B4-BE49-F238E27FC236}">
              <a16:creationId xmlns:a16="http://schemas.microsoft.com/office/drawing/2014/main" id="{00000000-0008-0000-0600-0000E9000000}"/>
            </a:ext>
          </a:extLst>
        </xdr:cNvPr>
        <xdr:cNvCxnSpPr/>
      </xdr:nvCxnSpPr>
      <xdr:spPr>
        <a:xfrm flipV="1">
          <a:off x="3797300" y="16637000"/>
          <a:ext cx="838200" cy="34290"/>
        </a:xfrm>
        <a:prstGeom prst="straightConnector1">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24</xdr:col>
      <xdr:colOff>114300</xdr:colOff>
      <xdr:row>94</xdr:row>
      <xdr:rowOff>95885</xdr:rowOff>
    </xdr:from>
    <xdr:ext cx="598805" cy="259080"/>
    <xdr:sp macro="" textlink="">
      <xdr:nvSpPr>
        <xdr:cNvPr id="234" name="扶助費平均値テキスト">
          <a:extLst>
            <a:ext uri="{FF2B5EF4-FFF2-40B4-BE49-F238E27FC236}">
              <a16:creationId xmlns:a16="http://schemas.microsoft.com/office/drawing/2014/main" id="{00000000-0008-0000-0600-0000EA000000}"/>
            </a:ext>
          </a:extLst>
        </xdr:cNvPr>
        <xdr:cNvSpPr txBox="1"/>
      </xdr:nvSpPr>
      <xdr:spPr>
        <a:xfrm>
          <a:off x="4686300" y="16212185"/>
          <a:ext cx="598805" cy="259080"/>
        </a:xfrm>
        <a:prstGeom prst="rect">
          <a:avLst/>
        </a:prstGeom>
        <a:noFill/>
        <a:ln>
          <a:noFill/>
        </a:ln>
      </xdr:spPr>
      <xdr:style>
        <a:lnRef idx="0">
          <a:srgbClr val="000000"/>
        </a:lnRef>
        <a:fillRef idx="0">
          <a:srgbClr val="000000"/>
        </a:fillRef>
        <a:effectRef idx="0">
          <a:srgbClr val="000000"/>
        </a:effectRef>
        <a:fontRef idx="minor">
          <a:schemeClr val="tx1"/>
        </a:fontRef>
      </xdr:style>
      <xdr:txBody>
        <a:bodyPr vertOverflow="clip" horzOverflow="clip" wrap="none" rtlCol="0" anchor="ctr">
          <a:spAutoFit/>
        </a:bodyPr>
        <a:lstStyle/>
        <a:p>
          <a:pPr algn="l"/>
          <a:r>
            <a:rPr kumimoji="1" lang="en-US" altLang="ja-JP" sz="1000" b="1">
              <a:solidFill>
                <a:srgbClr val="000080"/>
              </a:solidFill>
              <a:latin typeface="ＭＳ Ｐゴシック"/>
              <a:ea typeface="ＭＳ Ｐゴシック"/>
            </a:rPr>
            <a:t>129,613</a:t>
          </a:r>
          <a:endParaRPr kumimoji="1" lang="ja-JP" altLang="en-US" sz="1000" b="1">
            <a:solidFill>
              <a:srgbClr val="000080"/>
            </a:solidFill>
            <a:latin typeface="ＭＳ Ｐゴシック"/>
            <a:ea typeface="ＭＳ Ｐゴシック"/>
          </a:endParaRPr>
        </a:p>
      </xdr:txBody>
    </xdr:sp>
    <xdr:clientData/>
  </xdr:oneCellAnchor>
  <xdr:twoCellAnchor>
    <xdr:from>
      <xdr:col>24</xdr:col>
      <xdr:colOff>12700</xdr:colOff>
      <xdr:row>95</xdr:row>
      <xdr:rowOff>73025</xdr:rowOff>
    </xdr:from>
    <xdr:to>
      <xdr:col>24</xdr:col>
      <xdr:colOff>114300</xdr:colOff>
      <xdr:row>96</xdr:row>
      <xdr:rowOff>3175</xdr:rowOff>
    </xdr:to>
    <xdr:sp macro="" textlink="">
      <xdr:nvSpPr>
        <xdr:cNvPr id="235" name="フローチャート: 判断 234">
          <a:extLst>
            <a:ext uri="{FF2B5EF4-FFF2-40B4-BE49-F238E27FC236}">
              <a16:creationId xmlns:a16="http://schemas.microsoft.com/office/drawing/2014/main" id="{00000000-0008-0000-0600-0000EB000000}"/>
            </a:ext>
          </a:extLst>
        </xdr:cNvPr>
        <xdr:cNvSpPr/>
      </xdr:nvSpPr>
      <xdr:spPr>
        <a:xfrm>
          <a:off x="4584700" y="16360775"/>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15</xdr:col>
      <xdr:colOff>50800</xdr:colOff>
      <xdr:row>96</xdr:row>
      <xdr:rowOff>139065</xdr:rowOff>
    </xdr:from>
    <xdr:to>
      <xdr:col>19</xdr:col>
      <xdr:colOff>177800</xdr:colOff>
      <xdr:row>97</xdr:row>
      <xdr:rowOff>40640</xdr:rowOff>
    </xdr:to>
    <xdr:cxnSp macro="">
      <xdr:nvCxnSpPr>
        <xdr:cNvPr id="236" name="直線コネクタ 235">
          <a:extLst>
            <a:ext uri="{FF2B5EF4-FFF2-40B4-BE49-F238E27FC236}">
              <a16:creationId xmlns:a16="http://schemas.microsoft.com/office/drawing/2014/main" id="{00000000-0008-0000-0600-0000EC000000}"/>
            </a:ext>
          </a:extLst>
        </xdr:cNvPr>
        <xdr:cNvCxnSpPr/>
      </xdr:nvCxnSpPr>
      <xdr:spPr>
        <a:xfrm>
          <a:off x="2908300" y="16598265"/>
          <a:ext cx="889000" cy="73025"/>
        </a:xfrm>
        <a:prstGeom prst="straightConnector1">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19</xdr:col>
      <xdr:colOff>127000</xdr:colOff>
      <xdr:row>95</xdr:row>
      <xdr:rowOff>112395</xdr:rowOff>
    </xdr:from>
    <xdr:to>
      <xdr:col>20</xdr:col>
      <xdr:colOff>38100</xdr:colOff>
      <xdr:row>96</xdr:row>
      <xdr:rowOff>42545</xdr:rowOff>
    </xdr:to>
    <xdr:sp macro="" textlink="">
      <xdr:nvSpPr>
        <xdr:cNvPr id="237" name="フローチャート: 判断 236">
          <a:extLst>
            <a:ext uri="{FF2B5EF4-FFF2-40B4-BE49-F238E27FC236}">
              <a16:creationId xmlns:a16="http://schemas.microsoft.com/office/drawing/2014/main" id="{00000000-0008-0000-0600-0000ED000000}"/>
            </a:ext>
          </a:extLst>
        </xdr:cNvPr>
        <xdr:cNvSpPr/>
      </xdr:nvSpPr>
      <xdr:spPr>
        <a:xfrm>
          <a:off x="3746500" y="16400145"/>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18</xdr:col>
      <xdr:colOff>68580</xdr:colOff>
      <xdr:row>94</xdr:row>
      <xdr:rowOff>59055</xdr:rowOff>
    </xdr:from>
    <xdr:ext cx="597535" cy="259080"/>
    <xdr:sp macro="" textlink="">
      <xdr:nvSpPr>
        <xdr:cNvPr id="238" name="テキスト ボックス 237">
          <a:extLst>
            <a:ext uri="{FF2B5EF4-FFF2-40B4-BE49-F238E27FC236}">
              <a16:creationId xmlns:a16="http://schemas.microsoft.com/office/drawing/2014/main" id="{00000000-0008-0000-0600-0000EE000000}"/>
            </a:ext>
          </a:extLst>
        </xdr:cNvPr>
        <xdr:cNvSpPr txBox="1"/>
      </xdr:nvSpPr>
      <xdr:spPr>
        <a:xfrm>
          <a:off x="3497580" y="16175355"/>
          <a:ext cx="597535" cy="259080"/>
        </a:xfrm>
        <a:prstGeom prst="rect">
          <a:avLst/>
        </a:prstGeom>
        <a:noFill/>
      </xdr:spPr>
      <xdr:style>
        <a:lnRef idx="0">
          <a:srgbClr val="000000"/>
        </a:lnRef>
        <a:fillRef idx="0">
          <a:srgbClr val="000000"/>
        </a:fillRef>
        <a:effectRef idx="0">
          <a:srgbClr val="000000"/>
        </a:effectRef>
        <a:fontRef idx="minor">
          <a:schemeClr val="tx1"/>
        </a:fontRef>
      </xdr:style>
      <xdr:txBody>
        <a:bodyPr vertOverflow="clip" horzOverflow="clip" wrap="none" rtlCol="0" anchor="ctr">
          <a:spAutoFit/>
        </a:bodyPr>
        <a:lstStyle/>
        <a:p>
          <a:pPr algn="ctr"/>
          <a:r>
            <a:rPr kumimoji="1" lang="en-US" altLang="ja-JP" sz="1000" b="1">
              <a:solidFill>
                <a:srgbClr val="000080"/>
              </a:solidFill>
              <a:latin typeface="ＭＳ Ｐゴシック"/>
              <a:ea typeface="ＭＳ Ｐゴシック"/>
            </a:rPr>
            <a:t>124,407</a:t>
          </a:r>
          <a:endParaRPr kumimoji="1" lang="ja-JP" altLang="en-US" sz="1000" b="1">
            <a:solidFill>
              <a:srgbClr val="000080"/>
            </a:solidFill>
            <a:latin typeface="ＭＳ Ｐゴシック"/>
            <a:ea typeface="ＭＳ Ｐゴシック"/>
          </a:endParaRPr>
        </a:p>
      </xdr:txBody>
    </xdr:sp>
    <xdr:clientData/>
  </xdr:oneCellAnchor>
  <xdr:twoCellAnchor>
    <xdr:from>
      <xdr:col>10</xdr:col>
      <xdr:colOff>114300</xdr:colOff>
      <xdr:row>96</xdr:row>
      <xdr:rowOff>139065</xdr:rowOff>
    </xdr:from>
    <xdr:to>
      <xdr:col>15</xdr:col>
      <xdr:colOff>50800</xdr:colOff>
      <xdr:row>97</xdr:row>
      <xdr:rowOff>93345</xdr:rowOff>
    </xdr:to>
    <xdr:cxnSp macro="">
      <xdr:nvCxnSpPr>
        <xdr:cNvPr id="239" name="直線コネクタ 238">
          <a:extLst>
            <a:ext uri="{FF2B5EF4-FFF2-40B4-BE49-F238E27FC236}">
              <a16:creationId xmlns:a16="http://schemas.microsoft.com/office/drawing/2014/main" id="{00000000-0008-0000-0600-0000EF000000}"/>
            </a:ext>
          </a:extLst>
        </xdr:cNvPr>
        <xdr:cNvCxnSpPr/>
      </xdr:nvCxnSpPr>
      <xdr:spPr>
        <a:xfrm flipV="1">
          <a:off x="2019300" y="16598265"/>
          <a:ext cx="889000" cy="125730"/>
        </a:xfrm>
        <a:prstGeom prst="straightConnector1">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15</xdr:col>
      <xdr:colOff>0</xdr:colOff>
      <xdr:row>96</xdr:row>
      <xdr:rowOff>10795</xdr:rowOff>
    </xdr:from>
    <xdr:to>
      <xdr:col>15</xdr:col>
      <xdr:colOff>101600</xdr:colOff>
      <xdr:row>96</xdr:row>
      <xdr:rowOff>112395</xdr:rowOff>
    </xdr:to>
    <xdr:sp macro="" textlink="">
      <xdr:nvSpPr>
        <xdr:cNvPr id="240" name="フローチャート: 判断 239">
          <a:extLst>
            <a:ext uri="{FF2B5EF4-FFF2-40B4-BE49-F238E27FC236}">
              <a16:creationId xmlns:a16="http://schemas.microsoft.com/office/drawing/2014/main" id="{00000000-0008-0000-0600-0000F0000000}"/>
            </a:ext>
          </a:extLst>
        </xdr:cNvPr>
        <xdr:cNvSpPr/>
      </xdr:nvSpPr>
      <xdr:spPr>
        <a:xfrm>
          <a:off x="2857500" y="16469995"/>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13</xdr:col>
      <xdr:colOff>132080</xdr:colOff>
      <xdr:row>94</xdr:row>
      <xdr:rowOff>128905</xdr:rowOff>
    </xdr:from>
    <xdr:ext cx="597535" cy="259080"/>
    <xdr:sp macro="" textlink="">
      <xdr:nvSpPr>
        <xdr:cNvPr id="241" name="テキスト ボックス 240">
          <a:extLst>
            <a:ext uri="{FF2B5EF4-FFF2-40B4-BE49-F238E27FC236}">
              <a16:creationId xmlns:a16="http://schemas.microsoft.com/office/drawing/2014/main" id="{00000000-0008-0000-0600-0000F1000000}"/>
            </a:ext>
          </a:extLst>
        </xdr:cNvPr>
        <xdr:cNvSpPr txBox="1"/>
      </xdr:nvSpPr>
      <xdr:spPr>
        <a:xfrm>
          <a:off x="2608580" y="16245205"/>
          <a:ext cx="597535" cy="259080"/>
        </a:xfrm>
        <a:prstGeom prst="rect">
          <a:avLst/>
        </a:prstGeom>
        <a:noFill/>
      </xdr:spPr>
      <xdr:style>
        <a:lnRef idx="0">
          <a:srgbClr val="000000"/>
        </a:lnRef>
        <a:fillRef idx="0">
          <a:srgbClr val="000000"/>
        </a:fillRef>
        <a:effectRef idx="0">
          <a:srgbClr val="000000"/>
        </a:effectRef>
        <a:fontRef idx="minor">
          <a:schemeClr val="tx1"/>
        </a:fontRef>
      </xdr:style>
      <xdr:txBody>
        <a:bodyPr vertOverflow="clip" horzOverflow="clip" wrap="none" rtlCol="0" anchor="ctr">
          <a:spAutoFit/>
        </a:bodyPr>
        <a:lstStyle/>
        <a:p>
          <a:pPr algn="ctr"/>
          <a:r>
            <a:rPr kumimoji="1" lang="en-US" altLang="ja-JP" sz="1000" b="1">
              <a:solidFill>
                <a:srgbClr val="000080"/>
              </a:solidFill>
              <a:latin typeface="ＭＳ Ｐゴシック"/>
              <a:ea typeface="ＭＳ Ｐゴシック"/>
            </a:rPr>
            <a:t>115,283</a:t>
          </a:r>
          <a:endParaRPr kumimoji="1" lang="ja-JP" altLang="en-US" sz="1000" b="1">
            <a:solidFill>
              <a:srgbClr val="000080"/>
            </a:solidFill>
            <a:latin typeface="ＭＳ Ｐゴシック"/>
            <a:ea typeface="ＭＳ Ｐゴシック"/>
          </a:endParaRPr>
        </a:p>
      </xdr:txBody>
    </xdr:sp>
    <xdr:clientData/>
  </xdr:oneCellAnchor>
  <xdr:twoCellAnchor>
    <xdr:from>
      <xdr:col>5</xdr:col>
      <xdr:colOff>177800</xdr:colOff>
      <xdr:row>97</xdr:row>
      <xdr:rowOff>93345</xdr:rowOff>
    </xdr:from>
    <xdr:to>
      <xdr:col>10</xdr:col>
      <xdr:colOff>114300</xdr:colOff>
      <xdr:row>97</xdr:row>
      <xdr:rowOff>95250</xdr:rowOff>
    </xdr:to>
    <xdr:cxnSp macro="">
      <xdr:nvCxnSpPr>
        <xdr:cNvPr id="242" name="直線コネクタ 241">
          <a:extLst>
            <a:ext uri="{FF2B5EF4-FFF2-40B4-BE49-F238E27FC236}">
              <a16:creationId xmlns:a16="http://schemas.microsoft.com/office/drawing/2014/main" id="{00000000-0008-0000-0600-0000F2000000}"/>
            </a:ext>
          </a:extLst>
        </xdr:cNvPr>
        <xdr:cNvCxnSpPr/>
      </xdr:nvCxnSpPr>
      <xdr:spPr>
        <a:xfrm flipV="1">
          <a:off x="1130300" y="16723995"/>
          <a:ext cx="889000" cy="1905"/>
        </a:xfrm>
        <a:prstGeom prst="straightConnector1">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10</xdr:col>
      <xdr:colOff>63500</xdr:colOff>
      <xdr:row>95</xdr:row>
      <xdr:rowOff>102235</xdr:rowOff>
    </xdr:from>
    <xdr:to>
      <xdr:col>10</xdr:col>
      <xdr:colOff>165100</xdr:colOff>
      <xdr:row>96</xdr:row>
      <xdr:rowOff>32385</xdr:rowOff>
    </xdr:to>
    <xdr:sp macro="" textlink="">
      <xdr:nvSpPr>
        <xdr:cNvPr id="243" name="フローチャート: 判断 242">
          <a:extLst>
            <a:ext uri="{FF2B5EF4-FFF2-40B4-BE49-F238E27FC236}">
              <a16:creationId xmlns:a16="http://schemas.microsoft.com/office/drawing/2014/main" id="{00000000-0008-0000-0600-0000F3000000}"/>
            </a:ext>
          </a:extLst>
        </xdr:cNvPr>
        <xdr:cNvSpPr/>
      </xdr:nvSpPr>
      <xdr:spPr>
        <a:xfrm>
          <a:off x="1968500" y="16389985"/>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9</xdr:col>
      <xdr:colOff>5080</xdr:colOff>
      <xdr:row>94</xdr:row>
      <xdr:rowOff>48895</xdr:rowOff>
    </xdr:from>
    <xdr:ext cx="597535" cy="259080"/>
    <xdr:sp macro="" textlink="">
      <xdr:nvSpPr>
        <xdr:cNvPr id="244" name="テキスト ボックス 243">
          <a:extLst>
            <a:ext uri="{FF2B5EF4-FFF2-40B4-BE49-F238E27FC236}">
              <a16:creationId xmlns:a16="http://schemas.microsoft.com/office/drawing/2014/main" id="{00000000-0008-0000-0600-0000F4000000}"/>
            </a:ext>
          </a:extLst>
        </xdr:cNvPr>
        <xdr:cNvSpPr txBox="1"/>
      </xdr:nvSpPr>
      <xdr:spPr>
        <a:xfrm>
          <a:off x="1719580" y="16165195"/>
          <a:ext cx="597535" cy="259080"/>
        </a:xfrm>
        <a:prstGeom prst="rect">
          <a:avLst/>
        </a:prstGeom>
        <a:noFill/>
      </xdr:spPr>
      <xdr:style>
        <a:lnRef idx="0">
          <a:srgbClr val="000000"/>
        </a:lnRef>
        <a:fillRef idx="0">
          <a:srgbClr val="000000"/>
        </a:fillRef>
        <a:effectRef idx="0">
          <a:srgbClr val="000000"/>
        </a:effectRef>
        <a:fontRef idx="minor">
          <a:schemeClr val="tx1"/>
        </a:fontRef>
      </xdr:style>
      <xdr:txBody>
        <a:bodyPr vertOverflow="clip" horzOverflow="clip" wrap="none" rtlCol="0" anchor="ctr">
          <a:spAutoFit/>
        </a:bodyPr>
        <a:lstStyle/>
        <a:p>
          <a:pPr algn="ctr"/>
          <a:r>
            <a:rPr kumimoji="1" lang="en-US" altLang="ja-JP" sz="1000" b="1">
              <a:solidFill>
                <a:srgbClr val="000080"/>
              </a:solidFill>
              <a:latin typeface="ＭＳ Ｐゴシック"/>
              <a:ea typeface="ＭＳ Ｐゴシック"/>
            </a:rPr>
            <a:t>125,774</a:t>
          </a:r>
          <a:endParaRPr kumimoji="1" lang="ja-JP" altLang="en-US" sz="1000" b="1">
            <a:solidFill>
              <a:srgbClr val="000080"/>
            </a:solidFill>
            <a:latin typeface="ＭＳ Ｐゴシック"/>
            <a:ea typeface="ＭＳ Ｐゴシック"/>
          </a:endParaRPr>
        </a:p>
      </xdr:txBody>
    </xdr:sp>
    <xdr:clientData/>
  </xdr:oneCellAnchor>
  <xdr:twoCellAnchor>
    <xdr:from>
      <xdr:col>5</xdr:col>
      <xdr:colOff>127000</xdr:colOff>
      <xdr:row>96</xdr:row>
      <xdr:rowOff>156210</xdr:rowOff>
    </xdr:from>
    <xdr:to>
      <xdr:col>6</xdr:col>
      <xdr:colOff>38100</xdr:colOff>
      <xdr:row>97</xdr:row>
      <xdr:rowOff>86360</xdr:rowOff>
    </xdr:to>
    <xdr:sp macro="" textlink="">
      <xdr:nvSpPr>
        <xdr:cNvPr id="245" name="フローチャート: 判断 244">
          <a:extLst>
            <a:ext uri="{FF2B5EF4-FFF2-40B4-BE49-F238E27FC236}">
              <a16:creationId xmlns:a16="http://schemas.microsoft.com/office/drawing/2014/main" id="{00000000-0008-0000-0600-0000F5000000}"/>
            </a:ext>
          </a:extLst>
        </xdr:cNvPr>
        <xdr:cNvSpPr/>
      </xdr:nvSpPr>
      <xdr:spPr>
        <a:xfrm>
          <a:off x="1079500" y="16615410"/>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4</xdr:col>
      <xdr:colOff>100965</xdr:colOff>
      <xdr:row>95</xdr:row>
      <xdr:rowOff>102870</xdr:rowOff>
    </xdr:from>
    <xdr:ext cx="533400" cy="259080"/>
    <xdr:sp macro="" textlink="">
      <xdr:nvSpPr>
        <xdr:cNvPr id="246" name="テキスト ボックス 245">
          <a:extLst>
            <a:ext uri="{FF2B5EF4-FFF2-40B4-BE49-F238E27FC236}">
              <a16:creationId xmlns:a16="http://schemas.microsoft.com/office/drawing/2014/main" id="{00000000-0008-0000-0600-0000F6000000}"/>
            </a:ext>
          </a:extLst>
        </xdr:cNvPr>
        <xdr:cNvSpPr txBox="1"/>
      </xdr:nvSpPr>
      <xdr:spPr>
        <a:xfrm>
          <a:off x="862965" y="16390620"/>
          <a:ext cx="533400" cy="259080"/>
        </a:xfrm>
        <a:prstGeom prst="rect">
          <a:avLst/>
        </a:prstGeom>
        <a:noFill/>
      </xdr:spPr>
      <xdr:style>
        <a:lnRef idx="0">
          <a:srgbClr val="000000"/>
        </a:lnRef>
        <a:fillRef idx="0">
          <a:srgbClr val="000000"/>
        </a:fillRef>
        <a:effectRef idx="0">
          <a:srgbClr val="000000"/>
        </a:effectRef>
        <a:fontRef idx="minor">
          <a:schemeClr val="tx1"/>
        </a:fontRef>
      </xdr:style>
      <xdr:txBody>
        <a:bodyPr vertOverflow="clip" horzOverflow="clip" wrap="none" rtlCol="0" anchor="ctr">
          <a:spAutoFit/>
        </a:bodyPr>
        <a:lstStyle/>
        <a:p>
          <a:pPr algn="ctr"/>
          <a:r>
            <a:rPr kumimoji="1" lang="en-US" altLang="ja-JP" sz="1000" b="1">
              <a:solidFill>
                <a:srgbClr val="000080"/>
              </a:solidFill>
              <a:latin typeface="ＭＳ Ｐゴシック"/>
              <a:ea typeface="ＭＳ Ｐゴシック"/>
            </a:rPr>
            <a:t>96,193</a:t>
          </a:r>
          <a:endParaRPr kumimoji="1" lang="ja-JP" altLang="en-US" sz="1000" b="1">
            <a:solidFill>
              <a:srgbClr val="000080"/>
            </a:solidFill>
            <a:latin typeface="ＭＳ Ｐゴシック"/>
            <a:ea typeface="ＭＳ Ｐゴシック"/>
          </a:endParaRPr>
        </a:p>
      </xdr:txBody>
    </xdr:sp>
    <xdr:clientData/>
  </xdr:oneCellAnchor>
  <xdr:oneCellAnchor>
    <xdr:from>
      <xdr:col>23</xdr:col>
      <xdr:colOff>63500</xdr:colOff>
      <xdr:row>101</xdr:row>
      <xdr:rowOff>80010</xdr:rowOff>
    </xdr:from>
    <xdr:ext cx="762000" cy="259080"/>
    <xdr:sp macro="" textlink="">
      <xdr:nvSpPr>
        <xdr:cNvPr id="247" name="テキスト ボックス 246">
          <a:extLst>
            <a:ext uri="{FF2B5EF4-FFF2-40B4-BE49-F238E27FC236}">
              <a16:creationId xmlns:a16="http://schemas.microsoft.com/office/drawing/2014/main" id="{00000000-0008-0000-0600-0000F7000000}"/>
            </a:ext>
          </a:extLst>
        </xdr:cNvPr>
        <xdr:cNvSpPr txBox="1"/>
      </xdr:nvSpPr>
      <xdr:spPr>
        <a:xfrm>
          <a:off x="4445000" y="17396460"/>
          <a:ext cx="762000" cy="259080"/>
        </a:xfrm>
        <a:prstGeom prst="rect">
          <a:avLst/>
        </a:prstGeom>
        <a:noFill/>
      </xdr:spPr>
      <xdr:style>
        <a:lnRef idx="0">
          <a:srgbClr val="000000"/>
        </a:lnRef>
        <a:fillRef idx="0">
          <a:srgbClr val="000000"/>
        </a:fillRef>
        <a:effectRef idx="0">
          <a:srgbClr val="000000"/>
        </a:effectRef>
        <a:fontRef idx="minor">
          <a:schemeClr val="tx1"/>
        </a:fontRef>
      </xdr:style>
      <xdr:txBody>
        <a:bodyPr vertOverflow="clip" horzOverflow="clip" rtlCol="0" anchor="ctr">
          <a:spAutoFit/>
        </a:bodyPr>
        <a:lstStyle/>
        <a:p>
          <a:pPr algn="l"/>
          <a:r>
            <a:rPr kumimoji="1" lang="en-US" altLang="ja-JP" sz="1000">
              <a:latin typeface="ＭＳ Ｐゴシック"/>
              <a:ea typeface="ＭＳ Ｐゴシック"/>
            </a:rPr>
            <a:t>R06</a:t>
          </a:r>
          <a:endParaRPr kumimoji="1" lang="ja-JP" altLang="en-US" sz="1000">
            <a:latin typeface="ＭＳ Ｐゴシック"/>
            <a:ea typeface="ＭＳ Ｐゴシック"/>
          </a:endParaRPr>
        </a:p>
      </xdr:txBody>
    </xdr:sp>
    <xdr:clientData/>
  </xdr:oneCellAnchor>
  <xdr:oneCellAnchor>
    <xdr:from>
      <xdr:col>18</xdr:col>
      <xdr:colOff>177800</xdr:colOff>
      <xdr:row>101</xdr:row>
      <xdr:rowOff>80010</xdr:rowOff>
    </xdr:from>
    <xdr:ext cx="762000" cy="259080"/>
    <xdr:sp macro="" textlink="">
      <xdr:nvSpPr>
        <xdr:cNvPr id="248" name="テキスト ボックス 247">
          <a:extLst>
            <a:ext uri="{FF2B5EF4-FFF2-40B4-BE49-F238E27FC236}">
              <a16:creationId xmlns:a16="http://schemas.microsoft.com/office/drawing/2014/main" id="{00000000-0008-0000-0600-0000F8000000}"/>
            </a:ext>
          </a:extLst>
        </xdr:cNvPr>
        <xdr:cNvSpPr txBox="1"/>
      </xdr:nvSpPr>
      <xdr:spPr>
        <a:xfrm>
          <a:off x="3606800" y="17396460"/>
          <a:ext cx="762000" cy="259080"/>
        </a:xfrm>
        <a:prstGeom prst="rect">
          <a:avLst/>
        </a:prstGeom>
        <a:noFill/>
      </xdr:spPr>
      <xdr:style>
        <a:lnRef idx="0">
          <a:srgbClr val="000000"/>
        </a:lnRef>
        <a:fillRef idx="0">
          <a:srgbClr val="000000"/>
        </a:fillRef>
        <a:effectRef idx="0">
          <a:srgbClr val="000000"/>
        </a:effectRef>
        <a:fontRef idx="minor">
          <a:schemeClr val="tx1"/>
        </a:fontRef>
      </xdr:style>
      <xdr:txBody>
        <a:bodyPr vertOverflow="clip" horzOverflow="clip" rtlCol="0" anchor="ctr">
          <a:spAutoFit/>
        </a:bodyPr>
        <a:lstStyle/>
        <a:p>
          <a:pPr algn="l"/>
          <a:r>
            <a:rPr kumimoji="1" lang="en-US" altLang="ja-JP" sz="1000">
              <a:latin typeface="ＭＳ Ｐゴシック"/>
              <a:ea typeface="ＭＳ Ｐゴシック"/>
            </a:rPr>
            <a:t>R05</a:t>
          </a:r>
          <a:endParaRPr kumimoji="1" lang="ja-JP" altLang="en-US" sz="1000">
            <a:latin typeface="ＭＳ Ｐゴシック"/>
            <a:ea typeface="ＭＳ Ｐゴシック"/>
          </a:endParaRPr>
        </a:p>
      </xdr:txBody>
    </xdr:sp>
    <xdr:clientData/>
  </xdr:oneCellAnchor>
  <xdr:oneCellAnchor>
    <xdr:from>
      <xdr:col>14</xdr:col>
      <xdr:colOff>50800</xdr:colOff>
      <xdr:row>101</xdr:row>
      <xdr:rowOff>80010</xdr:rowOff>
    </xdr:from>
    <xdr:ext cx="762000" cy="259080"/>
    <xdr:sp macro="" textlink="">
      <xdr:nvSpPr>
        <xdr:cNvPr id="249" name="テキスト ボックス 248">
          <a:extLst>
            <a:ext uri="{FF2B5EF4-FFF2-40B4-BE49-F238E27FC236}">
              <a16:creationId xmlns:a16="http://schemas.microsoft.com/office/drawing/2014/main" id="{00000000-0008-0000-0600-0000F9000000}"/>
            </a:ext>
          </a:extLst>
        </xdr:cNvPr>
        <xdr:cNvSpPr txBox="1"/>
      </xdr:nvSpPr>
      <xdr:spPr>
        <a:xfrm>
          <a:off x="2717800" y="17396460"/>
          <a:ext cx="762000" cy="259080"/>
        </a:xfrm>
        <a:prstGeom prst="rect">
          <a:avLst/>
        </a:prstGeom>
        <a:noFill/>
      </xdr:spPr>
      <xdr:style>
        <a:lnRef idx="0">
          <a:srgbClr val="000000"/>
        </a:lnRef>
        <a:fillRef idx="0">
          <a:srgbClr val="000000"/>
        </a:fillRef>
        <a:effectRef idx="0">
          <a:srgbClr val="000000"/>
        </a:effectRef>
        <a:fontRef idx="minor">
          <a:schemeClr val="tx1"/>
        </a:fontRef>
      </xdr:style>
      <xdr:txBody>
        <a:bodyPr vertOverflow="clip" horzOverflow="clip" rtlCol="0" anchor="ctr">
          <a:spAutoFit/>
        </a:bodyPr>
        <a:lstStyle/>
        <a:p>
          <a:pPr algn="l"/>
          <a:r>
            <a:rPr kumimoji="1" lang="en-US" altLang="ja-JP" sz="1000">
              <a:latin typeface="ＭＳ Ｐゴシック"/>
              <a:ea typeface="ＭＳ Ｐゴシック"/>
            </a:rPr>
            <a:t>R04</a:t>
          </a:r>
          <a:endParaRPr kumimoji="1" lang="ja-JP" altLang="en-US" sz="1000">
            <a:latin typeface="ＭＳ Ｐゴシック"/>
            <a:ea typeface="ＭＳ Ｐゴシック"/>
          </a:endParaRPr>
        </a:p>
      </xdr:txBody>
    </xdr:sp>
    <xdr:clientData/>
  </xdr:oneCellAnchor>
  <xdr:oneCellAnchor>
    <xdr:from>
      <xdr:col>9</xdr:col>
      <xdr:colOff>114300</xdr:colOff>
      <xdr:row>101</xdr:row>
      <xdr:rowOff>80010</xdr:rowOff>
    </xdr:from>
    <xdr:ext cx="762000" cy="259080"/>
    <xdr:sp macro="" textlink="">
      <xdr:nvSpPr>
        <xdr:cNvPr id="250" name="テキスト ボックス 249">
          <a:extLst>
            <a:ext uri="{FF2B5EF4-FFF2-40B4-BE49-F238E27FC236}">
              <a16:creationId xmlns:a16="http://schemas.microsoft.com/office/drawing/2014/main" id="{00000000-0008-0000-0600-0000FA000000}"/>
            </a:ext>
          </a:extLst>
        </xdr:cNvPr>
        <xdr:cNvSpPr txBox="1"/>
      </xdr:nvSpPr>
      <xdr:spPr>
        <a:xfrm>
          <a:off x="1828800" y="17396460"/>
          <a:ext cx="762000" cy="259080"/>
        </a:xfrm>
        <a:prstGeom prst="rect">
          <a:avLst/>
        </a:prstGeom>
        <a:noFill/>
      </xdr:spPr>
      <xdr:style>
        <a:lnRef idx="0">
          <a:srgbClr val="000000"/>
        </a:lnRef>
        <a:fillRef idx="0">
          <a:srgbClr val="000000"/>
        </a:fillRef>
        <a:effectRef idx="0">
          <a:srgbClr val="000000"/>
        </a:effectRef>
        <a:fontRef idx="minor">
          <a:schemeClr val="tx1"/>
        </a:fontRef>
      </xdr:style>
      <xdr:txBody>
        <a:bodyPr vertOverflow="clip" horzOverflow="clip" rtlCol="0" anchor="ctr">
          <a:spAutoFit/>
        </a:bodyPr>
        <a:lstStyle/>
        <a:p>
          <a:pPr algn="l"/>
          <a:r>
            <a:rPr kumimoji="1" lang="en-US" altLang="ja-JP" sz="1000">
              <a:latin typeface="ＭＳ Ｐゴシック"/>
              <a:ea typeface="ＭＳ Ｐゴシック"/>
            </a:rPr>
            <a:t>R03</a:t>
          </a:r>
          <a:endParaRPr kumimoji="1" lang="ja-JP" altLang="en-US" sz="1000">
            <a:latin typeface="ＭＳ Ｐゴシック"/>
            <a:ea typeface="ＭＳ Ｐゴシック"/>
          </a:endParaRPr>
        </a:p>
      </xdr:txBody>
    </xdr:sp>
    <xdr:clientData/>
  </xdr:oneCellAnchor>
  <xdr:oneCellAnchor>
    <xdr:from>
      <xdr:col>4</xdr:col>
      <xdr:colOff>177800</xdr:colOff>
      <xdr:row>101</xdr:row>
      <xdr:rowOff>80010</xdr:rowOff>
    </xdr:from>
    <xdr:ext cx="762000" cy="259080"/>
    <xdr:sp macro="" textlink="">
      <xdr:nvSpPr>
        <xdr:cNvPr id="251" name="テキスト ボックス 250">
          <a:extLst>
            <a:ext uri="{FF2B5EF4-FFF2-40B4-BE49-F238E27FC236}">
              <a16:creationId xmlns:a16="http://schemas.microsoft.com/office/drawing/2014/main" id="{00000000-0008-0000-0600-0000FB000000}"/>
            </a:ext>
          </a:extLst>
        </xdr:cNvPr>
        <xdr:cNvSpPr txBox="1"/>
      </xdr:nvSpPr>
      <xdr:spPr>
        <a:xfrm>
          <a:off x="939800" y="17396460"/>
          <a:ext cx="762000" cy="259080"/>
        </a:xfrm>
        <a:prstGeom prst="rect">
          <a:avLst/>
        </a:prstGeom>
        <a:noFill/>
      </xdr:spPr>
      <xdr:style>
        <a:lnRef idx="0">
          <a:srgbClr val="000000"/>
        </a:lnRef>
        <a:fillRef idx="0">
          <a:srgbClr val="000000"/>
        </a:fillRef>
        <a:effectRef idx="0">
          <a:srgbClr val="000000"/>
        </a:effectRef>
        <a:fontRef idx="minor">
          <a:schemeClr val="tx1"/>
        </a:fontRef>
      </xdr:style>
      <xdr:txBody>
        <a:bodyPr vertOverflow="clip" horzOverflow="clip" rtlCol="0" anchor="ctr">
          <a:spAutoFit/>
        </a:bodyPr>
        <a:lstStyle/>
        <a:p>
          <a:pPr algn="l"/>
          <a:r>
            <a:rPr kumimoji="1" lang="en-US" altLang="ja-JP" sz="1000">
              <a:latin typeface="ＭＳ Ｐゴシック"/>
              <a:ea typeface="ＭＳ Ｐゴシック"/>
            </a:rPr>
            <a:t>R02</a:t>
          </a:r>
          <a:endParaRPr kumimoji="1" lang="ja-JP" altLang="en-US" sz="1000">
            <a:latin typeface="ＭＳ Ｐゴシック"/>
            <a:ea typeface="ＭＳ Ｐゴシック"/>
          </a:endParaRPr>
        </a:p>
      </xdr:txBody>
    </xdr:sp>
    <xdr:clientData/>
  </xdr:oneCellAnchor>
  <xdr:twoCellAnchor>
    <xdr:from>
      <xdr:col>24</xdr:col>
      <xdr:colOff>12700</xdr:colOff>
      <xdr:row>96</xdr:row>
      <xdr:rowOff>127000</xdr:rowOff>
    </xdr:from>
    <xdr:to>
      <xdr:col>24</xdr:col>
      <xdr:colOff>114300</xdr:colOff>
      <xdr:row>97</xdr:row>
      <xdr:rowOff>57150</xdr:rowOff>
    </xdr:to>
    <xdr:sp macro="" textlink="">
      <xdr:nvSpPr>
        <xdr:cNvPr id="252" name="楕円 251">
          <a:extLst>
            <a:ext uri="{FF2B5EF4-FFF2-40B4-BE49-F238E27FC236}">
              <a16:creationId xmlns:a16="http://schemas.microsoft.com/office/drawing/2014/main" id="{00000000-0008-0000-0600-0000FC000000}"/>
            </a:ext>
          </a:extLst>
        </xdr:cNvPr>
        <xdr:cNvSpPr/>
      </xdr:nvSpPr>
      <xdr:spPr>
        <a:xfrm>
          <a:off x="4584700" y="16586200"/>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24</xdr:col>
      <xdr:colOff>114300</xdr:colOff>
      <xdr:row>96</xdr:row>
      <xdr:rowOff>105410</xdr:rowOff>
    </xdr:from>
    <xdr:ext cx="534670" cy="259080"/>
    <xdr:sp macro="" textlink="">
      <xdr:nvSpPr>
        <xdr:cNvPr id="253" name="扶助費該当値テキスト">
          <a:extLst>
            <a:ext uri="{FF2B5EF4-FFF2-40B4-BE49-F238E27FC236}">
              <a16:creationId xmlns:a16="http://schemas.microsoft.com/office/drawing/2014/main" id="{00000000-0008-0000-0600-0000FD000000}"/>
            </a:ext>
          </a:extLst>
        </xdr:cNvPr>
        <xdr:cNvSpPr txBox="1"/>
      </xdr:nvSpPr>
      <xdr:spPr>
        <a:xfrm>
          <a:off x="4686300" y="16564610"/>
          <a:ext cx="534670" cy="259080"/>
        </a:xfrm>
        <a:prstGeom prst="rect">
          <a:avLst/>
        </a:prstGeom>
        <a:noFill/>
      </xdr:spPr>
      <xdr:style>
        <a:lnRef idx="0">
          <a:srgbClr val="000000"/>
        </a:lnRef>
        <a:fillRef idx="0">
          <a:srgbClr val="000000"/>
        </a:fillRef>
        <a:effectRef idx="0">
          <a:srgbClr val="000000"/>
        </a:effectRef>
        <a:fontRef idx="minor">
          <a:schemeClr val="tx1"/>
        </a:fontRef>
      </xdr:style>
      <xdr:txBody>
        <a:bodyPr vertOverflow="clip" horzOverflow="clip" wrap="none" rtlCol="0" anchor="ctr">
          <a:spAutoFit/>
        </a:bodyPr>
        <a:lstStyle/>
        <a:p>
          <a:pPr algn="l"/>
          <a:r>
            <a:rPr kumimoji="1" lang="en-US" altLang="ja-JP" sz="1000" b="1">
              <a:solidFill>
                <a:srgbClr val="FF0000"/>
              </a:solidFill>
              <a:latin typeface="ＭＳ Ｐゴシック"/>
              <a:ea typeface="ＭＳ Ｐゴシック"/>
            </a:rPr>
            <a:t>99,987</a:t>
          </a:r>
          <a:endParaRPr kumimoji="1" lang="ja-JP" altLang="en-US" sz="1000" b="1">
            <a:solidFill>
              <a:srgbClr val="FF0000"/>
            </a:solidFill>
            <a:latin typeface="ＭＳ Ｐゴシック"/>
            <a:ea typeface="ＭＳ Ｐゴシック"/>
          </a:endParaRPr>
        </a:p>
      </xdr:txBody>
    </xdr:sp>
    <xdr:clientData/>
  </xdr:oneCellAnchor>
  <xdr:twoCellAnchor>
    <xdr:from>
      <xdr:col>19</xdr:col>
      <xdr:colOff>127000</xdr:colOff>
      <xdr:row>96</xdr:row>
      <xdr:rowOff>160655</xdr:rowOff>
    </xdr:from>
    <xdr:to>
      <xdr:col>20</xdr:col>
      <xdr:colOff>38100</xdr:colOff>
      <xdr:row>97</xdr:row>
      <xdr:rowOff>90805</xdr:rowOff>
    </xdr:to>
    <xdr:sp macro="" textlink="">
      <xdr:nvSpPr>
        <xdr:cNvPr id="254" name="楕円 253">
          <a:extLst>
            <a:ext uri="{FF2B5EF4-FFF2-40B4-BE49-F238E27FC236}">
              <a16:creationId xmlns:a16="http://schemas.microsoft.com/office/drawing/2014/main" id="{00000000-0008-0000-0600-0000FE000000}"/>
            </a:ext>
          </a:extLst>
        </xdr:cNvPr>
        <xdr:cNvSpPr/>
      </xdr:nvSpPr>
      <xdr:spPr>
        <a:xfrm>
          <a:off x="3746500" y="16619855"/>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18</xdr:col>
      <xdr:colOff>100965</xdr:colOff>
      <xdr:row>97</xdr:row>
      <xdr:rowOff>81915</xdr:rowOff>
    </xdr:from>
    <xdr:ext cx="533400" cy="259080"/>
    <xdr:sp macro="" textlink="">
      <xdr:nvSpPr>
        <xdr:cNvPr id="255" name="テキスト ボックス 254">
          <a:extLst>
            <a:ext uri="{FF2B5EF4-FFF2-40B4-BE49-F238E27FC236}">
              <a16:creationId xmlns:a16="http://schemas.microsoft.com/office/drawing/2014/main" id="{00000000-0008-0000-0600-0000FF000000}"/>
            </a:ext>
          </a:extLst>
        </xdr:cNvPr>
        <xdr:cNvSpPr txBox="1"/>
      </xdr:nvSpPr>
      <xdr:spPr>
        <a:xfrm>
          <a:off x="3529965" y="16712565"/>
          <a:ext cx="533400" cy="259080"/>
        </a:xfrm>
        <a:prstGeom prst="rect">
          <a:avLst/>
        </a:prstGeom>
        <a:noFill/>
      </xdr:spPr>
      <xdr:style>
        <a:lnRef idx="0">
          <a:srgbClr val="000000"/>
        </a:lnRef>
        <a:fillRef idx="0">
          <a:srgbClr val="000000"/>
        </a:fillRef>
        <a:effectRef idx="0">
          <a:srgbClr val="000000"/>
        </a:effectRef>
        <a:fontRef idx="minor">
          <a:schemeClr val="tx1"/>
        </a:fontRef>
      </xdr:style>
      <xdr:txBody>
        <a:bodyPr vertOverflow="clip" horzOverflow="clip" wrap="none" rtlCol="0" anchor="ctr">
          <a:spAutoFit/>
        </a:bodyPr>
        <a:lstStyle/>
        <a:p>
          <a:pPr algn="ctr"/>
          <a:r>
            <a:rPr kumimoji="1" lang="en-US" altLang="ja-JP" sz="1000" b="1">
              <a:solidFill>
                <a:srgbClr val="FF0000"/>
              </a:solidFill>
              <a:latin typeface="ＭＳ Ｐゴシック"/>
              <a:ea typeface="ＭＳ Ｐゴシック"/>
            </a:rPr>
            <a:t>95,581</a:t>
          </a:r>
          <a:endParaRPr kumimoji="1" lang="ja-JP" altLang="en-US" sz="1000" b="1">
            <a:solidFill>
              <a:srgbClr val="FF0000"/>
            </a:solidFill>
            <a:latin typeface="ＭＳ Ｐゴシック"/>
            <a:ea typeface="ＭＳ Ｐゴシック"/>
          </a:endParaRPr>
        </a:p>
      </xdr:txBody>
    </xdr:sp>
    <xdr:clientData/>
  </xdr:oneCellAnchor>
  <xdr:twoCellAnchor>
    <xdr:from>
      <xdr:col>15</xdr:col>
      <xdr:colOff>0</xdr:colOff>
      <xdr:row>96</xdr:row>
      <xdr:rowOff>88265</xdr:rowOff>
    </xdr:from>
    <xdr:to>
      <xdr:col>15</xdr:col>
      <xdr:colOff>101600</xdr:colOff>
      <xdr:row>97</xdr:row>
      <xdr:rowOff>18415</xdr:rowOff>
    </xdr:to>
    <xdr:sp macro="" textlink="">
      <xdr:nvSpPr>
        <xdr:cNvPr id="256" name="楕円 255">
          <a:extLst>
            <a:ext uri="{FF2B5EF4-FFF2-40B4-BE49-F238E27FC236}">
              <a16:creationId xmlns:a16="http://schemas.microsoft.com/office/drawing/2014/main" id="{00000000-0008-0000-0600-000000010000}"/>
            </a:ext>
          </a:extLst>
        </xdr:cNvPr>
        <xdr:cNvSpPr/>
      </xdr:nvSpPr>
      <xdr:spPr>
        <a:xfrm>
          <a:off x="2857500" y="16547465"/>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13</xdr:col>
      <xdr:colOff>132080</xdr:colOff>
      <xdr:row>97</xdr:row>
      <xdr:rowOff>9525</xdr:rowOff>
    </xdr:from>
    <xdr:ext cx="597535" cy="257810"/>
    <xdr:sp macro="" textlink="">
      <xdr:nvSpPr>
        <xdr:cNvPr id="257" name="テキスト ボックス 256">
          <a:extLst>
            <a:ext uri="{FF2B5EF4-FFF2-40B4-BE49-F238E27FC236}">
              <a16:creationId xmlns:a16="http://schemas.microsoft.com/office/drawing/2014/main" id="{00000000-0008-0000-0600-000001010000}"/>
            </a:ext>
          </a:extLst>
        </xdr:cNvPr>
        <xdr:cNvSpPr txBox="1"/>
      </xdr:nvSpPr>
      <xdr:spPr>
        <a:xfrm>
          <a:off x="2608580" y="16640175"/>
          <a:ext cx="597535" cy="257810"/>
        </a:xfrm>
        <a:prstGeom prst="rect">
          <a:avLst/>
        </a:prstGeom>
        <a:noFill/>
      </xdr:spPr>
      <xdr:style>
        <a:lnRef idx="0">
          <a:srgbClr val="000000"/>
        </a:lnRef>
        <a:fillRef idx="0">
          <a:srgbClr val="000000"/>
        </a:fillRef>
        <a:effectRef idx="0">
          <a:srgbClr val="000000"/>
        </a:effectRef>
        <a:fontRef idx="minor">
          <a:schemeClr val="tx1"/>
        </a:fontRef>
      </xdr:style>
      <xdr:txBody>
        <a:bodyPr vertOverflow="clip" horzOverflow="clip" wrap="none" rtlCol="0" anchor="ctr">
          <a:spAutoFit/>
        </a:bodyPr>
        <a:lstStyle/>
        <a:p>
          <a:pPr algn="ctr"/>
          <a:r>
            <a:rPr kumimoji="1" lang="en-US" altLang="ja-JP" sz="1000" b="1">
              <a:solidFill>
                <a:srgbClr val="FF0000"/>
              </a:solidFill>
              <a:latin typeface="ＭＳ Ｐゴシック"/>
              <a:ea typeface="ＭＳ Ｐゴシック"/>
            </a:rPr>
            <a:t>105,060</a:t>
          </a:r>
          <a:endParaRPr kumimoji="1" lang="ja-JP" altLang="en-US" sz="1000" b="1">
            <a:solidFill>
              <a:srgbClr val="FF0000"/>
            </a:solidFill>
            <a:latin typeface="ＭＳ Ｐゴシック"/>
            <a:ea typeface="ＭＳ Ｐゴシック"/>
          </a:endParaRPr>
        </a:p>
      </xdr:txBody>
    </xdr:sp>
    <xdr:clientData/>
  </xdr:oneCellAnchor>
  <xdr:twoCellAnchor>
    <xdr:from>
      <xdr:col>10</xdr:col>
      <xdr:colOff>63500</xdr:colOff>
      <xdr:row>97</xdr:row>
      <xdr:rowOff>42545</xdr:rowOff>
    </xdr:from>
    <xdr:to>
      <xdr:col>10</xdr:col>
      <xdr:colOff>165100</xdr:colOff>
      <xdr:row>97</xdr:row>
      <xdr:rowOff>144145</xdr:rowOff>
    </xdr:to>
    <xdr:sp macro="" textlink="">
      <xdr:nvSpPr>
        <xdr:cNvPr id="258" name="楕円 257">
          <a:extLst>
            <a:ext uri="{FF2B5EF4-FFF2-40B4-BE49-F238E27FC236}">
              <a16:creationId xmlns:a16="http://schemas.microsoft.com/office/drawing/2014/main" id="{00000000-0008-0000-0600-000002010000}"/>
            </a:ext>
          </a:extLst>
        </xdr:cNvPr>
        <xdr:cNvSpPr/>
      </xdr:nvSpPr>
      <xdr:spPr>
        <a:xfrm>
          <a:off x="1968500" y="16673195"/>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9</xdr:col>
      <xdr:colOff>37465</xdr:colOff>
      <xdr:row>97</xdr:row>
      <xdr:rowOff>135255</xdr:rowOff>
    </xdr:from>
    <xdr:ext cx="533400" cy="257810"/>
    <xdr:sp macro="" textlink="">
      <xdr:nvSpPr>
        <xdr:cNvPr id="259" name="テキスト ボックス 258">
          <a:extLst>
            <a:ext uri="{FF2B5EF4-FFF2-40B4-BE49-F238E27FC236}">
              <a16:creationId xmlns:a16="http://schemas.microsoft.com/office/drawing/2014/main" id="{00000000-0008-0000-0600-000003010000}"/>
            </a:ext>
          </a:extLst>
        </xdr:cNvPr>
        <xdr:cNvSpPr txBox="1"/>
      </xdr:nvSpPr>
      <xdr:spPr>
        <a:xfrm>
          <a:off x="1751965" y="16765905"/>
          <a:ext cx="533400" cy="257810"/>
        </a:xfrm>
        <a:prstGeom prst="rect">
          <a:avLst/>
        </a:prstGeom>
        <a:noFill/>
      </xdr:spPr>
      <xdr:style>
        <a:lnRef idx="0">
          <a:srgbClr val="000000"/>
        </a:lnRef>
        <a:fillRef idx="0">
          <a:srgbClr val="000000"/>
        </a:fillRef>
        <a:effectRef idx="0">
          <a:srgbClr val="000000"/>
        </a:effectRef>
        <a:fontRef idx="minor">
          <a:schemeClr val="tx1"/>
        </a:fontRef>
      </xdr:style>
      <xdr:txBody>
        <a:bodyPr vertOverflow="clip" horzOverflow="clip" wrap="none" rtlCol="0" anchor="ctr">
          <a:spAutoFit/>
        </a:bodyPr>
        <a:lstStyle/>
        <a:p>
          <a:pPr algn="ctr"/>
          <a:r>
            <a:rPr kumimoji="1" lang="en-US" altLang="ja-JP" sz="1000" b="1">
              <a:solidFill>
                <a:srgbClr val="FF0000"/>
              </a:solidFill>
              <a:latin typeface="ＭＳ Ｐゴシック"/>
              <a:ea typeface="ＭＳ Ｐゴシック"/>
            </a:rPr>
            <a:t>88,601</a:t>
          </a:r>
          <a:endParaRPr kumimoji="1" lang="ja-JP" altLang="en-US" sz="1000" b="1">
            <a:solidFill>
              <a:srgbClr val="FF0000"/>
            </a:solidFill>
            <a:latin typeface="ＭＳ Ｐゴシック"/>
            <a:ea typeface="ＭＳ Ｐゴシック"/>
          </a:endParaRPr>
        </a:p>
      </xdr:txBody>
    </xdr:sp>
    <xdr:clientData/>
  </xdr:oneCellAnchor>
  <xdr:twoCellAnchor>
    <xdr:from>
      <xdr:col>5</xdr:col>
      <xdr:colOff>127000</xdr:colOff>
      <xdr:row>97</xdr:row>
      <xdr:rowOff>44450</xdr:rowOff>
    </xdr:from>
    <xdr:to>
      <xdr:col>6</xdr:col>
      <xdr:colOff>38100</xdr:colOff>
      <xdr:row>97</xdr:row>
      <xdr:rowOff>146050</xdr:rowOff>
    </xdr:to>
    <xdr:sp macro="" textlink="">
      <xdr:nvSpPr>
        <xdr:cNvPr id="260" name="楕円 259">
          <a:extLst>
            <a:ext uri="{FF2B5EF4-FFF2-40B4-BE49-F238E27FC236}">
              <a16:creationId xmlns:a16="http://schemas.microsoft.com/office/drawing/2014/main" id="{00000000-0008-0000-0600-000004010000}"/>
            </a:ext>
          </a:extLst>
        </xdr:cNvPr>
        <xdr:cNvSpPr/>
      </xdr:nvSpPr>
      <xdr:spPr>
        <a:xfrm>
          <a:off x="1079500" y="16675100"/>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4</xdr:col>
      <xdr:colOff>100965</xdr:colOff>
      <xdr:row>97</xdr:row>
      <xdr:rowOff>137160</xdr:rowOff>
    </xdr:from>
    <xdr:ext cx="533400" cy="259080"/>
    <xdr:sp macro="" textlink="">
      <xdr:nvSpPr>
        <xdr:cNvPr id="261" name="テキスト ボックス 260">
          <a:extLst>
            <a:ext uri="{FF2B5EF4-FFF2-40B4-BE49-F238E27FC236}">
              <a16:creationId xmlns:a16="http://schemas.microsoft.com/office/drawing/2014/main" id="{00000000-0008-0000-0600-000005010000}"/>
            </a:ext>
          </a:extLst>
        </xdr:cNvPr>
        <xdr:cNvSpPr txBox="1"/>
      </xdr:nvSpPr>
      <xdr:spPr>
        <a:xfrm>
          <a:off x="862965" y="16767810"/>
          <a:ext cx="533400" cy="259080"/>
        </a:xfrm>
        <a:prstGeom prst="rect">
          <a:avLst/>
        </a:prstGeom>
        <a:noFill/>
      </xdr:spPr>
      <xdr:style>
        <a:lnRef idx="0">
          <a:srgbClr val="000000"/>
        </a:lnRef>
        <a:fillRef idx="0">
          <a:srgbClr val="000000"/>
        </a:fillRef>
        <a:effectRef idx="0">
          <a:srgbClr val="000000"/>
        </a:effectRef>
        <a:fontRef idx="minor">
          <a:schemeClr val="tx1"/>
        </a:fontRef>
      </xdr:style>
      <xdr:txBody>
        <a:bodyPr vertOverflow="clip" horzOverflow="clip" wrap="none" rtlCol="0" anchor="ctr">
          <a:spAutoFit/>
        </a:bodyPr>
        <a:lstStyle/>
        <a:p>
          <a:pPr algn="ctr"/>
          <a:r>
            <a:rPr kumimoji="1" lang="en-US" altLang="ja-JP" sz="1000" b="1">
              <a:solidFill>
                <a:srgbClr val="FF0000"/>
              </a:solidFill>
              <a:latin typeface="ＭＳ Ｐゴシック"/>
              <a:ea typeface="ＭＳ Ｐゴシック"/>
            </a:rPr>
            <a:t>88,347</a:t>
          </a:r>
          <a:endParaRPr kumimoji="1" lang="ja-JP" altLang="en-US" sz="1000" b="1">
            <a:solidFill>
              <a:srgbClr val="FF0000"/>
            </a:solidFill>
            <a:latin typeface="ＭＳ Ｐゴシック"/>
            <a:ea typeface="ＭＳ Ｐゴシック"/>
          </a:endParaRPr>
        </a:p>
      </xdr:txBody>
    </xdr:sp>
    <xdr:clientData/>
  </xdr:oneCellAnchor>
  <xdr:twoCellAnchor>
    <xdr:from>
      <xdr:col>34</xdr:col>
      <xdr:colOff>127000</xdr:colOff>
      <xdr:row>23</xdr:row>
      <xdr:rowOff>57150</xdr:rowOff>
    </xdr:from>
    <xdr:to>
      <xdr:col>59</xdr:col>
      <xdr:colOff>50800</xdr:colOff>
      <xdr:row>25</xdr:row>
      <xdr:rowOff>31750</xdr:rowOff>
    </xdr:to>
    <xdr:sp macro="" textlink="">
      <xdr:nvSpPr>
        <xdr:cNvPr id="262" name="正方形/長方形 261">
          <a:extLst>
            <a:ext uri="{FF2B5EF4-FFF2-40B4-BE49-F238E27FC236}">
              <a16:creationId xmlns:a16="http://schemas.microsoft.com/office/drawing/2014/main" id="{00000000-0008-0000-0600-000006010000}"/>
            </a:ext>
          </a:extLst>
        </xdr:cNvPr>
        <xdr:cNvSpPr/>
      </xdr:nvSpPr>
      <xdr:spPr>
        <a:xfrm>
          <a:off x="6604000" y="4000500"/>
          <a:ext cx="4686300" cy="317500"/>
        </a:xfrm>
        <a:prstGeom prst="rect">
          <a:avLst/>
        </a:prstGeom>
        <a:solidFill>
          <a:schemeClr val="bg1"/>
        </a:solidFill>
        <a:ln w="1905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600" b="1">
              <a:solidFill>
                <a:sysClr val="windowText" lastClr="000000"/>
              </a:solidFill>
              <a:latin typeface="ＭＳ Ｐゴシック"/>
              <a:ea typeface="ＭＳ Ｐゴシック"/>
            </a:rPr>
            <a:t>補助費等</a:t>
          </a:r>
        </a:p>
      </xdr:txBody>
    </xdr:sp>
    <xdr:clientData/>
  </xdr:twoCellAnchor>
  <xdr:twoCellAnchor>
    <xdr:from>
      <xdr:col>35</xdr:col>
      <xdr:colOff>63500</xdr:colOff>
      <xdr:row>25</xdr:row>
      <xdr:rowOff>57150</xdr:rowOff>
    </xdr:from>
    <xdr:to>
      <xdr:col>43</xdr:col>
      <xdr:colOff>63500</xdr:colOff>
      <xdr:row>26</xdr:row>
      <xdr:rowOff>139700</xdr:rowOff>
    </xdr:to>
    <xdr:sp macro="" textlink="">
      <xdr:nvSpPr>
        <xdr:cNvPr id="263" name="正方形/長方形 262">
          <a:extLst>
            <a:ext uri="{FF2B5EF4-FFF2-40B4-BE49-F238E27FC236}">
              <a16:creationId xmlns:a16="http://schemas.microsoft.com/office/drawing/2014/main" id="{00000000-0008-0000-0600-000007010000}"/>
            </a:ext>
          </a:extLst>
        </xdr:cNvPr>
        <xdr:cNvSpPr/>
      </xdr:nvSpPr>
      <xdr:spPr>
        <a:xfrm>
          <a:off x="6731000" y="4343400"/>
          <a:ext cx="1524000" cy="254000"/>
        </a:xfrm>
        <a:prstGeom prst="rect">
          <a:avLst/>
        </a:prstGeom>
        <a:noFill/>
        <a:ln w="19050" cap="flat" cmpd="sng" algn="ctr">
          <a:noFill/>
          <a:prstDash val="solid"/>
        </a:ln>
        <a:effec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a:ea typeface="ＭＳ Ｐゴシック"/>
            </a:rPr>
            <a:t>類似団体内順位</a:t>
          </a:r>
        </a:p>
      </xdr:txBody>
    </xdr:sp>
    <xdr:clientData/>
  </xdr:twoCellAnchor>
  <xdr:twoCellAnchor>
    <xdr:from>
      <xdr:col>35</xdr:col>
      <xdr:colOff>63500</xdr:colOff>
      <xdr:row>26</xdr:row>
      <xdr:rowOff>88900</xdr:rowOff>
    </xdr:from>
    <xdr:to>
      <xdr:col>43</xdr:col>
      <xdr:colOff>63500</xdr:colOff>
      <xdr:row>28</xdr:row>
      <xdr:rowOff>0</xdr:rowOff>
    </xdr:to>
    <xdr:sp macro="" textlink="">
      <xdr:nvSpPr>
        <xdr:cNvPr id="264" name="正方形/長方形 263">
          <a:extLst>
            <a:ext uri="{FF2B5EF4-FFF2-40B4-BE49-F238E27FC236}">
              <a16:creationId xmlns:a16="http://schemas.microsoft.com/office/drawing/2014/main" id="{00000000-0008-0000-0600-000008010000}"/>
            </a:ext>
          </a:extLst>
        </xdr:cNvPr>
        <xdr:cNvSpPr/>
      </xdr:nvSpPr>
      <xdr:spPr>
        <a:xfrm>
          <a:off x="6731000" y="4546600"/>
          <a:ext cx="1524000" cy="254000"/>
        </a:xfrm>
        <a:prstGeom prst="rect">
          <a:avLst/>
        </a:prstGeom>
        <a:noFill/>
        <a:ln w="19050" cap="flat" cmpd="sng" algn="ctr">
          <a:noFill/>
          <a:prstDash val="solid"/>
        </a:ln>
        <a:effec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a:ea typeface="ＭＳ Ｐゴシック"/>
            </a:rPr>
            <a:t>18/132</a:t>
          </a:r>
          <a:endParaRPr kumimoji="1" lang="ja-JP" altLang="en-US" sz="1200" b="1" i="1">
            <a:solidFill>
              <a:srgbClr val="4080FF"/>
            </a:solidFill>
            <a:latin typeface="ＭＳ Ｐゴシック"/>
            <a:ea typeface="ＭＳ Ｐゴシック"/>
          </a:endParaRPr>
        </a:p>
      </xdr:txBody>
    </xdr:sp>
    <xdr:clientData/>
  </xdr:twoCellAnchor>
  <xdr:twoCellAnchor>
    <xdr:from>
      <xdr:col>40</xdr:col>
      <xdr:colOff>127000</xdr:colOff>
      <xdr:row>25</xdr:row>
      <xdr:rowOff>57150</xdr:rowOff>
    </xdr:from>
    <xdr:to>
      <xdr:col>48</xdr:col>
      <xdr:colOff>127000</xdr:colOff>
      <xdr:row>26</xdr:row>
      <xdr:rowOff>139700</xdr:rowOff>
    </xdr:to>
    <xdr:sp macro="" textlink="">
      <xdr:nvSpPr>
        <xdr:cNvPr id="265" name="正方形/長方形 264">
          <a:extLst>
            <a:ext uri="{FF2B5EF4-FFF2-40B4-BE49-F238E27FC236}">
              <a16:creationId xmlns:a16="http://schemas.microsoft.com/office/drawing/2014/main" id="{00000000-0008-0000-0600-000009010000}"/>
            </a:ext>
          </a:extLst>
        </xdr:cNvPr>
        <xdr:cNvSpPr/>
      </xdr:nvSpPr>
      <xdr:spPr>
        <a:xfrm>
          <a:off x="7747000" y="4343400"/>
          <a:ext cx="1524000" cy="254000"/>
        </a:xfrm>
        <a:prstGeom prst="rect">
          <a:avLst/>
        </a:prstGeom>
        <a:noFill/>
        <a:ln w="19050" cap="flat" cmpd="sng" algn="ctr">
          <a:noFill/>
          <a:prstDash val="solid"/>
        </a:ln>
        <a:effec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a:ea typeface="ＭＳ Ｐゴシック"/>
            </a:rPr>
            <a:t>全国平均</a:t>
          </a:r>
        </a:p>
      </xdr:txBody>
    </xdr:sp>
    <xdr:clientData/>
  </xdr:twoCellAnchor>
  <xdr:twoCellAnchor>
    <xdr:from>
      <xdr:col>40</xdr:col>
      <xdr:colOff>127000</xdr:colOff>
      <xdr:row>26</xdr:row>
      <xdr:rowOff>88900</xdr:rowOff>
    </xdr:from>
    <xdr:to>
      <xdr:col>48</xdr:col>
      <xdr:colOff>127000</xdr:colOff>
      <xdr:row>28</xdr:row>
      <xdr:rowOff>0</xdr:rowOff>
    </xdr:to>
    <xdr:sp macro="" textlink="">
      <xdr:nvSpPr>
        <xdr:cNvPr id="266" name="正方形/長方形 265">
          <a:extLst>
            <a:ext uri="{FF2B5EF4-FFF2-40B4-BE49-F238E27FC236}">
              <a16:creationId xmlns:a16="http://schemas.microsoft.com/office/drawing/2014/main" id="{00000000-0008-0000-0600-00000A010000}"/>
            </a:ext>
          </a:extLst>
        </xdr:cNvPr>
        <xdr:cNvSpPr/>
      </xdr:nvSpPr>
      <xdr:spPr>
        <a:xfrm>
          <a:off x="7747000" y="4546600"/>
          <a:ext cx="1524000" cy="254000"/>
        </a:xfrm>
        <a:prstGeom prst="rect">
          <a:avLst/>
        </a:prstGeom>
        <a:noFill/>
        <a:ln w="19050" cap="flat" cmpd="sng" algn="ctr">
          <a:noFill/>
          <a:prstDash val="solid"/>
        </a:ln>
        <a:effec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a:ea typeface="ＭＳ Ｐゴシック"/>
            </a:rPr>
            <a:t>54,682</a:t>
          </a:r>
          <a:endParaRPr kumimoji="1" lang="ja-JP" altLang="en-US" sz="1200" b="1" i="1">
            <a:solidFill>
              <a:srgbClr val="4080FF"/>
            </a:solidFill>
            <a:latin typeface="ＭＳ Ｐゴシック"/>
            <a:ea typeface="ＭＳ Ｐゴシック"/>
          </a:endParaRPr>
        </a:p>
      </xdr:txBody>
    </xdr:sp>
    <xdr:clientData/>
  </xdr:twoCellAnchor>
  <xdr:twoCellAnchor>
    <xdr:from>
      <xdr:col>46</xdr:col>
      <xdr:colOff>127000</xdr:colOff>
      <xdr:row>25</xdr:row>
      <xdr:rowOff>57150</xdr:rowOff>
    </xdr:from>
    <xdr:to>
      <xdr:col>54</xdr:col>
      <xdr:colOff>127000</xdr:colOff>
      <xdr:row>26</xdr:row>
      <xdr:rowOff>139700</xdr:rowOff>
    </xdr:to>
    <xdr:sp macro="" textlink="">
      <xdr:nvSpPr>
        <xdr:cNvPr id="267" name="正方形/長方形 266">
          <a:extLst>
            <a:ext uri="{FF2B5EF4-FFF2-40B4-BE49-F238E27FC236}">
              <a16:creationId xmlns:a16="http://schemas.microsoft.com/office/drawing/2014/main" id="{00000000-0008-0000-0600-00000B010000}"/>
            </a:ext>
          </a:extLst>
        </xdr:cNvPr>
        <xdr:cNvSpPr/>
      </xdr:nvSpPr>
      <xdr:spPr>
        <a:xfrm>
          <a:off x="8890000" y="4343400"/>
          <a:ext cx="1524000" cy="254000"/>
        </a:xfrm>
        <a:prstGeom prst="rect">
          <a:avLst/>
        </a:prstGeom>
        <a:noFill/>
        <a:ln w="19050" cap="flat" cmpd="sng" algn="ctr">
          <a:noFill/>
          <a:prstDash val="solid"/>
        </a:ln>
        <a:effec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a:ea typeface="ＭＳ Ｐゴシック"/>
            </a:rPr>
            <a:t>岩手県平均</a:t>
          </a:r>
        </a:p>
      </xdr:txBody>
    </xdr:sp>
    <xdr:clientData/>
  </xdr:twoCellAnchor>
  <xdr:twoCellAnchor>
    <xdr:from>
      <xdr:col>46</xdr:col>
      <xdr:colOff>127000</xdr:colOff>
      <xdr:row>26</xdr:row>
      <xdr:rowOff>88900</xdr:rowOff>
    </xdr:from>
    <xdr:to>
      <xdr:col>54</xdr:col>
      <xdr:colOff>127000</xdr:colOff>
      <xdr:row>28</xdr:row>
      <xdr:rowOff>0</xdr:rowOff>
    </xdr:to>
    <xdr:sp macro="" textlink="">
      <xdr:nvSpPr>
        <xdr:cNvPr id="268" name="正方形/長方形 267">
          <a:extLst>
            <a:ext uri="{FF2B5EF4-FFF2-40B4-BE49-F238E27FC236}">
              <a16:creationId xmlns:a16="http://schemas.microsoft.com/office/drawing/2014/main" id="{00000000-0008-0000-0600-00000C010000}"/>
            </a:ext>
          </a:extLst>
        </xdr:cNvPr>
        <xdr:cNvSpPr/>
      </xdr:nvSpPr>
      <xdr:spPr>
        <a:xfrm>
          <a:off x="8890000" y="4546600"/>
          <a:ext cx="1524000" cy="254000"/>
        </a:xfrm>
        <a:prstGeom prst="rect">
          <a:avLst/>
        </a:prstGeom>
        <a:noFill/>
        <a:ln w="19050" cap="flat" cmpd="sng" algn="ctr">
          <a:noFill/>
          <a:prstDash val="solid"/>
        </a:ln>
        <a:effec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a:ea typeface="ＭＳ Ｐゴシック"/>
            </a:rPr>
            <a:t>97,243</a:t>
          </a:r>
          <a:endParaRPr kumimoji="1" lang="ja-JP" altLang="en-US" sz="1200" b="1" i="1">
            <a:solidFill>
              <a:srgbClr val="4080FF"/>
            </a:solidFill>
            <a:latin typeface="ＭＳ Ｐゴシック"/>
            <a:ea typeface="ＭＳ Ｐゴシック"/>
          </a:endParaRPr>
        </a:p>
      </xdr:txBody>
    </xdr:sp>
    <xdr:clientData/>
  </xdr:twoCellAnchor>
  <xdr:twoCellAnchor>
    <xdr:from>
      <xdr:col>34</xdr:col>
      <xdr:colOff>127000</xdr:colOff>
      <xdr:row>28</xdr:row>
      <xdr:rowOff>25400</xdr:rowOff>
    </xdr:from>
    <xdr:to>
      <xdr:col>59</xdr:col>
      <xdr:colOff>50800</xdr:colOff>
      <xdr:row>41</xdr:row>
      <xdr:rowOff>82550</xdr:rowOff>
    </xdr:to>
    <xdr:sp macro="" textlink="">
      <xdr:nvSpPr>
        <xdr:cNvPr id="269" name="正方形/長方形 268">
          <a:extLst>
            <a:ext uri="{FF2B5EF4-FFF2-40B4-BE49-F238E27FC236}">
              <a16:creationId xmlns:a16="http://schemas.microsoft.com/office/drawing/2014/main" id="{00000000-0008-0000-0600-00000D010000}"/>
            </a:ext>
          </a:extLst>
        </xdr:cNvPr>
        <xdr:cNvSpPr/>
      </xdr:nvSpPr>
      <xdr:spPr>
        <a:xfrm>
          <a:off x="6604000" y="4826000"/>
          <a:ext cx="4686300" cy="2286000"/>
        </a:xfrm>
        <a:prstGeom prst="rect">
          <a:avLst/>
        </a:prstGeom>
        <a:solidFill>
          <a:srgbClr val="E6FFD5"/>
        </a:solidFill>
        <a:ln w="19050" cap="flat" cmpd="sng" algn="ctr">
          <a:noFill/>
          <a:prstDash val="solid"/>
        </a:ln>
        <a:effec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34</xdr:col>
      <xdr:colOff>88900</xdr:colOff>
      <xdr:row>27</xdr:row>
      <xdr:rowOff>6350</xdr:rowOff>
    </xdr:from>
    <xdr:ext cx="348615" cy="224155"/>
    <xdr:sp macro="" textlink="">
      <xdr:nvSpPr>
        <xdr:cNvPr id="270" name="テキスト ボックス 269">
          <a:extLst>
            <a:ext uri="{FF2B5EF4-FFF2-40B4-BE49-F238E27FC236}">
              <a16:creationId xmlns:a16="http://schemas.microsoft.com/office/drawing/2014/main" id="{00000000-0008-0000-0600-00000E010000}"/>
            </a:ext>
          </a:extLst>
        </xdr:cNvPr>
        <xdr:cNvSpPr txBox="1"/>
      </xdr:nvSpPr>
      <xdr:spPr>
        <a:xfrm>
          <a:off x="6565900" y="4635500"/>
          <a:ext cx="348615" cy="224155"/>
        </a:xfrm>
        <a:prstGeom prst="rect">
          <a:avLst/>
        </a:prstGeom>
        <a:noFill/>
      </xdr:spPr>
      <xdr:style>
        <a:lnRef idx="0">
          <a:srgbClr val="000000"/>
        </a:lnRef>
        <a:fillRef idx="0">
          <a:srgbClr val="000000"/>
        </a:fillRef>
        <a:effectRef idx="0">
          <a:srgbClr val="000000"/>
        </a:effectRef>
        <a:fontRef idx="minor">
          <a:schemeClr val="tx1"/>
        </a:fontRef>
      </xdr:style>
      <xdr:txBody>
        <a:bodyPr vertOverflow="clip" horzOverflow="clip" wrap="none" rtlCol="0" anchor="t">
          <a:spAutoFit/>
        </a:bodyPr>
        <a:lstStyle/>
        <a:p>
          <a:r>
            <a:rPr kumimoji="1" lang="en-US" altLang="ja-JP" sz="800">
              <a:latin typeface="ＭＳ Ｐゴシック"/>
              <a:ea typeface="ＭＳ Ｐゴシック"/>
            </a:rPr>
            <a:t>(</a:t>
          </a:r>
          <a:r>
            <a:rPr kumimoji="1" lang="ja-JP" altLang="en-US" sz="800">
              <a:latin typeface="ＭＳ Ｐゴシック"/>
              <a:ea typeface="ＭＳ Ｐゴシック"/>
            </a:rPr>
            <a:t>円</a:t>
          </a:r>
          <a:r>
            <a:rPr kumimoji="1" lang="en-US" altLang="ja-JP" sz="800">
              <a:latin typeface="ＭＳ Ｐゴシック"/>
              <a:ea typeface="ＭＳ Ｐゴシック"/>
            </a:rPr>
            <a:t>)</a:t>
          </a:r>
          <a:endParaRPr kumimoji="1" lang="ja-JP" altLang="en-US" sz="800">
            <a:latin typeface="ＭＳ Ｐゴシック"/>
            <a:ea typeface="ＭＳ Ｐゴシック"/>
          </a:endParaRPr>
        </a:p>
      </xdr:txBody>
    </xdr:sp>
    <xdr:clientData/>
  </xdr:oneCellAnchor>
  <xdr:twoCellAnchor>
    <xdr:from>
      <xdr:col>34</xdr:col>
      <xdr:colOff>127000</xdr:colOff>
      <xdr:row>41</xdr:row>
      <xdr:rowOff>82550</xdr:rowOff>
    </xdr:from>
    <xdr:to>
      <xdr:col>59</xdr:col>
      <xdr:colOff>50800</xdr:colOff>
      <xdr:row>41</xdr:row>
      <xdr:rowOff>82550</xdr:rowOff>
    </xdr:to>
    <xdr:cxnSp macro="">
      <xdr:nvCxnSpPr>
        <xdr:cNvPr id="271" name="直線コネクタ 270">
          <a:extLst>
            <a:ext uri="{FF2B5EF4-FFF2-40B4-BE49-F238E27FC236}">
              <a16:creationId xmlns:a16="http://schemas.microsoft.com/office/drawing/2014/main" id="{00000000-0008-0000-0600-00000F010000}"/>
            </a:ext>
          </a:extLst>
        </xdr:cNvPr>
        <xdr:cNvCxnSpPr/>
      </xdr:nvCxnSpPr>
      <xdr:spPr>
        <a:xfrm>
          <a:off x="6604000" y="7112000"/>
          <a:ext cx="4686300" cy="0"/>
        </a:xfrm>
        <a:prstGeom prst="straightConnector1">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34</xdr:col>
      <xdr:colOff>127000</xdr:colOff>
      <xdr:row>39</xdr:row>
      <xdr:rowOff>99060</xdr:rowOff>
    </xdr:from>
    <xdr:to>
      <xdr:col>59</xdr:col>
      <xdr:colOff>50800</xdr:colOff>
      <xdr:row>39</xdr:row>
      <xdr:rowOff>99060</xdr:rowOff>
    </xdr:to>
    <xdr:cxnSp macro="">
      <xdr:nvCxnSpPr>
        <xdr:cNvPr id="272" name="直線コネクタ 271">
          <a:extLst>
            <a:ext uri="{FF2B5EF4-FFF2-40B4-BE49-F238E27FC236}">
              <a16:creationId xmlns:a16="http://schemas.microsoft.com/office/drawing/2014/main" id="{00000000-0008-0000-0600-000010010000}"/>
            </a:ext>
          </a:extLst>
        </xdr:cNvPr>
        <xdr:cNvCxnSpPr/>
      </xdr:nvCxnSpPr>
      <xdr:spPr>
        <a:xfrm>
          <a:off x="6604000" y="6785610"/>
          <a:ext cx="4686300" cy="0"/>
        </a:xfrm>
        <a:prstGeom prst="straightConnector1">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33</xdr:col>
      <xdr:colOff>68580</xdr:colOff>
      <xdr:row>38</xdr:row>
      <xdr:rowOff>128270</xdr:rowOff>
    </xdr:from>
    <xdr:ext cx="247650" cy="259080"/>
    <xdr:sp macro="" textlink="">
      <xdr:nvSpPr>
        <xdr:cNvPr id="273" name="テキスト ボックス 272">
          <a:extLst>
            <a:ext uri="{FF2B5EF4-FFF2-40B4-BE49-F238E27FC236}">
              <a16:creationId xmlns:a16="http://schemas.microsoft.com/office/drawing/2014/main" id="{00000000-0008-0000-0600-000011010000}"/>
            </a:ext>
          </a:extLst>
        </xdr:cNvPr>
        <xdr:cNvSpPr txBox="1"/>
      </xdr:nvSpPr>
      <xdr:spPr>
        <a:xfrm>
          <a:off x="6355080" y="6643370"/>
          <a:ext cx="247650" cy="259080"/>
        </a:xfrm>
        <a:prstGeom prst="rect">
          <a:avLst/>
        </a:prstGeom>
        <a:noFill/>
      </xdr:spPr>
      <xdr:style>
        <a:lnRef idx="0">
          <a:srgbClr val="000000"/>
        </a:lnRef>
        <a:fillRef idx="0">
          <a:srgbClr val="000000"/>
        </a:fillRef>
        <a:effectRef idx="0">
          <a:srgbClr val="000000"/>
        </a:effectRef>
        <a:fontRef idx="minor">
          <a:schemeClr val="tx1"/>
        </a:fontRef>
      </xdr:style>
      <xdr:txBody>
        <a:bodyPr vertOverflow="clip" horzOverflow="clip" wrap="none" rtlCol="0" anchor="ctr">
          <a:spAutoFit/>
        </a:bodyPr>
        <a:lstStyle/>
        <a:p>
          <a:pPr algn="r"/>
          <a:r>
            <a:rPr kumimoji="1" lang="en-US" altLang="ja-JP" sz="1000">
              <a:latin typeface="ＭＳ Ｐゴシック"/>
              <a:ea typeface="ＭＳ Ｐゴシック"/>
            </a:rPr>
            <a:t>0</a:t>
          </a:r>
          <a:endParaRPr kumimoji="1" lang="ja-JP" altLang="en-US" sz="1000">
            <a:latin typeface="ＭＳ Ｐゴシック"/>
            <a:ea typeface="ＭＳ Ｐゴシック"/>
          </a:endParaRPr>
        </a:p>
      </xdr:txBody>
    </xdr:sp>
    <xdr:clientData/>
  </xdr:oneCellAnchor>
  <xdr:twoCellAnchor>
    <xdr:from>
      <xdr:col>34</xdr:col>
      <xdr:colOff>127000</xdr:colOff>
      <xdr:row>37</xdr:row>
      <xdr:rowOff>114935</xdr:rowOff>
    </xdr:from>
    <xdr:to>
      <xdr:col>59</xdr:col>
      <xdr:colOff>50800</xdr:colOff>
      <xdr:row>37</xdr:row>
      <xdr:rowOff>114935</xdr:rowOff>
    </xdr:to>
    <xdr:cxnSp macro="">
      <xdr:nvCxnSpPr>
        <xdr:cNvPr id="274" name="直線コネクタ 273">
          <a:extLst>
            <a:ext uri="{FF2B5EF4-FFF2-40B4-BE49-F238E27FC236}">
              <a16:creationId xmlns:a16="http://schemas.microsoft.com/office/drawing/2014/main" id="{00000000-0008-0000-0600-000012010000}"/>
            </a:ext>
          </a:extLst>
        </xdr:cNvPr>
        <xdr:cNvCxnSpPr/>
      </xdr:nvCxnSpPr>
      <xdr:spPr>
        <a:xfrm>
          <a:off x="6604000" y="6458585"/>
          <a:ext cx="4686300" cy="0"/>
        </a:xfrm>
        <a:prstGeom prst="straightConnector1">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31</xdr:col>
      <xdr:colOff>102870</xdr:colOff>
      <xdr:row>36</xdr:row>
      <xdr:rowOff>144145</xdr:rowOff>
    </xdr:from>
    <xdr:ext cx="594360" cy="257810"/>
    <xdr:sp macro="" textlink="">
      <xdr:nvSpPr>
        <xdr:cNvPr id="275" name="テキスト ボックス 274">
          <a:extLst>
            <a:ext uri="{FF2B5EF4-FFF2-40B4-BE49-F238E27FC236}">
              <a16:creationId xmlns:a16="http://schemas.microsoft.com/office/drawing/2014/main" id="{00000000-0008-0000-0600-000013010000}"/>
            </a:ext>
          </a:extLst>
        </xdr:cNvPr>
        <xdr:cNvSpPr txBox="1"/>
      </xdr:nvSpPr>
      <xdr:spPr>
        <a:xfrm>
          <a:off x="6008370" y="6316345"/>
          <a:ext cx="594360" cy="257810"/>
        </a:xfrm>
        <a:prstGeom prst="rect">
          <a:avLst/>
        </a:prstGeom>
        <a:noFill/>
      </xdr:spPr>
      <xdr:style>
        <a:lnRef idx="0">
          <a:srgbClr val="000000"/>
        </a:lnRef>
        <a:fillRef idx="0">
          <a:srgbClr val="000000"/>
        </a:fillRef>
        <a:effectRef idx="0">
          <a:srgbClr val="000000"/>
        </a:effectRef>
        <a:fontRef idx="minor">
          <a:schemeClr val="tx1"/>
        </a:fontRef>
      </xdr:style>
      <xdr:txBody>
        <a:bodyPr vertOverflow="clip" horzOverflow="clip" wrap="none" rtlCol="0" anchor="ctr">
          <a:spAutoFit/>
        </a:bodyPr>
        <a:lstStyle/>
        <a:p>
          <a:pPr algn="r"/>
          <a:r>
            <a:rPr kumimoji="1" lang="en-US" altLang="ja-JP" sz="1000">
              <a:latin typeface="ＭＳ Ｐゴシック"/>
              <a:ea typeface="ＭＳ Ｐゴシック"/>
            </a:rPr>
            <a:t>100,000</a:t>
          </a:r>
          <a:endParaRPr kumimoji="1" lang="ja-JP" altLang="en-US" sz="1000">
            <a:latin typeface="ＭＳ Ｐゴシック"/>
            <a:ea typeface="ＭＳ Ｐゴシック"/>
          </a:endParaRPr>
        </a:p>
      </xdr:txBody>
    </xdr:sp>
    <xdr:clientData/>
  </xdr:oneCellAnchor>
  <xdr:twoCellAnchor>
    <xdr:from>
      <xdr:col>34</xdr:col>
      <xdr:colOff>127000</xdr:colOff>
      <xdr:row>35</xdr:row>
      <xdr:rowOff>132080</xdr:rowOff>
    </xdr:from>
    <xdr:to>
      <xdr:col>59</xdr:col>
      <xdr:colOff>50800</xdr:colOff>
      <xdr:row>35</xdr:row>
      <xdr:rowOff>132080</xdr:rowOff>
    </xdr:to>
    <xdr:cxnSp macro="">
      <xdr:nvCxnSpPr>
        <xdr:cNvPr id="276" name="直線コネクタ 275">
          <a:extLst>
            <a:ext uri="{FF2B5EF4-FFF2-40B4-BE49-F238E27FC236}">
              <a16:creationId xmlns:a16="http://schemas.microsoft.com/office/drawing/2014/main" id="{00000000-0008-0000-0600-000014010000}"/>
            </a:ext>
          </a:extLst>
        </xdr:cNvPr>
        <xdr:cNvCxnSpPr/>
      </xdr:nvCxnSpPr>
      <xdr:spPr>
        <a:xfrm>
          <a:off x="6604000" y="6132830"/>
          <a:ext cx="4686300" cy="0"/>
        </a:xfrm>
        <a:prstGeom prst="straightConnector1">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31</xdr:col>
      <xdr:colOff>102870</xdr:colOff>
      <xdr:row>34</xdr:row>
      <xdr:rowOff>160655</xdr:rowOff>
    </xdr:from>
    <xdr:ext cx="594360" cy="259080"/>
    <xdr:sp macro="" textlink="">
      <xdr:nvSpPr>
        <xdr:cNvPr id="277" name="テキスト ボックス 276">
          <a:extLst>
            <a:ext uri="{FF2B5EF4-FFF2-40B4-BE49-F238E27FC236}">
              <a16:creationId xmlns:a16="http://schemas.microsoft.com/office/drawing/2014/main" id="{00000000-0008-0000-0600-000015010000}"/>
            </a:ext>
          </a:extLst>
        </xdr:cNvPr>
        <xdr:cNvSpPr txBox="1"/>
      </xdr:nvSpPr>
      <xdr:spPr>
        <a:xfrm>
          <a:off x="6008370" y="5989955"/>
          <a:ext cx="594360" cy="259080"/>
        </a:xfrm>
        <a:prstGeom prst="rect">
          <a:avLst/>
        </a:prstGeom>
        <a:noFill/>
      </xdr:spPr>
      <xdr:style>
        <a:lnRef idx="0">
          <a:srgbClr val="000000"/>
        </a:lnRef>
        <a:fillRef idx="0">
          <a:srgbClr val="000000"/>
        </a:fillRef>
        <a:effectRef idx="0">
          <a:srgbClr val="000000"/>
        </a:effectRef>
        <a:fontRef idx="minor">
          <a:schemeClr val="tx1"/>
        </a:fontRef>
      </xdr:style>
      <xdr:txBody>
        <a:bodyPr vertOverflow="clip" horzOverflow="clip" wrap="none" rtlCol="0" anchor="ctr">
          <a:spAutoFit/>
        </a:bodyPr>
        <a:lstStyle/>
        <a:p>
          <a:pPr algn="r"/>
          <a:r>
            <a:rPr kumimoji="1" lang="en-US" altLang="ja-JP" sz="1000">
              <a:latin typeface="ＭＳ Ｐゴシック"/>
              <a:ea typeface="ＭＳ Ｐゴシック"/>
            </a:rPr>
            <a:t>200,000</a:t>
          </a:r>
          <a:endParaRPr kumimoji="1" lang="ja-JP" altLang="en-US" sz="1000">
            <a:latin typeface="ＭＳ Ｐゴシック"/>
            <a:ea typeface="ＭＳ Ｐゴシック"/>
          </a:endParaRPr>
        </a:p>
      </xdr:txBody>
    </xdr:sp>
    <xdr:clientData/>
  </xdr:oneCellAnchor>
  <xdr:twoCellAnchor>
    <xdr:from>
      <xdr:col>34</xdr:col>
      <xdr:colOff>127000</xdr:colOff>
      <xdr:row>33</xdr:row>
      <xdr:rowOff>147955</xdr:rowOff>
    </xdr:from>
    <xdr:to>
      <xdr:col>59</xdr:col>
      <xdr:colOff>50800</xdr:colOff>
      <xdr:row>33</xdr:row>
      <xdr:rowOff>147955</xdr:rowOff>
    </xdr:to>
    <xdr:cxnSp macro="">
      <xdr:nvCxnSpPr>
        <xdr:cNvPr id="278" name="直線コネクタ 277">
          <a:extLst>
            <a:ext uri="{FF2B5EF4-FFF2-40B4-BE49-F238E27FC236}">
              <a16:creationId xmlns:a16="http://schemas.microsoft.com/office/drawing/2014/main" id="{00000000-0008-0000-0600-000016010000}"/>
            </a:ext>
          </a:extLst>
        </xdr:cNvPr>
        <xdr:cNvCxnSpPr/>
      </xdr:nvCxnSpPr>
      <xdr:spPr>
        <a:xfrm>
          <a:off x="6604000" y="5805805"/>
          <a:ext cx="4686300" cy="0"/>
        </a:xfrm>
        <a:prstGeom prst="straightConnector1">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31</xdr:col>
      <xdr:colOff>102870</xdr:colOff>
      <xdr:row>33</xdr:row>
      <xdr:rowOff>6350</xdr:rowOff>
    </xdr:from>
    <xdr:ext cx="594360" cy="257810"/>
    <xdr:sp macro="" textlink="">
      <xdr:nvSpPr>
        <xdr:cNvPr id="279" name="テキスト ボックス 278">
          <a:extLst>
            <a:ext uri="{FF2B5EF4-FFF2-40B4-BE49-F238E27FC236}">
              <a16:creationId xmlns:a16="http://schemas.microsoft.com/office/drawing/2014/main" id="{00000000-0008-0000-0600-000017010000}"/>
            </a:ext>
          </a:extLst>
        </xdr:cNvPr>
        <xdr:cNvSpPr txBox="1"/>
      </xdr:nvSpPr>
      <xdr:spPr>
        <a:xfrm>
          <a:off x="6008370" y="5664200"/>
          <a:ext cx="594360" cy="257810"/>
        </a:xfrm>
        <a:prstGeom prst="rect">
          <a:avLst/>
        </a:prstGeom>
        <a:noFill/>
      </xdr:spPr>
      <xdr:style>
        <a:lnRef idx="0">
          <a:srgbClr val="000000"/>
        </a:lnRef>
        <a:fillRef idx="0">
          <a:srgbClr val="000000"/>
        </a:fillRef>
        <a:effectRef idx="0">
          <a:srgbClr val="000000"/>
        </a:effectRef>
        <a:fontRef idx="minor">
          <a:schemeClr val="tx1"/>
        </a:fontRef>
      </xdr:style>
      <xdr:txBody>
        <a:bodyPr vertOverflow="clip" horzOverflow="clip" wrap="none" rtlCol="0" anchor="ctr">
          <a:spAutoFit/>
        </a:bodyPr>
        <a:lstStyle/>
        <a:p>
          <a:pPr algn="r"/>
          <a:r>
            <a:rPr kumimoji="1" lang="en-US" altLang="ja-JP" sz="1000">
              <a:latin typeface="ＭＳ Ｐゴシック"/>
              <a:ea typeface="ＭＳ Ｐゴシック"/>
            </a:rPr>
            <a:t>300,000</a:t>
          </a:r>
          <a:endParaRPr kumimoji="1" lang="ja-JP" altLang="en-US" sz="1000">
            <a:latin typeface="ＭＳ Ｐゴシック"/>
            <a:ea typeface="ＭＳ Ｐゴシック"/>
          </a:endParaRPr>
        </a:p>
      </xdr:txBody>
    </xdr:sp>
    <xdr:clientData/>
  </xdr:oneCellAnchor>
  <xdr:twoCellAnchor>
    <xdr:from>
      <xdr:col>34</xdr:col>
      <xdr:colOff>127000</xdr:colOff>
      <xdr:row>31</xdr:row>
      <xdr:rowOff>164465</xdr:rowOff>
    </xdr:from>
    <xdr:to>
      <xdr:col>59</xdr:col>
      <xdr:colOff>50800</xdr:colOff>
      <xdr:row>31</xdr:row>
      <xdr:rowOff>164465</xdr:rowOff>
    </xdr:to>
    <xdr:cxnSp macro="">
      <xdr:nvCxnSpPr>
        <xdr:cNvPr id="280" name="直線コネクタ 279">
          <a:extLst>
            <a:ext uri="{FF2B5EF4-FFF2-40B4-BE49-F238E27FC236}">
              <a16:creationId xmlns:a16="http://schemas.microsoft.com/office/drawing/2014/main" id="{00000000-0008-0000-0600-000018010000}"/>
            </a:ext>
          </a:extLst>
        </xdr:cNvPr>
        <xdr:cNvCxnSpPr/>
      </xdr:nvCxnSpPr>
      <xdr:spPr>
        <a:xfrm>
          <a:off x="6604000" y="5479415"/>
          <a:ext cx="4686300" cy="0"/>
        </a:xfrm>
        <a:prstGeom prst="straightConnector1">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31</xdr:col>
      <xdr:colOff>102870</xdr:colOff>
      <xdr:row>31</xdr:row>
      <xdr:rowOff>22225</xdr:rowOff>
    </xdr:from>
    <xdr:ext cx="594360" cy="258445"/>
    <xdr:sp macro="" textlink="">
      <xdr:nvSpPr>
        <xdr:cNvPr id="281" name="テキスト ボックス 280">
          <a:extLst>
            <a:ext uri="{FF2B5EF4-FFF2-40B4-BE49-F238E27FC236}">
              <a16:creationId xmlns:a16="http://schemas.microsoft.com/office/drawing/2014/main" id="{00000000-0008-0000-0600-000019010000}"/>
            </a:ext>
          </a:extLst>
        </xdr:cNvPr>
        <xdr:cNvSpPr txBox="1"/>
      </xdr:nvSpPr>
      <xdr:spPr>
        <a:xfrm>
          <a:off x="6008370" y="5337175"/>
          <a:ext cx="594360" cy="258445"/>
        </a:xfrm>
        <a:prstGeom prst="rect">
          <a:avLst/>
        </a:prstGeom>
        <a:noFill/>
      </xdr:spPr>
      <xdr:style>
        <a:lnRef idx="0">
          <a:srgbClr val="000000"/>
        </a:lnRef>
        <a:fillRef idx="0">
          <a:srgbClr val="000000"/>
        </a:fillRef>
        <a:effectRef idx="0">
          <a:srgbClr val="000000"/>
        </a:effectRef>
        <a:fontRef idx="minor">
          <a:schemeClr val="tx1"/>
        </a:fontRef>
      </xdr:style>
      <xdr:txBody>
        <a:bodyPr vertOverflow="clip" horzOverflow="clip" wrap="none" rtlCol="0" anchor="ctr">
          <a:spAutoFit/>
        </a:bodyPr>
        <a:lstStyle/>
        <a:p>
          <a:pPr algn="r"/>
          <a:r>
            <a:rPr kumimoji="1" lang="en-US" altLang="ja-JP" sz="1000">
              <a:latin typeface="ＭＳ Ｐゴシック"/>
              <a:ea typeface="ＭＳ Ｐゴシック"/>
            </a:rPr>
            <a:t>400,000</a:t>
          </a:r>
          <a:endParaRPr kumimoji="1" lang="ja-JP" altLang="en-US" sz="1000">
            <a:latin typeface="ＭＳ Ｐゴシック"/>
            <a:ea typeface="ＭＳ Ｐゴシック"/>
          </a:endParaRPr>
        </a:p>
      </xdr:txBody>
    </xdr:sp>
    <xdr:clientData/>
  </xdr:oneCellAnchor>
  <xdr:twoCellAnchor>
    <xdr:from>
      <xdr:col>34</xdr:col>
      <xdr:colOff>127000</xdr:colOff>
      <xdr:row>30</xdr:row>
      <xdr:rowOff>8890</xdr:rowOff>
    </xdr:from>
    <xdr:to>
      <xdr:col>59</xdr:col>
      <xdr:colOff>50800</xdr:colOff>
      <xdr:row>30</xdr:row>
      <xdr:rowOff>8890</xdr:rowOff>
    </xdr:to>
    <xdr:cxnSp macro="">
      <xdr:nvCxnSpPr>
        <xdr:cNvPr id="282" name="直線コネクタ 281">
          <a:extLst>
            <a:ext uri="{FF2B5EF4-FFF2-40B4-BE49-F238E27FC236}">
              <a16:creationId xmlns:a16="http://schemas.microsoft.com/office/drawing/2014/main" id="{00000000-0008-0000-0600-00001A010000}"/>
            </a:ext>
          </a:extLst>
        </xdr:cNvPr>
        <xdr:cNvCxnSpPr/>
      </xdr:nvCxnSpPr>
      <xdr:spPr>
        <a:xfrm>
          <a:off x="6604000" y="5152390"/>
          <a:ext cx="4686300" cy="0"/>
        </a:xfrm>
        <a:prstGeom prst="straightConnector1">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31</xdr:col>
      <xdr:colOff>102870</xdr:colOff>
      <xdr:row>29</xdr:row>
      <xdr:rowOff>38100</xdr:rowOff>
    </xdr:from>
    <xdr:ext cx="594360" cy="259080"/>
    <xdr:sp macro="" textlink="">
      <xdr:nvSpPr>
        <xdr:cNvPr id="283" name="テキスト ボックス 282">
          <a:extLst>
            <a:ext uri="{FF2B5EF4-FFF2-40B4-BE49-F238E27FC236}">
              <a16:creationId xmlns:a16="http://schemas.microsoft.com/office/drawing/2014/main" id="{00000000-0008-0000-0600-00001B010000}"/>
            </a:ext>
          </a:extLst>
        </xdr:cNvPr>
        <xdr:cNvSpPr txBox="1"/>
      </xdr:nvSpPr>
      <xdr:spPr>
        <a:xfrm>
          <a:off x="6008370" y="5010150"/>
          <a:ext cx="594360" cy="259080"/>
        </a:xfrm>
        <a:prstGeom prst="rect">
          <a:avLst/>
        </a:prstGeom>
        <a:noFill/>
      </xdr:spPr>
      <xdr:style>
        <a:lnRef idx="0">
          <a:srgbClr val="000000"/>
        </a:lnRef>
        <a:fillRef idx="0">
          <a:srgbClr val="000000"/>
        </a:fillRef>
        <a:effectRef idx="0">
          <a:srgbClr val="000000"/>
        </a:effectRef>
        <a:fontRef idx="minor">
          <a:schemeClr val="tx1"/>
        </a:fontRef>
      </xdr:style>
      <xdr:txBody>
        <a:bodyPr vertOverflow="clip" horzOverflow="clip" wrap="none" rtlCol="0" anchor="ctr">
          <a:spAutoFit/>
        </a:bodyPr>
        <a:lstStyle/>
        <a:p>
          <a:pPr algn="r"/>
          <a:r>
            <a:rPr kumimoji="1" lang="en-US" altLang="ja-JP" sz="1000">
              <a:latin typeface="ＭＳ Ｐゴシック"/>
              <a:ea typeface="ＭＳ Ｐゴシック"/>
            </a:rPr>
            <a:t>500,000</a:t>
          </a:r>
          <a:endParaRPr kumimoji="1" lang="ja-JP" altLang="en-US" sz="1000">
            <a:latin typeface="ＭＳ Ｐゴシック"/>
            <a:ea typeface="ＭＳ Ｐゴシック"/>
          </a:endParaRPr>
        </a:p>
      </xdr:txBody>
    </xdr:sp>
    <xdr:clientData/>
  </xdr:oneCellAnchor>
  <xdr:twoCellAnchor>
    <xdr:from>
      <xdr:col>34</xdr:col>
      <xdr:colOff>127000</xdr:colOff>
      <xdr:row>28</xdr:row>
      <xdr:rowOff>25400</xdr:rowOff>
    </xdr:from>
    <xdr:to>
      <xdr:col>59</xdr:col>
      <xdr:colOff>50800</xdr:colOff>
      <xdr:row>28</xdr:row>
      <xdr:rowOff>25400</xdr:rowOff>
    </xdr:to>
    <xdr:cxnSp macro="">
      <xdr:nvCxnSpPr>
        <xdr:cNvPr id="284" name="直線コネクタ 283">
          <a:extLst>
            <a:ext uri="{FF2B5EF4-FFF2-40B4-BE49-F238E27FC236}">
              <a16:creationId xmlns:a16="http://schemas.microsoft.com/office/drawing/2014/main" id="{00000000-0008-0000-0600-00001C010000}"/>
            </a:ext>
          </a:extLst>
        </xdr:cNvPr>
        <xdr:cNvCxnSpPr/>
      </xdr:nvCxnSpPr>
      <xdr:spPr>
        <a:xfrm>
          <a:off x="6604000" y="4826000"/>
          <a:ext cx="4686300" cy="0"/>
        </a:xfrm>
        <a:prstGeom prst="straightConnector1">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31</xdr:col>
      <xdr:colOff>102870</xdr:colOff>
      <xdr:row>27</xdr:row>
      <xdr:rowOff>54610</xdr:rowOff>
    </xdr:from>
    <xdr:ext cx="594360" cy="257810"/>
    <xdr:sp macro="" textlink="">
      <xdr:nvSpPr>
        <xdr:cNvPr id="285" name="テキスト ボックス 284">
          <a:extLst>
            <a:ext uri="{FF2B5EF4-FFF2-40B4-BE49-F238E27FC236}">
              <a16:creationId xmlns:a16="http://schemas.microsoft.com/office/drawing/2014/main" id="{00000000-0008-0000-0600-00001D010000}"/>
            </a:ext>
          </a:extLst>
        </xdr:cNvPr>
        <xdr:cNvSpPr txBox="1"/>
      </xdr:nvSpPr>
      <xdr:spPr>
        <a:xfrm>
          <a:off x="6008370" y="4683760"/>
          <a:ext cx="594360" cy="257810"/>
        </a:xfrm>
        <a:prstGeom prst="rect">
          <a:avLst/>
        </a:prstGeom>
        <a:noFill/>
      </xdr:spPr>
      <xdr:style>
        <a:lnRef idx="0">
          <a:srgbClr val="000000"/>
        </a:lnRef>
        <a:fillRef idx="0">
          <a:srgbClr val="000000"/>
        </a:fillRef>
        <a:effectRef idx="0">
          <a:srgbClr val="000000"/>
        </a:effectRef>
        <a:fontRef idx="minor">
          <a:schemeClr val="tx1"/>
        </a:fontRef>
      </xdr:style>
      <xdr:txBody>
        <a:bodyPr vertOverflow="clip" horzOverflow="clip" wrap="none" rtlCol="0" anchor="ctr">
          <a:spAutoFit/>
        </a:bodyPr>
        <a:lstStyle/>
        <a:p>
          <a:pPr algn="r"/>
          <a:r>
            <a:rPr kumimoji="1" lang="en-US" altLang="ja-JP" sz="1000">
              <a:latin typeface="ＭＳ Ｐゴシック"/>
              <a:ea typeface="ＭＳ Ｐゴシック"/>
            </a:rPr>
            <a:t>600,000</a:t>
          </a:r>
          <a:endParaRPr kumimoji="1" lang="ja-JP" altLang="en-US" sz="1000">
            <a:latin typeface="ＭＳ Ｐゴシック"/>
            <a:ea typeface="ＭＳ Ｐゴシック"/>
          </a:endParaRPr>
        </a:p>
      </xdr:txBody>
    </xdr:sp>
    <xdr:clientData/>
  </xdr:oneCellAnchor>
  <xdr:twoCellAnchor>
    <xdr:from>
      <xdr:col>34</xdr:col>
      <xdr:colOff>127000</xdr:colOff>
      <xdr:row>28</xdr:row>
      <xdr:rowOff>25400</xdr:rowOff>
    </xdr:from>
    <xdr:to>
      <xdr:col>59</xdr:col>
      <xdr:colOff>50800</xdr:colOff>
      <xdr:row>41</xdr:row>
      <xdr:rowOff>82550</xdr:rowOff>
    </xdr:to>
    <xdr:sp macro="" textlink="">
      <xdr:nvSpPr>
        <xdr:cNvPr id="286" name="補助費等グラフ枠">
          <a:extLst>
            <a:ext uri="{FF2B5EF4-FFF2-40B4-BE49-F238E27FC236}">
              <a16:creationId xmlns:a16="http://schemas.microsoft.com/office/drawing/2014/main" id="{00000000-0008-0000-0600-00001E010000}"/>
            </a:ext>
          </a:extLst>
        </xdr:cNvPr>
        <xdr:cNvSpPr/>
      </xdr:nvSpPr>
      <xdr:spPr>
        <a:xfrm>
          <a:off x="6604000" y="4826000"/>
          <a:ext cx="4686300" cy="2286000"/>
        </a:xfrm>
        <a:prstGeom prst="rect">
          <a:avLst/>
        </a:prstGeom>
        <a:noFill/>
        <a:ln w="19050">
          <a:solidFill>
            <a:srgbClr val="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54</xdr:col>
      <xdr:colOff>188595</xdr:colOff>
      <xdr:row>29</xdr:row>
      <xdr:rowOff>132715</xdr:rowOff>
    </xdr:from>
    <xdr:to>
      <xdr:col>54</xdr:col>
      <xdr:colOff>189865</xdr:colOff>
      <xdr:row>39</xdr:row>
      <xdr:rowOff>30480</xdr:rowOff>
    </xdr:to>
    <xdr:cxnSp macro="">
      <xdr:nvCxnSpPr>
        <xdr:cNvPr id="287" name="直線コネクタ 286">
          <a:extLst>
            <a:ext uri="{FF2B5EF4-FFF2-40B4-BE49-F238E27FC236}">
              <a16:creationId xmlns:a16="http://schemas.microsoft.com/office/drawing/2014/main" id="{00000000-0008-0000-0600-00001F010000}"/>
            </a:ext>
          </a:extLst>
        </xdr:cNvPr>
        <xdr:cNvCxnSpPr/>
      </xdr:nvCxnSpPr>
      <xdr:spPr>
        <a:xfrm flipV="1">
          <a:off x="10475595" y="5104765"/>
          <a:ext cx="1270" cy="1612265"/>
        </a:xfrm>
        <a:prstGeom prst="straightConnector1">
          <a:avLst/>
        </a:prstGeom>
        <a:ln w="31750">
          <a:solidFill>
            <a:srgbClr val="80808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55</xdr:col>
      <xdr:colOff>50800</xdr:colOff>
      <xdr:row>39</xdr:row>
      <xdr:rowOff>34290</xdr:rowOff>
    </xdr:from>
    <xdr:ext cx="534670" cy="259080"/>
    <xdr:sp macro="" textlink="">
      <xdr:nvSpPr>
        <xdr:cNvPr id="288" name="補助費等最小値テキスト">
          <a:extLst>
            <a:ext uri="{FF2B5EF4-FFF2-40B4-BE49-F238E27FC236}">
              <a16:creationId xmlns:a16="http://schemas.microsoft.com/office/drawing/2014/main" id="{00000000-0008-0000-0600-000020010000}"/>
            </a:ext>
          </a:extLst>
        </xdr:cNvPr>
        <xdr:cNvSpPr txBox="1"/>
      </xdr:nvSpPr>
      <xdr:spPr>
        <a:xfrm>
          <a:off x="10528300" y="6720840"/>
          <a:ext cx="534670" cy="259080"/>
        </a:xfrm>
        <a:prstGeom prst="rect">
          <a:avLst/>
        </a:prstGeom>
        <a:noFill/>
      </xdr:spPr>
      <xdr:style>
        <a:lnRef idx="0">
          <a:srgbClr val="000000"/>
        </a:lnRef>
        <a:fillRef idx="0">
          <a:srgbClr val="000000"/>
        </a:fillRef>
        <a:effectRef idx="0">
          <a:srgbClr val="000000"/>
        </a:effectRef>
        <a:fontRef idx="minor">
          <a:schemeClr val="tx1"/>
        </a:fontRef>
      </xdr:style>
      <xdr:txBody>
        <a:bodyPr vertOverflow="clip" horzOverflow="clip" wrap="none" rtlCol="0" anchor="ctr">
          <a:spAutoFit/>
        </a:bodyPr>
        <a:lstStyle/>
        <a:p>
          <a:pPr algn="l"/>
          <a:r>
            <a:rPr kumimoji="1" lang="en-US" altLang="ja-JP" sz="1000" b="1">
              <a:latin typeface="ＭＳ Ｐゴシック"/>
              <a:ea typeface="ＭＳ Ｐゴシック"/>
            </a:rPr>
            <a:t>20,894</a:t>
          </a:r>
          <a:endParaRPr kumimoji="1" lang="ja-JP" altLang="en-US" sz="1000" b="1">
            <a:latin typeface="ＭＳ Ｐゴシック"/>
            <a:ea typeface="ＭＳ Ｐゴシック"/>
          </a:endParaRPr>
        </a:p>
      </xdr:txBody>
    </xdr:sp>
    <xdr:clientData/>
  </xdr:oneCellAnchor>
  <xdr:twoCellAnchor>
    <xdr:from>
      <xdr:col>54</xdr:col>
      <xdr:colOff>101600</xdr:colOff>
      <xdr:row>39</xdr:row>
      <xdr:rowOff>30480</xdr:rowOff>
    </xdr:from>
    <xdr:to>
      <xdr:col>55</xdr:col>
      <xdr:colOff>88900</xdr:colOff>
      <xdr:row>39</xdr:row>
      <xdr:rowOff>30480</xdr:rowOff>
    </xdr:to>
    <xdr:cxnSp macro="">
      <xdr:nvCxnSpPr>
        <xdr:cNvPr id="289" name="直線コネクタ 288">
          <a:extLst>
            <a:ext uri="{FF2B5EF4-FFF2-40B4-BE49-F238E27FC236}">
              <a16:creationId xmlns:a16="http://schemas.microsoft.com/office/drawing/2014/main" id="{00000000-0008-0000-0600-000021010000}"/>
            </a:ext>
          </a:extLst>
        </xdr:cNvPr>
        <xdr:cNvCxnSpPr/>
      </xdr:nvCxnSpPr>
      <xdr:spPr>
        <a:xfrm>
          <a:off x="10388600" y="6717030"/>
          <a:ext cx="177800" cy="0"/>
        </a:xfrm>
        <a:prstGeom prst="straightConnector1">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55</xdr:col>
      <xdr:colOff>50800</xdr:colOff>
      <xdr:row>28</xdr:row>
      <xdr:rowOff>79375</xdr:rowOff>
    </xdr:from>
    <xdr:ext cx="598805" cy="258445"/>
    <xdr:sp macro="" textlink="">
      <xdr:nvSpPr>
        <xdr:cNvPr id="290" name="補助費等最大値テキスト">
          <a:extLst>
            <a:ext uri="{FF2B5EF4-FFF2-40B4-BE49-F238E27FC236}">
              <a16:creationId xmlns:a16="http://schemas.microsoft.com/office/drawing/2014/main" id="{00000000-0008-0000-0600-000022010000}"/>
            </a:ext>
          </a:extLst>
        </xdr:cNvPr>
        <xdr:cNvSpPr txBox="1"/>
      </xdr:nvSpPr>
      <xdr:spPr>
        <a:xfrm>
          <a:off x="10528300" y="4879975"/>
          <a:ext cx="598805" cy="258445"/>
        </a:xfrm>
        <a:prstGeom prst="rect">
          <a:avLst/>
        </a:prstGeom>
        <a:noFill/>
      </xdr:spPr>
      <xdr:style>
        <a:lnRef idx="0">
          <a:srgbClr val="000000"/>
        </a:lnRef>
        <a:fillRef idx="0">
          <a:srgbClr val="000000"/>
        </a:fillRef>
        <a:effectRef idx="0">
          <a:srgbClr val="000000"/>
        </a:effectRef>
        <a:fontRef idx="minor">
          <a:schemeClr val="tx1"/>
        </a:fontRef>
      </xdr:style>
      <xdr:txBody>
        <a:bodyPr vertOverflow="clip" horzOverflow="clip" wrap="none" rtlCol="0" anchor="ctr">
          <a:spAutoFit/>
        </a:bodyPr>
        <a:lstStyle/>
        <a:p>
          <a:pPr algn="l"/>
          <a:r>
            <a:rPr kumimoji="1" lang="en-US" altLang="ja-JP" sz="1000" b="1">
              <a:latin typeface="ＭＳ Ｐゴシック"/>
              <a:ea typeface="ＭＳ Ｐゴシック"/>
            </a:rPr>
            <a:t>514,618</a:t>
          </a:r>
          <a:endParaRPr kumimoji="1" lang="ja-JP" altLang="en-US" sz="1000" b="1">
            <a:latin typeface="ＭＳ Ｐゴシック"/>
            <a:ea typeface="ＭＳ Ｐゴシック"/>
          </a:endParaRPr>
        </a:p>
      </xdr:txBody>
    </xdr:sp>
    <xdr:clientData/>
  </xdr:oneCellAnchor>
  <xdr:twoCellAnchor>
    <xdr:from>
      <xdr:col>54</xdr:col>
      <xdr:colOff>101600</xdr:colOff>
      <xdr:row>29</xdr:row>
      <xdr:rowOff>132715</xdr:rowOff>
    </xdr:from>
    <xdr:to>
      <xdr:col>55</xdr:col>
      <xdr:colOff>88900</xdr:colOff>
      <xdr:row>29</xdr:row>
      <xdr:rowOff>132715</xdr:rowOff>
    </xdr:to>
    <xdr:cxnSp macro="">
      <xdr:nvCxnSpPr>
        <xdr:cNvPr id="291" name="直線コネクタ 290">
          <a:extLst>
            <a:ext uri="{FF2B5EF4-FFF2-40B4-BE49-F238E27FC236}">
              <a16:creationId xmlns:a16="http://schemas.microsoft.com/office/drawing/2014/main" id="{00000000-0008-0000-0600-000023010000}"/>
            </a:ext>
          </a:extLst>
        </xdr:cNvPr>
        <xdr:cNvCxnSpPr/>
      </xdr:nvCxnSpPr>
      <xdr:spPr>
        <a:xfrm>
          <a:off x="10388600" y="5104765"/>
          <a:ext cx="177800" cy="0"/>
        </a:xfrm>
        <a:prstGeom prst="straightConnector1">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50</xdr:col>
      <xdr:colOff>114300</xdr:colOff>
      <xdr:row>35</xdr:row>
      <xdr:rowOff>38735</xdr:rowOff>
    </xdr:from>
    <xdr:to>
      <xdr:col>55</xdr:col>
      <xdr:colOff>0</xdr:colOff>
      <xdr:row>36</xdr:row>
      <xdr:rowOff>95250</xdr:rowOff>
    </xdr:to>
    <xdr:cxnSp macro="">
      <xdr:nvCxnSpPr>
        <xdr:cNvPr id="292" name="直線コネクタ 291">
          <a:extLst>
            <a:ext uri="{FF2B5EF4-FFF2-40B4-BE49-F238E27FC236}">
              <a16:creationId xmlns:a16="http://schemas.microsoft.com/office/drawing/2014/main" id="{00000000-0008-0000-0600-000024010000}"/>
            </a:ext>
          </a:extLst>
        </xdr:cNvPr>
        <xdr:cNvCxnSpPr/>
      </xdr:nvCxnSpPr>
      <xdr:spPr>
        <a:xfrm>
          <a:off x="9639300" y="6039485"/>
          <a:ext cx="838200" cy="227965"/>
        </a:xfrm>
        <a:prstGeom prst="straightConnector1">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55</xdr:col>
      <xdr:colOff>50800</xdr:colOff>
      <xdr:row>37</xdr:row>
      <xdr:rowOff>26035</xdr:rowOff>
    </xdr:from>
    <xdr:ext cx="598805" cy="259080"/>
    <xdr:sp macro="" textlink="">
      <xdr:nvSpPr>
        <xdr:cNvPr id="293" name="補助費等平均値テキスト">
          <a:extLst>
            <a:ext uri="{FF2B5EF4-FFF2-40B4-BE49-F238E27FC236}">
              <a16:creationId xmlns:a16="http://schemas.microsoft.com/office/drawing/2014/main" id="{00000000-0008-0000-0600-000025010000}"/>
            </a:ext>
          </a:extLst>
        </xdr:cNvPr>
        <xdr:cNvSpPr txBox="1"/>
      </xdr:nvSpPr>
      <xdr:spPr>
        <a:xfrm>
          <a:off x="10528300" y="6369685"/>
          <a:ext cx="598805" cy="259080"/>
        </a:xfrm>
        <a:prstGeom prst="rect">
          <a:avLst/>
        </a:prstGeom>
        <a:noFill/>
        <a:ln>
          <a:noFill/>
        </a:ln>
      </xdr:spPr>
      <xdr:style>
        <a:lnRef idx="0">
          <a:srgbClr val="000000"/>
        </a:lnRef>
        <a:fillRef idx="0">
          <a:srgbClr val="000000"/>
        </a:fillRef>
        <a:effectRef idx="0">
          <a:srgbClr val="000000"/>
        </a:effectRef>
        <a:fontRef idx="minor">
          <a:schemeClr val="tx1"/>
        </a:fontRef>
      </xdr:style>
      <xdr:txBody>
        <a:bodyPr vertOverflow="clip" horzOverflow="clip" wrap="none" rtlCol="0" anchor="ctr">
          <a:spAutoFit/>
        </a:bodyPr>
        <a:lstStyle/>
        <a:p>
          <a:pPr algn="l"/>
          <a:r>
            <a:rPr kumimoji="1" lang="en-US" altLang="ja-JP" sz="1000" b="1">
              <a:solidFill>
                <a:srgbClr val="000080"/>
              </a:solidFill>
              <a:latin typeface="ＭＳ Ｐゴシック"/>
              <a:ea typeface="ＭＳ Ｐゴシック"/>
            </a:rPr>
            <a:t>105,174</a:t>
          </a:r>
          <a:endParaRPr kumimoji="1" lang="ja-JP" altLang="en-US" sz="1000" b="1">
            <a:solidFill>
              <a:srgbClr val="000080"/>
            </a:solidFill>
            <a:latin typeface="ＭＳ Ｐゴシック"/>
            <a:ea typeface="ＭＳ Ｐゴシック"/>
          </a:endParaRPr>
        </a:p>
      </xdr:txBody>
    </xdr:sp>
    <xdr:clientData/>
  </xdr:oneCellAnchor>
  <xdr:twoCellAnchor>
    <xdr:from>
      <xdr:col>54</xdr:col>
      <xdr:colOff>139700</xdr:colOff>
      <xdr:row>37</xdr:row>
      <xdr:rowOff>47625</xdr:rowOff>
    </xdr:from>
    <xdr:to>
      <xdr:col>55</xdr:col>
      <xdr:colOff>50800</xdr:colOff>
      <xdr:row>37</xdr:row>
      <xdr:rowOff>149225</xdr:rowOff>
    </xdr:to>
    <xdr:sp macro="" textlink="">
      <xdr:nvSpPr>
        <xdr:cNvPr id="294" name="フローチャート: 判断 293">
          <a:extLst>
            <a:ext uri="{FF2B5EF4-FFF2-40B4-BE49-F238E27FC236}">
              <a16:creationId xmlns:a16="http://schemas.microsoft.com/office/drawing/2014/main" id="{00000000-0008-0000-0600-000026010000}"/>
            </a:ext>
          </a:extLst>
        </xdr:cNvPr>
        <xdr:cNvSpPr/>
      </xdr:nvSpPr>
      <xdr:spPr>
        <a:xfrm>
          <a:off x="10426700" y="6391275"/>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45</xdr:col>
      <xdr:colOff>177800</xdr:colOff>
      <xdr:row>35</xdr:row>
      <xdr:rowOff>38735</xdr:rowOff>
    </xdr:from>
    <xdr:to>
      <xdr:col>50</xdr:col>
      <xdr:colOff>114300</xdr:colOff>
      <xdr:row>35</xdr:row>
      <xdr:rowOff>107950</xdr:rowOff>
    </xdr:to>
    <xdr:cxnSp macro="">
      <xdr:nvCxnSpPr>
        <xdr:cNvPr id="295" name="直線コネクタ 294">
          <a:extLst>
            <a:ext uri="{FF2B5EF4-FFF2-40B4-BE49-F238E27FC236}">
              <a16:creationId xmlns:a16="http://schemas.microsoft.com/office/drawing/2014/main" id="{00000000-0008-0000-0600-000027010000}"/>
            </a:ext>
          </a:extLst>
        </xdr:cNvPr>
        <xdr:cNvCxnSpPr/>
      </xdr:nvCxnSpPr>
      <xdr:spPr>
        <a:xfrm flipV="1">
          <a:off x="8750300" y="6039485"/>
          <a:ext cx="889000" cy="69215"/>
        </a:xfrm>
        <a:prstGeom prst="straightConnector1">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50</xdr:col>
      <xdr:colOff>63500</xdr:colOff>
      <xdr:row>37</xdr:row>
      <xdr:rowOff>46355</xdr:rowOff>
    </xdr:from>
    <xdr:to>
      <xdr:col>50</xdr:col>
      <xdr:colOff>165100</xdr:colOff>
      <xdr:row>37</xdr:row>
      <xdr:rowOff>147955</xdr:rowOff>
    </xdr:to>
    <xdr:sp macro="" textlink="">
      <xdr:nvSpPr>
        <xdr:cNvPr id="296" name="フローチャート: 判断 295">
          <a:extLst>
            <a:ext uri="{FF2B5EF4-FFF2-40B4-BE49-F238E27FC236}">
              <a16:creationId xmlns:a16="http://schemas.microsoft.com/office/drawing/2014/main" id="{00000000-0008-0000-0600-000028010000}"/>
            </a:ext>
          </a:extLst>
        </xdr:cNvPr>
        <xdr:cNvSpPr/>
      </xdr:nvSpPr>
      <xdr:spPr>
        <a:xfrm>
          <a:off x="9588500" y="6390005"/>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49</xdr:col>
      <xdr:colOff>5080</xdr:colOff>
      <xdr:row>37</xdr:row>
      <xdr:rowOff>139065</xdr:rowOff>
    </xdr:from>
    <xdr:ext cx="597535" cy="259080"/>
    <xdr:sp macro="" textlink="">
      <xdr:nvSpPr>
        <xdr:cNvPr id="297" name="テキスト ボックス 296">
          <a:extLst>
            <a:ext uri="{FF2B5EF4-FFF2-40B4-BE49-F238E27FC236}">
              <a16:creationId xmlns:a16="http://schemas.microsoft.com/office/drawing/2014/main" id="{00000000-0008-0000-0600-000029010000}"/>
            </a:ext>
          </a:extLst>
        </xdr:cNvPr>
        <xdr:cNvSpPr txBox="1"/>
      </xdr:nvSpPr>
      <xdr:spPr>
        <a:xfrm>
          <a:off x="9339580" y="6482715"/>
          <a:ext cx="597535" cy="259080"/>
        </a:xfrm>
        <a:prstGeom prst="rect">
          <a:avLst/>
        </a:prstGeom>
        <a:noFill/>
      </xdr:spPr>
      <xdr:style>
        <a:lnRef idx="0">
          <a:srgbClr val="000000"/>
        </a:lnRef>
        <a:fillRef idx="0">
          <a:srgbClr val="000000"/>
        </a:fillRef>
        <a:effectRef idx="0">
          <a:srgbClr val="000000"/>
        </a:effectRef>
        <a:fontRef idx="minor">
          <a:schemeClr val="tx1"/>
        </a:fontRef>
      </xdr:style>
      <xdr:txBody>
        <a:bodyPr vertOverflow="clip" horzOverflow="clip" wrap="none" rtlCol="0" anchor="ctr">
          <a:spAutoFit/>
        </a:bodyPr>
        <a:lstStyle/>
        <a:p>
          <a:pPr algn="ctr"/>
          <a:r>
            <a:rPr kumimoji="1" lang="en-US" altLang="ja-JP" sz="1000" b="1">
              <a:solidFill>
                <a:srgbClr val="000080"/>
              </a:solidFill>
              <a:latin typeface="ＭＳ Ｐゴシック"/>
              <a:ea typeface="ＭＳ Ｐゴシック"/>
            </a:rPr>
            <a:t>105,540</a:t>
          </a:r>
          <a:endParaRPr kumimoji="1" lang="ja-JP" altLang="en-US" sz="1000" b="1">
            <a:solidFill>
              <a:srgbClr val="000080"/>
            </a:solidFill>
            <a:latin typeface="ＭＳ Ｐゴシック"/>
            <a:ea typeface="ＭＳ Ｐゴシック"/>
          </a:endParaRPr>
        </a:p>
      </xdr:txBody>
    </xdr:sp>
    <xdr:clientData/>
  </xdr:oneCellAnchor>
  <xdr:twoCellAnchor>
    <xdr:from>
      <xdr:col>41</xdr:col>
      <xdr:colOff>50800</xdr:colOff>
      <xdr:row>35</xdr:row>
      <xdr:rowOff>107950</xdr:rowOff>
    </xdr:from>
    <xdr:to>
      <xdr:col>45</xdr:col>
      <xdr:colOff>177800</xdr:colOff>
      <xdr:row>37</xdr:row>
      <xdr:rowOff>38735</xdr:rowOff>
    </xdr:to>
    <xdr:cxnSp macro="">
      <xdr:nvCxnSpPr>
        <xdr:cNvPr id="298" name="直線コネクタ 297">
          <a:extLst>
            <a:ext uri="{FF2B5EF4-FFF2-40B4-BE49-F238E27FC236}">
              <a16:creationId xmlns:a16="http://schemas.microsoft.com/office/drawing/2014/main" id="{00000000-0008-0000-0600-00002A010000}"/>
            </a:ext>
          </a:extLst>
        </xdr:cNvPr>
        <xdr:cNvCxnSpPr/>
      </xdr:nvCxnSpPr>
      <xdr:spPr>
        <a:xfrm flipV="1">
          <a:off x="7861300" y="6108700"/>
          <a:ext cx="889000" cy="273685"/>
        </a:xfrm>
        <a:prstGeom prst="straightConnector1">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45</xdr:col>
      <xdr:colOff>127000</xdr:colOff>
      <xdr:row>37</xdr:row>
      <xdr:rowOff>50800</xdr:rowOff>
    </xdr:from>
    <xdr:to>
      <xdr:col>46</xdr:col>
      <xdr:colOff>38100</xdr:colOff>
      <xdr:row>37</xdr:row>
      <xdr:rowOff>152400</xdr:rowOff>
    </xdr:to>
    <xdr:sp macro="" textlink="">
      <xdr:nvSpPr>
        <xdr:cNvPr id="299" name="フローチャート: 判断 298">
          <a:extLst>
            <a:ext uri="{FF2B5EF4-FFF2-40B4-BE49-F238E27FC236}">
              <a16:creationId xmlns:a16="http://schemas.microsoft.com/office/drawing/2014/main" id="{00000000-0008-0000-0600-00002B010000}"/>
            </a:ext>
          </a:extLst>
        </xdr:cNvPr>
        <xdr:cNvSpPr/>
      </xdr:nvSpPr>
      <xdr:spPr>
        <a:xfrm>
          <a:off x="8699500" y="6394450"/>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44</xdr:col>
      <xdr:colOff>68580</xdr:colOff>
      <xdr:row>37</xdr:row>
      <xdr:rowOff>143510</xdr:rowOff>
    </xdr:from>
    <xdr:ext cx="597535" cy="257810"/>
    <xdr:sp macro="" textlink="">
      <xdr:nvSpPr>
        <xdr:cNvPr id="300" name="テキスト ボックス 299">
          <a:extLst>
            <a:ext uri="{FF2B5EF4-FFF2-40B4-BE49-F238E27FC236}">
              <a16:creationId xmlns:a16="http://schemas.microsoft.com/office/drawing/2014/main" id="{00000000-0008-0000-0600-00002C010000}"/>
            </a:ext>
          </a:extLst>
        </xdr:cNvPr>
        <xdr:cNvSpPr txBox="1"/>
      </xdr:nvSpPr>
      <xdr:spPr>
        <a:xfrm>
          <a:off x="8450580" y="6487160"/>
          <a:ext cx="597535" cy="257810"/>
        </a:xfrm>
        <a:prstGeom prst="rect">
          <a:avLst/>
        </a:prstGeom>
        <a:noFill/>
      </xdr:spPr>
      <xdr:style>
        <a:lnRef idx="0">
          <a:srgbClr val="000000"/>
        </a:lnRef>
        <a:fillRef idx="0">
          <a:srgbClr val="000000"/>
        </a:fillRef>
        <a:effectRef idx="0">
          <a:srgbClr val="000000"/>
        </a:effectRef>
        <a:fontRef idx="minor">
          <a:schemeClr val="tx1"/>
        </a:fontRef>
      </xdr:style>
      <xdr:txBody>
        <a:bodyPr vertOverflow="clip" horzOverflow="clip" wrap="none" rtlCol="0" anchor="ctr">
          <a:spAutoFit/>
        </a:bodyPr>
        <a:lstStyle/>
        <a:p>
          <a:pPr algn="ctr"/>
          <a:r>
            <a:rPr kumimoji="1" lang="en-US" altLang="ja-JP" sz="1000" b="1">
              <a:solidFill>
                <a:srgbClr val="000080"/>
              </a:solidFill>
              <a:latin typeface="ＭＳ Ｐゴシック"/>
              <a:ea typeface="ＭＳ Ｐゴシック"/>
            </a:rPr>
            <a:t>104,160</a:t>
          </a:r>
          <a:endParaRPr kumimoji="1" lang="ja-JP" altLang="en-US" sz="1000" b="1">
            <a:solidFill>
              <a:srgbClr val="000080"/>
            </a:solidFill>
            <a:latin typeface="ＭＳ Ｐゴシック"/>
            <a:ea typeface="ＭＳ Ｐゴシック"/>
          </a:endParaRPr>
        </a:p>
      </xdr:txBody>
    </xdr:sp>
    <xdr:clientData/>
  </xdr:oneCellAnchor>
  <xdr:twoCellAnchor>
    <xdr:from>
      <xdr:col>36</xdr:col>
      <xdr:colOff>114300</xdr:colOff>
      <xdr:row>33</xdr:row>
      <xdr:rowOff>66040</xdr:rowOff>
    </xdr:from>
    <xdr:to>
      <xdr:col>41</xdr:col>
      <xdr:colOff>50800</xdr:colOff>
      <xdr:row>37</xdr:row>
      <xdr:rowOff>38735</xdr:rowOff>
    </xdr:to>
    <xdr:cxnSp macro="">
      <xdr:nvCxnSpPr>
        <xdr:cNvPr id="301" name="直線コネクタ 300">
          <a:extLst>
            <a:ext uri="{FF2B5EF4-FFF2-40B4-BE49-F238E27FC236}">
              <a16:creationId xmlns:a16="http://schemas.microsoft.com/office/drawing/2014/main" id="{00000000-0008-0000-0600-00002D010000}"/>
            </a:ext>
          </a:extLst>
        </xdr:cNvPr>
        <xdr:cNvCxnSpPr/>
      </xdr:nvCxnSpPr>
      <xdr:spPr>
        <a:xfrm>
          <a:off x="6972300" y="5723890"/>
          <a:ext cx="889000" cy="658495"/>
        </a:xfrm>
        <a:prstGeom prst="straightConnector1">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41</xdr:col>
      <xdr:colOff>0</xdr:colOff>
      <xdr:row>37</xdr:row>
      <xdr:rowOff>60325</xdr:rowOff>
    </xdr:from>
    <xdr:to>
      <xdr:col>41</xdr:col>
      <xdr:colOff>101600</xdr:colOff>
      <xdr:row>37</xdr:row>
      <xdr:rowOff>161925</xdr:rowOff>
    </xdr:to>
    <xdr:sp macro="" textlink="">
      <xdr:nvSpPr>
        <xdr:cNvPr id="302" name="フローチャート: 判断 301">
          <a:extLst>
            <a:ext uri="{FF2B5EF4-FFF2-40B4-BE49-F238E27FC236}">
              <a16:creationId xmlns:a16="http://schemas.microsoft.com/office/drawing/2014/main" id="{00000000-0008-0000-0600-00002E010000}"/>
            </a:ext>
          </a:extLst>
        </xdr:cNvPr>
        <xdr:cNvSpPr/>
      </xdr:nvSpPr>
      <xdr:spPr>
        <a:xfrm>
          <a:off x="7810500" y="6403975"/>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39</xdr:col>
      <xdr:colOff>132080</xdr:colOff>
      <xdr:row>37</xdr:row>
      <xdr:rowOff>153035</xdr:rowOff>
    </xdr:from>
    <xdr:ext cx="597535" cy="259080"/>
    <xdr:sp macro="" textlink="">
      <xdr:nvSpPr>
        <xdr:cNvPr id="303" name="テキスト ボックス 302">
          <a:extLst>
            <a:ext uri="{FF2B5EF4-FFF2-40B4-BE49-F238E27FC236}">
              <a16:creationId xmlns:a16="http://schemas.microsoft.com/office/drawing/2014/main" id="{00000000-0008-0000-0600-00002F010000}"/>
            </a:ext>
          </a:extLst>
        </xdr:cNvPr>
        <xdr:cNvSpPr txBox="1"/>
      </xdr:nvSpPr>
      <xdr:spPr>
        <a:xfrm>
          <a:off x="7561580" y="6496685"/>
          <a:ext cx="597535" cy="259080"/>
        </a:xfrm>
        <a:prstGeom prst="rect">
          <a:avLst/>
        </a:prstGeom>
        <a:noFill/>
      </xdr:spPr>
      <xdr:style>
        <a:lnRef idx="0">
          <a:srgbClr val="000000"/>
        </a:lnRef>
        <a:fillRef idx="0">
          <a:srgbClr val="000000"/>
        </a:fillRef>
        <a:effectRef idx="0">
          <a:srgbClr val="000000"/>
        </a:effectRef>
        <a:fontRef idx="minor">
          <a:schemeClr val="tx1"/>
        </a:fontRef>
      </xdr:style>
      <xdr:txBody>
        <a:bodyPr vertOverflow="clip" horzOverflow="clip" wrap="none" rtlCol="0" anchor="ctr">
          <a:spAutoFit/>
        </a:bodyPr>
        <a:lstStyle/>
        <a:p>
          <a:pPr algn="ctr"/>
          <a:r>
            <a:rPr kumimoji="1" lang="en-US" altLang="ja-JP" sz="1000" b="1">
              <a:solidFill>
                <a:srgbClr val="000080"/>
              </a:solidFill>
              <a:latin typeface="ＭＳ Ｐゴシック"/>
              <a:ea typeface="ＭＳ Ｐゴシック"/>
            </a:rPr>
            <a:t>101,265</a:t>
          </a:r>
          <a:endParaRPr kumimoji="1" lang="ja-JP" altLang="en-US" sz="1000" b="1">
            <a:solidFill>
              <a:srgbClr val="000080"/>
            </a:solidFill>
            <a:latin typeface="ＭＳ Ｐゴシック"/>
            <a:ea typeface="ＭＳ Ｐゴシック"/>
          </a:endParaRPr>
        </a:p>
      </xdr:txBody>
    </xdr:sp>
    <xdr:clientData/>
  </xdr:oneCellAnchor>
  <xdr:twoCellAnchor>
    <xdr:from>
      <xdr:col>36</xdr:col>
      <xdr:colOff>63500</xdr:colOff>
      <xdr:row>35</xdr:row>
      <xdr:rowOff>84455</xdr:rowOff>
    </xdr:from>
    <xdr:to>
      <xdr:col>36</xdr:col>
      <xdr:colOff>165100</xdr:colOff>
      <xdr:row>36</xdr:row>
      <xdr:rowOff>14605</xdr:rowOff>
    </xdr:to>
    <xdr:sp macro="" textlink="">
      <xdr:nvSpPr>
        <xdr:cNvPr id="304" name="フローチャート: 判断 303">
          <a:extLst>
            <a:ext uri="{FF2B5EF4-FFF2-40B4-BE49-F238E27FC236}">
              <a16:creationId xmlns:a16="http://schemas.microsoft.com/office/drawing/2014/main" id="{00000000-0008-0000-0600-000030010000}"/>
            </a:ext>
          </a:extLst>
        </xdr:cNvPr>
        <xdr:cNvSpPr/>
      </xdr:nvSpPr>
      <xdr:spPr>
        <a:xfrm>
          <a:off x="6921500" y="6085205"/>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35</xdr:col>
      <xdr:colOff>5080</xdr:colOff>
      <xdr:row>36</xdr:row>
      <xdr:rowOff>6350</xdr:rowOff>
    </xdr:from>
    <xdr:ext cx="597535" cy="257810"/>
    <xdr:sp macro="" textlink="">
      <xdr:nvSpPr>
        <xdr:cNvPr id="305" name="テキスト ボックス 304">
          <a:extLst>
            <a:ext uri="{FF2B5EF4-FFF2-40B4-BE49-F238E27FC236}">
              <a16:creationId xmlns:a16="http://schemas.microsoft.com/office/drawing/2014/main" id="{00000000-0008-0000-0600-000031010000}"/>
            </a:ext>
          </a:extLst>
        </xdr:cNvPr>
        <xdr:cNvSpPr txBox="1"/>
      </xdr:nvSpPr>
      <xdr:spPr>
        <a:xfrm>
          <a:off x="6672580" y="6178550"/>
          <a:ext cx="597535" cy="257810"/>
        </a:xfrm>
        <a:prstGeom prst="rect">
          <a:avLst/>
        </a:prstGeom>
        <a:noFill/>
      </xdr:spPr>
      <xdr:style>
        <a:lnRef idx="0">
          <a:srgbClr val="000000"/>
        </a:lnRef>
        <a:fillRef idx="0">
          <a:srgbClr val="000000"/>
        </a:fillRef>
        <a:effectRef idx="0">
          <a:srgbClr val="000000"/>
        </a:effectRef>
        <a:fontRef idx="minor">
          <a:schemeClr val="tx1"/>
        </a:fontRef>
      </xdr:style>
      <xdr:txBody>
        <a:bodyPr vertOverflow="clip" horzOverflow="clip" wrap="none" rtlCol="0" anchor="ctr">
          <a:spAutoFit/>
        </a:bodyPr>
        <a:lstStyle/>
        <a:p>
          <a:pPr algn="ctr"/>
          <a:r>
            <a:rPr kumimoji="1" lang="en-US" altLang="ja-JP" sz="1000" b="1">
              <a:solidFill>
                <a:srgbClr val="000080"/>
              </a:solidFill>
              <a:latin typeface="ＭＳ Ｐゴシック"/>
              <a:ea typeface="ＭＳ Ｐゴシック"/>
            </a:rPr>
            <a:t>198,782</a:t>
          </a:r>
          <a:endParaRPr kumimoji="1" lang="ja-JP" altLang="en-US" sz="1000" b="1">
            <a:solidFill>
              <a:srgbClr val="000080"/>
            </a:solidFill>
            <a:latin typeface="ＭＳ Ｐゴシック"/>
            <a:ea typeface="ＭＳ Ｐゴシック"/>
          </a:endParaRPr>
        </a:p>
      </xdr:txBody>
    </xdr:sp>
    <xdr:clientData/>
  </xdr:oneCellAnchor>
  <xdr:oneCellAnchor>
    <xdr:from>
      <xdr:col>54</xdr:col>
      <xdr:colOff>0</xdr:colOff>
      <xdr:row>41</xdr:row>
      <xdr:rowOff>80010</xdr:rowOff>
    </xdr:from>
    <xdr:ext cx="762000" cy="259080"/>
    <xdr:sp macro="" textlink="">
      <xdr:nvSpPr>
        <xdr:cNvPr id="306" name="テキスト ボックス 305">
          <a:extLst>
            <a:ext uri="{FF2B5EF4-FFF2-40B4-BE49-F238E27FC236}">
              <a16:creationId xmlns:a16="http://schemas.microsoft.com/office/drawing/2014/main" id="{00000000-0008-0000-0600-000032010000}"/>
            </a:ext>
          </a:extLst>
        </xdr:cNvPr>
        <xdr:cNvSpPr txBox="1"/>
      </xdr:nvSpPr>
      <xdr:spPr>
        <a:xfrm>
          <a:off x="10287000" y="7109460"/>
          <a:ext cx="762000" cy="259080"/>
        </a:xfrm>
        <a:prstGeom prst="rect">
          <a:avLst/>
        </a:prstGeom>
        <a:noFill/>
      </xdr:spPr>
      <xdr:style>
        <a:lnRef idx="0">
          <a:srgbClr val="000000"/>
        </a:lnRef>
        <a:fillRef idx="0">
          <a:srgbClr val="000000"/>
        </a:fillRef>
        <a:effectRef idx="0">
          <a:srgbClr val="000000"/>
        </a:effectRef>
        <a:fontRef idx="minor">
          <a:schemeClr val="tx1"/>
        </a:fontRef>
      </xdr:style>
      <xdr:txBody>
        <a:bodyPr vertOverflow="clip" horzOverflow="clip" rtlCol="0" anchor="ctr">
          <a:spAutoFit/>
        </a:bodyPr>
        <a:lstStyle/>
        <a:p>
          <a:pPr algn="l"/>
          <a:r>
            <a:rPr kumimoji="1" lang="en-US" altLang="ja-JP" sz="1000">
              <a:latin typeface="ＭＳ Ｐゴシック"/>
              <a:ea typeface="ＭＳ Ｐゴシック"/>
            </a:rPr>
            <a:t>R06</a:t>
          </a:r>
          <a:endParaRPr kumimoji="1" lang="ja-JP" altLang="en-US" sz="1000">
            <a:latin typeface="ＭＳ Ｐゴシック"/>
            <a:ea typeface="ＭＳ Ｐゴシック"/>
          </a:endParaRPr>
        </a:p>
      </xdr:txBody>
    </xdr:sp>
    <xdr:clientData/>
  </xdr:oneCellAnchor>
  <xdr:oneCellAnchor>
    <xdr:from>
      <xdr:col>49</xdr:col>
      <xdr:colOff>114300</xdr:colOff>
      <xdr:row>41</xdr:row>
      <xdr:rowOff>80010</xdr:rowOff>
    </xdr:from>
    <xdr:ext cx="762000" cy="259080"/>
    <xdr:sp macro="" textlink="">
      <xdr:nvSpPr>
        <xdr:cNvPr id="307" name="テキスト ボックス 306">
          <a:extLst>
            <a:ext uri="{FF2B5EF4-FFF2-40B4-BE49-F238E27FC236}">
              <a16:creationId xmlns:a16="http://schemas.microsoft.com/office/drawing/2014/main" id="{00000000-0008-0000-0600-000033010000}"/>
            </a:ext>
          </a:extLst>
        </xdr:cNvPr>
        <xdr:cNvSpPr txBox="1"/>
      </xdr:nvSpPr>
      <xdr:spPr>
        <a:xfrm>
          <a:off x="9448800" y="7109460"/>
          <a:ext cx="762000" cy="259080"/>
        </a:xfrm>
        <a:prstGeom prst="rect">
          <a:avLst/>
        </a:prstGeom>
        <a:noFill/>
      </xdr:spPr>
      <xdr:style>
        <a:lnRef idx="0">
          <a:srgbClr val="000000"/>
        </a:lnRef>
        <a:fillRef idx="0">
          <a:srgbClr val="000000"/>
        </a:fillRef>
        <a:effectRef idx="0">
          <a:srgbClr val="000000"/>
        </a:effectRef>
        <a:fontRef idx="minor">
          <a:schemeClr val="tx1"/>
        </a:fontRef>
      </xdr:style>
      <xdr:txBody>
        <a:bodyPr vertOverflow="clip" horzOverflow="clip" rtlCol="0" anchor="ctr">
          <a:spAutoFit/>
        </a:bodyPr>
        <a:lstStyle/>
        <a:p>
          <a:pPr algn="l"/>
          <a:r>
            <a:rPr kumimoji="1" lang="en-US" altLang="ja-JP" sz="1000">
              <a:latin typeface="ＭＳ Ｐゴシック"/>
              <a:ea typeface="ＭＳ Ｐゴシック"/>
            </a:rPr>
            <a:t>R05</a:t>
          </a:r>
          <a:endParaRPr kumimoji="1" lang="ja-JP" altLang="en-US" sz="1000">
            <a:latin typeface="ＭＳ Ｐゴシック"/>
            <a:ea typeface="ＭＳ Ｐゴシック"/>
          </a:endParaRPr>
        </a:p>
      </xdr:txBody>
    </xdr:sp>
    <xdr:clientData/>
  </xdr:oneCellAnchor>
  <xdr:oneCellAnchor>
    <xdr:from>
      <xdr:col>44</xdr:col>
      <xdr:colOff>177800</xdr:colOff>
      <xdr:row>41</xdr:row>
      <xdr:rowOff>80010</xdr:rowOff>
    </xdr:from>
    <xdr:ext cx="762000" cy="259080"/>
    <xdr:sp macro="" textlink="">
      <xdr:nvSpPr>
        <xdr:cNvPr id="308" name="テキスト ボックス 307">
          <a:extLst>
            <a:ext uri="{FF2B5EF4-FFF2-40B4-BE49-F238E27FC236}">
              <a16:creationId xmlns:a16="http://schemas.microsoft.com/office/drawing/2014/main" id="{00000000-0008-0000-0600-000034010000}"/>
            </a:ext>
          </a:extLst>
        </xdr:cNvPr>
        <xdr:cNvSpPr txBox="1"/>
      </xdr:nvSpPr>
      <xdr:spPr>
        <a:xfrm>
          <a:off x="8559800" y="7109460"/>
          <a:ext cx="762000" cy="259080"/>
        </a:xfrm>
        <a:prstGeom prst="rect">
          <a:avLst/>
        </a:prstGeom>
        <a:noFill/>
      </xdr:spPr>
      <xdr:style>
        <a:lnRef idx="0">
          <a:srgbClr val="000000"/>
        </a:lnRef>
        <a:fillRef idx="0">
          <a:srgbClr val="000000"/>
        </a:fillRef>
        <a:effectRef idx="0">
          <a:srgbClr val="000000"/>
        </a:effectRef>
        <a:fontRef idx="minor">
          <a:schemeClr val="tx1"/>
        </a:fontRef>
      </xdr:style>
      <xdr:txBody>
        <a:bodyPr vertOverflow="clip" horzOverflow="clip" rtlCol="0" anchor="ctr">
          <a:spAutoFit/>
        </a:bodyPr>
        <a:lstStyle/>
        <a:p>
          <a:pPr algn="l"/>
          <a:r>
            <a:rPr kumimoji="1" lang="en-US" altLang="ja-JP" sz="1000">
              <a:latin typeface="ＭＳ Ｐゴシック"/>
              <a:ea typeface="ＭＳ Ｐゴシック"/>
            </a:rPr>
            <a:t>R04</a:t>
          </a:r>
          <a:endParaRPr kumimoji="1" lang="ja-JP" altLang="en-US" sz="1000">
            <a:latin typeface="ＭＳ Ｐゴシック"/>
            <a:ea typeface="ＭＳ Ｐゴシック"/>
          </a:endParaRPr>
        </a:p>
      </xdr:txBody>
    </xdr:sp>
    <xdr:clientData/>
  </xdr:oneCellAnchor>
  <xdr:oneCellAnchor>
    <xdr:from>
      <xdr:col>40</xdr:col>
      <xdr:colOff>50800</xdr:colOff>
      <xdr:row>41</xdr:row>
      <xdr:rowOff>80010</xdr:rowOff>
    </xdr:from>
    <xdr:ext cx="762000" cy="259080"/>
    <xdr:sp macro="" textlink="">
      <xdr:nvSpPr>
        <xdr:cNvPr id="309" name="テキスト ボックス 308">
          <a:extLst>
            <a:ext uri="{FF2B5EF4-FFF2-40B4-BE49-F238E27FC236}">
              <a16:creationId xmlns:a16="http://schemas.microsoft.com/office/drawing/2014/main" id="{00000000-0008-0000-0600-000035010000}"/>
            </a:ext>
          </a:extLst>
        </xdr:cNvPr>
        <xdr:cNvSpPr txBox="1"/>
      </xdr:nvSpPr>
      <xdr:spPr>
        <a:xfrm>
          <a:off x="7670800" y="7109460"/>
          <a:ext cx="762000" cy="259080"/>
        </a:xfrm>
        <a:prstGeom prst="rect">
          <a:avLst/>
        </a:prstGeom>
        <a:noFill/>
      </xdr:spPr>
      <xdr:style>
        <a:lnRef idx="0">
          <a:srgbClr val="000000"/>
        </a:lnRef>
        <a:fillRef idx="0">
          <a:srgbClr val="000000"/>
        </a:fillRef>
        <a:effectRef idx="0">
          <a:srgbClr val="000000"/>
        </a:effectRef>
        <a:fontRef idx="minor">
          <a:schemeClr val="tx1"/>
        </a:fontRef>
      </xdr:style>
      <xdr:txBody>
        <a:bodyPr vertOverflow="clip" horzOverflow="clip" rtlCol="0" anchor="ctr">
          <a:spAutoFit/>
        </a:bodyPr>
        <a:lstStyle/>
        <a:p>
          <a:pPr algn="l"/>
          <a:r>
            <a:rPr kumimoji="1" lang="en-US" altLang="ja-JP" sz="1000">
              <a:latin typeface="ＭＳ Ｐゴシック"/>
              <a:ea typeface="ＭＳ Ｐゴシック"/>
            </a:rPr>
            <a:t>R03</a:t>
          </a:r>
          <a:endParaRPr kumimoji="1" lang="ja-JP" altLang="en-US" sz="1000">
            <a:latin typeface="ＭＳ Ｐゴシック"/>
            <a:ea typeface="ＭＳ Ｐゴシック"/>
          </a:endParaRPr>
        </a:p>
      </xdr:txBody>
    </xdr:sp>
    <xdr:clientData/>
  </xdr:oneCellAnchor>
  <xdr:oneCellAnchor>
    <xdr:from>
      <xdr:col>35</xdr:col>
      <xdr:colOff>114300</xdr:colOff>
      <xdr:row>41</xdr:row>
      <xdr:rowOff>80010</xdr:rowOff>
    </xdr:from>
    <xdr:ext cx="762000" cy="259080"/>
    <xdr:sp macro="" textlink="">
      <xdr:nvSpPr>
        <xdr:cNvPr id="310" name="テキスト ボックス 309">
          <a:extLst>
            <a:ext uri="{FF2B5EF4-FFF2-40B4-BE49-F238E27FC236}">
              <a16:creationId xmlns:a16="http://schemas.microsoft.com/office/drawing/2014/main" id="{00000000-0008-0000-0600-000036010000}"/>
            </a:ext>
          </a:extLst>
        </xdr:cNvPr>
        <xdr:cNvSpPr txBox="1"/>
      </xdr:nvSpPr>
      <xdr:spPr>
        <a:xfrm>
          <a:off x="6781800" y="7109460"/>
          <a:ext cx="762000" cy="259080"/>
        </a:xfrm>
        <a:prstGeom prst="rect">
          <a:avLst/>
        </a:prstGeom>
        <a:noFill/>
      </xdr:spPr>
      <xdr:style>
        <a:lnRef idx="0">
          <a:srgbClr val="000000"/>
        </a:lnRef>
        <a:fillRef idx="0">
          <a:srgbClr val="000000"/>
        </a:fillRef>
        <a:effectRef idx="0">
          <a:srgbClr val="000000"/>
        </a:effectRef>
        <a:fontRef idx="minor">
          <a:schemeClr val="tx1"/>
        </a:fontRef>
      </xdr:style>
      <xdr:txBody>
        <a:bodyPr vertOverflow="clip" horzOverflow="clip" rtlCol="0" anchor="ctr">
          <a:spAutoFit/>
        </a:bodyPr>
        <a:lstStyle/>
        <a:p>
          <a:pPr algn="l"/>
          <a:r>
            <a:rPr kumimoji="1" lang="en-US" altLang="ja-JP" sz="1000">
              <a:latin typeface="ＭＳ Ｐゴシック"/>
              <a:ea typeface="ＭＳ Ｐゴシック"/>
            </a:rPr>
            <a:t>R02</a:t>
          </a:r>
          <a:endParaRPr kumimoji="1" lang="ja-JP" altLang="en-US" sz="1000">
            <a:latin typeface="ＭＳ Ｐゴシック"/>
            <a:ea typeface="ＭＳ Ｐゴシック"/>
          </a:endParaRPr>
        </a:p>
      </xdr:txBody>
    </xdr:sp>
    <xdr:clientData/>
  </xdr:oneCellAnchor>
  <xdr:twoCellAnchor>
    <xdr:from>
      <xdr:col>54</xdr:col>
      <xdr:colOff>139700</xdr:colOff>
      <xdr:row>36</xdr:row>
      <xdr:rowOff>44450</xdr:rowOff>
    </xdr:from>
    <xdr:to>
      <xdr:col>55</xdr:col>
      <xdr:colOff>50800</xdr:colOff>
      <xdr:row>36</xdr:row>
      <xdr:rowOff>146050</xdr:rowOff>
    </xdr:to>
    <xdr:sp macro="" textlink="">
      <xdr:nvSpPr>
        <xdr:cNvPr id="311" name="楕円 310">
          <a:extLst>
            <a:ext uri="{FF2B5EF4-FFF2-40B4-BE49-F238E27FC236}">
              <a16:creationId xmlns:a16="http://schemas.microsoft.com/office/drawing/2014/main" id="{00000000-0008-0000-0600-000037010000}"/>
            </a:ext>
          </a:extLst>
        </xdr:cNvPr>
        <xdr:cNvSpPr/>
      </xdr:nvSpPr>
      <xdr:spPr>
        <a:xfrm>
          <a:off x="10426700" y="6216650"/>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55</xdr:col>
      <xdr:colOff>50800</xdr:colOff>
      <xdr:row>35</xdr:row>
      <xdr:rowOff>67310</xdr:rowOff>
    </xdr:from>
    <xdr:ext cx="598805" cy="259080"/>
    <xdr:sp macro="" textlink="">
      <xdr:nvSpPr>
        <xdr:cNvPr id="312" name="補助費等該当値テキスト">
          <a:extLst>
            <a:ext uri="{FF2B5EF4-FFF2-40B4-BE49-F238E27FC236}">
              <a16:creationId xmlns:a16="http://schemas.microsoft.com/office/drawing/2014/main" id="{00000000-0008-0000-0600-000038010000}"/>
            </a:ext>
          </a:extLst>
        </xdr:cNvPr>
        <xdr:cNvSpPr txBox="1"/>
      </xdr:nvSpPr>
      <xdr:spPr>
        <a:xfrm>
          <a:off x="10528300" y="6068060"/>
          <a:ext cx="598805" cy="259080"/>
        </a:xfrm>
        <a:prstGeom prst="rect">
          <a:avLst/>
        </a:prstGeom>
        <a:noFill/>
      </xdr:spPr>
      <xdr:style>
        <a:lnRef idx="0">
          <a:srgbClr val="000000"/>
        </a:lnRef>
        <a:fillRef idx="0">
          <a:srgbClr val="000000"/>
        </a:fillRef>
        <a:effectRef idx="0">
          <a:srgbClr val="000000"/>
        </a:effectRef>
        <a:fontRef idx="minor">
          <a:schemeClr val="tx1"/>
        </a:fontRef>
      </xdr:style>
      <xdr:txBody>
        <a:bodyPr vertOverflow="clip" horzOverflow="clip" wrap="none" rtlCol="0" anchor="ctr">
          <a:spAutoFit/>
        </a:bodyPr>
        <a:lstStyle/>
        <a:p>
          <a:pPr algn="l"/>
          <a:r>
            <a:rPr kumimoji="1" lang="en-US" altLang="ja-JP" sz="1000" b="1">
              <a:solidFill>
                <a:srgbClr val="FF0000"/>
              </a:solidFill>
              <a:latin typeface="ＭＳ Ｐゴシック"/>
              <a:ea typeface="ＭＳ Ｐゴシック"/>
            </a:rPr>
            <a:t>158,632</a:t>
          </a:r>
          <a:endParaRPr kumimoji="1" lang="ja-JP" altLang="en-US" sz="1000" b="1">
            <a:solidFill>
              <a:srgbClr val="FF0000"/>
            </a:solidFill>
            <a:latin typeface="ＭＳ Ｐゴシック"/>
            <a:ea typeface="ＭＳ Ｐゴシック"/>
          </a:endParaRPr>
        </a:p>
      </xdr:txBody>
    </xdr:sp>
    <xdr:clientData/>
  </xdr:oneCellAnchor>
  <xdr:twoCellAnchor>
    <xdr:from>
      <xdr:col>50</xdr:col>
      <xdr:colOff>63500</xdr:colOff>
      <xdr:row>34</xdr:row>
      <xdr:rowOff>159385</xdr:rowOff>
    </xdr:from>
    <xdr:to>
      <xdr:col>50</xdr:col>
      <xdr:colOff>165100</xdr:colOff>
      <xdr:row>35</xdr:row>
      <xdr:rowOff>89535</xdr:rowOff>
    </xdr:to>
    <xdr:sp macro="" textlink="">
      <xdr:nvSpPr>
        <xdr:cNvPr id="313" name="楕円 312">
          <a:extLst>
            <a:ext uri="{FF2B5EF4-FFF2-40B4-BE49-F238E27FC236}">
              <a16:creationId xmlns:a16="http://schemas.microsoft.com/office/drawing/2014/main" id="{00000000-0008-0000-0600-000039010000}"/>
            </a:ext>
          </a:extLst>
        </xdr:cNvPr>
        <xdr:cNvSpPr/>
      </xdr:nvSpPr>
      <xdr:spPr>
        <a:xfrm>
          <a:off x="9588500" y="5988685"/>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49</xdr:col>
      <xdr:colOff>5080</xdr:colOff>
      <xdr:row>33</xdr:row>
      <xdr:rowOff>106045</xdr:rowOff>
    </xdr:from>
    <xdr:ext cx="597535" cy="259080"/>
    <xdr:sp macro="" textlink="">
      <xdr:nvSpPr>
        <xdr:cNvPr id="314" name="テキスト ボックス 313">
          <a:extLst>
            <a:ext uri="{FF2B5EF4-FFF2-40B4-BE49-F238E27FC236}">
              <a16:creationId xmlns:a16="http://schemas.microsoft.com/office/drawing/2014/main" id="{00000000-0008-0000-0600-00003A010000}"/>
            </a:ext>
          </a:extLst>
        </xdr:cNvPr>
        <xdr:cNvSpPr txBox="1"/>
      </xdr:nvSpPr>
      <xdr:spPr>
        <a:xfrm>
          <a:off x="9339580" y="5763895"/>
          <a:ext cx="597535" cy="259080"/>
        </a:xfrm>
        <a:prstGeom prst="rect">
          <a:avLst/>
        </a:prstGeom>
        <a:noFill/>
      </xdr:spPr>
      <xdr:style>
        <a:lnRef idx="0">
          <a:srgbClr val="000000"/>
        </a:lnRef>
        <a:fillRef idx="0">
          <a:srgbClr val="000000"/>
        </a:fillRef>
        <a:effectRef idx="0">
          <a:srgbClr val="000000"/>
        </a:effectRef>
        <a:fontRef idx="minor">
          <a:schemeClr val="tx1"/>
        </a:fontRef>
      </xdr:style>
      <xdr:txBody>
        <a:bodyPr vertOverflow="clip" horzOverflow="clip" wrap="none" rtlCol="0" anchor="ctr">
          <a:spAutoFit/>
        </a:bodyPr>
        <a:lstStyle/>
        <a:p>
          <a:pPr algn="ctr"/>
          <a:r>
            <a:rPr kumimoji="1" lang="en-US" altLang="ja-JP" sz="1000" b="1">
              <a:solidFill>
                <a:srgbClr val="FF0000"/>
              </a:solidFill>
              <a:latin typeface="ＭＳ Ｐゴシック"/>
              <a:ea typeface="ＭＳ Ｐゴシック"/>
            </a:rPr>
            <a:t>228,500</a:t>
          </a:r>
          <a:endParaRPr kumimoji="1" lang="ja-JP" altLang="en-US" sz="1000" b="1">
            <a:solidFill>
              <a:srgbClr val="FF0000"/>
            </a:solidFill>
            <a:latin typeface="ＭＳ Ｐゴシック"/>
            <a:ea typeface="ＭＳ Ｐゴシック"/>
          </a:endParaRPr>
        </a:p>
      </xdr:txBody>
    </xdr:sp>
    <xdr:clientData/>
  </xdr:oneCellAnchor>
  <xdr:twoCellAnchor>
    <xdr:from>
      <xdr:col>45</xdr:col>
      <xdr:colOff>127000</xdr:colOff>
      <xdr:row>35</xdr:row>
      <xdr:rowOff>57150</xdr:rowOff>
    </xdr:from>
    <xdr:to>
      <xdr:col>46</xdr:col>
      <xdr:colOff>38100</xdr:colOff>
      <xdr:row>35</xdr:row>
      <xdr:rowOff>158750</xdr:rowOff>
    </xdr:to>
    <xdr:sp macro="" textlink="">
      <xdr:nvSpPr>
        <xdr:cNvPr id="315" name="楕円 314">
          <a:extLst>
            <a:ext uri="{FF2B5EF4-FFF2-40B4-BE49-F238E27FC236}">
              <a16:creationId xmlns:a16="http://schemas.microsoft.com/office/drawing/2014/main" id="{00000000-0008-0000-0600-00003B010000}"/>
            </a:ext>
          </a:extLst>
        </xdr:cNvPr>
        <xdr:cNvSpPr/>
      </xdr:nvSpPr>
      <xdr:spPr>
        <a:xfrm>
          <a:off x="8699500" y="6057900"/>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44</xdr:col>
      <xdr:colOff>68580</xdr:colOff>
      <xdr:row>34</xdr:row>
      <xdr:rowOff>3810</xdr:rowOff>
    </xdr:from>
    <xdr:ext cx="597535" cy="259080"/>
    <xdr:sp macro="" textlink="">
      <xdr:nvSpPr>
        <xdr:cNvPr id="316" name="テキスト ボックス 315">
          <a:extLst>
            <a:ext uri="{FF2B5EF4-FFF2-40B4-BE49-F238E27FC236}">
              <a16:creationId xmlns:a16="http://schemas.microsoft.com/office/drawing/2014/main" id="{00000000-0008-0000-0600-00003C010000}"/>
            </a:ext>
          </a:extLst>
        </xdr:cNvPr>
        <xdr:cNvSpPr txBox="1"/>
      </xdr:nvSpPr>
      <xdr:spPr>
        <a:xfrm>
          <a:off x="8450580" y="5833110"/>
          <a:ext cx="597535" cy="259080"/>
        </a:xfrm>
        <a:prstGeom prst="rect">
          <a:avLst/>
        </a:prstGeom>
        <a:noFill/>
      </xdr:spPr>
      <xdr:style>
        <a:lnRef idx="0">
          <a:srgbClr val="000000"/>
        </a:lnRef>
        <a:fillRef idx="0">
          <a:srgbClr val="000000"/>
        </a:fillRef>
        <a:effectRef idx="0">
          <a:srgbClr val="000000"/>
        </a:effectRef>
        <a:fontRef idx="minor">
          <a:schemeClr val="tx1"/>
        </a:fontRef>
      </xdr:style>
      <xdr:txBody>
        <a:bodyPr vertOverflow="clip" horzOverflow="clip" wrap="none" rtlCol="0" anchor="ctr">
          <a:spAutoFit/>
        </a:bodyPr>
        <a:lstStyle/>
        <a:p>
          <a:pPr algn="ctr"/>
          <a:r>
            <a:rPr kumimoji="1" lang="en-US" altLang="ja-JP" sz="1000" b="1">
              <a:solidFill>
                <a:srgbClr val="FF0000"/>
              </a:solidFill>
              <a:latin typeface="ＭＳ Ｐゴシック"/>
              <a:ea typeface="ＭＳ Ｐゴシック"/>
            </a:rPr>
            <a:t>207,209</a:t>
          </a:r>
          <a:endParaRPr kumimoji="1" lang="ja-JP" altLang="en-US" sz="1000" b="1">
            <a:solidFill>
              <a:srgbClr val="FF0000"/>
            </a:solidFill>
            <a:latin typeface="ＭＳ Ｐゴシック"/>
            <a:ea typeface="ＭＳ Ｐゴシック"/>
          </a:endParaRPr>
        </a:p>
      </xdr:txBody>
    </xdr:sp>
    <xdr:clientData/>
  </xdr:oneCellAnchor>
  <xdr:twoCellAnchor>
    <xdr:from>
      <xdr:col>41</xdr:col>
      <xdr:colOff>0</xdr:colOff>
      <xdr:row>36</xdr:row>
      <xdr:rowOff>159385</xdr:rowOff>
    </xdr:from>
    <xdr:to>
      <xdr:col>41</xdr:col>
      <xdr:colOff>101600</xdr:colOff>
      <xdr:row>37</xdr:row>
      <xdr:rowOff>89535</xdr:rowOff>
    </xdr:to>
    <xdr:sp macro="" textlink="">
      <xdr:nvSpPr>
        <xdr:cNvPr id="317" name="楕円 316">
          <a:extLst>
            <a:ext uri="{FF2B5EF4-FFF2-40B4-BE49-F238E27FC236}">
              <a16:creationId xmlns:a16="http://schemas.microsoft.com/office/drawing/2014/main" id="{00000000-0008-0000-0600-00003D010000}"/>
            </a:ext>
          </a:extLst>
        </xdr:cNvPr>
        <xdr:cNvSpPr/>
      </xdr:nvSpPr>
      <xdr:spPr>
        <a:xfrm>
          <a:off x="7810500" y="6331585"/>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39</xdr:col>
      <xdr:colOff>132080</xdr:colOff>
      <xdr:row>35</xdr:row>
      <xdr:rowOff>106045</xdr:rowOff>
    </xdr:from>
    <xdr:ext cx="597535" cy="259080"/>
    <xdr:sp macro="" textlink="">
      <xdr:nvSpPr>
        <xdr:cNvPr id="318" name="テキスト ボックス 317">
          <a:extLst>
            <a:ext uri="{FF2B5EF4-FFF2-40B4-BE49-F238E27FC236}">
              <a16:creationId xmlns:a16="http://schemas.microsoft.com/office/drawing/2014/main" id="{00000000-0008-0000-0600-00003E010000}"/>
            </a:ext>
          </a:extLst>
        </xdr:cNvPr>
        <xdr:cNvSpPr txBox="1"/>
      </xdr:nvSpPr>
      <xdr:spPr>
        <a:xfrm>
          <a:off x="7561580" y="6106795"/>
          <a:ext cx="597535" cy="259080"/>
        </a:xfrm>
        <a:prstGeom prst="rect">
          <a:avLst/>
        </a:prstGeom>
        <a:noFill/>
      </xdr:spPr>
      <xdr:style>
        <a:lnRef idx="0">
          <a:srgbClr val="000000"/>
        </a:lnRef>
        <a:fillRef idx="0">
          <a:srgbClr val="000000"/>
        </a:fillRef>
        <a:effectRef idx="0">
          <a:srgbClr val="000000"/>
        </a:effectRef>
        <a:fontRef idx="minor">
          <a:schemeClr val="tx1"/>
        </a:fontRef>
      </xdr:style>
      <xdr:txBody>
        <a:bodyPr vertOverflow="clip" horzOverflow="clip" wrap="none" rtlCol="0" anchor="ctr">
          <a:spAutoFit/>
        </a:bodyPr>
        <a:lstStyle/>
        <a:p>
          <a:pPr algn="ctr"/>
          <a:r>
            <a:rPr kumimoji="1" lang="en-US" altLang="ja-JP" sz="1000" b="1">
              <a:solidFill>
                <a:srgbClr val="FF0000"/>
              </a:solidFill>
              <a:latin typeface="ＭＳ Ｐゴシック"/>
              <a:ea typeface="ＭＳ Ｐゴシック"/>
            </a:rPr>
            <a:t>123,459</a:t>
          </a:r>
          <a:endParaRPr kumimoji="1" lang="ja-JP" altLang="en-US" sz="1000" b="1">
            <a:solidFill>
              <a:srgbClr val="FF0000"/>
            </a:solidFill>
            <a:latin typeface="ＭＳ Ｐゴシック"/>
            <a:ea typeface="ＭＳ Ｐゴシック"/>
          </a:endParaRPr>
        </a:p>
      </xdr:txBody>
    </xdr:sp>
    <xdr:clientData/>
  </xdr:oneCellAnchor>
  <xdr:twoCellAnchor>
    <xdr:from>
      <xdr:col>36</xdr:col>
      <xdr:colOff>63500</xdr:colOff>
      <xdr:row>33</xdr:row>
      <xdr:rowOff>15240</xdr:rowOff>
    </xdr:from>
    <xdr:to>
      <xdr:col>36</xdr:col>
      <xdr:colOff>165100</xdr:colOff>
      <xdr:row>33</xdr:row>
      <xdr:rowOff>116840</xdr:rowOff>
    </xdr:to>
    <xdr:sp macro="" textlink="">
      <xdr:nvSpPr>
        <xdr:cNvPr id="319" name="楕円 318">
          <a:extLst>
            <a:ext uri="{FF2B5EF4-FFF2-40B4-BE49-F238E27FC236}">
              <a16:creationId xmlns:a16="http://schemas.microsoft.com/office/drawing/2014/main" id="{00000000-0008-0000-0600-00003F010000}"/>
            </a:ext>
          </a:extLst>
        </xdr:cNvPr>
        <xdr:cNvSpPr/>
      </xdr:nvSpPr>
      <xdr:spPr>
        <a:xfrm>
          <a:off x="6921500" y="5673090"/>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35</xdr:col>
      <xdr:colOff>5080</xdr:colOff>
      <xdr:row>31</xdr:row>
      <xdr:rowOff>133350</xdr:rowOff>
    </xdr:from>
    <xdr:ext cx="597535" cy="257810"/>
    <xdr:sp macro="" textlink="">
      <xdr:nvSpPr>
        <xdr:cNvPr id="320" name="テキスト ボックス 319">
          <a:extLst>
            <a:ext uri="{FF2B5EF4-FFF2-40B4-BE49-F238E27FC236}">
              <a16:creationId xmlns:a16="http://schemas.microsoft.com/office/drawing/2014/main" id="{00000000-0008-0000-0600-000040010000}"/>
            </a:ext>
          </a:extLst>
        </xdr:cNvPr>
        <xdr:cNvSpPr txBox="1"/>
      </xdr:nvSpPr>
      <xdr:spPr>
        <a:xfrm>
          <a:off x="6672580" y="5448300"/>
          <a:ext cx="597535" cy="257810"/>
        </a:xfrm>
        <a:prstGeom prst="rect">
          <a:avLst/>
        </a:prstGeom>
        <a:noFill/>
      </xdr:spPr>
      <xdr:style>
        <a:lnRef idx="0">
          <a:srgbClr val="000000"/>
        </a:lnRef>
        <a:fillRef idx="0">
          <a:srgbClr val="000000"/>
        </a:fillRef>
        <a:effectRef idx="0">
          <a:srgbClr val="000000"/>
        </a:effectRef>
        <a:fontRef idx="minor">
          <a:schemeClr val="tx1"/>
        </a:fontRef>
      </xdr:style>
      <xdr:txBody>
        <a:bodyPr vertOverflow="clip" horzOverflow="clip" wrap="none" rtlCol="0" anchor="ctr">
          <a:spAutoFit/>
        </a:bodyPr>
        <a:lstStyle/>
        <a:p>
          <a:pPr algn="ctr"/>
          <a:r>
            <a:rPr kumimoji="1" lang="en-US" altLang="ja-JP" sz="1000" b="1">
              <a:solidFill>
                <a:srgbClr val="FF0000"/>
              </a:solidFill>
              <a:latin typeface="ＭＳ Ｐゴシック"/>
              <a:ea typeface="ＭＳ Ｐゴシック"/>
            </a:rPr>
            <a:t>325,024</a:t>
          </a:r>
          <a:endParaRPr kumimoji="1" lang="ja-JP" altLang="en-US" sz="1000" b="1">
            <a:solidFill>
              <a:srgbClr val="FF0000"/>
            </a:solidFill>
            <a:latin typeface="ＭＳ Ｐゴシック"/>
            <a:ea typeface="ＭＳ Ｐゴシック"/>
          </a:endParaRPr>
        </a:p>
      </xdr:txBody>
    </xdr:sp>
    <xdr:clientData/>
  </xdr:oneCellAnchor>
  <xdr:twoCellAnchor>
    <xdr:from>
      <xdr:col>34</xdr:col>
      <xdr:colOff>127000</xdr:colOff>
      <xdr:row>43</xdr:row>
      <xdr:rowOff>57150</xdr:rowOff>
    </xdr:from>
    <xdr:to>
      <xdr:col>59</xdr:col>
      <xdr:colOff>50800</xdr:colOff>
      <xdr:row>45</xdr:row>
      <xdr:rowOff>31750</xdr:rowOff>
    </xdr:to>
    <xdr:sp macro="" textlink="">
      <xdr:nvSpPr>
        <xdr:cNvPr id="321" name="正方形/長方形 320">
          <a:extLst>
            <a:ext uri="{FF2B5EF4-FFF2-40B4-BE49-F238E27FC236}">
              <a16:creationId xmlns:a16="http://schemas.microsoft.com/office/drawing/2014/main" id="{00000000-0008-0000-0600-000041010000}"/>
            </a:ext>
          </a:extLst>
        </xdr:cNvPr>
        <xdr:cNvSpPr/>
      </xdr:nvSpPr>
      <xdr:spPr>
        <a:xfrm>
          <a:off x="6604000" y="7429500"/>
          <a:ext cx="4686300" cy="317500"/>
        </a:xfrm>
        <a:prstGeom prst="rect">
          <a:avLst/>
        </a:prstGeom>
        <a:solidFill>
          <a:schemeClr val="bg1"/>
        </a:solidFill>
        <a:ln w="1905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600" b="1">
              <a:solidFill>
                <a:sysClr val="windowText" lastClr="000000"/>
              </a:solidFill>
              <a:latin typeface="ＭＳ Ｐゴシック"/>
              <a:ea typeface="ＭＳ Ｐゴシック"/>
            </a:rPr>
            <a:t>普通建設事業費</a:t>
          </a:r>
        </a:p>
      </xdr:txBody>
    </xdr:sp>
    <xdr:clientData/>
  </xdr:twoCellAnchor>
  <xdr:twoCellAnchor>
    <xdr:from>
      <xdr:col>35</xdr:col>
      <xdr:colOff>63500</xdr:colOff>
      <xdr:row>45</xdr:row>
      <xdr:rowOff>57150</xdr:rowOff>
    </xdr:from>
    <xdr:to>
      <xdr:col>43</xdr:col>
      <xdr:colOff>63500</xdr:colOff>
      <xdr:row>46</xdr:row>
      <xdr:rowOff>139700</xdr:rowOff>
    </xdr:to>
    <xdr:sp macro="" textlink="">
      <xdr:nvSpPr>
        <xdr:cNvPr id="322" name="正方形/長方形 321">
          <a:extLst>
            <a:ext uri="{FF2B5EF4-FFF2-40B4-BE49-F238E27FC236}">
              <a16:creationId xmlns:a16="http://schemas.microsoft.com/office/drawing/2014/main" id="{00000000-0008-0000-0600-000042010000}"/>
            </a:ext>
          </a:extLst>
        </xdr:cNvPr>
        <xdr:cNvSpPr/>
      </xdr:nvSpPr>
      <xdr:spPr>
        <a:xfrm>
          <a:off x="6731000" y="7772400"/>
          <a:ext cx="1524000" cy="254000"/>
        </a:xfrm>
        <a:prstGeom prst="rect">
          <a:avLst/>
        </a:prstGeom>
        <a:noFill/>
        <a:ln w="19050" cap="flat" cmpd="sng" algn="ctr">
          <a:noFill/>
          <a:prstDash val="solid"/>
        </a:ln>
        <a:effec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a:ea typeface="ＭＳ Ｐゴシック"/>
            </a:rPr>
            <a:t>類似団体内順位</a:t>
          </a:r>
        </a:p>
      </xdr:txBody>
    </xdr:sp>
    <xdr:clientData/>
  </xdr:twoCellAnchor>
  <xdr:twoCellAnchor>
    <xdr:from>
      <xdr:col>35</xdr:col>
      <xdr:colOff>63500</xdr:colOff>
      <xdr:row>46</xdr:row>
      <xdr:rowOff>88900</xdr:rowOff>
    </xdr:from>
    <xdr:to>
      <xdr:col>43</xdr:col>
      <xdr:colOff>63500</xdr:colOff>
      <xdr:row>48</xdr:row>
      <xdr:rowOff>0</xdr:rowOff>
    </xdr:to>
    <xdr:sp macro="" textlink="">
      <xdr:nvSpPr>
        <xdr:cNvPr id="323" name="正方形/長方形 322">
          <a:extLst>
            <a:ext uri="{FF2B5EF4-FFF2-40B4-BE49-F238E27FC236}">
              <a16:creationId xmlns:a16="http://schemas.microsoft.com/office/drawing/2014/main" id="{00000000-0008-0000-0600-000043010000}"/>
            </a:ext>
          </a:extLst>
        </xdr:cNvPr>
        <xdr:cNvSpPr/>
      </xdr:nvSpPr>
      <xdr:spPr>
        <a:xfrm>
          <a:off x="6731000" y="7975600"/>
          <a:ext cx="1524000" cy="254000"/>
        </a:xfrm>
        <a:prstGeom prst="rect">
          <a:avLst/>
        </a:prstGeom>
        <a:noFill/>
        <a:ln w="19050" cap="flat" cmpd="sng" algn="ctr">
          <a:noFill/>
          <a:prstDash val="solid"/>
        </a:ln>
        <a:effec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a:ea typeface="ＭＳ Ｐゴシック"/>
            </a:rPr>
            <a:t>50/132</a:t>
          </a:r>
          <a:endParaRPr kumimoji="1" lang="ja-JP" altLang="en-US" sz="1200" b="1" i="1">
            <a:solidFill>
              <a:srgbClr val="4080FF"/>
            </a:solidFill>
            <a:latin typeface="ＭＳ Ｐゴシック"/>
            <a:ea typeface="ＭＳ Ｐゴシック"/>
          </a:endParaRPr>
        </a:p>
      </xdr:txBody>
    </xdr:sp>
    <xdr:clientData/>
  </xdr:twoCellAnchor>
  <xdr:twoCellAnchor>
    <xdr:from>
      <xdr:col>40</xdr:col>
      <xdr:colOff>127000</xdr:colOff>
      <xdr:row>45</xdr:row>
      <xdr:rowOff>57150</xdr:rowOff>
    </xdr:from>
    <xdr:to>
      <xdr:col>48</xdr:col>
      <xdr:colOff>127000</xdr:colOff>
      <xdr:row>46</xdr:row>
      <xdr:rowOff>139700</xdr:rowOff>
    </xdr:to>
    <xdr:sp macro="" textlink="">
      <xdr:nvSpPr>
        <xdr:cNvPr id="324" name="正方形/長方形 323">
          <a:extLst>
            <a:ext uri="{FF2B5EF4-FFF2-40B4-BE49-F238E27FC236}">
              <a16:creationId xmlns:a16="http://schemas.microsoft.com/office/drawing/2014/main" id="{00000000-0008-0000-0600-000044010000}"/>
            </a:ext>
          </a:extLst>
        </xdr:cNvPr>
        <xdr:cNvSpPr/>
      </xdr:nvSpPr>
      <xdr:spPr>
        <a:xfrm>
          <a:off x="7747000" y="7772400"/>
          <a:ext cx="1524000" cy="254000"/>
        </a:xfrm>
        <a:prstGeom prst="rect">
          <a:avLst/>
        </a:prstGeom>
        <a:noFill/>
        <a:ln w="19050" cap="flat" cmpd="sng" algn="ctr">
          <a:noFill/>
          <a:prstDash val="solid"/>
        </a:ln>
        <a:effec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a:ea typeface="ＭＳ Ｐゴシック"/>
            </a:rPr>
            <a:t>全国平均</a:t>
          </a:r>
        </a:p>
      </xdr:txBody>
    </xdr:sp>
    <xdr:clientData/>
  </xdr:twoCellAnchor>
  <xdr:twoCellAnchor>
    <xdr:from>
      <xdr:col>40</xdr:col>
      <xdr:colOff>127000</xdr:colOff>
      <xdr:row>46</xdr:row>
      <xdr:rowOff>88900</xdr:rowOff>
    </xdr:from>
    <xdr:to>
      <xdr:col>48</xdr:col>
      <xdr:colOff>127000</xdr:colOff>
      <xdr:row>48</xdr:row>
      <xdr:rowOff>0</xdr:rowOff>
    </xdr:to>
    <xdr:sp macro="" textlink="">
      <xdr:nvSpPr>
        <xdr:cNvPr id="325" name="正方形/長方形 324">
          <a:extLst>
            <a:ext uri="{FF2B5EF4-FFF2-40B4-BE49-F238E27FC236}">
              <a16:creationId xmlns:a16="http://schemas.microsoft.com/office/drawing/2014/main" id="{00000000-0008-0000-0600-000045010000}"/>
            </a:ext>
          </a:extLst>
        </xdr:cNvPr>
        <xdr:cNvSpPr/>
      </xdr:nvSpPr>
      <xdr:spPr>
        <a:xfrm>
          <a:off x="7747000" y="7975600"/>
          <a:ext cx="1524000" cy="254000"/>
        </a:xfrm>
        <a:prstGeom prst="rect">
          <a:avLst/>
        </a:prstGeom>
        <a:noFill/>
        <a:ln w="19050" cap="flat" cmpd="sng" algn="ctr">
          <a:noFill/>
          <a:prstDash val="solid"/>
        </a:ln>
        <a:effec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a:ea typeface="ＭＳ Ｐゴシック"/>
            </a:rPr>
            <a:t>65,020</a:t>
          </a:r>
          <a:endParaRPr kumimoji="1" lang="ja-JP" altLang="en-US" sz="1200" b="1" i="1">
            <a:solidFill>
              <a:srgbClr val="4080FF"/>
            </a:solidFill>
            <a:latin typeface="ＭＳ Ｐゴシック"/>
            <a:ea typeface="ＭＳ Ｐゴシック"/>
          </a:endParaRPr>
        </a:p>
      </xdr:txBody>
    </xdr:sp>
    <xdr:clientData/>
  </xdr:twoCellAnchor>
  <xdr:twoCellAnchor>
    <xdr:from>
      <xdr:col>46</xdr:col>
      <xdr:colOff>127000</xdr:colOff>
      <xdr:row>45</xdr:row>
      <xdr:rowOff>57150</xdr:rowOff>
    </xdr:from>
    <xdr:to>
      <xdr:col>54</xdr:col>
      <xdr:colOff>127000</xdr:colOff>
      <xdr:row>46</xdr:row>
      <xdr:rowOff>139700</xdr:rowOff>
    </xdr:to>
    <xdr:sp macro="" textlink="">
      <xdr:nvSpPr>
        <xdr:cNvPr id="326" name="正方形/長方形 325">
          <a:extLst>
            <a:ext uri="{FF2B5EF4-FFF2-40B4-BE49-F238E27FC236}">
              <a16:creationId xmlns:a16="http://schemas.microsoft.com/office/drawing/2014/main" id="{00000000-0008-0000-0600-000046010000}"/>
            </a:ext>
          </a:extLst>
        </xdr:cNvPr>
        <xdr:cNvSpPr/>
      </xdr:nvSpPr>
      <xdr:spPr>
        <a:xfrm>
          <a:off x="8890000" y="7772400"/>
          <a:ext cx="1524000" cy="254000"/>
        </a:xfrm>
        <a:prstGeom prst="rect">
          <a:avLst/>
        </a:prstGeom>
        <a:noFill/>
        <a:ln w="19050" cap="flat" cmpd="sng" algn="ctr">
          <a:noFill/>
          <a:prstDash val="solid"/>
        </a:ln>
        <a:effec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a:ea typeface="ＭＳ Ｐゴシック"/>
            </a:rPr>
            <a:t>岩手県平均</a:t>
          </a:r>
        </a:p>
      </xdr:txBody>
    </xdr:sp>
    <xdr:clientData/>
  </xdr:twoCellAnchor>
  <xdr:twoCellAnchor>
    <xdr:from>
      <xdr:col>46</xdr:col>
      <xdr:colOff>127000</xdr:colOff>
      <xdr:row>46</xdr:row>
      <xdr:rowOff>88900</xdr:rowOff>
    </xdr:from>
    <xdr:to>
      <xdr:col>54</xdr:col>
      <xdr:colOff>127000</xdr:colOff>
      <xdr:row>48</xdr:row>
      <xdr:rowOff>0</xdr:rowOff>
    </xdr:to>
    <xdr:sp macro="" textlink="">
      <xdr:nvSpPr>
        <xdr:cNvPr id="327" name="正方形/長方形 326">
          <a:extLst>
            <a:ext uri="{FF2B5EF4-FFF2-40B4-BE49-F238E27FC236}">
              <a16:creationId xmlns:a16="http://schemas.microsoft.com/office/drawing/2014/main" id="{00000000-0008-0000-0600-000047010000}"/>
            </a:ext>
          </a:extLst>
        </xdr:cNvPr>
        <xdr:cNvSpPr/>
      </xdr:nvSpPr>
      <xdr:spPr>
        <a:xfrm>
          <a:off x="8890000" y="7975600"/>
          <a:ext cx="1524000" cy="254000"/>
        </a:xfrm>
        <a:prstGeom prst="rect">
          <a:avLst/>
        </a:prstGeom>
        <a:noFill/>
        <a:ln w="19050" cap="flat" cmpd="sng" algn="ctr">
          <a:noFill/>
          <a:prstDash val="solid"/>
        </a:ln>
        <a:effec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a:ea typeface="ＭＳ Ｐゴシック"/>
            </a:rPr>
            <a:t>78,703</a:t>
          </a:r>
          <a:endParaRPr kumimoji="1" lang="ja-JP" altLang="en-US" sz="1200" b="1" i="1">
            <a:solidFill>
              <a:srgbClr val="4080FF"/>
            </a:solidFill>
            <a:latin typeface="ＭＳ Ｐゴシック"/>
            <a:ea typeface="ＭＳ Ｐゴシック"/>
          </a:endParaRPr>
        </a:p>
      </xdr:txBody>
    </xdr:sp>
    <xdr:clientData/>
  </xdr:twoCellAnchor>
  <xdr:twoCellAnchor>
    <xdr:from>
      <xdr:col>34</xdr:col>
      <xdr:colOff>127000</xdr:colOff>
      <xdr:row>48</xdr:row>
      <xdr:rowOff>25400</xdr:rowOff>
    </xdr:from>
    <xdr:to>
      <xdr:col>59</xdr:col>
      <xdr:colOff>50800</xdr:colOff>
      <xdr:row>61</xdr:row>
      <xdr:rowOff>82550</xdr:rowOff>
    </xdr:to>
    <xdr:sp macro="" textlink="">
      <xdr:nvSpPr>
        <xdr:cNvPr id="328" name="正方形/長方形 327">
          <a:extLst>
            <a:ext uri="{FF2B5EF4-FFF2-40B4-BE49-F238E27FC236}">
              <a16:creationId xmlns:a16="http://schemas.microsoft.com/office/drawing/2014/main" id="{00000000-0008-0000-0600-000048010000}"/>
            </a:ext>
          </a:extLst>
        </xdr:cNvPr>
        <xdr:cNvSpPr/>
      </xdr:nvSpPr>
      <xdr:spPr>
        <a:xfrm>
          <a:off x="6604000" y="8255000"/>
          <a:ext cx="4686300" cy="2286000"/>
        </a:xfrm>
        <a:prstGeom prst="rect">
          <a:avLst/>
        </a:prstGeom>
        <a:solidFill>
          <a:srgbClr val="E6FFD5"/>
        </a:solidFill>
        <a:ln w="19050" cap="flat" cmpd="sng" algn="ctr">
          <a:noFill/>
          <a:prstDash val="solid"/>
        </a:ln>
        <a:effec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34</xdr:col>
      <xdr:colOff>88900</xdr:colOff>
      <xdr:row>47</xdr:row>
      <xdr:rowOff>6350</xdr:rowOff>
    </xdr:from>
    <xdr:ext cx="348615" cy="224155"/>
    <xdr:sp macro="" textlink="">
      <xdr:nvSpPr>
        <xdr:cNvPr id="329" name="テキスト ボックス 328">
          <a:extLst>
            <a:ext uri="{FF2B5EF4-FFF2-40B4-BE49-F238E27FC236}">
              <a16:creationId xmlns:a16="http://schemas.microsoft.com/office/drawing/2014/main" id="{00000000-0008-0000-0600-000049010000}"/>
            </a:ext>
          </a:extLst>
        </xdr:cNvPr>
        <xdr:cNvSpPr txBox="1"/>
      </xdr:nvSpPr>
      <xdr:spPr>
        <a:xfrm>
          <a:off x="6565900" y="8064500"/>
          <a:ext cx="348615" cy="224155"/>
        </a:xfrm>
        <a:prstGeom prst="rect">
          <a:avLst/>
        </a:prstGeom>
        <a:noFill/>
      </xdr:spPr>
      <xdr:style>
        <a:lnRef idx="0">
          <a:srgbClr val="000000"/>
        </a:lnRef>
        <a:fillRef idx="0">
          <a:srgbClr val="000000"/>
        </a:fillRef>
        <a:effectRef idx="0">
          <a:srgbClr val="000000"/>
        </a:effectRef>
        <a:fontRef idx="minor">
          <a:schemeClr val="tx1"/>
        </a:fontRef>
      </xdr:style>
      <xdr:txBody>
        <a:bodyPr vertOverflow="clip" horzOverflow="clip" wrap="none" rtlCol="0" anchor="t">
          <a:spAutoFit/>
        </a:bodyPr>
        <a:lstStyle/>
        <a:p>
          <a:r>
            <a:rPr kumimoji="1" lang="en-US" altLang="ja-JP" sz="800">
              <a:latin typeface="ＭＳ Ｐゴシック"/>
              <a:ea typeface="ＭＳ Ｐゴシック"/>
            </a:rPr>
            <a:t>(</a:t>
          </a:r>
          <a:r>
            <a:rPr kumimoji="1" lang="ja-JP" altLang="en-US" sz="800">
              <a:latin typeface="ＭＳ Ｐゴシック"/>
              <a:ea typeface="ＭＳ Ｐゴシック"/>
            </a:rPr>
            <a:t>円</a:t>
          </a:r>
          <a:r>
            <a:rPr kumimoji="1" lang="en-US" altLang="ja-JP" sz="800">
              <a:latin typeface="ＭＳ Ｐゴシック"/>
              <a:ea typeface="ＭＳ Ｐゴシック"/>
            </a:rPr>
            <a:t>)</a:t>
          </a:r>
          <a:endParaRPr kumimoji="1" lang="ja-JP" altLang="en-US" sz="800">
            <a:latin typeface="ＭＳ Ｐゴシック"/>
            <a:ea typeface="ＭＳ Ｐゴシック"/>
          </a:endParaRPr>
        </a:p>
      </xdr:txBody>
    </xdr:sp>
    <xdr:clientData/>
  </xdr:oneCellAnchor>
  <xdr:twoCellAnchor>
    <xdr:from>
      <xdr:col>34</xdr:col>
      <xdr:colOff>127000</xdr:colOff>
      <xdr:row>61</xdr:row>
      <xdr:rowOff>82550</xdr:rowOff>
    </xdr:from>
    <xdr:to>
      <xdr:col>59</xdr:col>
      <xdr:colOff>50800</xdr:colOff>
      <xdr:row>61</xdr:row>
      <xdr:rowOff>82550</xdr:rowOff>
    </xdr:to>
    <xdr:cxnSp macro="">
      <xdr:nvCxnSpPr>
        <xdr:cNvPr id="330" name="直線コネクタ 329">
          <a:extLst>
            <a:ext uri="{FF2B5EF4-FFF2-40B4-BE49-F238E27FC236}">
              <a16:creationId xmlns:a16="http://schemas.microsoft.com/office/drawing/2014/main" id="{00000000-0008-0000-0600-00004A010000}"/>
            </a:ext>
          </a:extLst>
        </xdr:cNvPr>
        <xdr:cNvCxnSpPr/>
      </xdr:nvCxnSpPr>
      <xdr:spPr>
        <a:xfrm>
          <a:off x="6604000" y="10541000"/>
          <a:ext cx="4686300" cy="0"/>
        </a:xfrm>
        <a:prstGeom prst="straightConnector1">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34</xdr:col>
      <xdr:colOff>127000</xdr:colOff>
      <xdr:row>59</xdr:row>
      <xdr:rowOff>44450</xdr:rowOff>
    </xdr:from>
    <xdr:to>
      <xdr:col>59</xdr:col>
      <xdr:colOff>50800</xdr:colOff>
      <xdr:row>59</xdr:row>
      <xdr:rowOff>44450</xdr:rowOff>
    </xdr:to>
    <xdr:cxnSp macro="">
      <xdr:nvCxnSpPr>
        <xdr:cNvPr id="331" name="直線コネクタ 330">
          <a:extLst>
            <a:ext uri="{FF2B5EF4-FFF2-40B4-BE49-F238E27FC236}">
              <a16:creationId xmlns:a16="http://schemas.microsoft.com/office/drawing/2014/main" id="{00000000-0008-0000-0600-00004B010000}"/>
            </a:ext>
          </a:extLst>
        </xdr:cNvPr>
        <xdr:cNvCxnSpPr/>
      </xdr:nvCxnSpPr>
      <xdr:spPr>
        <a:xfrm>
          <a:off x="6604000" y="10160000"/>
          <a:ext cx="4686300" cy="0"/>
        </a:xfrm>
        <a:prstGeom prst="straightConnector1">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33</xdr:col>
      <xdr:colOff>68580</xdr:colOff>
      <xdr:row>58</xdr:row>
      <xdr:rowOff>73660</xdr:rowOff>
    </xdr:from>
    <xdr:ext cx="247650" cy="259080"/>
    <xdr:sp macro="" textlink="">
      <xdr:nvSpPr>
        <xdr:cNvPr id="332" name="テキスト ボックス 331">
          <a:extLst>
            <a:ext uri="{FF2B5EF4-FFF2-40B4-BE49-F238E27FC236}">
              <a16:creationId xmlns:a16="http://schemas.microsoft.com/office/drawing/2014/main" id="{00000000-0008-0000-0600-00004C010000}"/>
            </a:ext>
          </a:extLst>
        </xdr:cNvPr>
        <xdr:cNvSpPr txBox="1"/>
      </xdr:nvSpPr>
      <xdr:spPr>
        <a:xfrm>
          <a:off x="6355080" y="10017760"/>
          <a:ext cx="247650" cy="259080"/>
        </a:xfrm>
        <a:prstGeom prst="rect">
          <a:avLst/>
        </a:prstGeom>
        <a:noFill/>
      </xdr:spPr>
      <xdr:style>
        <a:lnRef idx="0">
          <a:srgbClr val="000000"/>
        </a:lnRef>
        <a:fillRef idx="0">
          <a:srgbClr val="000000"/>
        </a:fillRef>
        <a:effectRef idx="0">
          <a:srgbClr val="000000"/>
        </a:effectRef>
        <a:fontRef idx="minor">
          <a:schemeClr val="tx1"/>
        </a:fontRef>
      </xdr:style>
      <xdr:txBody>
        <a:bodyPr vertOverflow="clip" horzOverflow="clip" wrap="none" rtlCol="0" anchor="ctr">
          <a:spAutoFit/>
        </a:bodyPr>
        <a:lstStyle/>
        <a:p>
          <a:pPr algn="r"/>
          <a:r>
            <a:rPr kumimoji="1" lang="en-US" altLang="ja-JP" sz="1000">
              <a:latin typeface="ＭＳ Ｐゴシック"/>
              <a:ea typeface="ＭＳ Ｐゴシック"/>
            </a:rPr>
            <a:t>0</a:t>
          </a:r>
          <a:endParaRPr kumimoji="1" lang="ja-JP" altLang="en-US" sz="1000">
            <a:latin typeface="ＭＳ Ｐゴシック"/>
            <a:ea typeface="ＭＳ Ｐゴシック"/>
          </a:endParaRPr>
        </a:p>
      </xdr:txBody>
    </xdr:sp>
    <xdr:clientData/>
  </xdr:oneCellAnchor>
  <xdr:twoCellAnchor>
    <xdr:from>
      <xdr:col>34</xdr:col>
      <xdr:colOff>127000</xdr:colOff>
      <xdr:row>57</xdr:row>
      <xdr:rowOff>6350</xdr:rowOff>
    </xdr:from>
    <xdr:to>
      <xdr:col>59</xdr:col>
      <xdr:colOff>50800</xdr:colOff>
      <xdr:row>57</xdr:row>
      <xdr:rowOff>6350</xdr:rowOff>
    </xdr:to>
    <xdr:cxnSp macro="">
      <xdr:nvCxnSpPr>
        <xdr:cNvPr id="333" name="直線コネクタ 332">
          <a:extLst>
            <a:ext uri="{FF2B5EF4-FFF2-40B4-BE49-F238E27FC236}">
              <a16:creationId xmlns:a16="http://schemas.microsoft.com/office/drawing/2014/main" id="{00000000-0008-0000-0600-00004D010000}"/>
            </a:ext>
          </a:extLst>
        </xdr:cNvPr>
        <xdr:cNvCxnSpPr/>
      </xdr:nvCxnSpPr>
      <xdr:spPr>
        <a:xfrm>
          <a:off x="6604000" y="9779000"/>
          <a:ext cx="4686300" cy="0"/>
        </a:xfrm>
        <a:prstGeom prst="straightConnector1">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31</xdr:col>
      <xdr:colOff>102870</xdr:colOff>
      <xdr:row>56</xdr:row>
      <xdr:rowOff>35560</xdr:rowOff>
    </xdr:from>
    <xdr:ext cx="594360" cy="259080"/>
    <xdr:sp macro="" textlink="">
      <xdr:nvSpPr>
        <xdr:cNvPr id="334" name="テキスト ボックス 333">
          <a:extLst>
            <a:ext uri="{FF2B5EF4-FFF2-40B4-BE49-F238E27FC236}">
              <a16:creationId xmlns:a16="http://schemas.microsoft.com/office/drawing/2014/main" id="{00000000-0008-0000-0600-00004E010000}"/>
            </a:ext>
          </a:extLst>
        </xdr:cNvPr>
        <xdr:cNvSpPr txBox="1"/>
      </xdr:nvSpPr>
      <xdr:spPr>
        <a:xfrm>
          <a:off x="6008370" y="9636760"/>
          <a:ext cx="594360" cy="259080"/>
        </a:xfrm>
        <a:prstGeom prst="rect">
          <a:avLst/>
        </a:prstGeom>
        <a:noFill/>
      </xdr:spPr>
      <xdr:style>
        <a:lnRef idx="0">
          <a:srgbClr val="000000"/>
        </a:lnRef>
        <a:fillRef idx="0">
          <a:srgbClr val="000000"/>
        </a:fillRef>
        <a:effectRef idx="0">
          <a:srgbClr val="000000"/>
        </a:effectRef>
        <a:fontRef idx="minor">
          <a:schemeClr val="tx1"/>
        </a:fontRef>
      </xdr:style>
      <xdr:txBody>
        <a:bodyPr vertOverflow="clip" horzOverflow="clip" wrap="none" rtlCol="0" anchor="ctr">
          <a:spAutoFit/>
        </a:bodyPr>
        <a:lstStyle/>
        <a:p>
          <a:pPr algn="r"/>
          <a:r>
            <a:rPr kumimoji="1" lang="en-US" altLang="ja-JP" sz="1000">
              <a:latin typeface="ＭＳ Ｐゴシック"/>
              <a:ea typeface="ＭＳ Ｐゴシック"/>
            </a:rPr>
            <a:t>500,000</a:t>
          </a:r>
          <a:endParaRPr kumimoji="1" lang="ja-JP" altLang="en-US" sz="1000">
            <a:latin typeface="ＭＳ Ｐゴシック"/>
            <a:ea typeface="ＭＳ Ｐゴシック"/>
          </a:endParaRPr>
        </a:p>
      </xdr:txBody>
    </xdr:sp>
    <xdr:clientData/>
  </xdr:oneCellAnchor>
  <xdr:twoCellAnchor>
    <xdr:from>
      <xdr:col>34</xdr:col>
      <xdr:colOff>127000</xdr:colOff>
      <xdr:row>54</xdr:row>
      <xdr:rowOff>139700</xdr:rowOff>
    </xdr:from>
    <xdr:to>
      <xdr:col>59</xdr:col>
      <xdr:colOff>50800</xdr:colOff>
      <xdr:row>54</xdr:row>
      <xdr:rowOff>139700</xdr:rowOff>
    </xdr:to>
    <xdr:cxnSp macro="">
      <xdr:nvCxnSpPr>
        <xdr:cNvPr id="335" name="直線コネクタ 334">
          <a:extLst>
            <a:ext uri="{FF2B5EF4-FFF2-40B4-BE49-F238E27FC236}">
              <a16:creationId xmlns:a16="http://schemas.microsoft.com/office/drawing/2014/main" id="{00000000-0008-0000-0600-00004F010000}"/>
            </a:ext>
          </a:extLst>
        </xdr:cNvPr>
        <xdr:cNvCxnSpPr/>
      </xdr:nvCxnSpPr>
      <xdr:spPr>
        <a:xfrm>
          <a:off x="6604000" y="9398000"/>
          <a:ext cx="4686300" cy="0"/>
        </a:xfrm>
        <a:prstGeom prst="straightConnector1">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31</xdr:col>
      <xdr:colOff>12700</xdr:colOff>
      <xdr:row>53</xdr:row>
      <xdr:rowOff>168910</xdr:rowOff>
    </xdr:from>
    <xdr:ext cx="684530" cy="257810"/>
    <xdr:sp macro="" textlink="">
      <xdr:nvSpPr>
        <xdr:cNvPr id="336" name="テキスト ボックス 335">
          <a:extLst>
            <a:ext uri="{FF2B5EF4-FFF2-40B4-BE49-F238E27FC236}">
              <a16:creationId xmlns:a16="http://schemas.microsoft.com/office/drawing/2014/main" id="{00000000-0008-0000-0600-000050010000}"/>
            </a:ext>
          </a:extLst>
        </xdr:cNvPr>
        <xdr:cNvSpPr txBox="1"/>
      </xdr:nvSpPr>
      <xdr:spPr>
        <a:xfrm>
          <a:off x="5918200" y="9255760"/>
          <a:ext cx="684530" cy="257810"/>
        </a:xfrm>
        <a:prstGeom prst="rect">
          <a:avLst/>
        </a:prstGeom>
        <a:noFill/>
      </xdr:spPr>
      <xdr:style>
        <a:lnRef idx="0">
          <a:srgbClr val="000000"/>
        </a:lnRef>
        <a:fillRef idx="0">
          <a:srgbClr val="000000"/>
        </a:fillRef>
        <a:effectRef idx="0">
          <a:srgbClr val="000000"/>
        </a:effectRef>
        <a:fontRef idx="minor">
          <a:schemeClr val="tx1"/>
        </a:fontRef>
      </xdr:style>
      <xdr:txBody>
        <a:bodyPr vertOverflow="clip" horzOverflow="clip" wrap="none" rtlCol="0" anchor="ctr">
          <a:spAutoFit/>
        </a:bodyPr>
        <a:lstStyle/>
        <a:p>
          <a:pPr algn="r"/>
          <a:r>
            <a:rPr kumimoji="1" lang="en-US" altLang="ja-JP" sz="1000">
              <a:latin typeface="ＭＳ Ｐゴシック"/>
              <a:ea typeface="ＭＳ Ｐゴシック"/>
            </a:rPr>
            <a:t>1,000,000</a:t>
          </a:r>
          <a:endParaRPr kumimoji="1" lang="ja-JP" altLang="en-US" sz="1000">
            <a:latin typeface="ＭＳ Ｐゴシック"/>
            <a:ea typeface="ＭＳ Ｐゴシック"/>
          </a:endParaRPr>
        </a:p>
      </xdr:txBody>
    </xdr:sp>
    <xdr:clientData/>
  </xdr:oneCellAnchor>
  <xdr:twoCellAnchor>
    <xdr:from>
      <xdr:col>34</xdr:col>
      <xdr:colOff>127000</xdr:colOff>
      <xdr:row>52</xdr:row>
      <xdr:rowOff>101600</xdr:rowOff>
    </xdr:from>
    <xdr:to>
      <xdr:col>59</xdr:col>
      <xdr:colOff>50800</xdr:colOff>
      <xdr:row>52</xdr:row>
      <xdr:rowOff>101600</xdr:rowOff>
    </xdr:to>
    <xdr:cxnSp macro="">
      <xdr:nvCxnSpPr>
        <xdr:cNvPr id="337" name="直線コネクタ 336">
          <a:extLst>
            <a:ext uri="{FF2B5EF4-FFF2-40B4-BE49-F238E27FC236}">
              <a16:creationId xmlns:a16="http://schemas.microsoft.com/office/drawing/2014/main" id="{00000000-0008-0000-0600-000051010000}"/>
            </a:ext>
          </a:extLst>
        </xdr:cNvPr>
        <xdr:cNvCxnSpPr/>
      </xdr:nvCxnSpPr>
      <xdr:spPr>
        <a:xfrm>
          <a:off x="6604000" y="9017000"/>
          <a:ext cx="4686300" cy="0"/>
        </a:xfrm>
        <a:prstGeom prst="straightConnector1">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31</xdr:col>
      <xdr:colOff>12700</xdr:colOff>
      <xdr:row>51</xdr:row>
      <xdr:rowOff>130810</xdr:rowOff>
    </xdr:from>
    <xdr:ext cx="684530" cy="259080"/>
    <xdr:sp macro="" textlink="">
      <xdr:nvSpPr>
        <xdr:cNvPr id="338" name="テキスト ボックス 337">
          <a:extLst>
            <a:ext uri="{FF2B5EF4-FFF2-40B4-BE49-F238E27FC236}">
              <a16:creationId xmlns:a16="http://schemas.microsoft.com/office/drawing/2014/main" id="{00000000-0008-0000-0600-000052010000}"/>
            </a:ext>
          </a:extLst>
        </xdr:cNvPr>
        <xdr:cNvSpPr txBox="1"/>
      </xdr:nvSpPr>
      <xdr:spPr>
        <a:xfrm>
          <a:off x="5918200" y="8874760"/>
          <a:ext cx="684530" cy="259080"/>
        </a:xfrm>
        <a:prstGeom prst="rect">
          <a:avLst/>
        </a:prstGeom>
        <a:noFill/>
      </xdr:spPr>
      <xdr:style>
        <a:lnRef idx="0">
          <a:srgbClr val="000000"/>
        </a:lnRef>
        <a:fillRef idx="0">
          <a:srgbClr val="000000"/>
        </a:fillRef>
        <a:effectRef idx="0">
          <a:srgbClr val="000000"/>
        </a:effectRef>
        <a:fontRef idx="minor">
          <a:schemeClr val="tx1"/>
        </a:fontRef>
      </xdr:style>
      <xdr:txBody>
        <a:bodyPr vertOverflow="clip" horzOverflow="clip" wrap="none" rtlCol="0" anchor="ctr">
          <a:spAutoFit/>
        </a:bodyPr>
        <a:lstStyle/>
        <a:p>
          <a:pPr algn="r"/>
          <a:r>
            <a:rPr kumimoji="1" lang="en-US" altLang="ja-JP" sz="1000">
              <a:latin typeface="ＭＳ Ｐゴシック"/>
              <a:ea typeface="ＭＳ Ｐゴシック"/>
            </a:rPr>
            <a:t>1,500,000</a:t>
          </a:r>
          <a:endParaRPr kumimoji="1" lang="ja-JP" altLang="en-US" sz="1000">
            <a:latin typeface="ＭＳ Ｐゴシック"/>
            <a:ea typeface="ＭＳ Ｐゴシック"/>
          </a:endParaRPr>
        </a:p>
      </xdr:txBody>
    </xdr:sp>
    <xdr:clientData/>
  </xdr:oneCellAnchor>
  <xdr:twoCellAnchor>
    <xdr:from>
      <xdr:col>34</xdr:col>
      <xdr:colOff>127000</xdr:colOff>
      <xdr:row>50</xdr:row>
      <xdr:rowOff>63500</xdr:rowOff>
    </xdr:from>
    <xdr:to>
      <xdr:col>59</xdr:col>
      <xdr:colOff>50800</xdr:colOff>
      <xdr:row>50</xdr:row>
      <xdr:rowOff>63500</xdr:rowOff>
    </xdr:to>
    <xdr:cxnSp macro="">
      <xdr:nvCxnSpPr>
        <xdr:cNvPr id="339" name="直線コネクタ 338">
          <a:extLst>
            <a:ext uri="{FF2B5EF4-FFF2-40B4-BE49-F238E27FC236}">
              <a16:creationId xmlns:a16="http://schemas.microsoft.com/office/drawing/2014/main" id="{00000000-0008-0000-0600-000053010000}"/>
            </a:ext>
          </a:extLst>
        </xdr:cNvPr>
        <xdr:cNvCxnSpPr/>
      </xdr:nvCxnSpPr>
      <xdr:spPr>
        <a:xfrm>
          <a:off x="6604000" y="8636000"/>
          <a:ext cx="4686300" cy="0"/>
        </a:xfrm>
        <a:prstGeom prst="straightConnector1">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31</xdr:col>
      <xdr:colOff>12700</xdr:colOff>
      <xdr:row>49</xdr:row>
      <xdr:rowOff>92710</xdr:rowOff>
    </xdr:from>
    <xdr:ext cx="684530" cy="259080"/>
    <xdr:sp macro="" textlink="">
      <xdr:nvSpPr>
        <xdr:cNvPr id="340" name="テキスト ボックス 339">
          <a:extLst>
            <a:ext uri="{FF2B5EF4-FFF2-40B4-BE49-F238E27FC236}">
              <a16:creationId xmlns:a16="http://schemas.microsoft.com/office/drawing/2014/main" id="{00000000-0008-0000-0600-000054010000}"/>
            </a:ext>
          </a:extLst>
        </xdr:cNvPr>
        <xdr:cNvSpPr txBox="1"/>
      </xdr:nvSpPr>
      <xdr:spPr>
        <a:xfrm>
          <a:off x="5918200" y="8493760"/>
          <a:ext cx="684530" cy="259080"/>
        </a:xfrm>
        <a:prstGeom prst="rect">
          <a:avLst/>
        </a:prstGeom>
        <a:noFill/>
      </xdr:spPr>
      <xdr:style>
        <a:lnRef idx="0">
          <a:srgbClr val="000000"/>
        </a:lnRef>
        <a:fillRef idx="0">
          <a:srgbClr val="000000"/>
        </a:fillRef>
        <a:effectRef idx="0">
          <a:srgbClr val="000000"/>
        </a:effectRef>
        <a:fontRef idx="minor">
          <a:schemeClr val="tx1"/>
        </a:fontRef>
      </xdr:style>
      <xdr:txBody>
        <a:bodyPr vertOverflow="clip" horzOverflow="clip" wrap="none" rtlCol="0" anchor="ctr">
          <a:spAutoFit/>
        </a:bodyPr>
        <a:lstStyle/>
        <a:p>
          <a:pPr algn="r"/>
          <a:r>
            <a:rPr kumimoji="1" lang="en-US" altLang="ja-JP" sz="1000">
              <a:latin typeface="ＭＳ Ｐゴシック"/>
              <a:ea typeface="ＭＳ Ｐゴシック"/>
            </a:rPr>
            <a:t>2,000,000</a:t>
          </a:r>
          <a:endParaRPr kumimoji="1" lang="ja-JP" altLang="en-US" sz="1000">
            <a:latin typeface="ＭＳ Ｐゴシック"/>
            <a:ea typeface="ＭＳ Ｐゴシック"/>
          </a:endParaRPr>
        </a:p>
      </xdr:txBody>
    </xdr:sp>
    <xdr:clientData/>
  </xdr:oneCellAnchor>
  <xdr:twoCellAnchor>
    <xdr:from>
      <xdr:col>34</xdr:col>
      <xdr:colOff>127000</xdr:colOff>
      <xdr:row>48</xdr:row>
      <xdr:rowOff>25400</xdr:rowOff>
    </xdr:from>
    <xdr:to>
      <xdr:col>59</xdr:col>
      <xdr:colOff>50800</xdr:colOff>
      <xdr:row>48</xdr:row>
      <xdr:rowOff>25400</xdr:rowOff>
    </xdr:to>
    <xdr:cxnSp macro="">
      <xdr:nvCxnSpPr>
        <xdr:cNvPr id="341" name="直線コネクタ 340">
          <a:extLst>
            <a:ext uri="{FF2B5EF4-FFF2-40B4-BE49-F238E27FC236}">
              <a16:creationId xmlns:a16="http://schemas.microsoft.com/office/drawing/2014/main" id="{00000000-0008-0000-0600-000055010000}"/>
            </a:ext>
          </a:extLst>
        </xdr:cNvPr>
        <xdr:cNvCxnSpPr/>
      </xdr:nvCxnSpPr>
      <xdr:spPr>
        <a:xfrm>
          <a:off x="6604000" y="8255000"/>
          <a:ext cx="4686300" cy="0"/>
        </a:xfrm>
        <a:prstGeom prst="straightConnector1">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31</xdr:col>
      <xdr:colOff>12700</xdr:colOff>
      <xdr:row>47</xdr:row>
      <xdr:rowOff>54610</xdr:rowOff>
    </xdr:from>
    <xdr:ext cx="684530" cy="257810"/>
    <xdr:sp macro="" textlink="">
      <xdr:nvSpPr>
        <xdr:cNvPr id="342" name="テキスト ボックス 341">
          <a:extLst>
            <a:ext uri="{FF2B5EF4-FFF2-40B4-BE49-F238E27FC236}">
              <a16:creationId xmlns:a16="http://schemas.microsoft.com/office/drawing/2014/main" id="{00000000-0008-0000-0600-000056010000}"/>
            </a:ext>
          </a:extLst>
        </xdr:cNvPr>
        <xdr:cNvSpPr txBox="1"/>
      </xdr:nvSpPr>
      <xdr:spPr>
        <a:xfrm>
          <a:off x="5918200" y="8112760"/>
          <a:ext cx="684530" cy="257810"/>
        </a:xfrm>
        <a:prstGeom prst="rect">
          <a:avLst/>
        </a:prstGeom>
        <a:noFill/>
      </xdr:spPr>
      <xdr:style>
        <a:lnRef idx="0">
          <a:srgbClr val="000000"/>
        </a:lnRef>
        <a:fillRef idx="0">
          <a:srgbClr val="000000"/>
        </a:fillRef>
        <a:effectRef idx="0">
          <a:srgbClr val="000000"/>
        </a:effectRef>
        <a:fontRef idx="minor">
          <a:schemeClr val="tx1"/>
        </a:fontRef>
      </xdr:style>
      <xdr:txBody>
        <a:bodyPr vertOverflow="clip" horzOverflow="clip" wrap="none" rtlCol="0" anchor="ctr">
          <a:spAutoFit/>
        </a:bodyPr>
        <a:lstStyle/>
        <a:p>
          <a:pPr algn="r"/>
          <a:r>
            <a:rPr kumimoji="1" lang="en-US" altLang="ja-JP" sz="1000">
              <a:latin typeface="ＭＳ Ｐゴシック"/>
              <a:ea typeface="ＭＳ Ｐゴシック"/>
            </a:rPr>
            <a:t>2,500,000</a:t>
          </a:r>
          <a:endParaRPr kumimoji="1" lang="ja-JP" altLang="en-US" sz="1000">
            <a:latin typeface="ＭＳ Ｐゴシック"/>
            <a:ea typeface="ＭＳ Ｐゴシック"/>
          </a:endParaRPr>
        </a:p>
      </xdr:txBody>
    </xdr:sp>
    <xdr:clientData/>
  </xdr:oneCellAnchor>
  <xdr:twoCellAnchor>
    <xdr:from>
      <xdr:col>34</xdr:col>
      <xdr:colOff>127000</xdr:colOff>
      <xdr:row>48</xdr:row>
      <xdr:rowOff>25400</xdr:rowOff>
    </xdr:from>
    <xdr:to>
      <xdr:col>59</xdr:col>
      <xdr:colOff>50800</xdr:colOff>
      <xdr:row>61</xdr:row>
      <xdr:rowOff>82550</xdr:rowOff>
    </xdr:to>
    <xdr:sp macro="" textlink="">
      <xdr:nvSpPr>
        <xdr:cNvPr id="343" name="普通建設事業費グラフ枠">
          <a:extLst>
            <a:ext uri="{FF2B5EF4-FFF2-40B4-BE49-F238E27FC236}">
              <a16:creationId xmlns:a16="http://schemas.microsoft.com/office/drawing/2014/main" id="{00000000-0008-0000-0600-000057010000}"/>
            </a:ext>
          </a:extLst>
        </xdr:cNvPr>
        <xdr:cNvSpPr/>
      </xdr:nvSpPr>
      <xdr:spPr>
        <a:xfrm>
          <a:off x="6604000" y="8255000"/>
          <a:ext cx="4686300" cy="2286000"/>
        </a:xfrm>
        <a:prstGeom prst="rect">
          <a:avLst/>
        </a:prstGeom>
        <a:noFill/>
        <a:ln w="19050">
          <a:solidFill>
            <a:srgbClr val="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54</xdr:col>
      <xdr:colOff>188595</xdr:colOff>
      <xdr:row>57</xdr:row>
      <xdr:rowOff>166370</xdr:rowOff>
    </xdr:from>
    <xdr:to>
      <xdr:col>54</xdr:col>
      <xdr:colOff>189865</xdr:colOff>
      <xdr:row>59</xdr:row>
      <xdr:rowOff>26035</xdr:rowOff>
    </xdr:to>
    <xdr:cxnSp macro="">
      <xdr:nvCxnSpPr>
        <xdr:cNvPr id="344" name="直線コネクタ 343">
          <a:extLst>
            <a:ext uri="{FF2B5EF4-FFF2-40B4-BE49-F238E27FC236}">
              <a16:creationId xmlns:a16="http://schemas.microsoft.com/office/drawing/2014/main" id="{00000000-0008-0000-0600-000058010000}"/>
            </a:ext>
          </a:extLst>
        </xdr:cNvPr>
        <xdr:cNvCxnSpPr/>
      </xdr:nvCxnSpPr>
      <xdr:spPr>
        <a:xfrm flipV="1">
          <a:off x="10475595" y="9939020"/>
          <a:ext cx="1270" cy="202565"/>
        </a:xfrm>
        <a:prstGeom prst="straightConnector1">
          <a:avLst/>
        </a:prstGeom>
        <a:ln w="31750">
          <a:solidFill>
            <a:srgbClr val="80808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55</xdr:col>
      <xdr:colOff>50800</xdr:colOff>
      <xdr:row>59</xdr:row>
      <xdr:rowOff>29845</xdr:rowOff>
    </xdr:from>
    <xdr:ext cx="534670" cy="257810"/>
    <xdr:sp macro="" textlink="">
      <xdr:nvSpPr>
        <xdr:cNvPr id="345" name="普通建設事業費最小値テキスト">
          <a:extLst>
            <a:ext uri="{FF2B5EF4-FFF2-40B4-BE49-F238E27FC236}">
              <a16:creationId xmlns:a16="http://schemas.microsoft.com/office/drawing/2014/main" id="{00000000-0008-0000-0600-000059010000}"/>
            </a:ext>
          </a:extLst>
        </xdr:cNvPr>
        <xdr:cNvSpPr txBox="1"/>
      </xdr:nvSpPr>
      <xdr:spPr>
        <a:xfrm>
          <a:off x="10528300" y="10145395"/>
          <a:ext cx="534670" cy="257810"/>
        </a:xfrm>
        <a:prstGeom prst="rect">
          <a:avLst/>
        </a:prstGeom>
        <a:noFill/>
      </xdr:spPr>
      <xdr:style>
        <a:lnRef idx="0">
          <a:srgbClr val="000000"/>
        </a:lnRef>
        <a:fillRef idx="0">
          <a:srgbClr val="000000"/>
        </a:fillRef>
        <a:effectRef idx="0">
          <a:srgbClr val="000000"/>
        </a:effectRef>
        <a:fontRef idx="minor">
          <a:schemeClr val="tx1"/>
        </a:fontRef>
      </xdr:style>
      <xdr:txBody>
        <a:bodyPr vertOverflow="clip" horzOverflow="clip" wrap="none" rtlCol="0" anchor="ctr">
          <a:spAutoFit/>
        </a:bodyPr>
        <a:lstStyle/>
        <a:p>
          <a:pPr algn="l"/>
          <a:r>
            <a:rPr kumimoji="1" lang="en-US" altLang="ja-JP" sz="1000" b="1">
              <a:latin typeface="ＭＳ Ｐゴシック"/>
              <a:ea typeface="ＭＳ Ｐゴシック"/>
            </a:rPr>
            <a:t>24,519</a:t>
          </a:r>
          <a:endParaRPr kumimoji="1" lang="ja-JP" altLang="en-US" sz="1000" b="1">
            <a:latin typeface="ＭＳ Ｐゴシック"/>
            <a:ea typeface="ＭＳ Ｐゴシック"/>
          </a:endParaRPr>
        </a:p>
      </xdr:txBody>
    </xdr:sp>
    <xdr:clientData/>
  </xdr:oneCellAnchor>
  <xdr:twoCellAnchor>
    <xdr:from>
      <xdr:col>54</xdr:col>
      <xdr:colOff>101600</xdr:colOff>
      <xdr:row>59</xdr:row>
      <xdr:rowOff>26035</xdr:rowOff>
    </xdr:from>
    <xdr:to>
      <xdr:col>55</xdr:col>
      <xdr:colOff>88900</xdr:colOff>
      <xdr:row>59</xdr:row>
      <xdr:rowOff>26035</xdr:rowOff>
    </xdr:to>
    <xdr:cxnSp macro="">
      <xdr:nvCxnSpPr>
        <xdr:cNvPr id="346" name="直線コネクタ 345">
          <a:extLst>
            <a:ext uri="{FF2B5EF4-FFF2-40B4-BE49-F238E27FC236}">
              <a16:creationId xmlns:a16="http://schemas.microsoft.com/office/drawing/2014/main" id="{00000000-0008-0000-0600-00005A010000}"/>
            </a:ext>
          </a:extLst>
        </xdr:cNvPr>
        <xdr:cNvCxnSpPr/>
      </xdr:nvCxnSpPr>
      <xdr:spPr>
        <a:xfrm>
          <a:off x="10388600" y="10141585"/>
          <a:ext cx="177800" cy="0"/>
        </a:xfrm>
        <a:prstGeom prst="straightConnector1">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55</xdr:col>
      <xdr:colOff>50800</xdr:colOff>
      <xdr:row>56</xdr:row>
      <xdr:rowOff>113030</xdr:rowOff>
    </xdr:from>
    <xdr:ext cx="598805" cy="259080"/>
    <xdr:sp macro="" textlink="">
      <xdr:nvSpPr>
        <xdr:cNvPr id="347" name="普通建設事業費最大値テキスト">
          <a:extLst>
            <a:ext uri="{FF2B5EF4-FFF2-40B4-BE49-F238E27FC236}">
              <a16:creationId xmlns:a16="http://schemas.microsoft.com/office/drawing/2014/main" id="{00000000-0008-0000-0600-00005B010000}"/>
            </a:ext>
          </a:extLst>
        </xdr:cNvPr>
        <xdr:cNvSpPr txBox="1"/>
      </xdr:nvSpPr>
      <xdr:spPr>
        <a:xfrm>
          <a:off x="10528300" y="9714230"/>
          <a:ext cx="598805" cy="259080"/>
        </a:xfrm>
        <a:prstGeom prst="rect">
          <a:avLst/>
        </a:prstGeom>
        <a:noFill/>
      </xdr:spPr>
      <xdr:style>
        <a:lnRef idx="0">
          <a:srgbClr val="000000"/>
        </a:lnRef>
        <a:fillRef idx="0">
          <a:srgbClr val="000000"/>
        </a:fillRef>
        <a:effectRef idx="0">
          <a:srgbClr val="000000"/>
        </a:effectRef>
        <a:fontRef idx="minor">
          <a:schemeClr val="tx1"/>
        </a:fontRef>
      </xdr:style>
      <xdr:txBody>
        <a:bodyPr vertOverflow="clip" horzOverflow="clip" wrap="none" rtlCol="0" anchor="ctr">
          <a:spAutoFit/>
        </a:bodyPr>
        <a:lstStyle/>
        <a:p>
          <a:pPr algn="l"/>
          <a:r>
            <a:rPr kumimoji="1" lang="en-US" altLang="ja-JP" sz="1000" b="1">
              <a:latin typeface="ＭＳ Ｐゴシック"/>
              <a:ea typeface="ＭＳ Ｐゴシック"/>
            </a:rPr>
            <a:t>290,111</a:t>
          </a:r>
          <a:endParaRPr kumimoji="1" lang="ja-JP" altLang="en-US" sz="1000" b="1">
            <a:latin typeface="ＭＳ Ｐゴシック"/>
            <a:ea typeface="ＭＳ Ｐゴシック"/>
          </a:endParaRPr>
        </a:p>
      </xdr:txBody>
    </xdr:sp>
    <xdr:clientData/>
  </xdr:oneCellAnchor>
  <xdr:twoCellAnchor>
    <xdr:from>
      <xdr:col>54</xdr:col>
      <xdr:colOff>101600</xdr:colOff>
      <xdr:row>57</xdr:row>
      <xdr:rowOff>166370</xdr:rowOff>
    </xdr:from>
    <xdr:to>
      <xdr:col>55</xdr:col>
      <xdr:colOff>88900</xdr:colOff>
      <xdr:row>57</xdr:row>
      <xdr:rowOff>166370</xdr:rowOff>
    </xdr:to>
    <xdr:cxnSp macro="">
      <xdr:nvCxnSpPr>
        <xdr:cNvPr id="348" name="直線コネクタ 347">
          <a:extLst>
            <a:ext uri="{FF2B5EF4-FFF2-40B4-BE49-F238E27FC236}">
              <a16:creationId xmlns:a16="http://schemas.microsoft.com/office/drawing/2014/main" id="{00000000-0008-0000-0600-00005C010000}"/>
            </a:ext>
          </a:extLst>
        </xdr:cNvPr>
        <xdr:cNvCxnSpPr/>
      </xdr:nvCxnSpPr>
      <xdr:spPr>
        <a:xfrm>
          <a:off x="10388600" y="9939020"/>
          <a:ext cx="177800" cy="0"/>
        </a:xfrm>
        <a:prstGeom prst="straightConnector1">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50</xdr:col>
      <xdr:colOff>114300</xdr:colOff>
      <xdr:row>58</xdr:row>
      <xdr:rowOff>133350</xdr:rowOff>
    </xdr:from>
    <xdr:to>
      <xdr:col>55</xdr:col>
      <xdr:colOff>0</xdr:colOff>
      <xdr:row>58</xdr:row>
      <xdr:rowOff>135255</xdr:rowOff>
    </xdr:to>
    <xdr:cxnSp macro="">
      <xdr:nvCxnSpPr>
        <xdr:cNvPr id="349" name="直線コネクタ 348">
          <a:extLst>
            <a:ext uri="{FF2B5EF4-FFF2-40B4-BE49-F238E27FC236}">
              <a16:creationId xmlns:a16="http://schemas.microsoft.com/office/drawing/2014/main" id="{00000000-0008-0000-0600-00005D010000}"/>
            </a:ext>
          </a:extLst>
        </xdr:cNvPr>
        <xdr:cNvCxnSpPr/>
      </xdr:nvCxnSpPr>
      <xdr:spPr>
        <a:xfrm flipV="1">
          <a:off x="9639300" y="10077450"/>
          <a:ext cx="838200" cy="1905"/>
        </a:xfrm>
        <a:prstGeom prst="straightConnector1">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55</xdr:col>
      <xdr:colOff>50800</xdr:colOff>
      <xdr:row>58</xdr:row>
      <xdr:rowOff>68580</xdr:rowOff>
    </xdr:from>
    <xdr:ext cx="534670" cy="259080"/>
    <xdr:sp macro="" textlink="">
      <xdr:nvSpPr>
        <xdr:cNvPr id="350" name="普通建設事業費平均値テキスト">
          <a:extLst>
            <a:ext uri="{FF2B5EF4-FFF2-40B4-BE49-F238E27FC236}">
              <a16:creationId xmlns:a16="http://schemas.microsoft.com/office/drawing/2014/main" id="{00000000-0008-0000-0600-00005E010000}"/>
            </a:ext>
          </a:extLst>
        </xdr:cNvPr>
        <xdr:cNvSpPr txBox="1"/>
      </xdr:nvSpPr>
      <xdr:spPr>
        <a:xfrm>
          <a:off x="10528300" y="10012680"/>
          <a:ext cx="534670" cy="259080"/>
        </a:xfrm>
        <a:prstGeom prst="rect">
          <a:avLst/>
        </a:prstGeom>
        <a:noFill/>
        <a:ln>
          <a:noFill/>
        </a:ln>
      </xdr:spPr>
      <xdr:style>
        <a:lnRef idx="0">
          <a:srgbClr val="000000"/>
        </a:lnRef>
        <a:fillRef idx="0">
          <a:srgbClr val="000000"/>
        </a:fillRef>
        <a:effectRef idx="0">
          <a:srgbClr val="000000"/>
        </a:effectRef>
        <a:fontRef idx="minor">
          <a:schemeClr val="tx1"/>
        </a:fontRef>
      </xdr:style>
      <xdr:txBody>
        <a:bodyPr vertOverflow="clip" horzOverflow="clip" wrap="none" rtlCol="0" anchor="ctr">
          <a:spAutoFit/>
        </a:bodyPr>
        <a:lstStyle/>
        <a:p>
          <a:pPr algn="l"/>
          <a:r>
            <a:rPr kumimoji="1" lang="en-US" altLang="ja-JP" sz="1000" b="1">
              <a:solidFill>
                <a:srgbClr val="000080"/>
              </a:solidFill>
              <a:latin typeface="ＭＳ Ｐゴシック"/>
              <a:ea typeface="ＭＳ Ｐゴシック"/>
            </a:rPr>
            <a:t>98,544</a:t>
          </a:r>
          <a:endParaRPr kumimoji="1" lang="ja-JP" altLang="en-US" sz="1000" b="1">
            <a:solidFill>
              <a:srgbClr val="000080"/>
            </a:solidFill>
            <a:latin typeface="ＭＳ Ｐゴシック"/>
            <a:ea typeface="ＭＳ Ｐゴシック"/>
          </a:endParaRPr>
        </a:p>
      </xdr:txBody>
    </xdr:sp>
    <xdr:clientData/>
  </xdr:oneCellAnchor>
  <xdr:twoCellAnchor>
    <xdr:from>
      <xdr:col>54</xdr:col>
      <xdr:colOff>139700</xdr:colOff>
      <xdr:row>58</xdr:row>
      <xdr:rowOff>90170</xdr:rowOff>
    </xdr:from>
    <xdr:to>
      <xdr:col>55</xdr:col>
      <xdr:colOff>50800</xdr:colOff>
      <xdr:row>59</xdr:row>
      <xdr:rowOff>20320</xdr:rowOff>
    </xdr:to>
    <xdr:sp macro="" textlink="">
      <xdr:nvSpPr>
        <xdr:cNvPr id="351" name="フローチャート: 判断 350">
          <a:extLst>
            <a:ext uri="{FF2B5EF4-FFF2-40B4-BE49-F238E27FC236}">
              <a16:creationId xmlns:a16="http://schemas.microsoft.com/office/drawing/2014/main" id="{00000000-0008-0000-0600-00005F010000}"/>
            </a:ext>
          </a:extLst>
        </xdr:cNvPr>
        <xdr:cNvSpPr/>
      </xdr:nvSpPr>
      <xdr:spPr>
        <a:xfrm>
          <a:off x="10426700" y="10034270"/>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45</xdr:col>
      <xdr:colOff>177800</xdr:colOff>
      <xdr:row>58</xdr:row>
      <xdr:rowOff>132080</xdr:rowOff>
    </xdr:from>
    <xdr:to>
      <xdr:col>50</xdr:col>
      <xdr:colOff>114300</xdr:colOff>
      <xdr:row>58</xdr:row>
      <xdr:rowOff>135255</xdr:rowOff>
    </xdr:to>
    <xdr:cxnSp macro="">
      <xdr:nvCxnSpPr>
        <xdr:cNvPr id="352" name="直線コネクタ 351">
          <a:extLst>
            <a:ext uri="{FF2B5EF4-FFF2-40B4-BE49-F238E27FC236}">
              <a16:creationId xmlns:a16="http://schemas.microsoft.com/office/drawing/2014/main" id="{00000000-0008-0000-0600-000060010000}"/>
            </a:ext>
          </a:extLst>
        </xdr:cNvPr>
        <xdr:cNvCxnSpPr/>
      </xdr:nvCxnSpPr>
      <xdr:spPr>
        <a:xfrm>
          <a:off x="8750300" y="10076180"/>
          <a:ext cx="889000" cy="3175"/>
        </a:xfrm>
        <a:prstGeom prst="straightConnector1">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50</xdr:col>
      <xdr:colOff>63500</xdr:colOff>
      <xdr:row>58</xdr:row>
      <xdr:rowOff>94615</xdr:rowOff>
    </xdr:from>
    <xdr:to>
      <xdr:col>50</xdr:col>
      <xdr:colOff>165100</xdr:colOff>
      <xdr:row>59</xdr:row>
      <xdr:rowOff>24765</xdr:rowOff>
    </xdr:to>
    <xdr:sp macro="" textlink="">
      <xdr:nvSpPr>
        <xdr:cNvPr id="353" name="フローチャート: 判断 352">
          <a:extLst>
            <a:ext uri="{FF2B5EF4-FFF2-40B4-BE49-F238E27FC236}">
              <a16:creationId xmlns:a16="http://schemas.microsoft.com/office/drawing/2014/main" id="{00000000-0008-0000-0600-000061010000}"/>
            </a:ext>
          </a:extLst>
        </xdr:cNvPr>
        <xdr:cNvSpPr/>
      </xdr:nvSpPr>
      <xdr:spPr>
        <a:xfrm>
          <a:off x="9588500" y="10038715"/>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49</xdr:col>
      <xdr:colOff>37465</xdr:colOff>
      <xdr:row>59</xdr:row>
      <xdr:rowOff>15875</xdr:rowOff>
    </xdr:from>
    <xdr:ext cx="533400" cy="259080"/>
    <xdr:sp macro="" textlink="">
      <xdr:nvSpPr>
        <xdr:cNvPr id="354" name="テキスト ボックス 353">
          <a:extLst>
            <a:ext uri="{FF2B5EF4-FFF2-40B4-BE49-F238E27FC236}">
              <a16:creationId xmlns:a16="http://schemas.microsoft.com/office/drawing/2014/main" id="{00000000-0008-0000-0600-000062010000}"/>
            </a:ext>
          </a:extLst>
        </xdr:cNvPr>
        <xdr:cNvSpPr txBox="1"/>
      </xdr:nvSpPr>
      <xdr:spPr>
        <a:xfrm>
          <a:off x="9371965" y="10131425"/>
          <a:ext cx="533400" cy="259080"/>
        </a:xfrm>
        <a:prstGeom prst="rect">
          <a:avLst/>
        </a:prstGeom>
        <a:noFill/>
      </xdr:spPr>
      <xdr:style>
        <a:lnRef idx="0">
          <a:srgbClr val="000000"/>
        </a:lnRef>
        <a:fillRef idx="0">
          <a:srgbClr val="000000"/>
        </a:fillRef>
        <a:effectRef idx="0">
          <a:srgbClr val="000000"/>
        </a:effectRef>
        <a:fontRef idx="minor">
          <a:schemeClr val="tx1"/>
        </a:fontRef>
      </xdr:style>
      <xdr:txBody>
        <a:bodyPr vertOverflow="clip" horzOverflow="clip" wrap="none" rtlCol="0" anchor="ctr">
          <a:spAutoFit/>
        </a:bodyPr>
        <a:lstStyle/>
        <a:p>
          <a:pPr algn="ctr"/>
          <a:r>
            <a:rPr kumimoji="1" lang="en-US" altLang="ja-JP" sz="1000" b="1">
              <a:solidFill>
                <a:srgbClr val="000080"/>
              </a:solidFill>
              <a:latin typeface="ＭＳ Ｐゴシック"/>
              <a:ea typeface="ＭＳ Ｐゴシック"/>
            </a:rPr>
            <a:t>92,509</a:t>
          </a:r>
          <a:endParaRPr kumimoji="1" lang="ja-JP" altLang="en-US" sz="1000" b="1">
            <a:solidFill>
              <a:srgbClr val="000080"/>
            </a:solidFill>
            <a:latin typeface="ＭＳ Ｐゴシック"/>
            <a:ea typeface="ＭＳ Ｐゴシック"/>
          </a:endParaRPr>
        </a:p>
      </xdr:txBody>
    </xdr:sp>
    <xdr:clientData/>
  </xdr:oneCellAnchor>
  <xdr:twoCellAnchor>
    <xdr:from>
      <xdr:col>41</xdr:col>
      <xdr:colOff>50800</xdr:colOff>
      <xdr:row>58</xdr:row>
      <xdr:rowOff>13335</xdr:rowOff>
    </xdr:from>
    <xdr:to>
      <xdr:col>45</xdr:col>
      <xdr:colOff>177800</xdr:colOff>
      <xdr:row>58</xdr:row>
      <xdr:rowOff>132080</xdr:rowOff>
    </xdr:to>
    <xdr:cxnSp macro="">
      <xdr:nvCxnSpPr>
        <xdr:cNvPr id="355" name="直線コネクタ 354">
          <a:extLst>
            <a:ext uri="{FF2B5EF4-FFF2-40B4-BE49-F238E27FC236}">
              <a16:creationId xmlns:a16="http://schemas.microsoft.com/office/drawing/2014/main" id="{00000000-0008-0000-0600-000063010000}"/>
            </a:ext>
          </a:extLst>
        </xdr:cNvPr>
        <xdr:cNvCxnSpPr/>
      </xdr:nvCxnSpPr>
      <xdr:spPr>
        <a:xfrm>
          <a:off x="7861300" y="9957435"/>
          <a:ext cx="889000" cy="118745"/>
        </a:xfrm>
        <a:prstGeom prst="straightConnector1">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45</xdr:col>
      <xdr:colOff>127000</xdr:colOff>
      <xdr:row>58</xdr:row>
      <xdr:rowOff>99695</xdr:rowOff>
    </xdr:from>
    <xdr:to>
      <xdr:col>46</xdr:col>
      <xdr:colOff>38100</xdr:colOff>
      <xdr:row>59</xdr:row>
      <xdr:rowOff>29845</xdr:rowOff>
    </xdr:to>
    <xdr:sp macro="" textlink="">
      <xdr:nvSpPr>
        <xdr:cNvPr id="356" name="フローチャート: 判断 355">
          <a:extLst>
            <a:ext uri="{FF2B5EF4-FFF2-40B4-BE49-F238E27FC236}">
              <a16:creationId xmlns:a16="http://schemas.microsoft.com/office/drawing/2014/main" id="{00000000-0008-0000-0600-000064010000}"/>
            </a:ext>
          </a:extLst>
        </xdr:cNvPr>
        <xdr:cNvSpPr/>
      </xdr:nvSpPr>
      <xdr:spPr>
        <a:xfrm>
          <a:off x="8699500" y="10043795"/>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44</xdr:col>
      <xdr:colOff>100965</xdr:colOff>
      <xdr:row>59</xdr:row>
      <xdr:rowOff>20955</xdr:rowOff>
    </xdr:from>
    <xdr:ext cx="533400" cy="257810"/>
    <xdr:sp macro="" textlink="">
      <xdr:nvSpPr>
        <xdr:cNvPr id="357" name="テキスト ボックス 356">
          <a:extLst>
            <a:ext uri="{FF2B5EF4-FFF2-40B4-BE49-F238E27FC236}">
              <a16:creationId xmlns:a16="http://schemas.microsoft.com/office/drawing/2014/main" id="{00000000-0008-0000-0600-000065010000}"/>
            </a:ext>
          </a:extLst>
        </xdr:cNvPr>
        <xdr:cNvSpPr txBox="1"/>
      </xdr:nvSpPr>
      <xdr:spPr>
        <a:xfrm>
          <a:off x="8482965" y="10136505"/>
          <a:ext cx="533400" cy="257810"/>
        </a:xfrm>
        <a:prstGeom prst="rect">
          <a:avLst/>
        </a:prstGeom>
        <a:noFill/>
      </xdr:spPr>
      <xdr:style>
        <a:lnRef idx="0">
          <a:srgbClr val="000000"/>
        </a:lnRef>
        <a:fillRef idx="0">
          <a:srgbClr val="000000"/>
        </a:fillRef>
        <a:effectRef idx="0">
          <a:srgbClr val="000000"/>
        </a:effectRef>
        <a:fontRef idx="minor">
          <a:schemeClr val="tx1"/>
        </a:fontRef>
      </xdr:style>
      <xdr:txBody>
        <a:bodyPr vertOverflow="clip" horzOverflow="clip" wrap="none" rtlCol="0" anchor="ctr">
          <a:spAutoFit/>
        </a:bodyPr>
        <a:lstStyle/>
        <a:p>
          <a:pPr algn="ctr"/>
          <a:r>
            <a:rPr kumimoji="1" lang="en-US" altLang="ja-JP" sz="1000" b="1">
              <a:solidFill>
                <a:srgbClr val="000080"/>
              </a:solidFill>
              <a:latin typeface="ＭＳ Ｐゴシック"/>
              <a:ea typeface="ＭＳ Ｐゴシック"/>
            </a:rPr>
            <a:t>85,743</a:t>
          </a:r>
          <a:endParaRPr kumimoji="1" lang="ja-JP" altLang="en-US" sz="1000" b="1">
            <a:solidFill>
              <a:srgbClr val="000080"/>
            </a:solidFill>
            <a:latin typeface="ＭＳ Ｐゴシック"/>
            <a:ea typeface="ＭＳ Ｐゴシック"/>
          </a:endParaRPr>
        </a:p>
      </xdr:txBody>
    </xdr:sp>
    <xdr:clientData/>
  </xdr:oneCellAnchor>
  <xdr:twoCellAnchor>
    <xdr:from>
      <xdr:col>36</xdr:col>
      <xdr:colOff>114300</xdr:colOff>
      <xdr:row>51</xdr:row>
      <xdr:rowOff>98425</xdr:rowOff>
    </xdr:from>
    <xdr:to>
      <xdr:col>41</xdr:col>
      <xdr:colOff>50800</xdr:colOff>
      <xdr:row>58</xdr:row>
      <xdr:rowOff>13335</xdr:rowOff>
    </xdr:to>
    <xdr:cxnSp macro="">
      <xdr:nvCxnSpPr>
        <xdr:cNvPr id="358" name="直線コネクタ 357">
          <a:extLst>
            <a:ext uri="{FF2B5EF4-FFF2-40B4-BE49-F238E27FC236}">
              <a16:creationId xmlns:a16="http://schemas.microsoft.com/office/drawing/2014/main" id="{00000000-0008-0000-0600-000066010000}"/>
            </a:ext>
          </a:extLst>
        </xdr:cNvPr>
        <xdr:cNvCxnSpPr/>
      </xdr:nvCxnSpPr>
      <xdr:spPr>
        <a:xfrm>
          <a:off x="6972300" y="8842375"/>
          <a:ext cx="889000" cy="1115060"/>
        </a:xfrm>
        <a:prstGeom prst="straightConnector1">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41</xdr:col>
      <xdr:colOff>0</xdr:colOff>
      <xdr:row>58</xdr:row>
      <xdr:rowOff>91440</xdr:rowOff>
    </xdr:from>
    <xdr:to>
      <xdr:col>41</xdr:col>
      <xdr:colOff>101600</xdr:colOff>
      <xdr:row>59</xdr:row>
      <xdr:rowOff>21590</xdr:rowOff>
    </xdr:to>
    <xdr:sp macro="" textlink="">
      <xdr:nvSpPr>
        <xdr:cNvPr id="359" name="フローチャート: 判断 358">
          <a:extLst>
            <a:ext uri="{FF2B5EF4-FFF2-40B4-BE49-F238E27FC236}">
              <a16:creationId xmlns:a16="http://schemas.microsoft.com/office/drawing/2014/main" id="{00000000-0008-0000-0600-000067010000}"/>
            </a:ext>
          </a:extLst>
        </xdr:cNvPr>
        <xdr:cNvSpPr/>
      </xdr:nvSpPr>
      <xdr:spPr>
        <a:xfrm>
          <a:off x="7810500" y="10035540"/>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39</xdr:col>
      <xdr:colOff>164465</xdr:colOff>
      <xdr:row>59</xdr:row>
      <xdr:rowOff>12700</xdr:rowOff>
    </xdr:from>
    <xdr:ext cx="533400" cy="259080"/>
    <xdr:sp macro="" textlink="">
      <xdr:nvSpPr>
        <xdr:cNvPr id="360" name="テキスト ボックス 359">
          <a:extLst>
            <a:ext uri="{FF2B5EF4-FFF2-40B4-BE49-F238E27FC236}">
              <a16:creationId xmlns:a16="http://schemas.microsoft.com/office/drawing/2014/main" id="{00000000-0008-0000-0600-000068010000}"/>
            </a:ext>
          </a:extLst>
        </xdr:cNvPr>
        <xdr:cNvSpPr txBox="1"/>
      </xdr:nvSpPr>
      <xdr:spPr>
        <a:xfrm>
          <a:off x="7593965" y="10128250"/>
          <a:ext cx="533400" cy="259080"/>
        </a:xfrm>
        <a:prstGeom prst="rect">
          <a:avLst/>
        </a:prstGeom>
        <a:noFill/>
      </xdr:spPr>
      <xdr:style>
        <a:lnRef idx="0">
          <a:srgbClr val="000000"/>
        </a:lnRef>
        <a:fillRef idx="0">
          <a:srgbClr val="000000"/>
        </a:fillRef>
        <a:effectRef idx="0">
          <a:srgbClr val="000000"/>
        </a:effectRef>
        <a:fontRef idx="minor">
          <a:schemeClr val="tx1"/>
        </a:fontRef>
      </xdr:style>
      <xdr:txBody>
        <a:bodyPr vertOverflow="clip" horzOverflow="clip" wrap="none" rtlCol="0" anchor="ctr">
          <a:spAutoFit/>
        </a:bodyPr>
        <a:lstStyle/>
        <a:p>
          <a:pPr algn="ctr"/>
          <a:r>
            <a:rPr kumimoji="1" lang="en-US" altLang="ja-JP" sz="1000" b="1">
              <a:solidFill>
                <a:srgbClr val="000080"/>
              </a:solidFill>
              <a:latin typeface="ＭＳ Ｐゴシック"/>
              <a:ea typeface="ＭＳ Ｐゴシック"/>
            </a:rPr>
            <a:t>96,469</a:t>
          </a:r>
          <a:endParaRPr kumimoji="1" lang="ja-JP" altLang="en-US" sz="1000" b="1">
            <a:solidFill>
              <a:srgbClr val="000080"/>
            </a:solidFill>
            <a:latin typeface="ＭＳ Ｐゴシック"/>
            <a:ea typeface="ＭＳ Ｐゴシック"/>
          </a:endParaRPr>
        </a:p>
      </xdr:txBody>
    </xdr:sp>
    <xdr:clientData/>
  </xdr:oneCellAnchor>
  <xdr:twoCellAnchor>
    <xdr:from>
      <xdr:col>36</xdr:col>
      <xdr:colOff>63500</xdr:colOff>
      <xdr:row>58</xdr:row>
      <xdr:rowOff>67310</xdr:rowOff>
    </xdr:from>
    <xdr:to>
      <xdr:col>36</xdr:col>
      <xdr:colOff>165100</xdr:colOff>
      <xdr:row>58</xdr:row>
      <xdr:rowOff>168910</xdr:rowOff>
    </xdr:to>
    <xdr:sp macro="" textlink="">
      <xdr:nvSpPr>
        <xdr:cNvPr id="361" name="フローチャート: 判断 360">
          <a:extLst>
            <a:ext uri="{FF2B5EF4-FFF2-40B4-BE49-F238E27FC236}">
              <a16:creationId xmlns:a16="http://schemas.microsoft.com/office/drawing/2014/main" id="{00000000-0008-0000-0600-000069010000}"/>
            </a:ext>
          </a:extLst>
        </xdr:cNvPr>
        <xdr:cNvSpPr/>
      </xdr:nvSpPr>
      <xdr:spPr>
        <a:xfrm>
          <a:off x="6921500" y="10011410"/>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35</xdr:col>
      <xdr:colOff>5080</xdr:colOff>
      <xdr:row>58</xdr:row>
      <xdr:rowOff>160020</xdr:rowOff>
    </xdr:from>
    <xdr:ext cx="597535" cy="259080"/>
    <xdr:sp macro="" textlink="">
      <xdr:nvSpPr>
        <xdr:cNvPr id="362" name="テキスト ボックス 361">
          <a:extLst>
            <a:ext uri="{FF2B5EF4-FFF2-40B4-BE49-F238E27FC236}">
              <a16:creationId xmlns:a16="http://schemas.microsoft.com/office/drawing/2014/main" id="{00000000-0008-0000-0600-00006A010000}"/>
            </a:ext>
          </a:extLst>
        </xdr:cNvPr>
        <xdr:cNvSpPr txBox="1"/>
      </xdr:nvSpPr>
      <xdr:spPr>
        <a:xfrm>
          <a:off x="6672580" y="10104120"/>
          <a:ext cx="597535" cy="259080"/>
        </a:xfrm>
        <a:prstGeom prst="rect">
          <a:avLst/>
        </a:prstGeom>
        <a:noFill/>
      </xdr:spPr>
      <xdr:style>
        <a:lnRef idx="0">
          <a:srgbClr val="000000"/>
        </a:lnRef>
        <a:fillRef idx="0">
          <a:srgbClr val="000000"/>
        </a:fillRef>
        <a:effectRef idx="0">
          <a:srgbClr val="000000"/>
        </a:effectRef>
        <a:fontRef idx="minor">
          <a:schemeClr val="tx1"/>
        </a:fontRef>
      </xdr:style>
      <xdr:txBody>
        <a:bodyPr vertOverflow="clip" horzOverflow="clip" wrap="none" rtlCol="0" anchor="ctr">
          <a:spAutoFit/>
        </a:bodyPr>
        <a:lstStyle/>
        <a:p>
          <a:pPr algn="ctr"/>
          <a:r>
            <a:rPr kumimoji="1" lang="en-US" altLang="ja-JP" sz="1000" b="1">
              <a:solidFill>
                <a:srgbClr val="000080"/>
              </a:solidFill>
              <a:latin typeface="ＭＳ Ｐゴシック"/>
              <a:ea typeface="ＭＳ Ｐゴシック"/>
            </a:rPr>
            <a:t>128,523</a:t>
          </a:r>
          <a:endParaRPr kumimoji="1" lang="ja-JP" altLang="en-US" sz="1000" b="1">
            <a:solidFill>
              <a:srgbClr val="000080"/>
            </a:solidFill>
            <a:latin typeface="ＭＳ Ｐゴシック"/>
            <a:ea typeface="ＭＳ Ｐゴシック"/>
          </a:endParaRPr>
        </a:p>
      </xdr:txBody>
    </xdr:sp>
    <xdr:clientData/>
  </xdr:oneCellAnchor>
  <xdr:oneCellAnchor>
    <xdr:from>
      <xdr:col>54</xdr:col>
      <xdr:colOff>0</xdr:colOff>
      <xdr:row>61</xdr:row>
      <xdr:rowOff>80010</xdr:rowOff>
    </xdr:from>
    <xdr:ext cx="762000" cy="259080"/>
    <xdr:sp macro="" textlink="">
      <xdr:nvSpPr>
        <xdr:cNvPr id="363" name="テキスト ボックス 362">
          <a:extLst>
            <a:ext uri="{FF2B5EF4-FFF2-40B4-BE49-F238E27FC236}">
              <a16:creationId xmlns:a16="http://schemas.microsoft.com/office/drawing/2014/main" id="{00000000-0008-0000-0600-00006B010000}"/>
            </a:ext>
          </a:extLst>
        </xdr:cNvPr>
        <xdr:cNvSpPr txBox="1"/>
      </xdr:nvSpPr>
      <xdr:spPr>
        <a:xfrm>
          <a:off x="10287000" y="10538460"/>
          <a:ext cx="762000" cy="259080"/>
        </a:xfrm>
        <a:prstGeom prst="rect">
          <a:avLst/>
        </a:prstGeom>
        <a:noFill/>
      </xdr:spPr>
      <xdr:style>
        <a:lnRef idx="0">
          <a:srgbClr val="000000"/>
        </a:lnRef>
        <a:fillRef idx="0">
          <a:srgbClr val="000000"/>
        </a:fillRef>
        <a:effectRef idx="0">
          <a:srgbClr val="000000"/>
        </a:effectRef>
        <a:fontRef idx="minor">
          <a:schemeClr val="tx1"/>
        </a:fontRef>
      </xdr:style>
      <xdr:txBody>
        <a:bodyPr vertOverflow="clip" horzOverflow="clip" rtlCol="0" anchor="ctr">
          <a:spAutoFit/>
        </a:bodyPr>
        <a:lstStyle/>
        <a:p>
          <a:pPr algn="l"/>
          <a:r>
            <a:rPr kumimoji="1" lang="en-US" altLang="ja-JP" sz="1000">
              <a:latin typeface="ＭＳ Ｐゴシック"/>
              <a:ea typeface="ＭＳ Ｐゴシック"/>
            </a:rPr>
            <a:t>R06</a:t>
          </a:r>
          <a:endParaRPr kumimoji="1" lang="ja-JP" altLang="en-US" sz="1000">
            <a:latin typeface="ＭＳ Ｐゴシック"/>
            <a:ea typeface="ＭＳ Ｐゴシック"/>
          </a:endParaRPr>
        </a:p>
      </xdr:txBody>
    </xdr:sp>
    <xdr:clientData/>
  </xdr:oneCellAnchor>
  <xdr:oneCellAnchor>
    <xdr:from>
      <xdr:col>49</xdr:col>
      <xdr:colOff>114300</xdr:colOff>
      <xdr:row>61</xdr:row>
      <xdr:rowOff>80010</xdr:rowOff>
    </xdr:from>
    <xdr:ext cx="762000" cy="259080"/>
    <xdr:sp macro="" textlink="">
      <xdr:nvSpPr>
        <xdr:cNvPr id="364" name="テキスト ボックス 363">
          <a:extLst>
            <a:ext uri="{FF2B5EF4-FFF2-40B4-BE49-F238E27FC236}">
              <a16:creationId xmlns:a16="http://schemas.microsoft.com/office/drawing/2014/main" id="{00000000-0008-0000-0600-00006C010000}"/>
            </a:ext>
          </a:extLst>
        </xdr:cNvPr>
        <xdr:cNvSpPr txBox="1"/>
      </xdr:nvSpPr>
      <xdr:spPr>
        <a:xfrm>
          <a:off x="9448800" y="10538460"/>
          <a:ext cx="762000" cy="259080"/>
        </a:xfrm>
        <a:prstGeom prst="rect">
          <a:avLst/>
        </a:prstGeom>
        <a:noFill/>
      </xdr:spPr>
      <xdr:style>
        <a:lnRef idx="0">
          <a:srgbClr val="000000"/>
        </a:lnRef>
        <a:fillRef idx="0">
          <a:srgbClr val="000000"/>
        </a:fillRef>
        <a:effectRef idx="0">
          <a:srgbClr val="000000"/>
        </a:effectRef>
        <a:fontRef idx="minor">
          <a:schemeClr val="tx1"/>
        </a:fontRef>
      </xdr:style>
      <xdr:txBody>
        <a:bodyPr vertOverflow="clip" horzOverflow="clip" rtlCol="0" anchor="ctr">
          <a:spAutoFit/>
        </a:bodyPr>
        <a:lstStyle/>
        <a:p>
          <a:pPr algn="l"/>
          <a:r>
            <a:rPr kumimoji="1" lang="en-US" altLang="ja-JP" sz="1000">
              <a:latin typeface="ＭＳ Ｐゴシック"/>
              <a:ea typeface="ＭＳ Ｐゴシック"/>
            </a:rPr>
            <a:t>R05</a:t>
          </a:r>
          <a:endParaRPr kumimoji="1" lang="ja-JP" altLang="en-US" sz="1000">
            <a:latin typeface="ＭＳ Ｐゴシック"/>
            <a:ea typeface="ＭＳ Ｐゴシック"/>
          </a:endParaRPr>
        </a:p>
      </xdr:txBody>
    </xdr:sp>
    <xdr:clientData/>
  </xdr:oneCellAnchor>
  <xdr:oneCellAnchor>
    <xdr:from>
      <xdr:col>44</xdr:col>
      <xdr:colOff>177800</xdr:colOff>
      <xdr:row>61</xdr:row>
      <xdr:rowOff>80010</xdr:rowOff>
    </xdr:from>
    <xdr:ext cx="762000" cy="259080"/>
    <xdr:sp macro="" textlink="">
      <xdr:nvSpPr>
        <xdr:cNvPr id="365" name="テキスト ボックス 364">
          <a:extLst>
            <a:ext uri="{FF2B5EF4-FFF2-40B4-BE49-F238E27FC236}">
              <a16:creationId xmlns:a16="http://schemas.microsoft.com/office/drawing/2014/main" id="{00000000-0008-0000-0600-00006D010000}"/>
            </a:ext>
          </a:extLst>
        </xdr:cNvPr>
        <xdr:cNvSpPr txBox="1"/>
      </xdr:nvSpPr>
      <xdr:spPr>
        <a:xfrm>
          <a:off x="8559800" y="10538460"/>
          <a:ext cx="762000" cy="259080"/>
        </a:xfrm>
        <a:prstGeom prst="rect">
          <a:avLst/>
        </a:prstGeom>
        <a:noFill/>
      </xdr:spPr>
      <xdr:style>
        <a:lnRef idx="0">
          <a:srgbClr val="000000"/>
        </a:lnRef>
        <a:fillRef idx="0">
          <a:srgbClr val="000000"/>
        </a:fillRef>
        <a:effectRef idx="0">
          <a:srgbClr val="000000"/>
        </a:effectRef>
        <a:fontRef idx="minor">
          <a:schemeClr val="tx1"/>
        </a:fontRef>
      </xdr:style>
      <xdr:txBody>
        <a:bodyPr vertOverflow="clip" horzOverflow="clip" rtlCol="0" anchor="ctr">
          <a:spAutoFit/>
        </a:bodyPr>
        <a:lstStyle/>
        <a:p>
          <a:pPr algn="l"/>
          <a:r>
            <a:rPr kumimoji="1" lang="en-US" altLang="ja-JP" sz="1000">
              <a:latin typeface="ＭＳ Ｐゴシック"/>
              <a:ea typeface="ＭＳ Ｐゴシック"/>
            </a:rPr>
            <a:t>R04</a:t>
          </a:r>
          <a:endParaRPr kumimoji="1" lang="ja-JP" altLang="en-US" sz="1000">
            <a:latin typeface="ＭＳ Ｐゴシック"/>
            <a:ea typeface="ＭＳ Ｐゴシック"/>
          </a:endParaRPr>
        </a:p>
      </xdr:txBody>
    </xdr:sp>
    <xdr:clientData/>
  </xdr:oneCellAnchor>
  <xdr:oneCellAnchor>
    <xdr:from>
      <xdr:col>40</xdr:col>
      <xdr:colOff>50800</xdr:colOff>
      <xdr:row>61</xdr:row>
      <xdr:rowOff>80010</xdr:rowOff>
    </xdr:from>
    <xdr:ext cx="762000" cy="259080"/>
    <xdr:sp macro="" textlink="">
      <xdr:nvSpPr>
        <xdr:cNvPr id="366" name="テキスト ボックス 365">
          <a:extLst>
            <a:ext uri="{FF2B5EF4-FFF2-40B4-BE49-F238E27FC236}">
              <a16:creationId xmlns:a16="http://schemas.microsoft.com/office/drawing/2014/main" id="{00000000-0008-0000-0600-00006E010000}"/>
            </a:ext>
          </a:extLst>
        </xdr:cNvPr>
        <xdr:cNvSpPr txBox="1"/>
      </xdr:nvSpPr>
      <xdr:spPr>
        <a:xfrm>
          <a:off x="7670800" y="10538460"/>
          <a:ext cx="762000" cy="259080"/>
        </a:xfrm>
        <a:prstGeom prst="rect">
          <a:avLst/>
        </a:prstGeom>
        <a:noFill/>
      </xdr:spPr>
      <xdr:style>
        <a:lnRef idx="0">
          <a:srgbClr val="000000"/>
        </a:lnRef>
        <a:fillRef idx="0">
          <a:srgbClr val="000000"/>
        </a:fillRef>
        <a:effectRef idx="0">
          <a:srgbClr val="000000"/>
        </a:effectRef>
        <a:fontRef idx="minor">
          <a:schemeClr val="tx1"/>
        </a:fontRef>
      </xdr:style>
      <xdr:txBody>
        <a:bodyPr vertOverflow="clip" horzOverflow="clip" rtlCol="0" anchor="ctr">
          <a:spAutoFit/>
        </a:bodyPr>
        <a:lstStyle/>
        <a:p>
          <a:pPr algn="l"/>
          <a:r>
            <a:rPr kumimoji="1" lang="en-US" altLang="ja-JP" sz="1000">
              <a:latin typeface="ＭＳ Ｐゴシック"/>
              <a:ea typeface="ＭＳ Ｐゴシック"/>
            </a:rPr>
            <a:t>R03</a:t>
          </a:r>
          <a:endParaRPr kumimoji="1" lang="ja-JP" altLang="en-US" sz="1000">
            <a:latin typeface="ＭＳ Ｐゴシック"/>
            <a:ea typeface="ＭＳ Ｐゴシック"/>
          </a:endParaRPr>
        </a:p>
      </xdr:txBody>
    </xdr:sp>
    <xdr:clientData/>
  </xdr:oneCellAnchor>
  <xdr:oneCellAnchor>
    <xdr:from>
      <xdr:col>35</xdr:col>
      <xdr:colOff>114300</xdr:colOff>
      <xdr:row>61</xdr:row>
      <xdr:rowOff>80010</xdr:rowOff>
    </xdr:from>
    <xdr:ext cx="762000" cy="259080"/>
    <xdr:sp macro="" textlink="">
      <xdr:nvSpPr>
        <xdr:cNvPr id="367" name="テキスト ボックス 366">
          <a:extLst>
            <a:ext uri="{FF2B5EF4-FFF2-40B4-BE49-F238E27FC236}">
              <a16:creationId xmlns:a16="http://schemas.microsoft.com/office/drawing/2014/main" id="{00000000-0008-0000-0600-00006F010000}"/>
            </a:ext>
          </a:extLst>
        </xdr:cNvPr>
        <xdr:cNvSpPr txBox="1"/>
      </xdr:nvSpPr>
      <xdr:spPr>
        <a:xfrm>
          <a:off x="6781800" y="10538460"/>
          <a:ext cx="762000" cy="259080"/>
        </a:xfrm>
        <a:prstGeom prst="rect">
          <a:avLst/>
        </a:prstGeom>
        <a:noFill/>
      </xdr:spPr>
      <xdr:style>
        <a:lnRef idx="0">
          <a:srgbClr val="000000"/>
        </a:lnRef>
        <a:fillRef idx="0">
          <a:srgbClr val="000000"/>
        </a:fillRef>
        <a:effectRef idx="0">
          <a:srgbClr val="000000"/>
        </a:effectRef>
        <a:fontRef idx="minor">
          <a:schemeClr val="tx1"/>
        </a:fontRef>
      </xdr:style>
      <xdr:txBody>
        <a:bodyPr vertOverflow="clip" horzOverflow="clip" rtlCol="0" anchor="ctr">
          <a:spAutoFit/>
        </a:bodyPr>
        <a:lstStyle/>
        <a:p>
          <a:pPr algn="l"/>
          <a:r>
            <a:rPr kumimoji="1" lang="en-US" altLang="ja-JP" sz="1000">
              <a:latin typeface="ＭＳ Ｐゴシック"/>
              <a:ea typeface="ＭＳ Ｐゴシック"/>
            </a:rPr>
            <a:t>R02</a:t>
          </a:r>
          <a:endParaRPr kumimoji="1" lang="ja-JP" altLang="en-US" sz="1000">
            <a:latin typeface="ＭＳ Ｐゴシック"/>
            <a:ea typeface="ＭＳ Ｐゴシック"/>
          </a:endParaRPr>
        </a:p>
      </xdr:txBody>
    </xdr:sp>
    <xdr:clientData/>
  </xdr:oneCellAnchor>
  <xdr:twoCellAnchor>
    <xdr:from>
      <xdr:col>54</xdr:col>
      <xdr:colOff>139700</xdr:colOff>
      <xdr:row>58</xdr:row>
      <xdr:rowOff>82550</xdr:rowOff>
    </xdr:from>
    <xdr:to>
      <xdr:col>55</xdr:col>
      <xdr:colOff>50800</xdr:colOff>
      <xdr:row>59</xdr:row>
      <xdr:rowOff>12700</xdr:rowOff>
    </xdr:to>
    <xdr:sp macro="" textlink="">
      <xdr:nvSpPr>
        <xdr:cNvPr id="368" name="楕円 367">
          <a:extLst>
            <a:ext uri="{FF2B5EF4-FFF2-40B4-BE49-F238E27FC236}">
              <a16:creationId xmlns:a16="http://schemas.microsoft.com/office/drawing/2014/main" id="{00000000-0008-0000-0600-000070010000}"/>
            </a:ext>
          </a:extLst>
        </xdr:cNvPr>
        <xdr:cNvSpPr/>
      </xdr:nvSpPr>
      <xdr:spPr>
        <a:xfrm>
          <a:off x="10426700" y="10026650"/>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55</xdr:col>
      <xdr:colOff>50800</xdr:colOff>
      <xdr:row>57</xdr:row>
      <xdr:rowOff>68580</xdr:rowOff>
    </xdr:from>
    <xdr:ext cx="598805" cy="259080"/>
    <xdr:sp macro="" textlink="">
      <xdr:nvSpPr>
        <xdr:cNvPr id="369" name="普通建設事業費該当値テキスト">
          <a:extLst>
            <a:ext uri="{FF2B5EF4-FFF2-40B4-BE49-F238E27FC236}">
              <a16:creationId xmlns:a16="http://schemas.microsoft.com/office/drawing/2014/main" id="{00000000-0008-0000-0600-000071010000}"/>
            </a:ext>
          </a:extLst>
        </xdr:cNvPr>
        <xdr:cNvSpPr txBox="1"/>
      </xdr:nvSpPr>
      <xdr:spPr>
        <a:xfrm>
          <a:off x="10528300" y="9841230"/>
          <a:ext cx="598805" cy="259080"/>
        </a:xfrm>
        <a:prstGeom prst="rect">
          <a:avLst/>
        </a:prstGeom>
        <a:noFill/>
      </xdr:spPr>
      <xdr:style>
        <a:lnRef idx="0">
          <a:srgbClr val="000000"/>
        </a:lnRef>
        <a:fillRef idx="0">
          <a:srgbClr val="000000"/>
        </a:fillRef>
        <a:effectRef idx="0">
          <a:srgbClr val="000000"/>
        </a:effectRef>
        <a:fontRef idx="minor">
          <a:schemeClr val="tx1"/>
        </a:fontRef>
      </xdr:style>
      <xdr:txBody>
        <a:bodyPr vertOverflow="clip" horzOverflow="clip" wrap="none" rtlCol="0" anchor="ctr">
          <a:spAutoFit/>
        </a:bodyPr>
        <a:lstStyle/>
        <a:p>
          <a:pPr algn="l"/>
          <a:r>
            <a:rPr kumimoji="1" lang="en-US" altLang="ja-JP" sz="1000" b="1">
              <a:solidFill>
                <a:srgbClr val="FF0000"/>
              </a:solidFill>
              <a:latin typeface="ＭＳ Ｐゴシック"/>
              <a:ea typeface="ＭＳ Ｐゴシック"/>
            </a:rPr>
            <a:t>108,301</a:t>
          </a:r>
          <a:endParaRPr kumimoji="1" lang="ja-JP" altLang="en-US" sz="1000" b="1">
            <a:solidFill>
              <a:srgbClr val="FF0000"/>
            </a:solidFill>
            <a:latin typeface="ＭＳ Ｐゴシック"/>
            <a:ea typeface="ＭＳ Ｐゴシック"/>
          </a:endParaRPr>
        </a:p>
      </xdr:txBody>
    </xdr:sp>
    <xdr:clientData/>
  </xdr:oneCellAnchor>
  <xdr:twoCellAnchor>
    <xdr:from>
      <xdr:col>50</xdr:col>
      <xdr:colOff>63500</xdr:colOff>
      <xdr:row>58</xdr:row>
      <xdr:rowOff>84455</xdr:rowOff>
    </xdr:from>
    <xdr:to>
      <xdr:col>50</xdr:col>
      <xdr:colOff>165100</xdr:colOff>
      <xdr:row>59</xdr:row>
      <xdr:rowOff>14605</xdr:rowOff>
    </xdr:to>
    <xdr:sp macro="" textlink="">
      <xdr:nvSpPr>
        <xdr:cNvPr id="370" name="楕円 369">
          <a:extLst>
            <a:ext uri="{FF2B5EF4-FFF2-40B4-BE49-F238E27FC236}">
              <a16:creationId xmlns:a16="http://schemas.microsoft.com/office/drawing/2014/main" id="{00000000-0008-0000-0600-000072010000}"/>
            </a:ext>
          </a:extLst>
        </xdr:cNvPr>
        <xdr:cNvSpPr/>
      </xdr:nvSpPr>
      <xdr:spPr>
        <a:xfrm>
          <a:off x="9588500" y="10028555"/>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49</xdr:col>
      <xdr:colOff>5080</xdr:colOff>
      <xdr:row>57</xdr:row>
      <xdr:rowOff>31115</xdr:rowOff>
    </xdr:from>
    <xdr:ext cx="597535" cy="257810"/>
    <xdr:sp macro="" textlink="">
      <xdr:nvSpPr>
        <xdr:cNvPr id="371" name="テキスト ボックス 370">
          <a:extLst>
            <a:ext uri="{FF2B5EF4-FFF2-40B4-BE49-F238E27FC236}">
              <a16:creationId xmlns:a16="http://schemas.microsoft.com/office/drawing/2014/main" id="{00000000-0008-0000-0600-000073010000}"/>
            </a:ext>
          </a:extLst>
        </xdr:cNvPr>
        <xdr:cNvSpPr txBox="1"/>
      </xdr:nvSpPr>
      <xdr:spPr>
        <a:xfrm>
          <a:off x="9339580" y="9803765"/>
          <a:ext cx="597535" cy="257810"/>
        </a:xfrm>
        <a:prstGeom prst="rect">
          <a:avLst/>
        </a:prstGeom>
        <a:noFill/>
      </xdr:spPr>
      <xdr:style>
        <a:lnRef idx="0">
          <a:srgbClr val="000000"/>
        </a:lnRef>
        <a:fillRef idx="0">
          <a:srgbClr val="000000"/>
        </a:fillRef>
        <a:effectRef idx="0">
          <a:srgbClr val="000000"/>
        </a:effectRef>
        <a:fontRef idx="minor">
          <a:schemeClr val="tx1"/>
        </a:fontRef>
      </xdr:style>
      <xdr:txBody>
        <a:bodyPr vertOverflow="clip" horzOverflow="clip" wrap="none" rtlCol="0" anchor="ctr">
          <a:spAutoFit/>
        </a:bodyPr>
        <a:lstStyle/>
        <a:p>
          <a:pPr algn="ctr"/>
          <a:r>
            <a:rPr kumimoji="1" lang="en-US" altLang="ja-JP" sz="1000" b="1">
              <a:solidFill>
                <a:srgbClr val="FF0000"/>
              </a:solidFill>
              <a:latin typeface="ＭＳ Ｐゴシック"/>
              <a:ea typeface="ＭＳ Ｐゴシック"/>
            </a:rPr>
            <a:t>105,657</a:t>
          </a:r>
          <a:endParaRPr kumimoji="1" lang="ja-JP" altLang="en-US" sz="1000" b="1">
            <a:solidFill>
              <a:srgbClr val="FF0000"/>
            </a:solidFill>
            <a:latin typeface="ＭＳ Ｐゴシック"/>
            <a:ea typeface="ＭＳ Ｐゴシック"/>
          </a:endParaRPr>
        </a:p>
      </xdr:txBody>
    </xdr:sp>
    <xdr:clientData/>
  </xdr:oneCellAnchor>
  <xdr:twoCellAnchor>
    <xdr:from>
      <xdr:col>45</xdr:col>
      <xdr:colOff>127000</xdr:colOff>
      <xdr:row>58</xdr:row>
      <xdr:rowOff>80645</xdr:rowOff>
    </xdr:from>
    <xdr:to>
      <xdr:col>46</xdr:col>
      <xdr:colOff>38100</xdr:colOff>
      <xdr:row>59</xdr:row>
      <xdr:rowOff>10795</xdr:rowOff>
    </xdr:to>
    <xdr:sp macro="" textlink="">
      <xdr:nvSpPr>
        <xdr:cNvPr id="372" name="楕円 371">
          <a:extLst>
            <a:ext uri="{FF2B5EF4-FFF2-40B4-BE49-F238E27FC236}">
              <a16:creationId xmlns:a16="http://schemas.microsoft.com/office/drawing/2014/main" id="{00000000-0008-0000-0600-000074010000}"/>
            </a:ext>
          </a:extLst>
        </xdr:cNvPr>
        <xdr:cNvSpPr/>
      </xdr:nvSpPr>
      <xdr:spPr>
        <a:xfrm>
          <a:off x="8699500" y="10024745"/>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44</xdr:col>
      <xdr:colOff>68580</xdr:colOff>
      <xdr:row>57</xdr:row>
      <xdr:rowOff>27305</xdr:rowOff>
    </xdr:from>
    <xdr:ext cx="597535" cy="259080"/>
    <xdr:sp macro="" textlink="">
      <xdr:nvSpPr>
        <xdr:cNvPr id="373" name="テキスト ボックス 372">
          <a:extLst>
            <a:ext uri="{FF2B5EF4-FFF2-40B4-BE49-F238E27FC236}">
              <a16:creationId xmlns:a16="http://schemas.microsoft.com/office/drawing/2014/main" id="{00000000-0008-0000-0600-000075010000}"/>
            </a:ext>
          </a:extLst>
        </xdr:cNvPr>
        <xdr:cNvSpPr txBox="1"/>
      </xdr:nvSpPr>
      <xdr:spPr>
        <a:xfrm>
          <a:off x="8450580" y="9799955"/>
          <a:ext cx="597535" cy="259080"/>
        </a:xfrm>
        <a:prstGeom prst="rect">
          <a:avLst/>
        </a:prstGeom>
        <a:noFill/>
      </xdr:spPr>
      <xdr:style>
        <a:lnRef idx="0">
          <a:srgbClr val="000000"/>
        </a:lnRef>
        <a:fillRef idx="0">
          <a:srgbClr val="000000"/>
        </a:fillRef>
        <a:effectRef idx="0">
          <a:srgbClr val="000000"/>
        </a:effectRef>
        <a:fontRef idx="minor">
          <a:schemeClr val="tx1"/>
        </a:fontRef>
      </xdr:style>
      <xdr:txBody>
        <a:bodyPr vertOverflow="clip" horzOverflow="clip" wrap="none" rtlCol="0" anchor="ctr">
          <a:spAutoFit/>
        </a:bodyPr>
        <a:lstStyle/>
        <a:p>
          <a:pPr algn="ctr"/>
          <a:r>
            <a:rPr kumimoji="1" lang="en-US" altLang="ja-JP" sz="1000" b="1">
              <a:solidFill>
                <a:srgbClr val="FF0000"/>
              </a:solidFill>
              <a:latin typeface="ＭＳ Ｐゴシック"/>
              <a:ea typeface="ＭＳ Ｐゴシック"/>
            </a:rPr>
            <a:t>111,048</a:t>
          </a:r>
          <a:endParaRPr kumimoji="1" lang="ja-JP" altLang="en-US" sz="1000" b="1">
            <a:solidFill>
              <a:srgbClr val="FF0000"/>
            </a:solidFill>
            <a:latin typeface="ＭＳ Ｐゴシック"/>
            <a:ea typeface="ＭＳ Ｐゴシック"/>
          </a:endParaRPr>
        </a:p>
      </xdr:txBody>
    </xdr:sp>
    <xdr:clientData/>
  </xdr:oneCellAnchor>
  <xdr:twoCellAnchor>
    <xdr:from>
      <xdr:col>41</xdr:col>
      <xdr:colOff>0</xdr:colOff>
      <xdr:row>57</xdr:row>
      <xdr:rowOff>133985</xdr:rowOff>
    </xdr:from>
    <xdr:to>
      <xdr:col>41</xdr:col>
      <xdr:colOff>101600</xdr:colOff>
      <xdr:row>58</xdr:row>
      <xdr:rowOff>64135</xdr:rowOff>
    </xdr:to>
    <xdr:sp macro="" textlink="">
      <xdr:nvSpPr>
        <xdr:cNvPr id="374" name="楕円 373">
          <a:extLst>
            <a:ext uri="{FF2B5EF4-FFF2-40B4-BE49-F238E27FC236}">
              <a16:creationId xmlns:a16="http://schemas.microsoft.com/office/drawing/2014/main" id="{00000000-0008-0000-0600-000076010000}"/>
            </a:ext>
          </a:extLst>
        </xdr:cNvPr>
        <xdr:cNvSpPr/>
      </xdr:nvSpPr>
      <xdr:spPr>
        <a:xfrm>
          <a:off x="7810500" y="9906635"/>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39</xdr:col>
      <xdr:colOff>132080</xdr:colOff>
      <xdr:row>56</xdr:row>
      <xdr:rowOff>80645</xdr:rowOff>
    </xdr:from>
    <xdr:ext cx="597535" cy="259080"/>
    <xdr:sp macro="" textlink="">
      <xdr:nvSpPr>
        <xdr:cNvPr id="375" name="テキスト ボックス 374">
          <a:extLst>
            <a:ext uri="{FF2B5EF4-FFF2-40B4-BE49-F238E27FC236}">
              <a16:creationId xmlns:a16="http://schemas.microsoft.com/office/drawing/2014/main" id="{00000000-0008-0000-0600-000077010000}"/>
            </a:ext>
          </a:extLst>
        </xdr:cNvPr>
        <xdr:cNvSpPr txBox="1"/>
      </xdr:nvSpPr>
      <xdr:spPr>
        <a:xfrm>
          <a:off x="7561580" y="9681845"/>
          <a:ext cx="597535" cy="259080"/>
        </a:xfrm>
        <a:prstGeom prst="rect">
          <a:avLst/>
        </a:prstGeom>
        <a:noFill/>
      </xdr:spPr>
      <xdr:style>
        <a:lnRef idx="0">
          <a:srgbClr val="000000"/>
        </a:lnRef>
        <a:fillRef idx="0">
          <a:srgbClr val="000000"/>
        </a:fillRef>
        <a:effectRef idx="0">
          <a:srgbClr val="000000"/>
        </a:effectRef>
        <a:fontRef idx="minor">
          <a:schemeClr val="tx1"/>
        </a:fontRef>
      </xdr:style>
      <xdr:txBody>
        <a:bodyPr vertOverflow="clip" horzOverflow="clip" wrap="none" rtlCol="0" anchor="ctr">
          <a:spAutoFit/>
        </a:bodyPr>
        <a:lstStyle/>
        <a:p>
          <a:pPr algn="ctr"/>
          <a:r>
            <a:rPr kumimoji="1" lang="en-US" altLang="ja-JP" sz="1000" b="1">
              <a:solidFill>
                <a:srgbClr val="FF0000"/>
              </a:solidFill>
              <a:latin typeface="ＭＳ Ｐゴシック"/>
              <a:ea typeface="ＭＳ Ｐゴシック"/>
            </a:rPr>
            <a:t>265,829</a:t>
          </a:r>
          <a:endParaRPr kumimoji="1" lang="ja-JP" altLang="en-US" sz="1000" b="1">
            <a:solidFill>
              <a:srgbClr val="FF0000"/>
            </a:solidFill>
            <a:latin typeface="ＭＳ Ｐゴシック"/>
            <a:ea typeface="ＭＳ Ｐゴシック"/>
          </a:endParaRPr>
        </a:p>
      </xdr:txBody>
    </xdr:sp>
    <xdr:clientData/>
  </xdr:oneCellAnchor>
  <xdr:twoCellAnchor>
    <xdr:from>
      <xdr:col>36</xdr:col>
      <xdr:colOff>63500</xdr:colOff>
      <xdr:row>51</xdr:row>
      <xdr:rowOff>47625</xdr:rowOff>
    </xdr:from>
    <xdr:to>
      <xdr:col>36</xdr:col>
      <xdr:colOff>165100</xdr:colOff>
      <xdr:row>51</xdr:row>
      <xdr:rowOff>149225</xdr:rowOff>
    </xdr:to>
    <xdr:sp macro="" textlink="">
      <xdr:nvSpPr>
        <xdr:cNvPr id="376" name="楕円 375">
          <a:extLst>
            <a:ext uri="{FF2B5EF4-FFF2-40B4-BE49-F238E27FC236}">
              <a16:creationId xmlns:a16="http://schemas.microsoft.com/office/drawing/2014/main" id="{00000000-0008-0000-0600-000078010000}"/>
            </a:ext>
          </a:extLst>
        </xdr:cNvPr>
        <xdr:cNvSpPr/>
      </xdr:nvSpPr>
      <xdr:spPr>
        <a:xfrm>
          <a:off x="6921500" y="8791575"/>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34</xdr:col>
      <xdr:colOff>150495</xdr:colOff>
      <xdr:row>49</xdr:row>
      <xdr:rowOff>166370</xdr:rowOff>
    </xdr:from>
    <xdr:ext cx="688975" cy="257810"/>
    <xdr:sp macro="" textlink="">
      <xdr:nvSpPr>
        <xdr:cNvPr id="377" name="テキスト ボックス 376">
          <a:extLst>
            <a:ext uri="{FF2B5EF4-FFF2-40B4-BE49-F238E27FC236}">
              <a16:creationId xmlns:a16="http://schemas.microsoft.com/office/drawing/2014/main" id="{00000000-0008-0000-0600-000079010000}"/>
            </a:ext>
          </a:extLst>
        </xdr:cNvPr>
        <xdr:cNvSpPr txBox="1"/>
      </xdr:nvSpPr>
      <xdr:spPr>
        <a:xfrm>
          <a:off x="6627495" y="8567420"/>
          <a:ext cx="688975" cy="257810"/>
        </a:xfrm>
        <a:prstGeom prst="rect">
          <a:avLst/>
        </a:prstGeom>
        <a:noFill/>
      </xdr:spPr>
      <xdr:style>
        <a:lnRef idx="0">
          <a:srgbClr val="000000"/>
        </a:lnRef>
        <a:fillRef idx="0">
          <a:srgbClr val="000000"/>
        </a:fillRef>
        <a:effectRef idx="0">
          <a:srgbClr val="000000"/>
        </a:effectRef>
        <a:fontRef idx="minor">
          <a:schemeClr val="tx1"/>
        </a:fontRef>
      </xdr:style>
      <xdr:txBody>
        <a:bodyPr vertOverflow="clip" horzOverflow="clip" wrap="none" rtlCol="0" anchor="ctr">
          <a:spAutoFit/>
        </a:bodyPr>
        <a:lstStyle/>
        <a:p>
          <a:pPr algn="ctr"/>
          <a:r>
            <a:rPr kumimoji="1" lang="en-US" altLang="ja-JP" sz="1000" b="1">
              <a:solidFill>
                <a:srgbClr val="FF0000"/>
              </a:solidFill>
              <a:latin typeface="ＭＳ Ｐゴシック"/>
              <a:ea typeface="ＭＳ Ｐゴシック"/>
            </a:rPr>
            <a:t>1,729,255</a:t>
          </a:r>
          <a:endParaRPr kumimoji="1" lang="ja-JP" altLang="en-US" sz="1000" b="1">
            <a:solidFill>
              <a:srgbClr val="FF0000"/>
            </a:solidFill>
            <a:latin typeface="ＭＳ Ｐゴシック"/>
            <a:ea typeface="ＭＳ Ｐゴシック"/>
          </a:endParaRPr>
        </a:p>
      </xdr:txBody>
    </xdr:sp>
    <xdr:clientData/>
  </xdr:oneCellAnchor>
  <xdr:twoCellAnchor>
    <xdr:from>
      <xdr:col>34</xdr:col>
      <xdr:colOff>127000</xdr:colOff>
      <xdr:row>63</xdr:row>
      <xdr:rowOff>57150</xdr:rowOff>
    </xdr:from>
    <xdr:to>
      <xdr:col>59</xdr:col>
      <xdr:colOff>50800</xdr:colOff>
      <xdr:row>65</xdr:row>
      <xdr:rowOff>31750</xdr:rowOff>
    </xdr:to>
    <xdr:sp macro="" textlink="">
      <xdr:nvSpPr>
        <xdr:cNvPr id="378" name="正方形/長方形 377">
          <a:extLst>
            <a:ext uri="{FF2B5EF4-FFF2-40B4-BE49-F238E27FC236}">
              <a16:creationId xmlns:a16="http://schemas.microsoft.com/office/drawing/2014/main" id="{00000000-0008-0000-0600-00007A010000}"/>
            </a:ext>
          </a:extLst>
        </xdr:cNvPr>
        <xdr:cNvSpPr/>
      </xdr:nvSpPr>
      <xdr:spPr>
        <a:xfrm>
          <a:off x="6604000" y="10858500"/>
          <a:ext cx="4686300" cy="317500"/>
        </a:xfrm>
        <a:prstGeom prst="rect">
          <a:avLst/>
        </a:prstGeom>
        <a:solidFill>
          <a:schemeClr val="bg1"/>
        </a:solidFill>
        <a:ln w="1905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600" b="1">
              <a:solidFill>
                <a:sysClr val="windowText" lastClr="000000"/>
              </a:solidFill>
              <a:latin typeface="ＭＳ Ｐゴシック"/>
              <a:ea typeface="ＭＳ Ｐゴシック"/>
            </a:rPr>
            <a:t>普通建設事業費 （ うち新規整備　）</a:t>
          </a:r>
        </a:p>
      </xdr:txBody>
    </xdr:sp>
    <xdr:clientData/>
  </xdr:twoCellAnchor>
  <xdr:twoCellAnchor>
    <xdr:from>
      <xdr:col>35</xdr:col>
      <xdr:colOff>63500</xdr:colOff>
      <xdr:row>65</xdr:row>
      <xdr:rowOff>57150</xdr:rowOff>
    </xdr:from>
    <xdr:to>
      <xdr:col>43</xdr:col>
      <xdr:colOff>63500</xdr:colOff>
      <xdr:row>66</xdr:row>
      <xdr:rowOff>139700</xdr:rowOff>
    </xdr:to>
    <xdr:sp macro="" textlink="">
      <xdr:nvSpPr>
        <xdr:cNvPr id="379" name="正方形/長方形 378">
          <a:extLst>
            <a:ext uri="{FF2B5EF4-FFF2-40B4-BE49-F238E27FC236}">
              <a16:creationId xmlns:a16="http://schemas.microsoft.com/office/drawing/2014/main" id="{00000000-0008-0000-0600-00007B010000}"/>
            </a:ext>
          </a:extLst>
        </xdr:cNvPr>
        <xdr:cNvSpPr/>
      </xdr:nvSpPr>
      <xdr:spPr>
        <a:xfrm>
          <a:off x="6731000" y="11201400"/>
          <a:ext cx="1524000" cy="254000"/>
        </a:xfrm>
        <a:prstGeom prst="rect">
          <a:avLst/>
        </a:prstGeom>
        <a:noFill/>
        <a:ln w="19050" cap="flat" cmpd="sng" algn="ctr">
          <a:noFill/>
          <a:prstDash val="solid"/>
        </a:ln>
        <a:effec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a:ea typeface="ＭＳ Ｐゴシック"/>
            </a:rPr>
            <a:t>類似団体内順位</a:t>
          </a:r>
        </a:p>
      </xdr:txBody>
    </xdr:sp>
    <xdr:clientData/>
  </xdr:twoCellAnchor>
  <xdr:twoCellAnchor>
    <xdr:from>
      <xdr:col>35</xdr:col>
      <xdr:colOff>63500</xdr:colOff>
      <xdr:row>66</xdr:row>
      <xdr:rowOff>88900</xdr:rowOff>
    </xdr:from>
    <xdr:to>
      <xdr:col>43</xdr:col>
      <xdr:colOff>63500</xdr:colOff>
      <xdr:row>68</xdr:row>
      <xdr:rowOff>0</xdr:rowOff>
    </xdr:to>
    <xdr:sp macro="" textlink="">
      <xdr:nvSpPr>
        <xdr:cNvPr id="380" name="正方形/長方形 379">
          <a:extLst>
            <a:ext uri="{FF2B5EF4-FFF2-40B4-BE49-F238E27FC236}">
              <a16:creationId xmlns:a16="http://schemas.microsoft.com/office/drawing/2014/main" id="{00000000-0008-0000-0600-00007C010000}"/>
            </a:ext>
          </a:extLst>
        </xdr:cNvPr>
        <xdr:cNvSpPr/>
      </xdr:nvSpPr>
      <xdr:spPr>
        <a:xfrm>
          <a:off x="6731000" y="11404600"/>
          <a:ext cx="1524000" cy="254000"/>
        </a:xfrm>
        <a:prstGeom prst="rect">
          <a:avLst/>
        </a:prstGeom>
        <a:noFill/>
        <a:ln w="19050" cap="flat" cmpd="sng" algn="ctr">
          <a:noFill/>
          <a:prstDash val="solid"/>
        </a:ln>
        <a:effec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a:ea typeface="ＭＳ Ｐゴシック"/>
            </a:rPr>
            <a:t>10/132</a:t>
          </a:r>
          <a:endParaRPr kumimoji="1" lang="ja-JP" altLang="en-US" sz="1200" b="1" i="1">
            <a:solidFill>
              <a:srgbClr val="4080FF"/>
            </a:solidFill>
            <a:latin typeface="ＭＳ Ｐゴシック"/>
            <a:ea typeface="ＭＳ Ｐゴシック"/>
          </a:endParaRPr>
        </a:p>
      </xdr:txBody>
    </xdr:sp>
    <xdr:clientData/>
  </xdr:twoCellAnchor>
  <xdr:twoCellAnchor>
    <xdr:from>
      <xdr:col>40</xdr:col>
      <xdr:colOff>127000</xdr:colOff>
      <xdr:row>65</xdr:row>
      <xdr:rowOff>57150</xdr:rowOff>
    </xdr:from>
    <xdr:to>
      <xdr:col>48</xdr:col>
      <xdr:colOff>127000</xdr:colOff>
      <xdr:row>66</xdr:row>
      <xdr:rowOff>139700</xdr:rowOff>
    </xdr:to>
    <xdr:sp macro="" textlink="">
      <xdr:nvSpPr>
        <xdr:cNvPr id="381" name="正方形/長方形 380">
          <a:extLst>
            <a:ext uri="{FF2B5EF4-FFF2-40B4-BE49-F238E27FC236}">
              <a16:creationId xmlns:a16="http://schemas.microsoft.com/office/drawing/2014/main" id="{00000000-0008-0000-0600-00007D010000}"/>
            </a:ext>
          </a:extLst>
        </xdr:cNvPr>
        <xdr:cNvSpPr/>
      </xdr:nvSpPr>
      <xdr:spPr>
        <a:xfrm>
          <a:off x="7747000" y="11201400"/>
          <a:ext cx="1524000" cy="254000"/>
        </a:xfrm>
        <a:prstGeom prst="rect">
          <a:avLst/>
        </a:prstGeom>
        <a:noFill/>
        <a:ln w="19050" cap="flat" cmpd="sng" algn="ctr">
          <a:noFill/>
          <a:prstDash val="solid"/>
        </a:ln>
        <a:effec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a:ea typeface="ＭＳ Ｐゴシック"/>
            </a:rPr>
            <a:t>全国平均</a:t>
          </a:r>
        </a:p>
      </xdr:txBody>
    </xdr:sp>
    <xdr:clientData/>
  </xdr:twoCellAnchor>
  <xdr:twoCellAnchor>
    <xdr:from>
      <xdr:col>40</xdr:col>
      <xdr:colOff>127000</xdr:colOff>
      <xdr:row>66</xdr:row>
      <xdr:rowOff>88900</xdr:rowOff>
    </xdr:from>
    <xdr:to>
      <xdr:col>48</xdr:col>
      <xdr:colOff>127000</xdr:colOff>
      <xdr:row>68</xdr:row>
      <xdr:rowOff>0</xdr:rowOff>
    </xdr:to>
    <xdr:sp macro="" textlink="">
      <xdr:nvSpPr>
        <xdr:cNvPr id="382" name="正方形/長方形 381">
          <a:extLst>
            <a:ext uri="{FF2B5EF4-FFF2-40B4-BE49-F238E27FC236}">
              <a16:creationId xmlns:a16="http://schemas.microsoft.com/office/drawing/2014/main" id="{00000000-0008-0000-0600-00007E010000}"/>
            </a:ext>
          </a:extLst>
        </xdr:cNvPr>
        <xdr:cNvSpPr/>
      </xdr:nvSpPr>
      <xdr:spPr>
        <a:xfrm>
          <a:off x="7747000" y="11404600"/>
          <a:ext cx="1524000" cy="254000"/>
        </a:xfrm>
        <a:prstGeom prst="rect">
          <a:avLst/>
        </a:prstGeom>
        <a:noFill/>
        <a:ln w="19050" cap="flat" cmpd="sng" algn="ctr">
          <a:noFill/>
          <a:prstDash val="solid"/>
        </a:ln>
        <a:effec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a:ea typeface="ＭＳ Ｐゴシック"/>
            </a:rPr>
            <a:t>14,865</a:t>
          </a:r>
          <a:endParaRPr kumimoji="1" lang="ja-JP" altLang="en-US" sz="1200" b="1" i="1">
            <a:solidFill>
              <a:srgbClr val="4080FF"/>
            </a:solidFill>
            <a:latin typeface="ＭＳ Ｐゴシック"/>
            <a:ea typeface="ＭＳ Ｐゴシック"/>
          </a:endParaRPr>
        </a:p>
      </xdr:txBody>
    </xdr:sp>
    <xdr:clientData/>
  </xdr:twoCellAnchor>
  <xdr:twoCellAnchor>
    <xdr:from>
      <xdr:col>46</xdr:col>
      <xdr:colOff>127000</xdr:colOff>
      <xdr:row>65</xdr:row>
      <xdr:rowOff>57150</xdr:rowOff>
    </xdr:from>
    <xdr:to>
      <xdr:col>54</xdr:col>
      <xdr:colOff>127000</xdr:colOff>
      <xdr:row>66</xdr:row>
      <xdr:rowOff>139700</xdr:rowOff>
    </xdr:to>
    <xdr:sp macro="" textlink="">
      <xdr:nvSpPr>
        <xdr:cNvPr id="383" name="正方形/長方形 382">
          <a:extLst>
            <a:ext uri="{FF2B5EF4-FFF2-40B4-BE49-F238E27FC236}">
              <a16:creationId xmlns:a16="http://schemas.microsoft.com/office/drawing/2014/main" id="{00000000-0008-0000-0600-00007F010000}"/>
            </a:ext>
          </a:extLst>
        </xdr:cNvPr>
        <xdr:cNvSpPr/>
      </xdr:nvSpPr>
      <xdr:spPr>
        <a:xfrm>
          <a:off x="8890000" y="11201400"/>
          <a:ext cx="1524000" cy="254000"/>
        </a:xfrm>
        <a:prstGeom prst="rect">
          <a:avLst/>
        </a:prstGeom>
        <a:noFill/>
        <a:ln w="19050" cap="flat" cmpd="sng" algn="ctr">
          <a:noFill/>
          <a:prstDash val="solid"/>
        </a:ln>
        <a:effec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a:ea typeface="ＭＳ Ｐゴシック"/>
            </a:rPr>
            <a:t>岩手県平均</a:t>
          </a:r>
        </a:p>
      </xdr:txBody>
    </xdr:sp>
    <xdr:clientData/>
  </xdr:twoCellAnchor>
  <xdr:twoCellAnchor>
    <xdr:from>
      <xdr:col>46</xdr:col>
      <xdr:colOff>127000</xdr:colOff>
      <xdr:row>66</xdr:row>
      <xdr:rowOff>88900</xdr:rowOff>
    </xdr:from>
    <xdr:to>
      <xdr:col>54</xdr:col>
      <xdr:colOff>127000</xdr:colOff>
      <xdr:row>68</xdr:row>
      <xdr:rowOff>0</xdr:rowOff>
    </xdr:to>
    <xdr:sp macro="" textlink="">
      <xdr:nvSpPr>
        <xdr:cNvPr id="384" name="正方形/長方形 383">
          <a:extLst>
            <a:ext uri="{FF2B5EF4-FFF2-40B4-BE49-F238E27FC236}">
              <a16:creationId xmlns:a16="http://schemas.microsoft.com/office/drawing/2014/main" id="{00000000-0008-0000-0600-000080010000}"/>
            </a:ext>
          </a:extLst>
        </xdr:cNvPr>
        <xdr:cNvSpPr/>
      </xdr:nvSpPr>
      <xdr:spPr>
        <a:xfrm>
          <a:off x="8890000" y="11404600"/>
          <a:ext cx="1524000" cy="254000"/>
        </a:xfrm>
        <a:prstGeom prst="rect">
          <a:avLst/>
        </a:prstGeom>
        <a:noFill/>
        <a:ln w="19050" cap="flat" cmpd="sng" algn="ctr">
          <a:noFill/>
          <a:prstDash val="solid"/>
        </a:ln>
        <a:effec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a:ea typeface="ＭＳ Ｐゴシック"/>
            </a:rPr>
            <a:t>18,656</a:t>
          </a:r>
          <a:endParaRPr kumimoji="1" lang="ja-JP" altLang="en-US" sz="1200" b="1" i="1">
            <a:solidFill>
              <a:srgbClr val="4080FF"/>
            </a:solidFill>
            <a:latin typeface="ＭＳ Ｐゴシック"/>
            <a:ea typeface="ＭＳ Ｐゴシック"/>
          </a:endParaRPr>
        </a:p>
      </xdr:txBody>
    </xdr:sp>
    <xdr:clientData/>
  </xdr:twoCellAnchor>
  <xdr:twoCellAnchor>
    <xdr:from>
      <xdr:col>34</xdr:col>
      <xdr:colOff>127000</xdr:colOff>
      <xdr:row>68</xdr:row>
      <xdr:rowOff>25400</xdr:rowOff>
    </xdr:from>
    <xdr:to>
      <xdr:col>59</xdr:col>
      <xdr:colOff>50800</xdr:colOff>
      <xdr:row>81</xdr:row>
      <xdr:rowOff>82550</xdr:rowOff>
    </xdr:to>
    <xdr:sp macro="" textlink="">
      <xdr:nvSpPr>
        <xdr:cNvPr id="385" name="正方形/長方形 384">
          <a:extLst>
            <a:ext uri="{FF2B5EF4-FFF2-40B4-BE49-F238E27FC236}">
              <a16:creationId xmlns:a16="http://schemas.microsoft.com/office/drawing/2014/main" id="{00000000-0008-0000-0600-000081010000}"/>
            </a:ext>
          </a:extLst>
        </xdr:cNvPr>
        <xdr:cNvSpPr/>
      </xdr:nvSpPr>
      <xdr:spPr>
        <a:xfrm>
          <a:off x="6604000" y="11684000"/>
          <a:ext cx="4686300" cy="2286000"/>
        </a:xfrm>
        <a:prstGeom prst="rect">
          <a:avLst/>
        </a:prstGeom>
        <a:solidFill>
          <a:srgbClr val="E6FFD5"/>
        </a:solidFill>
        <a:ln w="19050" cap="flat" cmpd="sng" algn="ctr">
          <a:noFill/>
          <a:prstDash val="solid"/>
        </a:ln>
        <a:effec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34</xdr:col>
      <xdr:colOff>88900</xdr:colOff>
      <xdr:row>67</xdr:row>
      <xdr:rowOff>6350</xdr:rowOff>
    </xdr:from>
    <xdr:ext cx="348615" cy="224155"/>
    <xdr:sp macro="" textlink="">
      <xdr:nvSpPr>
        <xdr:cNvPr id="386" name="テキスト ボックス 385">
          <a:extLst>
            <a:ext uri="{FF2B5EF4-FFF2-40B4-BE49-F238E27FC236}">
              <a16:creationId xmlns:a16="http://schemas.microsoft.com/office/drawing/2014/main" id="{00000000-0008-0000-0600-000082010000}"/>
            </a:ext>
          </a:extLst>
        </xdr:cNvPr>
        <xdr:cNvSpPr txBox="1"/>
      </xdr:nvSpPr>
      <xdr:spPr>
        <a:xfrm>
          <a:off x="6565900" y="11493500"/>
          <a:ext cx="348615" cy="224155"/>
        </a:xfrm>
        <a:prstGeom prst="rect">
          <a:avLst/>
        </a:prstGeom>
        <a:noFill/>
      </xdr:spPr>
      <xdr:style>
        <a:lnRef idx="0">
          <a:srgbClr val="000000"/>
        </a:lnRef>
        <a:fillRef idx="0">
          <a:srgbClr val="000000"/>
        </a:fillRef>
        <a:effectRef idx="0">
          <a:srgbClr val="000000"/>
        </a:effectRef>
        <a:fontRef idx="minor">
          <a:schemeClr val="tx1"/>
        </a:fontRef>
      </xdr:style>
      <xdr:txBody>
        <a:bodyPr vertOverflow="clip" horzOverflow="clip" wrap="none" rtlCol="0" anchor="t">
          <a:spAutoFit/>
        </a:bodyPr>
        <a:lstStyle/>
        <a:p>
          <a:r>
            <a:rPr kumimoji="1" lang="en-US" altLang="ja-JP" sz="800">
              <a:latin typeface="ＭＳ Ｐゴシック"/>
              <a:ea typeface="ＭＳ Ｐゴシック"/>
            </a:rPr>
            <a:t>(</a:t>
          </a:r>
          <a:r>
            <a:rPr kumimoji="1" lang="ja-JP" altLang="en-US" sz="800">
              <a:latin typeface="ＭＳ Ｐゴシック"/>
              <a:ea typeface="ＭＳ Ｐゴシック"/>
            </a:rPr>
            <a:t>円</a:t>
          </a:r>
          <a:r>
            <a:rPr kumimoji="1" lang="en-US" altLang="ja-JP" sz="800">
              <a:latin typeface="ＭＳ Ｐゴシック"/>
              <a:ea typeface="ＭＳ Ｐゴシック"/>
            </a:rPr>
            <a:t>)</a:t>
          </a:r>
          <a:endParaRPr kumimoji="1" lang="ja-JP" altLang="en-US" sz="800">
            <a:latin typeface="ＭＳ Ｐゴシック"/>
            <a:ea typeface="ＭＳ Ｐゴシック"/>
          </a:endParaRPr>
        </a:p>
      </xdr:txBody>
    </xdr:sp>
    <xdr:clientData/>
  </xdr:oneCellAnchor>
  <xdr:twoCellAnchor>
    <xdr:from>
      <xdr:col>34</xdr:col>
      <xdr:colOff>127000</xdr:colOff>
      <xdr:row>81</xdr:row>
      <xdr:rowOff>82550</xdr:rowOff>
    </xdr:from>
    <xdr:to>
      <xdr:col>59</xdr:col>
      <xdr:colOff>50800</xdr:colOff>
      <xdr:row>81</xdr:row>
      <xdr:rowOff>82550</xdr:rowOff>
    </xdr:to>
    <xdr:cxnSp macro="">
      <xdr:nvCxnSpPr>
        <xdr:cNvPr id="387" name="直線コネクタ 386">
          <a:extLst>
            <a:ext uri="{FF2B5EF4-FFF2-40B4-BE49-F238E27FC236}">
              <a16:creationId xmlns:a16="http://schemas.microsoft.com/office/drawing/2014/main" id="{00000000-0008-0000-0600-000083010000}"/>
            </a:ext>
          </a:extLst>
        </xdr:cNvPr>
        <xdr:cNvCxnSpPr/>
      </xdr:nvCxnSpPr>
      <xdr:spPr>
        <a:xfrm>
          <a:off x="6604000" y="13970000"/>
          <a:ext cx="4686300" cy="0"/>
        </a:xfrm>
        <a:prstGeom prst="straightConnector1">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34</xdr:col>
      <xdr:colOff>127000</xdr:colOff>
      <xdr:row>78</xdr:row>
      <xdr:rowOff>139700</xdr:rowOff>
    </xdr:from>
    <xdr:to>
      <xdr:col>59</xdr:col>
      <xdr:colOff>50800</xdr:colOff>
      <xdr:row>78</xdr:row>
      <xdr:rowOff>139700</xdr:rowOff>
    </xdr:to>
    <xdr:cxnSp macro="">
      <xdr:nvCxnSpPr>
        <xdr:cNvPr id="388" name="直線コネクタ 387">
          <a:extLst>
            <a:ext uri="{FF2B5EF4-FFF2-40B4-BE49-F238E27FC236}">
              <a16:creationId xmlns:a16="http://schemas.microsoft.com/office/drawing/2014/main" id="{00000000-0008-0000-0600-000084010000}"/>
            </a:ext>
          </a:extLst>
        </xdr:cNvPr>
        <xdr:cNvCxnSpPr/>
      </xdr:nvCxnSpPr>
      <xdr:spPr>
        <a:xfrm>
          <a:off x="6604000" y="13512800"/>
          <a:ext cx="4686300" cy="0"/>
        </a:xfrm>
        <a:prstGeom prst="straightConnector1">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33</xdr:col>
      <xdr:colOff>68580</xdr:colOff>
      <xdr:row>77</xdr:row>
      <xdr:rowOff>168910</xdr:rowOff>
    </xdr:from>
    <xdr:ext cx="247650" cy="257810"/>
    <xdr:sp macro="" textlink="">
      <xdr:nvSpPr>
        <xdr:cNvPr id="389" name="テキスト ボックス 388">
          <a:extLst>
            <a:ext uri="{FF2B5EF4-FFF2-40B4-BE49-F238E27FC236}">
              <a16:creationId xmlns:a16="http://schemas.microsoft.com/office/drawing/2014/main" id="{00000000-0008-0000-0600-000085010000}"/>
            </a:ext>
          </a:extLst>
        </xdr:cNvPr>
        <xdr:cNvSpPr txBox="1"/>
      </xdr:nvSpPr>
      <xdr:spPr>
        <a:xfrm>
          <a:off x="6355080" y="13370560"/>
          <a:ext cx="247650" cy="257810"/>
        </a:xfrm>
        <a:prstGeom prst="rect">
          <a:avLst/>
        </a:prstGeom>
        <a:noFill/>
      </xdr:spPr>
      <xdr:style>
        <a:lnRef idx="0">
          <a:srgbClr val="000000"/>
        </a:lnRef>
        <a:fillRef idx="0">
          <a:srgbClr val="000000"/>
        </a:fillRef>
        <a:effectRef idx="0">
          <a:srgbClr val="000000"/>
        </a:effectRef>
        <a:fontRef idx="minor">
          <a:schemeClr val="tx1"/>
        </a:fontRef>
      </xdr:style>
      <xdr:txBody>
        <a:bodyPr vertOverflow="clip" horzOverflow="clip" wrap="none" rtlCol="0" anchor="ctr">
          <a:spAutoFit/>
        </a:bodyPr>
        <a:lstStyle/>
        <a:p>
          <a:pPr algn="r"/>
          <a:r>
            <a:rPr kumimoji="1" lang="en-US" altLang="ja-JP" sz="1000">
              <a:latin typeface="ＭＳ Ｐゴシック"/>
              <a:ea typeface="ＭＳ Ｐゴシック"/>
            </a:rPr>
            <a:t>0</a:t>
          </a:r>
          <a:endParaRPr kumimoji="1" lang="ja-JP" altLang="en-US" sz="1000">
            <a:latin typeface="ＭＳ Ｐゴシック"/>
            <a:ea typeface="ＭＳ Ｐゴシック"/>
          </a:endParaRPr>
        </a:p>
      </xdr:txBody>
    </xdr:sp>
    <xdr:clientData/>
  </xdr:oneCellAnchor>
  <xdr:twoCellAnchor>
    <xdr:from>
      <xdr:col>34</xdr:col>
      <xdr:colOff>127000</xdr:colOff>
      <xdr:row>76</xdr:row>
      <xdr:rowOff>25400</xdr:rowOff>
    </xdr:from>
    <xdr:to>
      <xdr:col>59</xdr:col>
      <xdr:colOff>50800</xdr:colOff>
      <xdr:row>76</xdr:row>
      <xdr:rowOff>25400</xdr:rowOff>
    </xdr:to>
    <xdr:cxnSp macro="">
      <xdr:nvCxnSpPr>
        <xdr:cNvPr id="390" name="直線コネクタ 389">
          <a:extLst>
            <a:ext uri="{FF2B5EF4-FFF2-40B4-BE49-F238E27FC236}">
              <a16:creationId xmlns:a16="http://schemas.microsoft.com/office/drawing/2014/main" id="{00000000-0008-0000-0600-000086010000}"/>
            </a:ext>
          </a:extLst>
        </xdr:cNvPr>
        <xdr:cNvCxnSpPr/>
      </xdr:nvCxnSpPr>
      <xdr:spPr>
        <a:xfrm>
          <a:off x="6604000" y="13055600"/>
          <a:ext cx="4686300" cy="0"/>
        </a:xfrm>
        <a:prstGeom prst="straightConnector1">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31</xdr:col>
      <xdr:colOff>102870</xdr:colOff>
      <xdr:row>75</xdr:row>
      <xdr:rowOff>54610</xdr:rowOff>
    </xdr:from>
    <xdr:ext cx="594360" cy="257810"/>
    <xdr:sp macro="" textlink="">
      <xdr:nvSpPr>
        <xdr:cNvPr id="391" name="テキスト ボックス 390">
          <a:extLst>
            <a:ext uri="{FF2B5EF4-FFF2-40B4-BE49-F238E27FC236}">
              <a16:creationId xmlns:a16="http://schemas.microsoft.com/office/drawing/2014/main" id="{00000000-0008-0000-0600-000087010000}"/>
            </a:ext>
          </a:extLst>
        </xdr:cNvPr>
        <xdr:cNvSpPr txBox="1"/>
      </xdr:nvSpPr>
      <xdr:spPr>
        <a:xfrm>
          <a:off x="6008370" y="12913360"/>
          <a:ext cx="594360" cy="257810"/>
        </a:xfrm>
        <a:prstGeom prst="rect">
          <a:avLst/>
        </a:prstGeom>
        <a:noFill/>
      </xdr:spPr>
      <xdr:style>
        <a:lnRef idx="0">
          <a:srgbClr val="000000"/>
        </a:lnRef>
        <a:fillRef idx="0">
          <a:srgbClr val="000000"/>
        </a:fillRef>
        <a:effectRef idx="0">
          <a:srgbClr val="000000"/>
        </a:effectRef>
        <a:fontRef idx="minor">
          <a:schemeClr val="tx1"/>
        </a:fontRef>
      </xdr:style>
      <xdr:txBody>
        <a:bodyPr vertOverflow="clip" horzOverflow="clip" wrap="none" rtlCol="0" anchor="ctr">
          <a:spAutoFit/>
        </a:bodyPr>
        <a:lstStyle/>
        <a:p>
          <a:pPr algn="r"/>
          <a:r>
            <a:rPr kumimoji="1" lang="en-US" altLang="ja-JP" sz="1000">
              <a:latin typeface="ＭＳ Ｐゴシック"/>
              <a:ea typeface="ＭＳ Ｐゴシック"/>
            </a:rPr>
            <a:t>500,000</a:t>
          </a:r>
          <a:endParaRPr kumimoji="1" lang="ja-JP" altLang="en-US" sz="1000">
            <a:latin typeface="ＭＳ Ｐゴシック"/>
            <a:ea typeface="ＭＳ Ｐゴシック"/>
          </a:endParaRPr>
        </a:p>
      </xdr:txBody>
    </xdr:sp>
    <xdr:clientData/>
  </xdr:oneCellAnchor>
  <xdr:twoCellAnchor>
    <xdr:from>
      <xdr:col>34</xdr:col>
      <xdr:colOff>127000</xdr:colOff>
      <xdr:row>73</xdr:row>
      <xdr:rowOff>82550</xdr:rowOff>
    </xdr:from>
    <xdr:to>
      <xdr:col>59</xdr:col>
      <xdr:colOff>50800</xdr:colOff>
      <xdr:row>73</xdr:row>
      <xdr:rowOff>82550</xdr:rowOff>
    </xdr:to>
    <xdr:cxnSp macro="">
      <xdr:nvCxnSpPr>
        <xdr:cNvPr id="392" name="直線コネクタ 391">
          <a:extLst>
            <a:ext uri="{FF2B5EF4-FFF2-40B4-BE49-F238E27FC236}">
              <a16:creationId xmlns:a16="http://schemas.microsoft.com/office/drawing/2014/main" id="{00000000-0008-0000-0600-000088010000}"/>
            </a:ext>
          </a:extLst>
        </xdr:cNvPr>
        <xdr:cNvCxnSpPr/>
      </xdr:nvCxnSpPr>
      <xdr:spPr>
        <a:xfrm>
          <a:off x="6604000" y="12598400"/>
          <a:ext cx="4686300" cy="0"/>
        </a:xfrm>
        <a:prstGeom prst="straightConnector1">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31</xdr:col>
      <xdr:colOff>12700</xdr:colOff>
      <xdr:row>72</xdr:row>
      <xdr:rowOff>111760</xdr:rowOff>
    </xdr:from>
    <xdr:ext cx="684530" cy="257810"/>
    <xdr:sp macro="" textlink="">
      <xdr:nvSpPr>
        <xdr:cNvPr id="393" name="テキスト ボックス 392">
          <a:extLst>
            <a:ext uri="{FF2B5EF4-FFF2-40B4-BE49-F238E27FC236}">
              <a16:creationId xmlns:a16="http://schemas.microsoft.com/office/drawing/2014/main" id="{00000000-0008-0000-0600-000089010000}"/>
            </a:ext>
          </a:extLst>
        </xdr:cNvPr>
        <xdr:cNvSpPr txBox="1"/>
      </xdr:nvSpPr>
      <xdr:spPr>
        <a:xfrm>
          <a:off x="5918200" y="12456160"/>
          <a:ext cx="684530" cy="257810"/>
        </a:xfrm>
        <a:prstGeom prst="rect">
          <a:avLst/>
        </a:prstGeom>
        <a:noFill/>
      </xdr:spPr>
      <xdr:style>
        <a:lnRef idx="0">
          <a:srgbClr val="000000"/>
        </a:lnRef>
        <a:fillRef idx="0">
          <a:srgbClr val="000000"/>
        </a:fillRef>
        <a:effectRef idx="0">
          <a:srgbClr val="000000"/>
        </a:effectRef>
        <a:fontRef idx="minor">
          <a:schemeClr val="tx1"/>
        </a:fontRef>
      </xdr:style>
      <xdr:txBody>
        <a:bodyPr vertOverflow="clip" horzOverflow="clip" wrap="none" rtlCol="0" anchor="ctr">
          <a:spAutoFit/>
        </a:bodyPr>
        <a:lstStyle/>
        <a:p>
          <a:pPr algn="r"/>
          <a:r>
            <a:rPr kumimoji="1" lang="en-US" altLang="ja-JP" sz="1000">
              <a:latin typeface="ＭＳ Ｐゴシック"/>
              <a:ea typeface="ＭＳ Ｐゴシック"/>
            </a:rPr>
            <a:t>1,000,000</a:t>
          </a:r>
          <a:endParaRPr kumimoji="1" lang="ja-JP" altLang="en-US" sz="1000">
            <a:latin typeface="ＭＳ Ｐゴシック"/>
            <a:ea typeface="ＭＳ Ｐゴシック"/>
          </a:endParaRPr>
        </a:p>
      </xdr:txBody>
    </xdr:sp>
    <xdr:clientData/>
  </xdr:oneCellAnchor>
  <xdr:twoCellAnchor>
    <xdr:from>
      <xdr:col>34</xdr:col>
      <xdr:colOff>127000</xdr:colOff>
      <xdr:row>70</xdr:row>
      <xdr:rowOff>139700</xdr:rowOff>
    </xdr:from>
    <xdr:to>
      <xdr:col>59</xdr:col>
      <xdr:colOff>50800</xdr:colOff>
      <xdr:row>70</xdr:row>
      <xdr:rowOff>139700</xdr:rowOff>
    </xdr:to>
    <xdr:cxnSp macro="">
      <xdr:nvCxnSpPr>
        <xdr:cNvPr id="394" name="直線コネクタ 393">
          <a:extLst>
            <a:ext uri="{FF2B5EF4-FFF2-40B4-BE49-F238E27FC236}">
              <a16:creationId xmlns:a16="http://schemas.microsoft.com/office/drawing/2014/main" id="{00000000-0008-0000-0600-00008A010000}"/>
            </a:ext>
          </a:extLst>
        </xdr:cNvPr>
        <xdr:cNvCxnSpPr/>
      </xdr:nvCxnSpPr>
      <xdr:spPr>
        <a:xfrm>
          <a:off x="6604000" y="12141200"/>
          <a:ext cx="4686300" cy="0"/>
        </a:xfrm>
        <a:prstGeom prst="straightConnector1">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31</xdr:col>
      <xdr:colOff>12700</xdr:colOff>
      <xdr:row>69</xdr:row>
      <xdr:rowOff>168910</xdr:rowOff>
    </xdr:from>
    <xdr:ext cx="684530" cy="257810"/>
    <xdr:sp macro="" textlink="">
      <xdr:nvSpPr>
        <xdr:cNvPr id="395" name="テキスト ボックス 394">
          <a:extLst>
            <a:ext uri="{FF2B5EF4-FFF2-40B4-BE49-F238E27FC236}">
              <a16:creationId xmlns:a16="http://schemas.microsoft.com/office/drawing/2014/main" id="{00000000-0008-0000-0600-00008B010000}"/>
            </a:ext>
          </a:extLst>
        </xdr:cNvPr>
        <xdr:cNvSpPr txBox="1"/>
      </xdr:nvSpPr>
      <xdr:spPr>
        <a:xfrm>
          <a:off x="5918200" y="11998960"/>
          <a:ext cx="684530" cy="257810"/>
        </a:xfrm>
        <a:prstGeom prst="rect">
          <a:avLst/>
        </a:prstGeom>
        <a:noFill/>
      </xdr:spPr>
      <xdr:style>
        <a:lnRef idx="0">
          <a:srgbClr val="000000"/>
        </a:lnRef>
        <a:fillRef idx="0">
          <a:srgbClr val="000000"/>
        </a:fillRef>
        <a:effectRef idx="0">
          <a:srgbClr val="000000"/>
        </a:effectRef>
        <a:fontRef idx="minor">
          <a:schemeClr val="tx1"/>
        </a:fontRef>
      </xdr:style>
      <xdr:txBody>
        <a:bodyPr vertOverflow="clip" horzOverflow="clip" wrap="none" rtlCol="0" anchor="ctr">
          <a:spAutoFit/>
        </a:bodyPr>
        <a:lstStyle/>
        <a:p>
          <a:pPr algn="r"/>
          <a:r>
            <a:rPr kumimoji="1" lang="en-US" altLang="ja-JP" sz="1000">
              <a:latin typeface="ＭＳ Ｐゴシック"/>
              <a:ea typeface="ＭＳ Ｐゴシック"/>
            </a:rPr>
            <a:t>1,500,000</a:t>
          </a:r>
          <a:endParaRPr kumimoji="1" lang="ja-JP" altLang="en-US" sz="1000">
            <a:latin typeface="ＭＳ Ｐゴシック"/>
            <a:ea typeface="ＭＳ Ｐゴシック"/>
          </a:endParaRPr>
        </a:p>
      </xdr:txBody>
    </xdr:sp>
    <xdr:clientData/>
  </xdr:oneCellAnchor>
  <xdr:twoCellAnchor>
    <xdr:from>
      <xdr:col>34</xdr:col>
      <xdr:colOff>127000</xdr:colOff>
      <xdr:row>68</xdr:row>
      <xdr:rowOff>25400</xdr:rowOff>
    </xdr:from>
    <xdr:to>
      <xdr:col>59</xdr:col>
      <xdr:colOff>50800</xdr:colOff>
      <xdr:row>68</xdr:row>
      <xdr:rowOff>25400</xdr:rowOff>
    </xdr:to>
    <xdr:cxnSp macro="">
      <xdr:nvCxnSpPr>
        <xdr:cNvPr id="396" name="直線コネクタ 395">
          <a:extLst>
            <a:ext uri="{FF2B5EF4-FFF2-40B4-BE49-F238E27FC236}">
              <a16:creationId xmlns:a16="http://schemas.microsoft.com/office/drawing/2014/main" id="{00000000-0008-0000-0600-00008C010000}"/>
            </a:ext>
          </a:extLst>
        </xdr:cNvPr>
        <xdr:cNvCxnSpPr/>
      </xdr:nvCxnSpPr>
      <xdr:spPr>
        <a:xfrm>
          <a:off x="6604000" y="11684000"/>
          <a:ext cx="4686300" cy="0"/>
        </a:xfrm>
        <a:prstGeom prst="straightConnector1">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31</xdr:col>
      <xdr:colOff>12700</xdr:colOff>
      <xdr:row>67</xdr:row>
      <xdr:rowOff>54610</xdr:rowOff>
    </xdr:from>
    <xdr:ext cx="684530" cy="257810"/>
    <xdr:sp macro="" textlink="">
      <xdr:nvSpPr>
        <xdr:cNvPr id="397" name="テキスト ボックス 396">
          <a:extLst>
            <a:ext uri="{FF2B5EF4-FFF2-40B4-BE49-F238E27FC236}">
              <a16:creationId xmlns:a16="http://schemas.microsoft.com/office/drawing/2014/main" id="{00000000-0008-0000-0600-00008D010000}"/>
            </a:ext>
          </a:extLst>
        </xdr:cNvPr>
        <xdr:cNvSpPr txBox="1"/>
      </xdr:nvSpPr>
      <xdr:spPr>
        <a:xfrm>
          <a:off x="5918200" y="11541760"/>
          <a:ext cx="684530" cy="257810"/>
        </a:xfrm>
        <a:prstGeom prst="rect">
          <a:avLst/>
        </a:prstGeom>
        <a:noFill/>
      </xdr:spPr>
      <xdr:style>
        <a:lnRef idx="0">
          <a:srgbClr val="000000"/>
        </a:lnRef>
        <a:fillRef idx="0">
          <a:srgbClr val="000000"/>
        </a:fillRef>
        <a:effectRef idx="0">
          <a:srgbClr val="000000"/>
        </a:effectRef>
        <a:fontRef idx="minor">
          <a:schemeClr val="tx1"/>
        </a:fontRef>
      </xdr:style>
      <xdr:txBody>
        <a:bodyPr vertOverflow="clip" horzOverflow="clip" wrap="none" rtlCol="0" anchor="ctr">
          <a:spAutoFit/>
        </a:bodyPr>
        <a:lstStyle/>
        <a:p>
          <a:pPr algn="r"/>
          <a:r>
            <a:rPr kumimoji="1" lang="en-US" altLang="ja-JP" sz="1000">
              <a:latin typeface="ＭＳ Ｐゴシック"/>
              <a:ea typeface="ＭＳ Ｐゴシック"/>
            </a:rPr>
            <a:t>2,000,000</a:t>
          </a:r>
          <a:endParaRPr kumimoji="1" lang="ja-JP" altLang="en-US" sz="1000">
            <a:latin typeface="ＭＳ Ｐゴシック"/>
            <a:ea typeface="ＭＳ Ｐゴシック"/>
          </a:endParaRPr>
        </a:p>
      </xdr:txBody>
    </xdr:sp>
    <xdr:clientData/>
  </xdr:oneCellAnchor>
  <xdr:twoCellAnchor>
    <xdr:from>
      <xdr:col>34</xdr:col>
      <xdr:colOff>127000</xdr:colOff>
      <xdr:row>68</xdr:row>
      <xdr:rowOff>25400</xdr:rowOff>
    </xdr:from>
    <xdr:to>
      <xdr:col>59</xdr:col>
      <xdr:colOff>50800</xdr:colOff>
      <xdr:row>81</xdr:row>
      <xdr:rowOff>82550</xdr:rowOff>
    </xdr:to>
    <xdr:sp macro="" textlink="">
      <xdr:nvSpPr>
        <xdr:cNvPr id="398" name="普通建設事業費 （ うち新規整備　）グラフ枠">
          <a:extLst>
            <a:ext uri="{FF2B5EF4-FFF2-40B4-BE49-F238E27FC236}">
              <a16:creationId xmlns:a16="http://schemas.microsoft.com/office/drawing/2014/main" id="{00000000-0008-0000-0600-00008E010000}"/>
            </a:ext>
          </a:extLst>
        </xdr:cNvPr>
        <xdr:cNvSpPr/>
      </xdr:nvSpPr>
      <xdr:spPr>
        <a:xfrm>
          <a:off x="6604000" y="11684000"/>
          <a:ext cx="4686300" cy="2286000"/>
        </a:xfrm>
        <a:prstGeom prst="rect">
          <a:avLst/>
        </a:prstGeom>
        <a:noFill/>
        <a:ln w="19050">
          <a:solidFill>
            <a:srgbClr val="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54</xdr:col>
      <xdr:colOff>188595</xdr:colOff>
      <xdr:row>78</xdr:row>
      <xdr:rowOff>16510</xdr:rowOff>
    </xdr:from>
    <xdr:to>
      <xdr:col>54</xdr:col>
      <xdr:colOff>189865</xdr:colOff>
      <xdr:row>78</xdr:row>
      <xdr:rowOff>139700</xdr:rowOff>
    </xdr:to>
    <xdr:cxnSp macro="">
      <xdr:nvCxnSpPr>
        <xdr:cNvPr id="399" name="直線コネクタ 398">
          <a:extLst>
            <a:ext uri="{FF2B5EF4-FFF2-40B4-BE49-F238E27FC236}">
              <a16:creationId xmlns:a16="http://schemas.microsoft.com/office/drawing/2014/main" id="{00000000-0008-0000-0600-00008F010000}"/>
            </a:ext>
          </a:extLst>
        </xdr:cNvPr>
        <xdr:cNvCxnSpPr/>
      </xdr:nvCxnSpPr>
      <xdr:spPr>
        <a:xfrm flipV="1">
          <a:off x="10475595" y="13389610"/>
          <a:ext cx="1270" cy="123190"/>
        </a:xfrm>
        <a:prstGeom prst="straightConnector1">
          <a:avLst/>
        </a:prstGeom>
        <a:ln w="31750">
          <a:solidFill>
            <a:srgbClr val="80808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55</xdr:col>
      <xdr:colOff>50800</xdr:colOff>
      <xdr:row>79</xdr:row>
      <xdr:rowOff>1270</xdr:rowOff>
    </xdr:from>
    <xdr:ext cx="249555" cy="259080"/>
    <xdr:sp macro="" textlink="">
      <xdr:nvSpPr>
        <xdr:cNvPr id="400" name="普通建設事業費 （ うち新規整備　）最小値テキスト">
          <a:extLst>
            <a:ext uri="{FF2B5EF4-FFF2-40B4-BE49-F238E27FC236}">
              <a16:creationId xmlns:a16="http://schemas.microsoft.com/office/drawing/2014/main" id="{00000000-0008-0000-0600-000090010000}"/>
            </a:ext>
          </a:extLst>
        </xdr:cNvPr>
        <xdr:cNvSpPr txBox="1"/>
      </xdr:nvSpPr>
      <xdr:spPr>
        <a:xfrm>
          <a:off x="10528300" y="13545820"/>
          <a:ext cx="249555" cy="259080"/>
        </a:xfrm>
        <a:prstGeom prst="rect">
          <a:avLst/>
        </a:prstGeom>
        <a:noFill/>
      </xdr:spPr>
      <xdr:style>
        <a:lnRef idx="0">
          <a:srgbClr val="000000"/>
        </a:lnRef>
        <a:fillRef idx="0">
          <a:srgbClr val="000000"/>
        </a:fillRef>
        <a:effectRef idx="0">
          <a:srgbClr val="000000"/>
        </a:effectRef>
        <a:fontRef idx="minor">
          <a:schemeClr val="tx1"/>
        </a:fontRef>
      </xdr:style>
      <xdr:txBody>
        <a:bodyPr vertOverflow="clip" horzOverflow="clip" wrap="none" rtlCol="0" anchor="ctr">
          <a:spAutoFit/>
        </a:bodyPr>
        <a:lstStyle/>
        <a:p>
          <a:pPr algn="l"/>
          <a:r>
            <a:rPr kumimoji="1" lang="en-US" altLang="ja-JP" sz="1000" b="1">
              <a:latin typeface="ＭＳ Ｐゴシック"/>
              <a:ea typeface="ＭＳ Ｐゴシック"/>
            </a:rPr>
            <a:t>0</a:t>
          </a:r>
          <a:endParaRPr kumimoji="1" lang="ja-JP" altLang="en-US" sz="1000" b="1">
            <a:latin typeface="ＭＳ Ｐゴシック"/>
            <a:ea typeface="ＭＳ Ｐゴシック"/>
          </a:endParaRPr>
        </a:p>
      </xdr:txBody>
    </xdr:sp>
    <xdr:clientData/>
  </xdr:oneCellAnchor>
  <xdr:twoCellAnchor>
    <xdr:from>
      <xdr:col>54</xdr:col>
      <xdr:colOff>101600</xdr:colOff>
      <xdr:row>78</xdr:row>
      <xdr:rowOff>139700</xdr:rowOff>
    </xdr:from>
    <xdr:to>
      <xdr:col>55</xdr:col>
      <xdr:colOff>88900</xdr:colOff>
      <xdr:row>78</xdr:row>
      <xdr:rowOff>139700</xdr:rowOff>
    </xdr:to>
    <xdr:cxnSp macro="">
      <xdr:nvCxnSpPr>
        <xdr:cNvPr id="401" name="直線コネクタ 400">
          <a:extLst>
            <a:ext uri="{FF2B5EF4-FFF2-40B4-BE49-F238E27FC236}">
              <a16:creationId xmlns:a16="http://schemas.microsoft.com/office/drawing/2014/main" id="{00000000-0008-0000-0600-000091010000}"/>
            </a:ext>
          </a:extLst>
        </xdr:cNvPr>
        <xdr:cNvCxnSpPr/>
      </xdr:nvCxnSpPr>
      <xdr:spPr>
        <a:xfrm>
          <a:off x="10388600" y="13512800"/>
          <a:ext cx="177800" cy="0"/>
        </a:xfrm>
        <a:prstGeom prst="straightConnector1">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55</xdr:col>
      <xdr:colOff>50800</xdr:colOff>
      <xdr:row>76</xdr:row>
      <xdr:rowOff>134620</xdr:rowOff>
    </xdr:from>
    <xdr:ext cx="598805" cy="257810"/>
    <xdr:sp macro="" textlink="">
      <xdr:nvSpPr>
        <xdr:cNvPr id="402" name="普通建設事業費 （ うち新規整備　）最大値テキスト">
          <a:extLst>
            <a:ext uri="{FF2B5EF4-FFF2-40B4-BE49-F238E27FC236}">
              <a16:creationId xmlns:a16="http://schemas.microsoft.com/office/drawing/2014/main" id="{00000000-0008-0000-0600-000092010000}"/>
            </a:ext>
          </a:extLst>
        </xdr:cNvPr>
        <xdr:cNvSpPr txBox="1"/>
      </xdr:nvSpPr>
      <xdr:spPr>
        <a:xfrm>
          <a:off x="10528300" y="13164820"/>
          <a:ext cx="598805" cy="257810"/>
        </a:xfrm>
        <a:prstGeom prst="rect">
          <a:avLst/>
        </a:prstGeom>
        <a:noFill/>
      </xdr:spPr>
      <xdr:style>
        <a:lnRef idx="0">
          <a:srgbClr val="000000"/>
        </a:lnRef>
        <a:fillRef idx="0">
          <a:srgbClr val="000000"/>
        </a:fillRef>
        <a:effectRef idx="0">
          <a:srgbClr val="000000"/>
        </a:effectRef>
        <a:fontRef idx="minor">
          <a:schemeClr val="tx1"/>
        </a:fontRef>
      </xdr:style>
      <xdr:txBody>
        <a:bodyPr vertOverflow="clip" horzOverflow="clip" wrap="none" rtlCol="0" anchor="ctr">
          <a:spAutoFit/>
        </a:bodyPr>
        <a:lstStyle/>
        <a:p>
          <a:pPr algn="l"/>
          <a:r>
            <a:rPr kumimoji="1" lang="en-US" altLang="ja-JP" sz="1000" b="1">
              <a:latin typeface="ＭＳ Ｐゴシック"/>
              <a:ea typeface="ＭＳ Ｐゴシック"/>
            </a:rPr>
            <a:t>134,902</a:t>
          </a:r>
          <a:endParaRPr kumimoji="1" lang="ja-JP" altLang="en-US" sz="1000" b="1">
            <a:latin typeface="ＭＳ Ｐゴシック"/>
            <a:ea typeface="ＭＳ Ｐゴシック"/>
          </a:endParaRPr>
        </a:p>
      </xdr:txBody>
    </xdr:sp>
    <xdr:clientData/>
  </xdr:oneCellAnchor>
  <xdr:twoCellAnchor>
    <xdr:from>
      <xdr:col>54</xdr:col>
      <xdr:colOff>101600</xdr:colOff>
      <xdr:row>78</xdr:row>
      <xdr:rowOff>16510</xdr:rowOff>
    </xdr:from>
    <xdr:to>
      <xdr:col>55</xdr:col>
      <xdr:colOff>88900</xdr:colOff>
      <xdr:row>78</xdr:row>
      <xdr:rowOff>16510</xdr:rowOff>
    </xdr:to>
    <xdr:cxnSp macro="">
      <xdr:nvCxnSpPr>
        <xdr:cNvPr id="403" name="直線コネクタ 402">
          <a:extLst>
            <a:ext uri="{FF2B5EF4-FFF2-40B4-BE49-F238E27FC236}">
              <a16:creationId xmlns:a16="http://schemas.microsoft.com/office/drawing/2014/main" id="{00000000-0008-0000-0600-000093010000}"/>
            </a:ext>
          </a:extLst>
        </xdr:cNvPr>
        <xdr:cNvCxnSpPr/>
      </xdr:nvCxnSpPr>
      <xdr:spPr>
        <a:xfrm>
          <a:off x="10388600" y="13389610"/>
          <a:ext cx="177800" cy="0"/>
        </a:xfrm>
        <a:prstGeom prst="straightConnector1">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50</xdr:col>
      <xdr:colOff>114300</xdr:colOff>
      <xdr:row>78</xdr:row>
      <xdr:rowOff>66675</xdr:rowOff>
    </xdr:from>
    <xdr:to>
      <xdr:col>55</xdr:col>
      <xdr:colOff>0</xdr:colOff>
      <xdr:row>78</xdr:row>
      <xdr:rowOff>88900</xdr:rowOff>
    </xdr:to>
    <xdr:cxnSp macro="">
      <xdr:nvCxnSpPr>
        <xdr:cNvPr id="404" name="直線コネクタ 403">
          <a:extLst>
            <a:ext uri="{FF2B5EF4-FFF2-40B4-BE49-F238E27FC236}">
              <a16:creationId xmlns:a16="http://schemas.microsoft.com/office/drawing/2014/main" id="{00000000-0008-0000-0600-000094010000}"/>
            </a:ext>
          </a:extLst>
        </xdr:cNvPr>
        <xdr:cNvCxnSpPr/>
      </xdr:nvCxnSpPr>
      <xdr:spPr>
        <a:xfrm flipV="1">
          <a:off x="9639300" y="13439775"/>
          <a:ext cx="838200" cy="22225"/>
        </a:xfrm>
        <a:prstGeom prst="straightConnector1">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55</xdr:col>
      <xdr:colOff>50800</xdr:colOff>
      <xdr:row>78</xdr:row>
      <xdr:rowOff>45720</xdr:rowOff>
    </xdr:from>
    <xdr:ext cx="534670" cy="259080"/>
    <xdr:sp macro="" textlink="">
      <xdr:nvSpPr>
        <xdr:cNvPr id="405" name="普通建設事業費 （ うち新規整備　）平均値テキスト">
          <a:extLst>
            <a:ext uri="{FF2B5EF4-FFF2-40B4-BE49-F238E27FC236}">
              <a16:creationId xmlns:a16="http://schemas.microsoft.com/office/drawing/2014/main" id="{00000000-0008-0000-0600-000095010000}"/>
            </a:ext>
          </a:extLst>
        </xdr:cNvPr>
        <xdr:cNvSpPr txBox="1"/>
      </xdr:nvSpPr>
      <xdr:spPr>
        <a:xfrm>
          <a:off x="10528300" y="13418820"/>
          <a:ext cx="534670" cy="259080"/>
        </a:xfrm>
        <a:prstGeom prst="rect">
          <a:avLst/>
        </a:prstGeom>
        <a:noFill/>
        <a:ln>
          <a:noFill/>
        </a:ln>
      </xdr:spPr>
      <xdr:style>
        <a:lnRef idx="0">
          <a:srgbClr val="000000"/>
        </a:lnRef>
        <a:fillRef idx="0">
          <a:srgbClr val="000000"/>
        </a:fillRef>
        <a:effectRef idx="0">
          <a:srgbClr val="000000"/>
        </a:effectRef>
        <a:fontRef idx="minor">
          <a:schemeClr val="tx1"/>
        </a:fontRef>
      </xdr:style>
      <xdr:txBody>
        <a:bodyPr vertOverflow="clip" horzOverflow="clip" wrap="none" rtlCol="0" anchor="ctr">
          <a:spAutoFit/>
        </a:bodyPr>
        <a:lstStyle/>
        <a:p>
          <a:pPr algn="l"/>
          <a:r>
            <a:rPr kumimoji="1" lang="en-US" altLang="ja-JP" sz="1000" b="1">
              <a:solidFill>
                <a:srgbClr val="000080"/>
              </a:solidFill>
              <a:latin typeface="ＭＳ Ｐゴシック"/>
              <a:ea typeface="ＭＳ Ｐゴシック"/>
            </a:rPr>
            <a:t>23,485</a:t>
          </a:r>
          <a:endParaRPr kumimoji="1" lang="ja-JP" altLang="en-US" sz="1000" b="1">
            <a:solidFill>
              <a:srgbClr val="000080"/>
            </a:solidFill>
            <a:latin typeface="ＭＳ Ｐゴシック"/>
            <a:ea typeface="ＭＳ Ｐゴシック"/>
          </a:endParaRPr>
        </a:p>
      </xdr:txBody>
    </xdr:sp>
    <xdr:clientData/>
  </xdr:oneCellAnchor>
  <xdr:twoCellAnchor>
    <xdr:from>
      <xdr:col>54</xdr:col>
      <xdr:colOff>139700</xdr:colOff>
      <xdr:row>78</xdr:row>
      <xdr:rowOff>67310</xdr:rowOff>
    </xdr:from>
    <xdr:to>
      <xdr:col>55</xdr:col>
      <xdr:colOff>50800</xdr:colOff>
      <xdr:row>78</xdr:row>
      <xdr:rowOff>168910</xdr:rowOff>
    </xdr:to>
    <xdr:sp macro="" textlink="">
      <xdr:nvSpPr>
        <xdr:cNvPr id="406" name="フローチャート: 判断 405">
          <a:extLst>
            <a:ext uri="{FF2B5EF4-FFF2-40B4-BE49-F238E27FC236}">
              <a16:creationId xmlns:a16="http://schemas.microsoft.com/office/drawing/2014/main" id="{00000000-0008-0000-0600-000096010000}"/>
            </a:ext>
          </a:extLst>
        </xdr:cNvPr>
        <xdr:cNvSpPr/>
      </xdr:nvSpPr>
      <xdr:spPr>
        <a:xfrm>
          <a:off x="10426700" y="13440410"/>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45</xdr:col>
      <xdr:colOff>177800</xdr:colOff>
      <xdr:row>78</xdr:row>
      <xdr:rowOff>75565</xdr:rowOff>
    </xdr:from>
    <xdr:to>
      <xdr:col>50</xdr:col>
      <xdr:colOff>114300</xdr:colOff>
      <xdr:row>78</xdr:row>
      <xdr:rowOff>88900</xdr:rowOff>
    </xdr:to>
    <xdr:cxnSp macro="">
      <xdr:nvCxnSpPr>
        <xdr:cNvPr id="407" name="直線コネクタ 406">
          <a:extLst>
            <a:ext uri="{FF2B5EF4-FFF2-40B4-BE49-F238E27FC236}">
              <a16:creationId xmlns:a16="http://schemas.microsoft.com/office/drawing/2014/main" id="{00000000-0008-0000-0600-000097010000}"/>
            </a:ext>
          </a:extLst>
        </xdr:cNvPr>
        <xdr:cNvCxnSpPr/>
      </xdr:nvCxnSpPr>
      <xdr:spPr>
        <a:xfrm>
          <a:off x="8750300" y="13448665"/>
          <a:ext cx="889000" cy="13335"/>
        </a:xfrm>
        <a:prstGeom prst="straightConnector1">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50</xdr:col>
      <xdr:colOff>63500</xdr:colOff>
      <xdr:row>78</xdr:row>
      <xdr:rowOff>71755</xdr:rowOff>
    </xdr:from>
    <xdr:to>
      <xdr:col>50</xdr:col>
      <xdr:colOff>165100</xdr:colOff>
      <xdr:row>79</xdr:row>
      <xdr:rowOff>1905</xdr:rowOff>
    </xdr:to>
    <xdr:sp macro="" textlink="">
      <xdr:nvSpPr>
        <xdr:cNvPr id="408" name="フローチャート: 判断 407">
          <a:extLst>
            <a:ext uri="{FF2B5EF4-FFF2-40B4-BE49-F238E27FC236}">
              <a16:creationId xmlns:a16="http://schemas.microsoft.com/office/drawing/2014/main" id="{00000000-0008-0000-0600-000098010000}"/>
            </a:ext>
          </a:extLst>
        </xdr:cNvPr>
        <xdr:cNvSpPr/>
      </xdr:nvSpPr>
      <xdr:spPr>
        <a:xfrm>
          <a:off x="9588500" y="13444855"/>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49</xdr:col>
      <xdr:colOff>37465</xdr:colOff>
      <xdr:row>78</xdr:row>
      <xdr:rowOff>164465</xdr:rowOff>
    </xdr:from>
    <xdr:ext cx="533400" cy="259080"/>
    <xdr:sp macro="" textlink="">
      <xdr:nvSpPr>
        <xdr:cNvPr id="409" name="テキスト ボックス 408">
          <a:extLst>
            <a:ext uri="{FF2B5EF4-FFF2-40B4-BE49-F238E27FC236}">
              <a16:creationId xmlns:a16="http://schemas.microsoft.com/office/drawing/2014/main" id="{00000000-0008-0000-0600-000099010000}"/>
            </a:ext>
          </a:extLst>
        </xdr:cNvPr>
        <xdr:cNvSpPr txBox="1"/>
      </xdr:nvSpPr>
      <xdr:spPr>
        <a:xfrm>
          <a:off x="9371965" y="13537565"/>
          <a:ext cx="533400" cy="259080"/>
        </a:xfrm>
        <a:prstGeom prst="rect">
          <a:avLst/>
        </a:prstGeom>
        <a:noFill/>
      </xdr:spPr>
      <xdr:style>
        <a:lnRef idx="0">
          <a:srgbClr val="000000"/>
        </a:lnRef>
        <a:fillRef idx="0">
          <a:srgbClr val="000000"/>
        </a:fillRef>
        <a:effectRef idx="0">
          <a:srgbClr val="000000"/>
        </a:effectRef>
        <a:fontRef idx="minor">
          <a:schemeClr val="tx1"/>
        </a:fontRef>
      </xdr:style>
      <xdr:txBody>
        <a:bodyPr vertOverflow="clip" horzOverflow="clip" wrap="none" rtlCol="0" anchor="ctr">
          <a:spAutoFit/>
        </a:bodyPr>
        <a:lstStyle/>
        <a:p>
          <a:pPr algn="ctr"/>
          <a:r>
            <a:rPr kumimoji="1" lang="en-US" altLang="ja-JP" sz="1000" b="1">
              <a:solidFill>
                <a:srgbClr val="000080"/>
              </a:solidFill>
              <a:latin typeface="ＭＳ Ｐゴシック"/>
              <a:ea typeface="ＭＳ Ｐゴシック"/>
            </a:rPr>
            <a:t>19,030</a:t>
          </a:r>
          <a:endParaRPr kumimoji="1" lang="ja-JP" altLang="en-US" sz="1000" b="1">
            <a:solidFill>
              <a:srgbClr val="000080"/>
            </a:solidFill>
            <a:latin typeface="ＭＳ Ｐゴシック"/>
            <a:ea typeface="ＭＳ Ｐゴシック"/>
          </a:endParaRPr>
        </a:p>
      </xdr:txBody>
    </xdr:sp>
    <xdr:clientData/>
  </xdr:oneCellAnchor>
  <xdr:twoCellAnchor>
    <xdr:from>
      <xdr:col>41</xdr:col>
      <xdr:colOff>50800</xdr:colOff>
      <xdr:row>77</xdr:row>
      <xdr:rowOff>104140</xdr:rowOff>
    </xdr:from>
    <xdr:to>
      <xdr:col>45</xdr:col>
      <xdr:colOff>177800</xdr:colOff>
      <xdr:row>78</xdr:row>
      <xdr:rowOff>75565</xdr:rowOff>
    </xdr:to>
    <xdr:cxnSp macro="">
      <xdr:nvCxnSpPr>
        <xdr:cNvPr id="410" name="直線コネクタ 409">
          <a:extLst>
            <a:ext uri="{FF2B5EF4-FFF2-40B4-BE49-F238E27FC236}">
              <a16:creationId xmlns:a16="http://schemas.microsoft.com/office/drawing/2014/main" id="{00000000-0008-0000-0600-00009A010000}"/>
            </a:ext>
          </a:extLst>
        </xdr:cNvPr>
        <xdr:cNvCxnSpPr/>
      </xdr:nvCxnSpPr>
      <xdr:spPr>
        <a:xfrm>
          <a:off x="7861300" y="13305790"/>
          <a:ext cx="889000" cy="142875"/>
        </a:xfrm>
        <a:prstGeom prst="straightConnector1">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45</xdr:col>
      <xdr:colOff>127000</xdr:colOff>
      <xdr:row>78</xdr:row>
      <xdr:rowOff>71755</xdr:rowOff>
    </xdr:from>
    <xdr:to>
      <xdr:col>46</xdr:col>
      <xdr:colOff>38100</xdr:colOff>
      <xdr:row>79</xdr:row>
      <xdr:rowOff>1905</xdr:rowOff>
    </xdr:to>
    <xdr:sp macro="" textlink="">
      <xdr:nvSpPr>
        <xdr:cNvPr id="411" name="フローチャート: 判断 410">
          <a:extLst>
            <a:ext uri="{FF2B5EF4-FFF2-40B4-BE49-F238E27FC236}">
              <a16:creationId xmlns:a16="http://schemas.microsoft.com/office/drawing/2014/main" id="{00000000-0008-0000-0600-00009B010000}"/>
            </a:ext>
          </a:extLst>
        </xdr:cNvPr>
        <xdr:cNvSpPr/>
      </xdr:nvSpPr>
      <xdr:spPr>
        <a:xfrm>
          <a:off x="8699500" y="13444855"/>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44</xdr:col>
      <xdr:colOff>100965</xdr:colOff>
      <xdr:row>78</xdr:row>
      <xdr:rowOff>164465</xdr:rowOff>
    </xdr:from>
    <xdr:ext cx="533400" cy="259080"/>
    <xdr:sp macro="" textlink="">
      <xdr:nvSpPr>
        <xdr:cNvPr id="412" name="テキスト ボックス 411">
          <a:extLst>
            <a:ext uri="{FF2B5EF4-FFF2-40B4-BE49-F238E27FC236}">
              <a16:creationId xmlns:a16="http://schemas.microsoft.com/office/drawing/2014/main" id="{00000000-0008-0000-0600-00009C010000}"/>
            </a:ext>
          </a:extLst>
        </xdr:cNvPr>
        <xdr:cNvSpPr txBox="1"/>
      </xdr:nvSpPr>
      <xdr:spPr>
        <a:xfrm>
          <a:off x="8482965" y="13537565"/>
          <a:ext cx="533400" cy="259080"/>
        </a:xfrm>
        <a:prstGeom prst="rect">
          <a:avLst/>
        </a:prstGeom>
        <a:noFill/>
      </xdr:spPr>
      <xdr:style>
        <a:lnRef idx="0">
          <a:srgbClr val="000000"/>
        </a:lnRef>
        <a:fillRef idx="0">
          <a:srgbClr val="000000"/>
        </a:fillRef>
        <a:effectRef idx="0">
          <a:srgbClr val="000000"/>
        </a:effectRef>
        <a:fontRef idx="minor">
          <a:schemeClr val="tx1"/>
        </a:fontRef>
      </xdr:style>
      <xdr:txBody>
        <a:bodyPr vertOverflow="clip" horzOverflow="clip" wrap="none" rtlCol="0" anchor="ctr">
          <a:spAutoFit/>
        </a:bodyPr>
        <a:lstStyle/>
        <a:p>
          <a:pPr algn="ctr"/>
          <a:r>
            <a:rPr kumimoji="1" lang="en-US" altLang="ja-JP" sz="1000" b="1">
              <a:solidFill>
                <a:srgbClr val="000080"/>
              </a:solidFill>
              <a:latin typeface="ＭＳ Ｐゴシック"/>
              <a:ea typeface="ＭＳ Ｐゴシック"/>
            </a:rPr>
            <a:t>18,499</a:t>
          </a:r>
          <a:endParaRPr kumimoji="1" lang="ja-JP" altLang="en-US" sz="1000" b="1">
            <a:solidFill>
              <a:srgbClr val="000080"/>
            </a:solidFill>
            <a:latin typeface="ＭＳ Ｐゴシック"/>
            <a:ea typeface="ＭＳ Ｐゴシック"/>
          </a:endParaRPr>
        </a:p>
      </xdr:txBody>
    </xdr:sp>
    <xdr:clientData/>
  </xdr:oneCellAnchor>
  <xdr:twoCellAnchor>
    <xdr:from>
      <xdr:col>36</xdr:col>
      <xdr:colOff>114300</xdr:colOff>
      <xdr:row>70</xdr:row>
      <xdr:rowOff>2540</xdr:rowOff>
    </xdr:from>
    <xdr:to>
      <xdr:col>41</xdr:col>
      <xdr:colOff>50800</xdr:colOff>
      <xdr:row>77</xdr:row>
      <xdr:rowOff>104140</xdr:rowOff>
    </xdr:to>
    <xdr:cxnSp macro="">
      <xdr:nvCxnSpPr>
        <xdr:cNvPr id="413" name="直線コネクタ 412">
          <a:extLst>
            <a:ext uri="{FF2B5EF4-FFF2-40B4-BE49-F238E27FC236}">
              <a16:creationId xmlns:a16="http://schemas.microsoft.com/office/drawing/2014/main" id="{00000000-0008-0000-0600-00009D010000}"/>
            </a:ext>
          </a:extLst>
        </xdr:cNvPr>
        <xdr:cNvCxnSpPr/>
      </xdr:nvCxnSpPr>
      <xdr:spPr>
        <a:xfrm>
          <a:off x="6972300" y="12004040"/>
          <a:ext cx="889000" cy="1301750"/>
        </a:xfrm>
        <a:prstGeom prst="straightConnector1">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41</xdr:col>
      <xdr:colOff>0</xdr:colOff>
      <xdr:row>78</xdr:row>
      <xdr:rowOff>66040</xdr:rowOff>
    </xdr:from>
    <xdr:to>
      <xdr:col>41</xdr:col>
      <xdr:colOff>101600</xdr:colOff>
      <xdr:row>78</xdr:row>
      <xdr:rowOff>167640</xdr:rowOff>
    </xdr:to>
    <xdr:sp macro="" textlink="">
      <xdr:nvSpPr>
        <xdr:cNvPr id="414" name="フローチャート: 判断 413">
          <a:extLst>
            <a:ext uri="{FF2B5EF4-FFF2-40B4-BE49-F238E27FC236}">
              <a16:creationId xmlns:a16="http://schemas.microsoft.com/office/drawing/2014/main" id="{00000000-0008-0000-0600-00009E010000}"/>
            </a:ext>
          </a:extLst>
        </xdr:cNvPr>
        <xdr:cNvSpPr/>
      </xdr:nvSpPr>
      <xdr:spPr>
        <a:xfrm>
          <a:off x="7810500" y="13439140"/>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39</xdr:col>
      <xdr:colOff>164465</xdr:colOff>
      <xdr:row>78</xdr:row>
      <xdr:rowOff>159385</xdr:rowOff>
    </xdr:from>
    <xdr:ext cx="533400" cy="258445"/>
    <xdr:sp macro="" textlink="">
      <xdr:nvSpPr>
        <xdr:cNvPr id="415" name="テキスト ボックス 414">
          <a:extLst>
            <a:ext uri="{FF2B5EF4-FFF2-40B4-BE49-F238E27FC236}">
              <a16:creationId xmlns:a16="http://schemas.microsoft.com/office/drawing/2014/main" id="{00000000-0008-0000-0600-00009F010000}"/>
            </a:ext>
          </a:extLst>
        </xdr:cNvPr>
        <xdr:cNvSpPr txBox="1"/>
      </xdr:nvSpPr>
      <xdr:spPr>
        <a:xfrm>
          <a:off x="7593965" y="13532485"/>
          <a:ext cx="533400" cy="258445"/>
        </a:xfrm>
        <a:prstGeom prst="rect">
          <a:avLst/>
        </a:prstGeom>
        <a:noFill/>
      </xdr:spPr>
      <xdr:style>
        <a:lnRef idx="0">
          <a:srgbClr val="000000"/>
        </a:lnRef>
        <a:fillRef idx="0">
          <a:srgbClr val="000000"/>
        </a:fillRef>
        <a:effectRef idx="0">
          <a:srgbClr val="000000"/>
        </a:effectRef>
        <a:fontRef idx="minor">
          <a:schemeClr val="tx1"/>
        </a:fontRef>
      </xdr:style>
      <xdr:txBody>
        <a:bodyPr vertOverflow="clip" horzOverflow="clip" wrap="none" rtlCol="0" anchor="ctr">
          <a:spAutoFit/>
        </a:bodyPr>
        <a:lstStyle/>
        <a:p>
          <a:pPr algn="ctr"/>
          <a:r>
            <a:rPr kumimoji="1" lang="en-US" altLang="ja-JP" sz="1000" b="1">
              <a:solidFill>
                <a:srgbClr val="000080"/>
              </a:solidFill>
              <a:latin typeface="ＭＳ Ｐゴシック"/>
              <a:ea typeface="ＭＳ Ｐゴシック"/>
            </a:rPr>
            <a:t>24,666</a:t>
          </a:r>
          <a:endParaRPr kumimoji="1" lang="ja-JP" altLang="en-US" sz="1000" b="1">
            <a:solidFill>
              <a:srgbClr val="000080"/>
            </a:solidFill>
            <a:latin typeface="ＭＳ Ｐゴシック"/>
            <a:ea typeface="ＭＳ Ｐゴシック"/>
          </a:endParaRPr>
        </a:p>
      </xdr:txBody>
    </xdr:sp>
    <xdr:clientData/>
  </xdr:oneCellAnchor>
  <xdr:twoCellAnchor>
    <xdr:from>
      <xdr:col>36</xdr:col>
      <xdr:colOff>63500</xdr:colOff>
      <xdr:row>78</xdr:row>
      <xdr:rowOff>31750</xdr:rowOff>
    </xdr:from>
    <xdr:to>
      <xdr:col>36</xdr:col>
      <xdr:colOff>165100</xdr:colOff>
      <xdr:row>78</xdr:row>
      <xdr:rowOff>133350</xdr:rowOff>
    </xdr:to>
    <xdr:sp macro="" textlink="">
      <xdr:nvSpPr>
        <xdr:cNvPr id="416" name="フローチャート: 判断 415">
          <a:extLst>
            <a:ext uri="{FF2B5EF4-FFF2-40B4-BE49-F238E27FC236}">
              <a16:creationId xmlns:a16="http://schemas.microsoft.com/office/drawing/2014/main" id="{00000000-0008-0000-0600-0000A0010000}"/>
            </a:ext>
          </a:extLst>
        </xdr:cNvPr>
        <xdr:cNvSpPr/>
      </xdr:nvSpPr>
      <xdr:spPr>
        <a:xfrm>
          <a:off x="6921500" y="13404850"/>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35</xdr:col>
      <xdr:colOff>37465</xdr:colOff>
      <xdr:row>78</xdr:row>
      <xdr:rowOff>124460</xdr:rowOff>
    </xdr:from>
    <xdr:ext cx="533400" cy="259080"/>
    <xdr:sp macro="" textlink="">
      <xdr:nvSpPr>
        <xdr:cNvPr id="417" name="テキスト ボックス 416">
          <a:extLst>
            <a:ext uri="{FF2B5EF4-FFF2-40B4-BE49-F238E27FC236}">
              <a16:creationId xmlns:a16="http://schemas.microsoft.com/office/drawing/2014/main" id="{00000000-0008-0000-0600-0000A1010000}"/>
            </a:ext>
          </a:extLst>
        </xdr:cNvPr>
        <xdr:cNvSpPr txBox="1"/>
      </xdr:nvSpPr>
      <xdr:spPr>
        <a:xfrm>
          <a:off x="6704965" y="13497560"/>
          <a:ext cx="533400" cy="259080"/>
        </a:xfrm>
        <a:prstGeom prst="rect">
          <a:avLst/>
        </a:prstGeom>
        <a:noFill/>
      </xdr:spPr>
      <xdr:style>
        <a:lnRef idx="0">
          <a:srgbClr val="000000"/>
        </a:lnRef>
        <a:fillRef idx="0">
          <a:srgbClr val="000000"/>
        </a:fillRef>
        <a:effectRef idx="0">
          <a:srgbClr val="000000"/>
        </a:effectRef>
        <a:fontRef idx="minor">
          <a:schemeClr val="tx1"/>
        </a:fontRef>
      </xdr:style>
      <xdr:txBody>
        <a:bodyPr vertOverflow="clip" horzOverflow="clip" wrap="none" rtlCol="0" anchor="ctr">
          <a:spAutoFit/>
        </a:bodyPr>
        <a:lstStyle/>
        <a:p>
          <a:pPr algn="ctr"/>
          <a:r>
            <a:rPr kumimoji="1" lang="en-US" altLang="ja-JP" sz="1000" b="1">
              <a:solidFill>
                <a:srgbClr val="000080"/>
              </a:solidFill>
              <a:latin typeface="ＭＳ Ｐゴシック"/>
              <a:ea typeface="ＭＳ Ｐゴシック"/>
            </a:rPr>
            <a:t>62,746</a:t>
          </a:r>
          <a:endParaRPr kumimoji="1" lang="ja-JP" altLang="en-US" sz="1000" b="1">
            <a:solidFill>
              <a:srgbClr val="000080"/>
            </a:solidFill>
            <a:latin typeface="ＭＳ Ｐゴシック"/>
            <a:ea typeface="ＭＳ Ｐゴシック"/>
          </a:endParaRPr>
        </a:p>
      </xdr:txBody>
    </xdr:sp>
    <xdr:clientData/>
  </xdr:oneCellAnchor>
  <xdr:oneCellAnchor>
    <xdr:from>
      <xdr:col>54</xdr:col>
      <xdr:colOff>0</xdr:colOff>
      <xdr:row>81</xdr:row>
      <xdr:rowOff>80010</xdr:rowOff>
    </xdr:from>
    <xdr:ext cx="762000" cy="259080"/>
    <xdr:sp macro="" textlink="">
      <xdr:nvSpPr>
        <xdr:cNvPr id="418" name="テキスト ボックス 417">
          <a:extLst>
            <a:ext uri="{FF2B5EF4-FFF2-40B4-BE49-F238E27FC236}">
              <a16:creationId xmlns:a16="http://schemas.microsoft.com/office/drawing/2014/main" id="{00000000-0008-0000-0600-0000A2010000}"/>
            </a:ext>
          </a:extLst>
        </xdr:cNvPr>
        <xdr:cNvSpPr txBox="1"/>
      </xdr:nvSpPr>
      <xdr:spPr>
        <a:xfrm>
          <a:off x="10287000" y="13967460"/>
          <a:ext cx="762000" cy="259080"/>
        </a:xfrm>
        <a:prstGeom prst="rect">
          <a:avLst/>
        </a:prstGeom>
        <a:noFill/>
      </xdr:spPr>
      <xdr:style>
        <a:lnRef idx="0">
          <a:srgbClr val="000000"/>
        </a:lnRef>
        <a:fillRef idx="0">
          <a:srgbClr val="000000"/>
        </a:fillRef>
        <a:effectRef idx="0">
          <a:srgbClr val="000000"/>
        </a:effectRef>
        <a:fontRef idx="minor">
          <a:schemeClr val="tx1"/>
        </a:fontRef>
      </xdr:style>
      <xdr:txBody>
        <a:bodyPr vertOverflow="clip" horzOverflow="clip" rtlCol="0" anchor="ctr">
          <a:spAutoFit/>
        </a:bodyPr>
        <a:lstStyle/>
        <a:p>
          <a:pPr algn="l"/>
          <a:r>
            <a:rPr kumimoji="1" lang="en-US" altLang="ja-JP" sz="1000">
              <a:latin typeface="ＭＳ Ｐゴシック"/>
              <a:ea typeface="ＭＳ Ｐゴシック"/>
            </a:rPr>
            <a:t>R06</a:t>
          </a:r>
          <a:endParaRPr kumimoji="1" lang="ja-JP" altLang="en-US" sz="1000">
            <a:latin typeface="ＭＳ Ｐゴシック"/>
            <a:ea typeface="ＭＳ Ｐゴシック"/>
          </a:endParaRPr>
        </a:p>
      </xdr:txBody>
    </xdr:sp>
    <xdr:clientData/>
  </xdr:oneCellAnchor>
  <xdr:oneCellAnchor>
    <xdr:from>
      <xdr:col>49</xdr:col>
      <xdr:colOff>114300</xdr:colOff>
      <xdr:row>81</xdr:row>
      <xdr:rowOff>80010</xdr:rowOff>
    </xdr:from>
    <xdr:ext cx="762000" cy="259080"/>
    <xdr:sp macro="" textlink="">
      <xdr:nvSpPr>
        <xdr:cNvPr id="419" name="テキスト ボックス 418">
          <a:extLst>
            <a:ext uri="{FF2B5EF4-FFF2-40B4-BE49-F238E27FC236}">
              <a16:creationId xmlns:a16="http://schemas.microsoft.com/office/drawing/2014/main" id="{00000000-0008-0000-0600-0000A3010000}"/>
            </a:ext>
          </a:extLst>
        </xdr:cNvPr>
        <xdr:cNvSpPr txBox="1"/>
      </xdr:nvSpPr>
      <xdr:spPr>
        <a:xfrm>
          <a:off x="9448800" y="13967460"/>
          <a:ext cx="762000" cy="259080"/>
        </a:xfrm>
        <a:prstGeom prst="rect">
          <a:avLst/>
        </a:prstGeom>
        <a:noFill/>
      </xdr:spPr>
      <xdr:style>
        <a:lnRef idx="0">
          <a:srgbClr val="000000"/>
        </a:lnRef>
        <a:fillRef idx="0">
          <a:srgbClr val="000000"/>
        </a:fillRef>
        <a:effectRef idx="0">
          <a:srgbClr val="000000"/>
        </a:effectRef>
        <a:fontRef idx="minor">
          <a:schemeClr val="tx1"/>
        </a:fontRef>
      </xdr:style>
      <xdr:txBody>
        <a:bodyPr vertOverflow="clip" horzOverflow="clip" rtlCol="0" anchor="ctr">
          <a:spAutoFit/>
        </a:bodyPr>
        <a:lstStyle/>
        <a:p>
          <a:pPr algn="l"/>
          <a:r>
            <a:rPr kumimoji="1" lang="en-US" altLang="ja-JP" sz="1000">
              <a:latin typeface="ＭＳ Ｐゴシック"/>
              <a:ea typeface="ＭＳ Ｐゴシック"/>
            </a:rPr>
            <a:t>R05</a:t>
          </a:r>
          <a:endParaRPr kumimoji="1" lang="ja-JP" altLang="en-US" sz="1000">
            <a:latin typeface="ＭＳ Ｐゴシック"/>
            <a:ea typeface="ＭＳ Ｐゴシック"/>
          </a:endParaRPr>
        </a:p>
      </xdr:txBody>
    </xdr:sp>
    <xdr:clientData/>
  </xdr:oneCellAnchor>
  <xdr:oneCellAnchor>
    <xdr:from>
      <xdr:col>44</xdr:col>
      <xdr:colOff>177800</xdr:colOff>
      <xdr:row>81</xdr:row>
      <xdr:rowOff>80010</xdr:rowOff>
    </xdr:from>
    <xdr:ext cx="762000" cy="259080"/>
    <xdr:sp macro="" textlink="">
      <xdr:nvSpPr>
        <xdr:cNvPr id="420" name="テキスト ボックス 419">
          <a:extLst>
            <a:ext uri="{FF2B5EF4-FFF2-40B4-BE49-F238E27FC236}">
              <a16:creationId xmlns:a16="http://schemas.microsoft.com/office/drawing/2014/main" id="{00000000-0008-0000-0600-0000A4010000}"/>
            </a:ext>
          </a:extLst>
        </xdr:cNvPr>
        <xdr:cNvSpPr txBox="1"/>
      </xdr:nvSpPr>
      <xdr:spPr>
        <a:xfrm>
          <a:off x="8559800" y="13967460"/>
          <a:ext cx="762000" cy="259080"/>
        </a:xfrm>
        <a:prstGeom prst="rect">
          <a:avLst/>
        </a:prstGeom>
        <a:noFill/>
      </xdr:spPr>
      <xdr:style>
        <a:lnRef idx="0">
          <a:srgbClr val="000000"/>
        </a:lnRef>
        <a:fillRef idx="0">
          <a:srgbClr val="000000"/>
        </a:fillRef>
        <a:effectRef idx="0">
          <a:srgbClr val="000000"/>
        </a:effectRef>
        <a:fontRef idx="minor">
          <a:schemeClr val="tx1"/>
        </a:fontRef>
      </xdr:style>
      <xdr:txBody>
        <a:bodyPr vertOverflow="clip" horzOverflow="clip" rtlCol="0" anchor="ctr">
          <a:spAutoFit/>
        </a:bodyPr>
        <a:lstStyle/>
        <a:p>
          <a:pPr algn="l"/>
          <a:r>
            <a:rPr kumimoji="1" lang="en-US" altLang="ja-JP" sz="1000">
              <a:latin typeface="ＭＳ Ｐゴシック"/>
              <a:ea typeface="ＭＳ Ｐゴシック"/>
            </a:rPr>
            <a:t>R04</a:t>
          </a:r>
          <a:endParaRPr kumimoji="1" lang="ja-JP" altLang="en-US" sz="1000">
            <a:latin typeface="ＭＳ Ｐゴシック"/>
            <a:ea typeface="ＭＳ Ｐゴシック"/>
          </a:endParaRPr>
        </a:p>
      </xdr:txBody>
    </xdr:sp>
    <xdr:clientData/>
  </xdr:oneCellAnchor>
  <xdr:oneCellAnchor>
    <xdr:from>
      <xdr:col>40</xdr:col>
      <xdr:colOff>50800</xdr:colOff>
      <xdr:row>81</xdr:row>
      <xdr:rowOff>80010</xdr:rowOff>
    </xdr:from>
    <xdr:ext cx="762000" cy="259080"/>
    <xdr:sp macro="" textlink="">
      <xdr:nvSpPr>
        <xdr:cNvPr id="421" name="テキスト ボックス 420">
          <a:extLst>
            <a:ext uri="{FF2B5EF4-FFF2-40B4-BE49-F238E27FC236}">
              <a16:creationId xmlns:a16="http://schemas.microsoft.com/office/drawing/2014/main" id="{00000000-0008-0000-0600-0000A5010000}"/>
            </a:ext>
          </a:extLst>
        </xdr:cNvPr>
        <xdr:cNvSpPr txBox="1"/>
      </xdr:nvSpPr>
      <xdr:spPr>
        <a:xfrm>
          <a:off x="7670800" y="13967460"/>
          <a:ext cx="762000" cy="259080"/>
        </a:xfrm>
        <a:prstGeom prst="rect">
          <a:avLst/>
        </a:prstGeom>
        <a:noFill/>
      </xdr:spPr>
      <xdr:style>
        <a:lnRef idx="0">
          <a:srgbClr val="000000"/>
        </a:lnRef>
        <a:fillRef idx="0">
          <a:srgbClr val="000000"/>
        </a:fillRef>
        <a:effectRef idx="0">
          <a:srgbClr val="000000"/>
        </a:effectRef>
        <a:fontRef idx="minor">
          <a:schemeClr val="tx1"/>
        </a:fontRef>
      </xdr:style>
      <xdr:txBody>
        <a:bodyPr vertOverflow="clip" horzOverflow="clip" rtlCol="0" anchor="ctr">
          <a:spAutoFit/>
        </a:bodyPr>
        <a:lstStyle/>
        <a:p>
          <a:pPr algn="l"/>
          <a:r>
            <a:rPr kumimoji="1" lang="en-US" altLang="ja-JP" sz="1000">
              <a:latin typeface="ＭＳ Ｐゴシック"/>
              <a:ea typeface="ＭＳ Ｐゴシック"/>
            </a:rPr>
            <a:t>R03</a:t>
          </a:r>
          <a:endParaRPr kumimoji="1" lang="ja-JP" altLang="en-US" sz="1000">
            <a:latin typeface="ＭＳ Ｐゴシック"/>
            <a:ea typeface="ＭＳ Ｐゴシック"/>
          </a:endParaRPr>
        </a:p>
      </xdr:txBody>
    </xdr:sp>
    <xdr:clientData/>
  </xdr:oneCellAnchor>
  <xdr:oneCellAnchor>
    <xdr:from>
      <xdr:col>35</xdr:col>
      <xdr:colOff>114300</xdr:colOff>
      <xdr:row>81</xdr:row>
      <xdr:rowOff>80010</xdr:rowOff>
    </xdr:from>
    <xdr:ext cx="762000" cy="259080"/>
    <xdr:sp macro="" textlink="">
      <xdr:nvSpPr>
        <xdr:cNvPr id="422" name="テキスト ボックス 421">
          <a:extLst>
            <a:ext uri="{FF2B5EF4-FFF2-40B4-BE49-F238E27FC236}">
              <a16:creationId xmlns:a16="http://schemas.microsoft.com/office/drawing/2014/main" id="{00000000-0008-0000-0600-0000A6010000}"/>
            </a:ext>
          </a:extLst>
        </xdr:cNvPr>
        <xdr:cNvSpPr txBox="1"/>
      </xdr:nvSpPr>
      <xdr:spPr>
        <a:xfrm>
          <a:off x="6781800" y="13967460"/>
          <a:ext cx="762000" cy="259080"/>
        </a:xfrm>
        <a:prstGeom prst="rect">
          <a:avLst/>
        </a:prstGeom>
        <a:noFill/>
      </xdr:spPr>
      <xdr:style>
        <a:lnRef idx="0">
          <a:srgbClr val="000000"/>
        </a:lnRef>
        <a:fillRef idx="0">
          <a:srgbClr val="000000"/>
        </a:fillRef>
        <a:effectRef idx="0">
          <a:srgbClr val="000000"/>
        </a:effectRef>
        <a:fontRef idx="minor">
          <a:schemeClr val="tx1"/>
        </a:fontRef>
      </xdr:style>
      <xdr:txBody>
        <a:bodyPr vertOverflow="clip" horzOverflow="clip" rtlCol="0" anchor="ctr">
          <a:spAutoFit/>
        </a:bodyPr>
        <a:lstStyle/>
        <a:p>
          <a:pPr algn="l"/>
          <a:r>
            <a:rPr kumimoji="1" lang="en-US" altLang="ja-JP" sz="1000">
              <a:latin typeface="ＭＳ Ｐゴシック"/>
              <a:ea typeface="ＭＳ Ｐゴシック"/>
            </a:rPr>
            <a:t>R02</a:t>
          </a:r>
          <a:endParaRPr kumimoji="1" lang="ja-JP" altLang="en-US" sz="1000">
            <a:latin typeface="ＭＳ Ｐゴシック"/>
            <a:ea typeface="ＭＳ Ｐゴシック"/>
          </a:endParaRPr>
        </a:p>
      </xdr:txBody>
    </xdr:sp>
    <xdr:clientData/>
  </xdr:oneCellAnchor>
  <xdr:twoCellAnchor>
    <xdr:from>
      <xdr:col>54</xdr:col>
      <xdr:colOff>139700</xdr:colOff>
      <xdr:row>78</xdr:row>
      <xdr:rowOff>15875</xdr:rowOff>
    </xdr:from>
    <xdr:to>
      <xdr:col>55</xdr:col>
      <xdr:colOff>50800</xdr:colOff>
      <xdr:row>78</xdr:row>
      <xdr:rowOff>117475</xdr:rowOff>
    </xdr:to>
    <xdr:sp macro="" textlink="">
      <xdr:nvSpPr>
        <xdr:cNvPr id="423" name="楕円 422">
          <a:extLst>
            <a:ext uri="{FF2B5EF4-FFF2-40B4-BE49-F238E27FC236}">
              <a16:creationId xmlns:a16="http://schemas.microsoft.com/office/drawing/2014/main" id="{00000000-0008-0000-0600-0000A7010000}"/>
            </a:ext>
          </a:extLst>
        </xdr:cNvPr>
        <xdr:cNvSpPr/>
      </xdr:nvSpPr>
      <xdr:spPr>
        <a:xfrm>
          <a:off x="10426700" y="13388975"/>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55</xdr:col>
      <xdr:colOff>50800</xdr:colOff>
      <xdr:row>77</xdr:row>
      <xdr:rowOff>90170</xdr:rowOff>
    </xdr:from>
    <xdr:ext cx="534670" cy="259080"/>
    <xdr:sp macro="" textlink="">
      <xdr:nvSpPr>
        <xdr:cNvPr id="424" name="普通建設事業費 （ うち新規整備　）該当値テキスト">
          <a:extLst>
            <a:ext uri="{FF2B5EF4-FFF2-40B4-BE49-F238E27FC236}">
              <a16:creationId xmlns:a16="http://schemas.microsoft.com/office/drawing/2014/main" id="{00000000-0008-0000-0600-0000A8010000}"/>
            </a:ext>
          </a:extLst>
        </xdr:cNvPr>
        <xdr:cNvSpPr txBox="1"/>
      </xdr:nvSpPr>
      <xdr:spPr>
        <a:xfrm>
          <a:off x="10528300" y="13291820"/>
          <a:ext cx="534670" cy="259080"/>
        </a:xfrm>
        <a:prstGeom prst="rect">
          <a:avLst/>
        </a:prstGeom>
        <a:noFill/>
      </xdr:spPr>
      <xdr:style>
        <a:lnRef idx="0">
          <a:srgbClr val="000000"/>
        </a:lnRef>
        <a:fillRef idx="0">
          <a:srgbClr val="000000"/>
        </a:fillRef>
        <a:effectRef idx="0">
          <a:srgbClr val="000000"/>
        </a:effectRef>
        <a:fontRef idx="minor">
          <a:schemeClr val="tx1"/>
        </a:fontRef>
      </xdr:style>
      <xdr:txBody>
        <a:bodyPr vertOverflow="clip" horzOverflow="clip" wrap="none" rtlCol="0" anchor="ctr">
          <a:spAutoFit/>
        </a:bodyPr>
        <a:lstStyle/>
        <a:p>
          <a:pPr algn="l"/>
          <a:r>
            <a:rPr kumimoji="1" lang="en-US" altLang="ja-JP" sz="1000" b="1">
              <a:solidFill>
                <a:srgbClr val="FF0000"/>
              </a:solidFill>
              <a:latin typeface="ＭＳ Ｐゴシック"/>
              <a:ea typeface="ＭＳ Ｐゴシック"/>
            </a:rPr>
            <a:t>80,089</a:t>
          </a:r>
          <a:endParaRPr kumimoji="1" lang="ja-JP" altLang="en-US" sz="1000" b="1">
            <a:solidFill>
              <a:srgbClr val="FF0000"/>
            </a:solidFill>
            <a:latin typeface="ＭＳ Ｐゴシック"/>
            <a:ea typeface="ＭＳ Ｐゴシック"/>
          </a:endParaRPr>
        </a:p>
      </xdr:txBody>
    </xdr:sp>
    <xdr:clientData/>
  </xdr:oneCellAnchor>
  <xdr:twoCellAnchor>
    <xdr:from>
      <xdr:col>50</xdr:col>
      <xdr:colOff>63500</xdr:colOff>
      <xdr:row>78</xdr:row>
      <xdr:rowOff>38100</xdr:rowOff>
    </xdr:from>
    <xdr:to>
      <xdr:col>50</xdr:col>
      <xdr:colOff>165100</xdr:colOff>
      <xdr:row>78</xdr:row>
      <xdr:rowOff>139700</xdr:rowOff>
    </xdr:to>
    <xdr:sp macro="" textlink="">
      <xdr:nvSpPr>
        <xdr:cNvPr id="425" name="楕円 424">
          <a:extLst>
            <a:ext uri="{FF2B5EF4-FFF2-40B4-BE49-F238E27FC236}">
              <a16:creationId xmlns:a16="http://schemas.microsoft.com/office/drawing/2014/main" id="{00000000-0008-0000-0600-0000A9010000}"/>
            </a:ext>
          </a:extLst>
        </xdr:cNvPr>
        <xdr:cNvSpPr/>
      </xdr:nvSpPr>
      <xdr:spPr>
        <a:xfrm>
          <a:off x="9588500" y="13411200"/>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49</xdr:col>
      <xdr:colOff>37465</xdr:colOff>
      <xdr:row>76</xdr:row>
      <xdr:rowOff>156210</xdr:rowOff>
    </xdr:from>
    <xdr:ext cx="533400" cy="257810"/>
    <xdr:sp macro="" textlink="">
      <xdr:nvSpPr>
        <xdr:cNvPr id="426" name="テキスト ボックス 425">
          <a:extLst>
            <a:ext uri="{FF2B5EF4-FFF2-40B4-BE49-F238E27FC236}">
              <a16:creationId xmlns:a16="http://schemas.microsoft.com/office/drawing/2014/main" id="{00000000-0008-0000-0600-0000AA010000}"/>
            </a:ext>
          </a:extLst>
        </xdr:cNvPr>
        <xdr:cNvSpPr txBox="1"/>
      </xdr:nvSpPr>
      <xdr:spPr>
        <a:xfrm>
          <a:off x="9371965" y="13186410"/>
          <a:ext cx="533400" cy="257810"/>
        </a:xfrm>
        <a:prstGeom prst="rect">
          <a:avLst/>
        </a:prstGeom>
        <a:noFill/>
      </xdr:spPr>
      <xdr:style>
        <a:lnRef idx="0">
          <a:srgbClr val="000000"/>
        </a:lnRef>
        <a:fillRef idx="0">
          <a:srgbClr val="000000"/>
        </a:fillRef>
        <a:effectRef idx="0">
          <a:srgbClr val="000000"/>
        </a:effectRef>
        <a:fontRef idx="minor">
          <a:schemeClr val="tx1"/>
        </a:fontRef>
      </xdr:style>
      <xdr:txBody>
        <a:bodyPr vertOverflow="clip" horzOverflow="clip" wrap="none" rtlCol="0" anchor="ctr">
          <a:spAutoFit/>
        </a:bodyPr>
        <a:lstStyle/>
        <a:p>
          <a:pPr algn="ctr"/>
          <a:r>
            <a:rPr kumimoji="1" lang="en-US" altLang="ja-JP" sz="1000" b="1">
              <a:solidFill>
                <a:srgbClr val="FF0000"/>
              </a:solidFill>
              <a:latin typeface="ＭＳ Ｐゴシック"/>
              <a:ea typeface="ＭＳ Ｐゴシック"/>
            </a:rPr>
            <a:t>55,498</a:t>
          </a:r>
          <a:endParaRPr kumimoji="1" lang="ja-JP" altLang="en-US" sz="1000" b="1">
            <a:solidFill>
              <a:srgbClr val="FF0000"/>
            </a:solidFill>
            <a:latin typeface="ＭＳ Ｐゴシック"/>
            <a:ea typeface="ＭＳ Ｐゴシック"/>
          </a:endParaRPr>
        </a:p>
      </xdr:txBody>
    </xdr:sp>
    <xdr:clientData/>
  </xdr:oneCellAnchor>
  <xdr:twoCellAnchor>
    <xdr:from>
      <xdr:col>45</xdr:col>
      <xdr:colOff>127000</xdr:colOff>
      <xdr:row>78</xdr:row>
      <xdr:rowOff>24765</xdr:rowOff>
    </xdr:from>
    <xdr:to>
      <xdr:col>46</xdr:col>
      <xdr:colOff>38100</xdr:colOff>
      <xdr:row>78</xdr:row>
      <xdr:rowOff>126365</xdr:rowOff>
    </xdr:to>
    <xdr:sp macro="" textlink="">
      <xdr:nvSpPr>
        <xdr:cNvPr id="427" name="楕円 426">
          <a:extLst>
            <a:ext uri="{FF2B5EF4-FFF2-40B4-BE49-F238E27FC236}">
              <a16:creationId xmlns:a16="http://schemas.microsoft.com/office/drawing/2014/main" id="{00000000-0008-0000-0600-0000AB010000}"/>
            </a:ext>
          </a:extLst>
        </xdr:cNvPr>
        <xdr:cNvSpPr/>
      </xdr:nvSpPr>
      <xdr:spPr>
        <a:xfrm>
          <a:off x="8699500" y="13397865"/>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44</xdr:col>
      <xdr:colOff>100965</xdr:colOff>
      <xdr:row>76</xdr:row>
      <xdr:rowOff>143510</xdr:rowOff>
    </xdr:from>
    <xdr:ext cx="533400" cy="257810"/>
    <xdr:sp macro="" textlink="">
      <xdr:nvSpPr>
        <xdr:cNvPr id="428" name="テキスト ボックス 427">
          <a:extLst>
            <a:ext uri="{FF2B5EF4-FFF2-40B4-BE49-F238E27FC236}">
              <a16:creationId xmlns:a16="http://schemas.microsoft.com/office/drawing/2014/main" id="{00000000-0008-0000-0600-0000AC010000}"/>
            </a:ext>
          </a:extLst>
        </xdr:cNvPr>
        <xdr:cNvSpPr txBox="1"/>
      </xdr:nvSpPr>
      <xdr:spPr>
        <a:xfrm>
          <a:off x="8482965" y="13173710"/>
          <a:ext cx="533400" cy="257810"/>
        </a:xfrm>
        <a:prstGeom prst="rect">
          <a:avLst/>
        </a:prstGeom>
        <a:noFill/>
      </xdr:spPr>
      <xdr:style>
        <a:lnRef idx="0">
          <a:srgbClr val="000000"/>
        </a:lnRef>
        <a:fillRef idx="0">
          <a:srgbClr val="000000"/>
        </a:fillRef>
        <a:effectRef idx="0">
          <a:srgbClr val="000000"/>
        </a:effectRef>
        <a:fontRef idx="minor">
          <a:schemeClr val="tx1"/>
        </a:fontRef>
      </xdr:style>
      <xdr:txBody>
        <a:bodyPr vertOverflow="clip" horzOverflow="clip" wrap="none" rtlCol="0" anchor="ctr">
          <a:spAutoFit/>
        </a:bodyPr>
        <a:lstStyle/>
        <a:p>
          <a:pPr algn="ctr"/>
          <a:r>
            <a:rPr kumimoji="1" lang="en-US" altLang="ja-JP" sz="1000" b="1">
              <a:solidFill>
                <a:srgbClr val="FF0000"/>
              </a:solidFill>
              <a:latin typeface="ＭＳ Ｐゴシック"/>
              <a:ea typeface="ＭＳ Ｐゴシック"/>
            </a:rPr>
            <a:t>70,130</a:t>
          </a:r>
          <a:endParaRPr kumimoji="1" lang="ja-JP" altLang="en-US" sz="1000" b="1">
            <a:solidFill>
              <a:srgbClr val="FF0000"/>
            </a:solidFill>
            <a:latin typeface="ＭＳ Ｐゴシック"/>
            <a:ea typeface="ＭＳ Ｐゴシック"/>
          </a:endParaRPr>
        </a:p>
      </xdr:txBody>
    </xdr:sp>
    <xdr:clientData/>
  </xdr:oneCellAnchor>
  <xdr:twoCellAnchor>
    <xdr:from>
      <xdr:col>41</xdr:col>
      <xdr:colOff>0</xdr:colOff>
      <xdr:row>77</xdr:row>
      <xdr:rowOff>53340</xdr:rowOff>
    </xdr:from>
    <xdr:to>
      <xdr:col>41</xdr:col>
      <xdr:colOff>101600</xdr:colOff>
      <xdr:row>77</xdr:row>
      <xdr:rowOff>154940</xdr:rowOff>
    </xdr:to>
    <xdr:sp macro="" textlink="">
      <xdr:nvSpPr>
        <xdr:cNvPr id="429" name="楕円 428">
          <a:extLst>
            <a:ext uri="{FF2B5EF4-FFF2-40B4-BE49-F238E27FC236}">
              <a16:creationId xmlns:a16="http://schemas.microsoft.com/office/drawing/2014/main" id="{00000000-0008-0000-0600-0000AD010000}"/>
            </a:ext>
          </a:extLst>
        </xdr:cNvPr>
        <xdr:cNvSpPr/>
      </xdr:nvSpPr>
      <xdr:spPr>
        <a:xfrm>
          <a:off x="7810500" y="13254990"/>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39</xdr:col>
      <xdr:colOff>132080</xdr:colOff>
      <xdr:row>76</xdr:row>
      <xdr:rowOff>0</xdr:rowOff>
    </xdr:from>
    <xdr:ext cx="597535" cy="259080"/>
    <xdr:sp macro="" textlink="">
      <xdr:nvSpPr>
        <xdr:cNvPr id="430" name="テキスト ボックス 429">
          <a:extLst>
            <a:ext uri="{FF2B5EF4-FFF2-40B4-BE49-F238E27FC236}">
              <a16:creationId xmlns:a16="http://schemas.microsoft.com/office/drawing/2014/main" id="{00000000-0008-0000-0600-0000AE010000}"/>
            </a:ext>
          </a:extLst>
        </xdr:cNvPr>
        <xdr:cNvSpPr txBox="1"/>
      </xdr:nvSpPr>
      <xdr:spPr>
        <a:xfrm>
          <a:off x="7561580" y="13030200"/>
          <a:ext cx="597535" cy="259080"/>
        </a:xfrm>
        <a:prstGeom prst="rect">
          <a:avLst/>
        </a:prstGeom>
        <a:noFill/>
      </xdr:spPr>
      <xdr:style>
        <a:lnRef idx="0">
          <a:srgbClr val="000000"/>
        </a:lnRef>
        <a:fillRef idx="0">
          <a:srgbClr val="000000"/>
        </a:fillRef>
        <a:effectRef idx="0">
          <a:srgbClr val="000000"/>
        </a:effectRef>
        <a:fontRef idx="minor">
          <a:schemeClr val="tx1"/>
        </a:fontRef>
      </xdr:style>
      <xdr:txBody>
        <a:bodyPr vertOverflow="clip" horzOverflow="clip" wrap="none" rtlCol="0" anchor="ctr">
          <a:spAutoFit/>
        </a:bodyPr>
        <a:lstStyle/>
        <a:p>
          <a:pPr algn="ctr"/>
          <a:r>
            <a:rPr kumimoji="1" lang="en-US" altLang="ja-JP" sz="1000" b="1">
              <a:solidFill>
                <a:srgbClr val="FF0000"/>
              </a:solidFill>
              <a:latin typeface="ＭＳ Ｐゴシック"/>
              <a:ea typeface="ＭＳ Ｐゴシック"/>
            </a:rPr>
            <a:t>226,121</a:t>
          </a:r>
          <a:endParaRPr kumimoji="1" lang="ja-JP" altLang="en-US" sz="1000" b="1">
            <a:solidFill>
              <a:srgbClr val="FF0000"/>
            </a:solidFill>
            <a:latin typeface="ＭＳ Ｐゴシック"/>
            <a:ea typeface="ＭＳ Ｐゴシック"/>
          </a:endParaRPr>
        </a:p>
      </xdr:txBody>
    </xdr:sp>
    <xdr:clientData/>
  </xdr:oneCellAnchor>
  <xdr:twoCellAnchor>
    <xdr:from>
      <xdr:col>36</xdr:col>
      <xdr:colOff>63500</xdr:colOff>
      <xdr:row>69</xdr:row>
      <xdr:rowOff>123190</xdr:rowOff>
    </xdr:from>
    <xdr:to>
      <xdr:col>36</xdr:col>
      <xdr:colOff>165100</xdr:colOff>
      <xdr:row>70</xdr:row>
      <xdr:rowOff>53340</xdr:rowOff>
    </xdr:to>
    <xdr:sp macro="" textlink="">
      <xdr:nvSpPr>
        <xdr:cNvPr id="431" name="楕円 430">
          <a:extLst>
            <a:ext uri="{FF2B5EF4-FFF2-40B4-BE49-F238E27FC236}">
              <a16:creationId xmlns:a16="http://schemas.microsoft.com/office/drawing/2014/main" id="{00000000-0008-0000-0600-0000AF010000}"/>
            </a:ext>
          </a:extLst>
        </xdr:cNvPr>
        <xdr:cNvSpPr/>
      </xdr:nvSpPr>
      <xdr:spPr>
        <a:xfrm>
          <a:off x="6921500" y="11953240"/>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34</xdr:col>
      <xdr:colOff>150495</xdr:colOff>
      <xdr:row>68</xdr:row>
      <xdr:rowOff>69850</xdr:rowOff>
    </xdr:from>
    <xdr:ext cx="688975" cy="259080"/>
    <xdr:sp macro="" textlink="">
      <xdr:nvSpPr>
        <xdr:cNvPr id="432" name="テキスト ボックス 431">
          <a:extLst>
            <a:ext uri="{FF2B5EF4-FFF2-40B4-BE49-F238E27FC236}">
              <a16:creationId xmlns:a16="http://schemas.microsoft.com/office/drawing/2014/main" id="{00000000-0008-0000-0600-0000B0010000}"/>
            </a:ext>
          </a:extLst>
        </xdr:cNvPr>
        <xdr:cNvSpPr txBox="1"/>
      </xdr:nvSpPr>
      <xdr:spPr>
        <a:xfrm>
          <a:off x="6627495" y="11728450"/>
          <a:ext cx="688975" cy="259080"/>
        </a:xfrm>
        <a:prstGeom prst="rect">
          <a:avLst/>
        </a:prstGeom>
        <a:noFill/>
      </xdr:spPr>
      <xdr:style>
        <a:lnRef idx="0">
          <a:srgbClr val="000000"/>
        </a:lnRef>
        <a:fillRef idx="0">
          <a:srgbClr val="000000"/>
        </a:fillRef>
        <a:effectRef idx="0">
          <a:srgbClr val="000000"/>
        </a:effectRef>
        <a:fontRef idx="minor">
          <a:schemeClr val="tx1"/>
        </a:fontRef>
      </xdr:style>
      <xdr:txBody>
        <a:bodyPr vertOverflow="clip" horzOverflow="clip" wrap="none" rtlCol="0" anchor="ctr">
          <a:spAutoFit/>
        </a:bodyPr>
        <a:lstStyle/>
        <a:p>
          <a:pPr algn="ctr"/>
          <a:r>
            <a:rPr kumimoji="1" lang="en-US" altLang="ja-JP" sz="1000" b="1">
              <a:solidFill>
                <a:srgbClr val="FF0000"/>
              </a:solidFill>
              <a:latin typeface="ＭＳ Ｐゴシック"/>
              <a:ea typeface="ＭＳ Ｐゴシック"/>
            </a:rPr>
            <a:t>1,649,757</a:t>
          </a:r>
          <a:endParaRPr kumimoji="1" lang="ja-JP" altLang="en-US" sz="1000" b="1">
            <a:solidFill>
              <a:srgbClr val="FF0000"/>
            </a:solidFill>
            <a:latin typeface="ＭＳ Ｐゴシック"/>
            <a:ea typeface="ＭＳ Ｐゴシック"/>
          </a:endParaRPr>
        </a:p>
      </xdr:txBody>
    </xdr:sp>
    <xdr:clientData/>
  </xdr:oneCellAnchor>
  <xdr:twoCellAnchor>
    <xdr:from>
      <xdr:col>34</xdr:col>
      <xdr:colOff>127000</xdr:colOff>
      <xdr:row>83</xdr:row>
      <xdr:rowOff>57150</xdr:rowOff>
    </xdr:from>
    <xdr:to>
      <xdr:col>59</xdr:col>
      <xdr:colOff>50800</xdr:colOff>
      <xdr:row>85</xdr:row>
      <xdr:rowOff>31750</xdr:rowOff>
    </xdr:to>
    <xdr:sp macro="" textlink="">
      <xdr:nvSpPr>
        <xdr:cNvPr id="433" name="正方形/長方形 432">
          <a:extLst>
            <a:ext uri="{FF2B5EF4-FFF2-40B4-BE49-F238E27FC236}">
              <a16:creationId xmlns:a16="http://schemas.microsoft.com/office/drawing/2014/main" id="{00000000-0008-0000-0600-0000B1010000}"/>
            </a:ext>
          </a:extLst>
        </xdr:cNvPr>
        <xdr:cNvSpPr/>
      </xdr:nvSpPr>
      <xdr:spPr>
        <a:xfrm>
          <a:off x="6604000" y="14287500"/>
          <a:ext cx="4686300" cy="317500"/>
        </a:xfrm>
        <a:prstGeom prst="rect">
          <a:avLst/>
        </a:prstGeom>
        <a:solidFill>
          <a:schemeClr val="bg1"/>
        </a:solidFill>
        <a:ln w="1905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600" b="1">
              <a:solidFill>
                <a:sysClr val="windowText" lastClr="000000"/>
              </a:solidFill>
              <a:latin typeface="ＭＳ Ｐゴシック"/>
              <a:ea typeface="ＭＳ Ｐゴシック"/>
            </a:rPr>
            <a:t>普通建設事業費 （ うち更新整備　）</a:t>
          </a:r>
        </a:p>
      </xdr:txBody>
    </xdr:sp>
    <xdr:clientData/>
  </xdr:twoCellAnchor>
  <xdr:twoCellAnchor>
    <xdr:from>
      <xdr:col>35</xdr:col>
      <xdr:colOff>63500</xdr:colOff>
      <xdr:row>85</xdr:row>
      <xdr:rowOff>57150</xdr:rowOff>
    </xdr:from>
    <xdr:to>
      <xdr:col>43</xdr:col>
      <xdr:colOff>63500</xdr:colOff>
      <xdr:row>86</xdr:row>
      <xdr:rowOff>139700</xdr:rowOff>
    </xdr:to>
    <xdr:sp macro="" textlink="">
      <xdr:nvSpPr>
        <xdr:cNvPr id="434" name="正方形/長方形 433">
          <a:extLst>
            <a:ext uri="{FF2B5EF4-FFF2-40B4-BE49-F238E27FC236}">
              <a16:creationId xmlns:a16="http://schemas.microsoft.com/office/drawing/2014/main" id="{00000000-0008-0000-0600-0000B2010000}"/>
            </a:ext>
          </a:extLst>
        </xdr:cNvPr>
        <xdr:cNvSpPr/>
      </xdr:nvSpPr>
      <xdr:spPr>
        <a:xfrm>
          <a:off x="6731000" y="14630400"/>
          <a:ext cx="1524000" cy="254000"/>
        </a:xfrm>
        <a:prstGeom prst="rect">
          <a:avLst/>
        </a:prstGeom>
        <a:noFill/>
        <a:ln w="19050" cap="flat" cmpd="sng" algn="ctr">
          <a:noFill/>
          <a:prstDash val="solid"/>
        </a:ln>
        <a:effec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a:ea typeface="ＭＳ Ｐゴシック"/>
            </a:rPr>
            <a:t>類似団体内順位</a:t>
          </a:r>
        </a:p>
      </xdr:txBody>
    </xdr:sp>
    <xdr:clientData/>
  </xdr:twoCellAnchor>
  <xdr:twoCellAnchor>
    <xdr:from>
      <xdr:col>35</xdr:col>
      <xdr:colOff>63500</xdr:colOff>
      <xdr:row>86</xdr:row>
      <xdr:rowOff>88900</xdr:rowOff>
    </xdr:from>
    <xdr:to>
      <xdr:col>43</xdr:col>
      <xdr:colOff>63500</xdr:colOff>
      <xdr:row>88</xdr:row>
      <xdr:rowOff>0</xdr:rowOff>
    </xdr:to>
    <xdr:sp macro="" textlink="">
      <xdr:nvSpPr>
        <xdr:cNvPr id="435" name="正方形/長方形 434">
          <a:extLst>
            <a:ext uri="{FF2B5EF4-FFF2-40B4-BE49-F238E27FC236}">
              <a16:creationId xmlns:a16="http://schemas.microsoft.com/office/drawing/2014/main" id="{00000000-0008-0000-0600-0000B3010000}"/>
            </a:ext>
          </a:extLst>
        </xdr:cNvPr>
        <xdr:cNvSpPr/>
      </xdr:nvSpPr>
      <xdr:spPr>
        <a:xfrm>
          <a:off x="6731000" y="14833600"/>
          <a:ext cx="1524000" cy="254000"/>
        </a:xfrm>
        <a:prstGeom prst="rect">
          <a:avLst/>
        </a:prstGeom>
        <a:noFill/>
        <a:ln w="19050" cap="flat" cmpd="sng" algn="ctr">
          <a:noFill/>
          <a:prstDash val="solid"/>
        </a:ln>
        <a:effec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a:ea typeface="ＭＳ Ｐゴシック"/>
            </a:rPr>
            <a:t>118/132</a:t>
          </a:r>
          <a:endParaRPr kumimoji="1" lang="ja-JP" altLang="en-US" sz="1200" b="1" i="1">
            <a:solidFill>
              <a:srgbClr val="4080FF"/>
            </a:solidFill>
            <a:latin typeface="ＭＳ Ｐゴシック"/>
            <a:ea typeface="ＭＳ Ｐゴシック"/>
          </a:endParaRPr>
        </a:p>
      </xdr:txBody>
    </xdr:sp>
    <xdr:clientData/>
  </xdr:twoCellAnchor>
  <xdr:twoCellAnchor>
    <xdr:from>
      <xdr:col>40</xdr:col>
      <xdr:colOff>127000</xdr:colOff>
      <xdr:row>85</xdr:row>
      <xdr:rowOff>57150</xdr:rowOff>
    </xdr:from>
    <xdr:to>
      <xdr:col>48</xdr:col>
      <xdr:colOff>127000</xdr:colOff>
      <xdr:row>86</xdr:row>
      <xdr:rowOff>139700</xdr:rowOff>
    </xdr:to>
    <xdr:sp macro="" textlink="">
      <xdr:nvSpPr>
        <xdr:cNvPr id="436" name="正方形/長方形 435">
          <a:extLst>
            <a:ext uri="{FF2B5EF4-FFF2-40B4-BE49-F238E27FC236}">
              <a16:creationId xmlns:a16="http://schemas.microsoft.com/office/drawing/2014/main" id="{00000000-0008-0000-0600-0000B4010000}"/>
            </a:ext>
          </a:extLst>
        </xdr:cNvPr>
        <xdr:cNvSpPr/>
      </xdr:nvSpPr>
      <xdr:spPr>
        <a:xfrm>
          <a:off x="7747000" y="14630400"/>
          <a:ext cx="1524000" cy="254000"/>
        </a:xfrm>
        <a:prstGeom prst="rect">
          <a:avLst/>
        </a:prstGeom>
        <a:noFill/>
        <a:ln w="19050" cap="flat" cmpd="sng" algn="ctr">
          <a:noFill/>
          <a:prstDash val="solid"/>
        </a:ln>
        <a:effec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a:ea typeface="ＭＳ Ｐゴシック"/>
            </a:rPr>
            <a:t>全国平均</a:t>
          </a:r>
        </a:p>
      </xdr:txBody>
    </xdr:sp>
    <xdr:clientData/>
  </xdr:twoCellAnchor>
  <xdr:twoCellAnchor>
    <xdr:from>
      <xdr:col>40</xdr:col>
      <xdr:colOff>127000</xdr:colOff>
      <xdr:row>86</xdr:row>
      <xdr:rowOff>88900</xdr:rowOff>
    </xdr:from>
    <xdr:to>
      <xdr:col>48</xdr:col>
      <xdr:colOff>127000</xdr:colOff>
      <xdr:row>88</xdr:row>
      <xdr:rowOff>0</xdr:rowOff>
    </xdr:to>
    <xdr:sp macro="" textlink="">
      <xdr:nvSpPr>
        <xdr:cNvPr id="437" name="正方形/長方形 436">
          <a:extLst>
            <a:ext uri="{FF2B5EF4-FFF2-40B4-BE49-F238E27FC236}">
              <a16:creationId xmlns:a16="http://schemas.microsoft.com/office/drawing/2014/main" id="{00000000-0008-0000-0600-0000B5010000}"/>
            </a:ext>
          </a:extLst>
        </xdr:cNvPr>
        <xdr:cNvSpPr/>
      </xdr:nvSpPr>
      <xdr:spPr>
        <a:xfrm>
          <a:off x="7747000" y="14833600"/>
          <a:ext cx="1524000" cy="254000"/>
        </a:xfrm>
        <a:prstGeom prst="rect">
          <a:avLst/>
        </a:prstGeom>
        <a:noFill/>
        <a:ln w="19050" cap="flat" cmpd="sng" algn="ctr">
          <a:noFill/>
          <a:prstDash val="solid"/>
        </a:ln>
        <a:effec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a:ea typeface="ＭＳ Ｐゴシック"/>
            </a:rPr>
            <a:t>39,761</a:t>
          </a:r>
          <a:endParaRPr kumimoji="1" lang="ja-JP" altLang="en-US" sz="1200" b="1" i="1">
            <a:solidFill>
              <a:srgbClr val="4080FF"/>
            </a:solidFill>
            <a:latin typeface="ＭＳ Ｐゴシック"/>
            <a:ea typeface="ＭＳ Ｐゴシック"/>
          </a:endParaRPr>
        </a:p>
      </xdr:txBody>
    </xdr:sp>
    <xdr:clientData/>
  </xdr:twoCellAnchor>
  <xdr:twoCellAnchor>
    <xdr:from>
      <xdr:col>46</xdr:col>
      <xdr:colOff>127000</xdr:colOff>
      <xdr:row>85</xdr:row>
      <xdr:rowOff>57150</xdr:rowOff>
    </xdr:from>
    <xdr:to>
      <xdr:col>54</xdr:col>
      <xdr:colOff>127000</xdr:colOff>
      <xdr:row>86</xdr:row>
      <xdr:rowOff>139700</xdr:rowOff>
    </xdr:to>
    <xdr:sp macro="" textlink="">
      <xdr:nvSpPr>
        <xdr:cNvPr id="438" name="正方形/長方形 437">
          <a:extLst>
            <a:ext uri="{FF2B5EF4-FFF2-40B4-BE49-F238E27FC236}">
              <a16:creationId xmlns:a16="http://schemas.microsoft.com/office/drawing/2014/main" id="{00000000-0008-0000-0600-0000B6010000}"/>
            </a:ext>
          </a:extLst>
        </xdr:cNvPr>
        <xdr:cNvSpPr/>
      </xdr:nvSpPr>
      <xdr:spPr>
        <a:xfrm>
          <a:off x="8890000" y="14630400"/>
          <a:ext cx="1524000" cy="254000"/>
        </a:xfrm>
        <a:prstGeom prst="rect">
          <a:avLst/>
        </a:prstGeom>
        <a:noFill/>
        <a:ln w="19050" cap="flat" cmpd="sng" algn="ctr">
          <a:noFill/>
          <a:prstDash val="solid"/>
        </a:ln>
        <a:effec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a:ea typeface="ＭＳ Ｐゴシック"/>
            </a:rPr>
            <a:t>岩手県平均</a:t>
          </a:r>
        </a:p>
      </xdr:txBody>
    </xdr:sp>
    <xdr:clientData/>
  </xdr:twoCellAnchor>
  <xdr:twoCellAnchor>
    <xdr:from>
      <xdr:col>46</xdr:col>
      <xdr:colOff>127000</xdr:colOff>
      <xdr:row>86</xdr:row>
      <xdr:rowOff>88900</xdr:rowOff>
    </xdr:from>
    <xdr:to>
      <xdr:col>54</xdr:col>
      <xdr:colOff>127000</xdr:colOff>
      <xdr:row>88</xdr:row>
      <xdr:rowOff>0</xdr:rowOff>
    </xdr:to>
    <xdr:sp macro="" textlink="">
      <xdr:nvSpPr>
        <xdr:cNvPr id="439" name="正方形/長方形 438">
          <a:extLst>
            <a:ext uri="{FF2B5EF4-FFF2-40B4-BE49-F238E27FC236}">
              <a16:creationId xmlns:a16="http://schemas.microsoft.com/office/drawing/2014/main" id="{00000000-0008-0000-0600-0000B7010000}"/>
            </a:ext>
          </a:extLst>
        </xdr:cNvPr>
        <xdr:cNvSpPr/>
      </xdr:nvSpPr>
      <xdr:spPr>
        <a:xfrm>
          <a:off x="8890000" y="14833600"/>
          <a:ext cx="1524000" cy="254000"/>
        </a:xfrm>
        <a:prstGeom prst="rect">
          <a:avLst/>
        </a:prstGeom>
        <a:noFill/>
        <a:ln w="19050" cap="flat" cmpd="sng" algn="ctr">
          <a:noFill/>
          <a:prstDash val="solid"/>
        </a:ln>
        <a:effec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a:ea typeface="ＭＳ Ｐゴシック"/>
            </a:rPr>
            <a:t>45,029</a:t>
          </a:r>
          <a:endParaRPr kumimoji="1" lang="ja-JP" altLang="en-US" sz="1200" b="1" i="1">
            <a:solidFill>
              <a:srgbClr val="4080FF"/>
            </a:solidFill>
            <a:latin typeface="ＭＳ Ｐゴシック"/>
            <a:ea typeface="ＭＳ Ｐゴシック"/>
          </a:endParaRPr>
        </a:p>
      </xdr:txBody>
    </xdr:sp>
    <xdr:clientData/>
  </xdr:twoCellAnchor>
  <xdr:twoCellAnchor>
    <xdr:from>
      <xdr:col>34</xdr:col>
      <xdr:colOff>127000</xdr:colOff>
      <xdr:row>88</xdr:row>
      <xdr:rowOff>25400</xdr:rowOff>
    </xdr:from>
    <xdr:to>
      <xdr:col>59</xdr:col>
      <xdr:colOff>50800</xdr:colOff>
      <xdr:row>101</xdr:row>
      <xdr:rowOff>82550</xdr:rowOff>
    </xdr:to>
    <xdr:sp macro="" textlink="">
      <xdr:nvSpPr>
        <xdr:cNvPr id="440" name="正方形/長方形 439">
          <a:extLst>
            <a:ext uri="{FF2B5EF4-FFF2-40B4-BE49-F238E27FC236}">
              <a16:creationId xmlns:a16="http://schemas.microsoft.com/office/drawing/2014/main" id="{00000000-0008-0000-0600-0000B8010000}"/>
            </a:ext>
          </a:extLst>
        </xdr:cNvPr>
        <xdr:cNvSpPr/>
      </xdr:nvSpPr>
      <xdr:spPr>
        <a:xfrm>
          <a:off x="6604000" y="15113000"/>
          <a:ext cx="4686300" cy="2286000"/>
        </a:xfrm>
        <a:prstGeom prst="rect">
          <a:avLst/>
        </a:prstGeom>
        <a:solidFill>
          <a:srgbClr val="E6FFD5"/>
        </a:solidFill>
        <a:ln w="19050" cap="flat" cmpd="sng" algn="ctr">
          <a:noFill/>
          <a:prstDash val="solid"/>
        </a:ln>
        <a:effec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34</xdr:col>
      <xdr:colOff>88900</xdr:colOff>
      <xdr:row>87</xdr:row>
      <xdr:rowOff>6350</xdr:rowOff>
    </xdr:from>
    <xdr:ext cx="348615" cy="224155"/>
    <xdr:sp macro="" textlink="">
      <xdr:nvSpPr>
        <xdr:cNvPr id="441" name="テキスト ボックス 440">
          <a:extLst>
            <a:ext uri="{FF2B5EF4-FFF2-40B4-BE49-F238E27FC236}">
              <a16:creationId xmlns:a16="http://schemas.microsoft.com/office/drawing/2014/main" id="{00000000-0008-0000-0600-0000B9010000}"/>
            </a:ext>
          </a:extLst>
        </xdr:cNvPr>
        <xdr:cNvSpPr txBox="1"/>
      </xdr:nvSpPr>
      <xdr:spPr>
        <a:xfrm>
          <a:off x="6565900" y="14922500"/>
          <a:ext cx="348615" cy="224155"/>
        </a:xfrm>
        <a:prstGeom prst="rect">
          <a:avLst/>
        </a:prstGeom>
        <a:noFill/>
      </xdr:spPr>
      <xdr:style>
        <a:lnRef idx="0">
          <a:srgbClr val="000000"/>
        </a:lnRef>
        <a:fillRef idx="0">
          <a:srgbClr val="000000"/>
        </a:fillRef>
        <a:effectRef idx="0">
          <a:srgbClr val="000000"/>
        </a:effectRef>
        <a:fontRef idx="minor">
          <a:schemeClr val="tx1"/>
        </a:fontRef>
      </xdr:style>
      <xdr:txBody>
        <a:bodyPr vertOverflow="clip" horzOverflow="clip" wrap="none" rtlCol="0" anchor="t">
          <a:spAutoFit/>
        </a:bodyPr>
        <a:lstStyle/>
        <a:p>
          <a:r>
            <a:rPr kumimoji="1" lang="en-US" altLang="ja-JP" sz="800">
              <a:latin typeface="ＭＳ Ｐゴシック"/>
              <a:ea typeface="ＭＳ Ｐゴシック"/>
            </a:rPr>
            <a:t>(</a:t>
          </a:r>
          <a:r>
            <a:rPr kumimoji="1" lang="ja-JP" altLang="en-US" sz="800">
              <a:latin typeface="ＭＳ Ｐゴシック"/>
              <a:ea typeface="ＭＳ Ｐゴシック"/>
            </a:rPr>
            <a:t>円</a:t>
          </a:r>
          <a:r>
            <a:rPr kumimoji="1" lang="en-US" altLang="ja-JP" sz="800">
              <a:latin typeface="ＭＳ Ｐゴシック"/>
              <a:ea typeface="ＭＳ Ｐゴシック"/>
            </a:rPr>
            <a:t>)</a:t>
          </a:r>
          <a:endParaRPr kumimoji="1" lang="ja-JP" altLang="en-US" sz="800">
            <a:latin typeface="ＭＳ Ｐゴシック"/>
            <a:ea typeface="ＭＳ Ｐゴシック"/>
          </a:endParaRPr>
        </a:p>
      </xdr:txBody>
    </xdr:sp>
    <xdr:clientData/>
  </xdr:oneCellAnchor>
  <xdr:twoCellAnchor>
    <xdr:from>
      <xdr:col>34</xdr:col>
      <xdr:colOff>127000</xdr:colOff>
      <xdr:row>101</xdr:row>
      <xdr:rowOff>82550</xdr:rowOff>
    </xdr:from>
    <xdr:to>
      <xdr:col>59</xdr:col>
      <xdr:colOff>50800</xdr:colOff>
      <xdr:row>101</xdr:row>
      <xdr:rowOff>82550</xdr:rowOff>
    </xdr:to>
    <xdr:cxnSp macro="">
      <xdr:nvCxnSpPr>
        <xdr:cNvPr id="442" name="直線コネクタ 441">
          <a:extLst>
            <a:ext uri="{FF2B5EF4-FFF2-40B4-BE49-F238E27FC236}">
              <a16:creationId xmlns:a16="http://schemas.microsoft.com/office/drawing/2014/main" id="{00000000-0008-0000-0600-0000BA010000}"/>
            </a:ext>
          </a:extLst>
        </xdr:cNvPr>
        <xdr:cNvCxnSpPr/>
      </xdr:nvCxnSpPr>
      <xdr:spPr>
        <a:xfrm>
          <a:off x="6604000" y="17399000"/>
          <a:ext cx="4686300" cy="0"/>
        </a:xfrm>
        <a:prstGeom prst="straightConnector1">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34</xdr:col>
      <xdr:colOff>127000</xdr:colOff>
      <xdr:row>98</xdr:row>
      <xdr:rowOff>25400</xdr:rowOff>
    </xdr:from>
    <xdr:to>
      <xdr:col>59</xdr:col>
      <xdr:colOff>50800</xdr:colOff>
      <xdr:row>98</xdr:row>
      <xdr:rowOff>25400</xdr:rowOff>
    </xdr:to>
    <xdr:cxnSp macro="">
      <xdr:nvCxnSpPr>
        <xdr:cNvPr id="443" name="直線コネクタ 442">
          <a:extLst>
            <a:ext uri="{FF2B5EF4-FFF2-40B4-BE49-F238E27FC236}">
              <a16:creationId xmlns:a16="http://schemas.microsoft.com/office/drawing/2014/main" id="{00000000-0008-0000-0600-0000BB010000}"/>
            </a:ext>
          </a:extLst>
        </xdr:cNvPr>
        <xdr:cNvCxnSpPr/>
      </xdr:nvCxnSpPr>
      <xdr:spPr>
        <a:xfrm>
          <a:off x="6604000" y="16827500"/>
          <a:ext cx="4686300" cy="0"/>
        </a:xfrm>
        <a:prstGeom prst="straightConnector1">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33</xdr:col>
      <xdr:colOff>68580</xdr:colOff>
      <xdr:row>97</xdr:row>
      <xdr:rowOff>54610</xdr:rowOff>
    </xdr:from>
    <xdr:ext cx="247650" cy="257810"/>
    <xdr:sp macro="" textlink="">
      <xdr:nvSpPr>
        <xdr:cNvPr id="444" name="テキスト ボックス 443">
          <a:extLst>
            <a:ext uri="{FF2B5EF4-FFF2-40B4-BE49-F238E27FC236}">
              <a16:creationId xmlns:a16="http://schemas.microsoft.com/office/drawing/2014/main" id="{00000000-0008-0000-0600-0000BC010000}"/>
            </a:ext>
          </a:extLst>
        </xdr:cNvPr>
        <xdr:cNvSpPr txBox="1"/>
      </xdr:nvSpPr>
      <xdr:spPr>
        <a:xfrm>
          <a:off x="6355080" y="16685260"/>
          <a:ext cx="247650" cy="257810"/>
        </a:xfrm>
        <a:prstGeom prst="rect">
          <a:avLst/>
        </a:prstGeom>
        <a:noFill/>
      </xdr:spPr>
      <xdr:style>
        <a:lnRef idx="0">
          <a:srgbClr val="000000"/>
        </a:lnRef>
        <a:fillRef idx="0">
          <a:srgbClr val="000000"/>
        </a:fillRef>
        <a:effectRef idx="0">
          <a:srgbClr val="000000"/>
        </a:effectRef>
        <a:fontRef idx="minor">
          <a:schemeClr val="tx1"/>
        </a:fontRef>
      </xdr:style>
      <xdr:txBody>
        <a:bodyPr vertOverflow="clip" horzOverflow="clip" wrap="none" rtlCol="0" anchor="ctr">
          <a:spAutoFit/>
        </a:bodyPr>
        <a:lstStyle/>
        <a:p>
          <a:pPr algn="r"/>
          <a:r>
            <a:rPr kumimoji="1" lang="en-US" altLang="ja-JP" sz="1000">
              <a:latin typeface="ＭＳ Ｐゴシック"/>
              <a:ea typeface="ＭＳ Ｐゴシック"/>
            </a:rPr>
            <a:t>0</a:t>
          </a:r>
          <a:endParaRPr kumimoji="1" lang="ja-JP" altLang="en-US" sz="1000">
            <a:latin typeface="ＭＳ Ｐゴシック"/>
            <a:ea typeface="ＭＳ Ｐゴシック"/>
          </a:endParaRPr>
        </a:p>
      </xdr:txBody>
    </xdr:sp>
    <xdr:clientData/>
  </xdr:oneCellAnchor>
  <xdr:twoCellAnchor>
    <xdr:from>
      <xdr:col>34</xdr:col>
      <xdr:colOff>127000</xdr:colOff>
      <xdr:row>94</xdr:row>
      <xdr:rowOff>139700</xdr:rowOff>
    </xdr:from>
    <xdr:to>
      <xdr:col>59</xdr:col>
      <xdr:colOff>50800</xdr:colOff>
      <xdr:row>94</xdr:row>
      <xdr:rowOff>139700</xdr:rowOff>
    </xdr:to>
    <xdr:cxnSp macro="">
      <xdr:nvCxnSpPr>
        <xdr:cNvPr id="445" name="直線コネクタ 444">
          <a:extLst>
            <a:ext uri="{FF2B5EF4-FFF2-40B4-BE49-F238E27FC236}">
              <a16:creationId xmlns:a16="http://schemas.microsoft.com/office/drawing/2014/main" id="{00000000-0008-0000-0600-0000BD010000}"/>
            </a:ext>
          </a:extLst>
        </xdr:cNvPr>
        <xdr:cNvCxnSpPr/>
      </xdr:nvCxnSpPr>
      <xdr:spPr>
        <a:xfrm>
          <a:off x="6604000" y="16256000"/>
          <a:ext cx="4686300" cy="0"/>
        </a:xfrm>
        <a:prstGeom prst="straightConnector1">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31</xdr:col>
      <xdr:colOff>102870</xdr:colOff>
      <xdr:row>93</xdr:row>
      <xdr:rowOff>168910</xdr:rowOff>
    </xdr:from>
    <xdr:ext cx="594360" cy="257810"/>
    <xdr:sp macro="" textlink="">
      <xdr:nvSpPr>
        <xdr:cNvPr id="446" name="テキスト ボックス 445">
          <a:extLst>
            <a:ext uri="{FF2B5EF4-FFF2-40B4-BE49-F238E27FC236}">
              <a16:creationId xmlns:a16="http://schemas.microsoft.com/office/drawing/2014/main" id="{00000000-0008-0000-0600-0000BE010000}"/>
            </a:ext>
          </a:extLst>
        </xdr:cNvPr>
        <xdr:cNvSpPr txBox="1"/>
      </xdr:nvSpPr>
      <xdr:spPr>
        <a:xfrm>
          <a:off x="6008370" y="16113760"/>
          <a:ext cx="594360" cy="257810"/>
        </a:xfrm>
        <a:prstGeom prst="rect">
          <a:avLst/>
        </a:prstGeom>
        <a:noFill/>
      </xdr:spPr>
      <xdr:style>
        <a:lnRef idx="0">
          <a:srgbClr val="000000"/>
        </a:lnRef>
        <a:fillRef idx="0">
          <a:srgbClr val="000000"/>
        </a:fillRef>
        <a:effectRef idx="0">
          <a:srgbClr val="000000"/>
        </a:effectRef>
        <a:fontRef idx="minor">
          <a:schemeClr val="tx1"/>
        </a:fontRef>
      </xdr:style>
      <xdr:txBody>
        <a:bodyPr vertOverflow="clip" horzOverflow="clip" wrap="none" rtlCol="0" anchor="ctr">
          <a:spAutoFit/>
        </a:bodyPr>
        <a:lstStyle/>
        <a:p>
          <a:pPr algn="r"/>
          <a:r>
            <a:rPr kumimoji="1" lang="en-US" altLang="ja-JP" sz="1000">
              <a:latin typeface="ＭＳ Ｐゴシック"/>
              <a:ea typeface="ＭＳ Ｐゴシック"/>
            </a:rPr>
            <a:t>100,000</a:t>
          </a:r>
          <a:endParaRPr kumimoji="1" lang="ja-JP" altLang="en-US" sz="1000">
            <a:latin typeface="ＭＳ Ｐゴシック"/>
            <a:ea typeface="ＭＳ Ｐゴシック"/>
          </a:endParaRPr>
        </a:p>
      </xdr:txBody>
    </xdr:sp>
    <xdr:clientData/>
  </xdr:oneCellAnchor>
  <xdr:twoCellAnchor>
    <xdr:from>
      <xdr:col>34</xdr:col>
      <xdr:colOff>127000</xdr:colOff>
      <xdr:row>91</xdr:row>
      <xdr:rowOff>82550</xdr:rowOff>
    </xdr:from>
    <xdr:to>
      <xdr:col>59</xdr:col>
      <xdr:colOff>50800</xdr:colOff>
      <xdr:row>91</xdr:row>
      <xdr:rowOff>82550</xdr:rowOff>
    </xdr:to>
    <xdr:cxnSp macro="">
      <xdr:nvCxnSpPr>
        <xdr:cNvPr id="447" name="直線コネクタ 446">
          <a:extLst>
            <a:ext uri="{FF2B5EF4-FFF2-40B4-BE49-F238E27FC236}">
              <a16:creationId xmlns:a16="http://schemas.microsoft.com/office/drawing/2014/main" id="{00000000-0008-0000-0600-0000BF010000}"/>
            </a:ext>
          </a:extLst>
        </xdr:cNvPr>
        <xdr:cNvCxnSpPr/>
      </xdr:nvCxnSpPr>
      <xdr:spPr>
        <a:xfrm>
          <a:off x="6604000" y="15684500"/>
          <a:ext cx="4686300" cy="0"/>
        </a:xfrm>
        <a:prstGeom prst="straightConnector1">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31</xdr:col>
      <xdr:colOff>102870</xdr:colOff>
      <xdr:row>90</xdr:row>
      <xdr:rowOff>111760</xdr:rowOff>
    </xdr:from>
    <xdr:ext cx="594360" cy="257810"/>
    <xdr:sp macro="" textlink="">
      <xdr:nvSpPr>
        <xdr:cNvPr id="448" name="テキスト ボックス 447">
          <a:extLst>
            <a:ext uri="{FF2B5EF4-FFF2-40B4-BE49-F238E27FC236}">
              <a16:creationId xmlns:a16="http://schemas.microsoft.com/office/drawing/2014/main" id="{00000000-0008-0000-0600-0000C0010000}"/>
            </a:ext>
          </a:extLst>
        </xdr:cNvPr>
        <xdr:cNvSpPr txBox="1"/>
      </xdr:nvSpPr>
      <xdr:spPr>
        <a:xfrm>
          <a:off x="6008370" y="15542260"/>
          <a:ext cx="594360" cy="257810"/>
        </a:xfrm>
        <a:prstGeom prst="rect">
          <a:avLst/>
        </a:prstGeom>
        <a:noFill/>
      </xdr:spPr>
      <xdr:style>
        <a:lnRef idx="0">
          <a:srgbClr val="000000"/>
        </a:lnRef>
        <a:fillRef idx="0">
          <a:srgbClr val="000000"/>
        </a:fillRef>
        <a:effectRef idx="0">
          <a:srgbClr val="000000"/>
        </a:effectRef>
        <a:fontRef idx="minor">
          <a:schemeClr val="tx1"/>
        </a:fontRef>
      </xdr:style>
      <xdr:txBody>
        <a:bodyPr vertOverflow="clip" horzOverflow="clip" wrap="none" rtlCol="0" anchor="ctr">
          <a:spAutoFit/>
        </a:bodyPr>
        <a:lstStyle/>
        <a:p>
          <a:pPr algn="r"/>
          <a:r>
            <a:rPr kumimoji="1" lang="en-US" altLang="ja-JP" sz="1000">
              <a:latin typeface="ＭＳ Ｐゴシック"/>
              <a:ea typeface="ＭＳ Ｐゴシック"/>
            </a:rPr>
            <a:t>200,000</a:t>
          </a:r>
          <a:endParaRPr kumimoji="1" lang="ja-JP" altLang="en-US" sz="1000">
            <a:latin typeface="ＭＳ Ｐゴシック"/>
            <a:ea typeface="ＭＳ Ｐゴシック"/>
          </a:endParaRPr>
        </a:p>
      </xdr:txBody>
    </xdr:sp>
    <xdr:clientData/>
  </xdr:oneCellAnchor>
  <xdr:twoCellAnchor>
    <xdr:from>
      <xdr:col>34</xdr:col>
      <xdr:colOff>127000</xdr:colOff>
      <xdr:row>88</xdr:row>
      <xdr:rowOff>25400</xdr:rowOff>
    </xdr:from>
    <xdr:to>
      <xdr:col>59</xdr:col>
      <xdr:colOff>50800</xdr:colOff>
      <xdr:row>88</xdr:row>
      <xdr:rowOff>25400</xdr:rowOff>
    </xdr:to>
    <xdr:cxnSp macro="">
      <xdr:nvCxnSpPr>
        <xdr:cNvPr id="449" name="直線コネクタ 448">
          <a:extLst>
            <a:ext uri="{FF2B5EF4-FFF2-40B4-BE49-F238E27FC236}">
              <a16:creationId xmlns:a16="http://schemas.microsoft.com/office/drawing/2014/main" id="{00000000-0008-0000-0600-0000C1010000}"/>
            </a:ext>
          </a:extLst>
        </xdr:cNvPr>
        <xdr:cNvCxnSpPr/>
      </xdr:nvCxnSpPr>
      <xdr:spPr>
        <a:xfrm>
          <a:off x="6604000" y="15113000"/>
          <a:ext cx="4686300" cy="0"/>
        </a:xfrm>
        <a:prstGeom prst="straightConnector1">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31</xdr:col>
      <xdr:colOff>102870</xdr:colOff>
      <xdr:row>87</xdr:row>
      <xdr:rowOff>54610</xdr:rowOff>
    </xdr:from>
    <xdr:ext cx="594360" cy="257810"/>
    <xdr:sp macro="" textlink="">
      <xdr:nvSpPr>
        <xdr:cNvPr id="450" name="テキスト ボックス 449">
          <a:extLst>
            <a:ext uri="{FF2B5EF4-FFF2-40B4-BE49-F238E27FC236}">
              <a16:creationId xmlns:a16="http://schemas.microsoft.com/office/drawing/2014/main" id="{00000000-0008-0000-0600-0000C2010000}"/>
            </a:ext>
          </a:extLst>
        </xdr:cNvPr>
        <xdr:cNvSpPr txBox="1"/>
      </xdr:nvSpPr>
      <xdr:spPr>
        <a:xfrm>
          <a:off x="6008370" y="14970760"/>
          <a:ext cx="594360" cy="257810"/>
        </a:xfrm>
        <a:prstGeom prst="rect">
          <a:avLst/>
        </a:prstGeom>
        <a:noFill/>
      </xdr:spPr>
      <xdr:style>
        <a:lnRef idx="0">
          <a:srgbClr val="000000"/>
        </a:lnRef>
        <a:fillRef idx="0">
          <a:srgbClr val="000000"/>
        </a:fillRef>
        <a:effectRef idx="0">
          <a:srgbClr val="000000"/>
        </a:effectRef>
        <a:fontRef idx="minor">
          <a:schemeClr val="tx1"/>
        </a:fontRef>
      </xdr:style>
      <xdr:txBody>
        <a:bodyPr vertOverflow="clip" horzOverflow="clip" wrap="none" rtlCol="0" anchor="ctr">
          <a:spAutoFit/>
        </a:bodyPr>
        <a:lstStyle/>
        <a:p>
          <a:pPr algn="r"/>
          <a:r>
            <a:rPr kumimoji="1" lang="en-US" altLang="ja-JP" sz="1000">
              <a:latin typeface="ＭＳ Ｐゴシック"/>
              <a:ea typeface="ＭＳ Ｐゴシック"/>
            </a:rPr>
            <a:t>300,000</a:t>
          </a:r>
          <a:endParaRPr kumimoji="1" lang="ja-JP" altLang="en-US" sz="1000">
            <a:latin typeface="ＭＳ Ｐゴシック"/>
            <a:ea typeface="ＭＳ Ｐゴシック"/>
          </a:endParaRPr>
        </a:p>
      </xdr:txBody>
    </xdr:sp>
    <xdr:clientData/>
  </xdr:oneCellAnchor>
  <xdr:twoCellAnchor>
    <xdr:from>
      <xdr:col>34</xdr:col>
      <xdr:colOff>127000</xdr:colOff>
      <xdr:row>88</xdr:row>
      <xdr:rowOff>25400</xdr:rowOff>
    </xdr:from>
    <xdr:to>
      <xdr:col>59</xdr:col>
      <xdr:colOff>50800</xdr:colOff>
      <xdr:row>101</xdr:row>
      <xdr:rowOff>82550</xdr:rowOff>
    </xdr:to>
    <xdr:sp macro="" textlink="">
      <xdr:nvSpPr>
        <xdr:cNvPr id="451" name="普通建設事業費 （ うち更新整備　）グラフ枠">
          <a:extLst>
            <a:ext uri="{FF2B5EF4-FFF2-40B4-BE49-F238E27FC236}">
              <a16:creationId xmlns:a16="http://schemas.microsoft.com/office/drawing/2014/main" id="{00000000-0008-0000-0600-0000C3010000}"/>
            </a:ext>
          </a:extLst>
        </xdr:cNvPr>
        <xdr:cNvSpPr/>
      </xdr:nvSpPr>
      <xdr:spPr>
        <a:xfrm>
          <a:off x="6604000" y="15113000"/>
          <a:ext cx="4686300" cy="2286000"/>
        </a:xfrm>
        <a:prstGeom prst="rect">
          <a:avLst/>
        </a:prstGeom>
        <a:noFill/>
        <a:ln w="19050">
          <a:solidFill>
            <a:srgbClr val="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54</xdr:col>
      <xdr:colOff>188595</xdr:colOff>
      <xdr:row>90</xdr:row>
      <xdr:rowOff>107950</xdr:rowOff>
    </xdr:from>
    <xdr:to>
      <xdr:col>54</xdr:col>
      <xdr:colOff>189865</xdr:colOff>
      <xdr:row>97</xdr:row>
      <xdr:rowOff>147320</xdr:rowOff>
    </xdr:to>
    <xdr:cxnSp macro="">
      <xdr:nvCxnSpPr>
        <xdr:cNvPr id="452" name="直線コネクタ 451">
          <a:extLst>
            <a:ext uri="{FF2B5EF4-FFF2-40B4-BE49-F238E27FC236}">
              <a16:creationId xmlns:a16="http://schemas.microsoft.com/office/drawing/2014/main" id="{00000000-0008-0000-0600-0000C4010000}"/>
            </a:ext>
          </a:extLst>
        </xdr:cNvPr>
        <xdr:cNvCxnSpPr/>
      </xdr:nvCxnSpPr>
      <xdr:spPr>
        <a:xfrm flipV="1">
          <a:off x="10475595" y="15538450"/>
          <a:ext cx="1270" cy="1239520"/>
        </a:xfrm>
        <a:prstGeom prst="straightConnector1">
          <a:avLst/>
        </a:prstGeom>
        <a:ln w="31750">
          <a:solidFill>
            <a:srgbClr val="80808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55</xdr:col>
      <xdr:colOff>50800</xdr:colOff>
      <xdr:row>97</xdr:row>
      <xdr:rowOff>151130</xdr:rowOff>
    </xdr:from>
    <xdr:ext cx="469900" cy="259080"/>
    <xdr:sp macro="" textlink="">
      <xdr:nvSpPr>
        <xdr:cNvPr id="453" name="普通建設事業費 （ うち更新整備　）最小値テキスト">
          <a:extLst>
            <a:ext uri="{FF2B5EF4-FFF2-40B4-BE49-F238E27FC236}">
              <a16:creationId xmlns:a16="http://schemas.microsoft.com/office/drawing/2014/main" id="{00000000-0008-0000-0600-0000C5010000}"/>
            </a:ext>
          </a:extLst>
        </xdr:cNvPr>
        <xdr:cNvSpPr txBox="1"/>
      </xdr:nvSpPr>
      <xdr:spPr>
        <a:xfrm>
          <a:off x="10528300" y="16781780"/>
          <a:ext cx="469900" cy="259080"/>
        </a:xfrm>
        <a:prstGeom prst="rect">
          <a:avLst/>
        </a:prstGeom>
        <a:noFill/>
      </xdr:spPr>
      <xdr:style>
        <a:lnRef idx="0">
          <a:srgbClr val="000000"/>
        </a:lnRef>
        <a:fillRef idx="0">
          <a:srgbClr val="000000"/>
        </a:fillRef>
        <a:effectRef idx="0">
          <a:srgbClr val="000000"/>
        </a:effectRef>
        <a:fontRef idx="minor">
          <a:schemeClr val="tx1"/>
        </a:fontRef>
      </xdr:style>
      <xdr:txBody>
        <a:bodyPr vertOverflow="clip" horzOverflow="clip" wrap="none" rtlCol="0" anchor="ctr">
          <a:spAutoFit/>
        </a:bodyPr>
        <a:lstStyle/>
        <a:p>
          <a:pPr algn="l"/>
          <a:r>
            <a:rPr kumimoji="1" lang="en-US" altLang="ja-JP" sz="1000" b="1">
              <a:latin typeface="ＭＳ Ｐゴシック"/>
              <a:ea typeface="ＭＳ Ｐゴシック"/>
            </a:rPr>
            <a:t>8,658</a:t>
          </a:r>
          <a:endParaRPr kumimoji="1" lang="ja-JP" altLang="en-US" sz="1000" b="1">
            <a:latin typeface="ＭＳ Ｐゴシック"/>
            <a:ea typeface="ＭＳ Ｐゴシック"/>
          </a:endParaRPr>
        </a:p>
      </xdr:txBody>
    </xdr:sp>
    <xdr:clientData/>
  </xdr:oneCellAnchor>
  <xdr:twoCellAnchor>
    <xdr:from>
      <xdr:col>54</xdr:col>
      <xdr:colOff>101600</xdr:colOff>
      <xdr:row>97</xdr:row>
      <xdr:rowOff>147320</xdr:rowOff>
    </xdr:from>
    <xdr:to>
      <xdr:col>55</xdr:col>
      <xdr:colOff>88900</xdr:colOff>
      <xdr:row>97</xdr:row>
      <xdr:rowOff>147320</xdr:rowOff>
    </xdr:to>
    <xdr:cxnSp macro="">
      <xdr:nvCxnSpPr>
        <xdr:cNvPr id="454" name="直線コネクタ 453">
          <a:extLst>
            <a:ext uri="{FF2B5EF4-FFF2-40B4-BE49-F238E27FC236}">
              <a16:creationId xmlns:a16="http://schemas.microsoft.com/office/drawing/2014/main" id="{00000000-0008-0000-0600-0000C6010000}"/>
            </a:ext>
          </a:extLst>
        </xdr:cNvPr>
        <xdr:cNvCxnSpPr/>
      </xdr:nvCxnSpPr>
      <xdr:spPr>
        <a:xfrm>
          <a:off x="10388600" y="16777970"/>
          <a:ext cx="177800" cy="0"/>
        </a:xfrm>
        <a:prstGeom prst="straightConnector1">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55</xdr:col>
      <xdr:colOff>50800</xdr:colOff>
      <xdr:row>89</xdr:row>
      <xdr:rowOff>54610</xdr:rowOff>
    </xdr:from>
    <xdr:ext cx="598805" cy="257810"/>
    <xdr:sp macro="" textlink="">
      <xdr:nvSpPr>
        <xdr:cNvPr id="455" name="普通建設事業費 （ うち更新整備　）最大値テキスト">
          <a:extLst>
            <a:ext uri="{FF2B5EF4-FFF2-40B4-BE49-F238E27FC236}">
              <a16:creationId xmlns:a16="http://schemas.microsoft.com/office/drawing/2014/main" id="{00000000-0008-0000-0600-0000C7010000}"/>
            </a:ext>
          </a:extLst>
        </xdr:cNvPr>
        <xdr:cNvSpPr txBox="1"/>
      </xdr:nvSpPr>
      <xdr:spPr>
        <a:xfrm>
          <a:off x="10528300" y="15313660"/>
          <a:ext cx="598805" cy="257810"/>
        </a:xfrm>
        <a:prstGeom prst="rect">
          <a:avLst/>
        </a:prstGeom>
        <a:noFill/>
      </xdr:spPr>
      <xdr:style>
        <a:lnRef idx="0">
          <a:srgbClr val="000000"/>
        </a:lnRef>
        <a:fillRef idx="0">
          <a:srgbClr val="000000"/>
        </a:fillRef>
        <a:effectRef idx="0">
          <a:srgbClr val="000000"/>
        </a:effectRef>
        <a:fontRef idx="minor">
          <a:schemeClr val="tx1"/>
        </a:fontRef>
      </xdr:style>
      <xdr:txBody>
        <a:bodyPr vertOverflow="clip" horzOverflow="clip" wrap="none" rtlCol="0" anchor="ctr">
          <a:spAutoFit/>
        </a:bodyPr>
        <a:lstStyle/>
        <a:p>
          <a:pPr algn="l"/>
          <a:r>
            <a:rPr kumimoji="1" lang="en-US" altLang="ja-JP" sz="1000" b="1">
              <a:latin typeface="ＭＳ Ｐゴシック"/>
              <a:ea typeface="ＭＳ Ｐゴシック"/>
            </a:rPr>
            <a:t>225,545</a:t>
          </a:r>
          <a:endParaRPr kumimoji="1" lang="ja-JP" altLang="en-US" sz="1000" b="1">
            <a:latin typeface="ＭＳ Ｐゴシック"/>
            <a:ea typeface="ＭＳ Ｐゴシック"/>
          </a:endParaRPr>
        </a:p>
      </xdr:txBody>
    </xdr:sp>
    <xdr:clientData/>
  </xdr:oneCellAnchor>
  <xdr:twoCellAnchor>
    <xdr:from>
      <xdr:col>54</xdr:col>
      <xdr:colOff>101600</xdr:colOff>
      <xdr:row>90</xdr:row>
      <xdr:rowOff>107950</xdr:rowOff>
    </xdr:from>
    <xdr:to>
      <xdr:col>55</xdr:col>
      <xdr:colOff>88900</xdr:colOff>
      <xdr:row>90</xdr:row>
      <xdr:rowOff>107950</xdr:rowOff>
    </xdr:to>
    <xdr:cxnSp macro="">
      <xdr:nvCxnSpPr>
        <xdr:cNvPr id="456" name="直線コネクタ 455">
          <a:extLst>
            <a:ext uri="{FF2B5EF4-FFF2-40B4-BE49-F238E27FC236}">
              <a16:creationId xmlns:a16="http://schemas.microsoft.com/office/drawing/2014/main" id="{00000000-0008-0000-0600-0000C8010000}"/>
            </a:ext>
          </a:extLst>
        </xdr:cNvPr>
        <xdr:cNvCxnSpPr/>
      </xdr:nvCxnSpPr>
      <xdr:spPr>
        <a:xfrm>
          <a:off x="10388600" y="15538450"/>
          <a:ext cx="177800" cy="0"/>
        </a:xfrm>
        <a:prstGeom prst="straightConnector1">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50</xdr:col>
      <xdr:colOff>114300</xdr:colOff>
      <xdr:row>96</xdr:row>
      <xdr:rowOff>149860</xdr:rowOff>
    </xdr:from>
    <xdr:to>
      <xdr:col>55</xdr:col>
      <xdr:colOff>0</xdr:colOff>
      <xdr:row>97</xdr:row>
      <xdr:rowOff>63500</xdr:rowOff>
    </xdr:to>
    <xdr:cxnSp macro="">
      <xdr:nvCxnSpPr>
        <xdr:cNvPr id="457" name="直線コネクタ 456">
          <a:extLst>
            <a:ext uri="{FF2B5EF4-FFF2-40B4-BE49-F238E27FC236}">
              <a16:creationId xmlns:a16="http://schemas.microsoft.com/office/drawing/2014/main" id="{00000000-0008-0000-0600-0000C9010000}"/>
            </a:ext>
          </a:extLst>
        </xdr:cNvPr>
        <xdr:cNvCxnSpPr/>
      </xdr:nvCxnSpPr>
      <xdr:spPr>
        <a:xfrm>
          <a:off x="9639300" y="16609060"/>
          <a:ext cx="838200" cy="85090"/>
        </a:xfrm>
        <a:prstGeom prst="straightConnector1">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55</xdr:col>
      <xdr:colOff>50800</xdr:colOff>
      <xdr:row>94</xdr:row>
      <xdr:rowOff>160655</xdr:rowOff>
    </xdr:from>
    <xdr:ext cx="534670" cy="259080"/>
    <xdr:sp macro="" textlink="">
      <xdr:nvSpPr>
        <xdr:cNvPr id="458" name="普通建設事業費 （ うち更新整備　）平均値テキスト">
          <a:extLst>
            <a:ext uri="{FF2B5EF4-FFF2-40B4-BE49-F238E27FC236}">
              <a16:creationId xmlns:a16="http://schemas.microsoft.com/office/drawing/2014/main" id="{00000000-0008-0000-0600-0000CA010000}"/>
            </a:ext>
          </a:extLst>
        </xdr:cNvPr>
        <xdr:cNvSpPr txBox="1"/>
      </xdr:nvSpPr>
      <xdr:spPr>
        <a:xfrm>
          <a:off x="10528300" y="16276955"/>
          <a:ext cx="534670" cy="259080"/>
        </a:xfrm>
        <a:prstGeom prst="rect">
          <a:avLst/>
        </a:prstGeom>
        <a:noFill/>
        <a:ln>
          <a:noFill/>
        </a:ln>
      </xdr:spPr>
      <xdr:style>
        <a:lnRef idx="0">
          <a:srgbClr val="000000"/>
        </a:lnRef>
        <a:fillRef idx="0">
          <a:srgbClr val="000000"/>
        </a:fillRef>
        <a:effectRef idx="0">
          <a:srgbClr val="000000"/>
        </a:effectRef>
        <a:fontRef idx="minor">
          <a:schemeClr val="tx1"/>
        </a:fontRef>
      </xdr:style>
      <xdr:txBody>
        <a:bodyPr vertOverflow="clip" horzOverflow="clip" wrap="none" rtlCol="0" anchor="ctr">
          <a:spAutoFit/>
        </a:bodyPr>
        <a:lstStyle/>
        <a:p>
          <a:pPr algn="l"/>
          <a:r>
            <a:rPr kumimoji="1" lang="en-US" altLang="ja-JP" sz="1000" b="1">
              <a:solidFill>
                <a:srgbClr val="000080"/>
              </a:solidFill>
              <a:latin typeface="ＭＳ Ｐゴシック"/>
              <a:ea typeface="ＭＳ Ｐゴシック"/>
            </a:rPr>
            <a:t>61,472</a:t>
          </a:r>
          <a:endParaRPr kumimoji="1" lang="ja-JP" altLang="en-US" sz="1000" b="1">
            <a:solidFill>
              <a:srgbClr val="000080"/>
            </a:solidFill>
            <a:latin typeface="ＭＳ Ｐゴシック"/>
            <a:ea typeface="ＭＳ Ｐゴシック"/>
          </a:endParaRPr>
        </a:p>
      </xdr:txBody>
    </xdr:sp>
    <xdr:clientData/>
  </xdr:oneCellAnchor>
  <xdr:twoCellAnchor>
    <xdr:from>
      <xdr:col>54</xdr:col>
      <xdr:colOff>139700</xdr:colOff>
      <xdr:row>95</xdr:row>
      <xdr:rowOff>137795</xdr:rowOff>
    </xdr:from>
    <xdr:to>
      <xdr:col>55</xdr:col>
      <xdr:colOff>50800</xdr:colOff>
      <xdr:row>96</xdr:row>
      <xdr:rowOff>67945</xdr:rowOff>
    </xdr:to>
    <xdr:sp macro="" textlink="">
      <xdr:nvSpPr>
        <xdr:cNvPr id="459" name="フローチャート: 判断 458">
          <a:extLst>
            <a:ext uri="{FF2B5EF4-FFF2-40B4-BE49-F238E27FC236}">
              <a16:creationId xmlns:a16="http://schemas.microsoft.com/office/drawing/2014/main" id="{00000000-0008-0000-0600-0000CB010000}"/>
            </a:ext>
          </a:extLst>
        </xdr:cNvPr>
        <xdr:cNvSpPr/>
      </xdr:nvSpPr>
      <xdr:spPr>
        <a:xfrm>
          <a:off x="10426700" y="16425545"/>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45</xdr:col>
      <xdr:colOff>177800</xdr:colOff>
      <xdr:row>96</xdr:row>
      <xdr:rowOff>149860</xdr:rowOff>
    </xdr:from>
    <xdr:to>
      <xdr:col>50</xdr:col>
      <xdr:colOff>114300</xdr:colOff>
      <xdr:row>97</xdr:row>
      <xdr:rowOff>41275</xdr:rowOff>
    </xdr:to>
    <xdr:cxnSp macro="">
      <xdr:nvCxnSpPr>
        <xdr:cNvPr id="460" name="直線コネクタ 459">
          <a:extLst>
            <a:ext uri="{FF2B5EF4-FFF2-40B4-BE49-F238E27FC236}">
              <a16:creationId xmlns:a16="http://schemas.microsoft.com/office/drawing/2014/main" id="{00000000-0008-0000-0600-0000CC010000}"/>
            </a:ext>
          </a:extLst>
        </xdr:cNvPr>
        <xdr:cNvCxnSpPr/>
      </xdr:nvCxnSpPr>
      <xdr:spPr>
        <a:xfrm flipV="1">
          <a:off x="8750300" y="16609060"/>
          <a:ext cx="889000" cy="62865"/>
        </a:xfrm>
        <a:prstGeom prst="straightConnector1">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50</xdr:col>
      <xdr:colOff>63500</xdr:colOff>
      <xdr:row>95</xdr:row>
      <xdr:rowOff>155575</xdr:rowOff>
    </xdr:from>
    <xdr:to>
      <xdr:col>50</xdr:col>
      <xdr:colOff>165100</xdr:colOff>
      <xdr:row>96</xdr:row>
      <xdr:rowOff>86360</xdr:rowOff>
    </xdr:to>
    <xdr:sp macro="" textlink="">
      <xdr:nvSpPr>
        <xdr:cNvPr id="461" name="フローチャート: 判断 460">
          <a:extLst>
            <a:ext uri="{FF2B5EF4-FFF2-40B4-BE49-F238E27FC236}">
              <a16:creationId xmlns:a16="http://schemas.microsoft.com/office/drawing/2014/main" id="{00000000-0008-0000-0600-0000CD010000}"/>
            </a:ext>
          </a:extLst>
        </xdr:cNvPr>
        <xdr:cNvSpPr/>
      </xdr:nvSpPr>
      <xdr:spPr>
        <a:xfrm>
          <a:off x="9588500" y="16443325"/>
          <a:ext cx="101600" cy="102235"/>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49</xdr:col>
      <xdr:colOff>37465</xdr:colOff>
      <xdr:row>94</xdr:row>
      <xdr:rowOff>102235</xdr:rowOff>
    </xdr:from>
    <xdr:ext cx="533400" cy="258445"/>
    <xdr:sp macro="" textlink="">
      <xdr:nvSpPr>
        <xdr:cNvPr id="462" name="テキスト ボックス 461">
          <a:extLst>
            <a:ext uri="{FF2B5EF4-FFF2-40B4-BE49-F238E27FC236}">
              <a16:creationId xmlns:a16="http://schemas.microsoft.com/office/drawing/2014/main" id="{00000000-0008-0000-0600-0000CE010000}"/>
            </a:ext>
          </a:extLst>
        </xdr:cNvPr>
        <xdr:cNvSpPr txBox="1"/>
      </xdr:nvSpPr>
      <xdr:spPr>
        <a:xfrm>
          <a:off x="9371965" y="16218535"/>
          <a:ext cx="533400" cy="258445"/>
        </a:xfrm>
        <a:prstGeom prst="rect">
          <a:avLst/>
        </a:prstGeom>
        <a:noFill/>
      </xdr:spPr>
      <xdr:style>
        <a:lnRef idx="0">
          <a:srgbClr val="000000"/>
        </a:lnRef>
        <a:fillRef idx="0">
          <a:srgbClr val="000000"/>
        </a:fillRef>
        <a:effectRef idx="0">
          <a:srgbClr val="000000"/>
        </a:effectRef>
        <a:fontRef idx="minor">
          <a:schemeClr val="tx1"/>
        </a:fontRef>
      </xdr:style>
      <xdr:txBody>
        <a:bodyPr vertOverflow="clip" horzOverflow="clip" wrap="none" rtlCol="0" anchor="ctr">
          <a:spAutoFit/>
        </a:bodyPr>
        <a:lstStyle/>
        <a:p>
          <a:pPr algn="ctr"/>
          <a:r>
            <a:rPr kumimoji="1" lang="en-US" altLang="ja-JP" sz="1000" b="1">
              <a:solidFill>
                <a:srgbClr val="000080"/>
              </a:solidFill>
              <a:latin typeface="ＭＳ Ｐゴシック"/>
              <a:ea typeface="ＭＳ Ｐゴシック"/>
            </a:rPr>
            <a:t>58,296</a:t>
          </a:r>
          <a:endParaRPr kumimoji="1" lang="ja-JP" altLang="en-US" sz="1000" b="1">
            <a:solidFill>
              <a:srgbClr val="000080"/>
            </a:solidFill>
            <a:latin typeface="ＭＳ Ｐゴシック"/>
            <a:ea typeface="ＭＳ Ｐゴシック"/>
          </a:endParaRPr>
        </a:p>
      </xdr:txBody>
    </xdr:sp>
    <xdr:clientData/>
  </xdr:oneCellAnchor>
  <xdr:twoCellAnchor>
    <xdr:from>
      <xdr:col>41</xdr:col>
      <xdr:colOff>50800</xdr:colOff>
      <xdr:row>97</xdr:row>
      <xdr:rowOff>41275</xdr:rowOff>
    </xdr:from>
    <xdr:to>
      <xdr:col>45</xdr:col>
      <xdr:colOff>177800</xdr:colOff>
      <xdr:row>97</xdr:row>
      <xdr:rowOff>57785</xdr:rowOff>
    </xdr:to>
    <xdr:cxnSp macro="">
      <xdr:nvCxnSpPr>
        <xdr:cNvPr id="463" name="直線コネクタ 462">
          <a:extLst>
            <a:ext uri="{FF2B5EF4-FFF2-40B4-BE49-F238E27FC236}">
              <a16:creationId xmlns:a16="http://schemas.microsoft.com/office/drawing/2014/main" id="{00000000-0008-0000-0600-0000CF010000}"/>
            </a:ext>
          </a:extLst>
        </xdr:cNvPr>
        <xdr:cNvCxnSpPr/>
      </xdr:nvCxnSpPr>
      <xdr:spPr>
        <a:xfrm flipV="1">
          <a:off x="7861300" y="16671925"/>
          <a:ext cx="889000" cy="16510"/>
        </a:xfrm>
        <a:prstGeom prst="straightConnector1">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45</xdr:col>
      <xdr:colOff>127000</xdr:colOff>
      <xdr:row>96</xdr:row>
      <xdr:rowOff>17780</xdr:rowOff>
    </xdr:from>
    <xdr:to>
      <xdr:col>46</xdr:col>
      <xdr:colOff>38100</xdr:colOff>
      <xdr:row>96</xdr:row>
      <xdr:rowOff>119380</xdr:rowOff>
    </xdr:to>
    <xdr:sp macro="" textlink="">
      <xdr:nvSpPr>
        <xdr:cNvPr id="464" name="フローチャート: 判断 463">
          <a:extLst>
            <a:ext uri="{FF2B5EF4-FFF2-40B4-BE49-F238E27FC236}">
              <a16:creationId xmlns:a16="http://schemas.microsoft.com/office/drawing/2014/main" id="{00000000-0008-0000-0600-0000D0010000}"/>
            </a:ext>
          </a:extLst>
        </xdr:cNvPr>
        <xdr:cNvSpPr/>
      </xdr:nvSpPr>
      <xdr:spPr>
        <a:xfrm>
          <a:off x="8699500" y="16476980"/>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44</xdr:col>
      <xdr:colOff>100965</xdr:colOff>
      <xdr:row>94</xdr:row>
      <xdr:rowOff>135890</xdr:rowOff>
    </xdr:from>
    <xdr:ext cx="533400" cy="259080"/>
    <xdr:sp macro="" textlink="">
      <xdr:nvSpPr>
        <xdr:cNvPr id="465" name="テキスト ボックス 464">
          <a:extLst>
            <a:ext uri="{FF2B5EF4-FFF2-40B4-BE49-F238E27FC236}">
              <a16:creationId xmlns:a16="http://schemas.microsoft.com/office/drawing/2014/main" id="{00000000-0008-0000-0600-0000D1010000}"/>
            </a:ext>
          </a:extLst>
        </xdr:cNvPr>
        <xdr:cNvSpPr txBox="1"/>
      </xdr:nvSpPr>
      <xdr:spPr>
        <a:xfrm>
          <a:off x="8482965" y="16252190"/>
          <a:ext cx="533400" cy="259080"/>
        </a:xfrm>
        <a:prstGeom prst="rect">
          <a:avLst/>
        </a:prstGeom>
        <a:noFill/>
      </xdr:spPr>
      <xdr:style>
        <a:lnRef idx="0">
          <a:srgbClr val="000000"/>
        </a:lnRef>
        <a:fillRef idx="0">
          <a:srgbClr val="000000"/>
        </a:fillRef>
        <a:effectRef idx="0">
          <a:srgbClr val="000000"/>
        </a:effectRef>
        <a:fontRef idx="minor">
          <a:schemeClr val="tx1"/>
        </a:fontRef>
      </xdr:style>
      <xdr:txBody>
        <a:bodyPr vertOverflow="clip" horzOverflow="clip" wrap="none" rtlCol="0" anchor="ctr">
          <a:spAutoFit/>
        </a:bodyPr>
        <a:lstStyle/>
        <a:p>
          <a:pPr algn="ctr"/>
          <a:r>
            <a:rPr kumimoji="1" lang="en-US" altLang="ja-JP" sz="1000" b="1">
              <a:solidFill>
                <a:srgbClr val="000080"/>
              </a:solidFill>
              <a:latin typeface="ＭＳ Ｐゴシック"/>
              <a:ea typeface="ＭＳ Ｐゴシック"/>
            </a:rPr>
            <a:t>52,489</a:t>
          </a:r>
          <a:endParaRPr kumimoji="1" lang="ja-JP" altLang="en-US" sz="1000" b="1">
            <a:solidFill>
              <a:srgbClr val="000080"/>
            </a:solidFill>
            <a:latin typeface="ＭＳ Ｐゴシック"/>
            <a:ea typeface="ＭＳ Ｐゴシック"/>
          </a:endParaRPr>
        </a:p>
      </xdr:txBody>
    </xdr:sp>
    <xdr:clientData/>
  </xdr:oneCellAnchor>
  <xdr:twoCellAnchor>
    <xdr:from>
      <xdr:col>36</xdr:col>
      <xdr:colOff>114300</xdr:colOff>
      <xdr:row>97</xdr:row>
      <xdr:rowOff>57785</xdr:rowOff>
    </xdr:from>
    <xdr:to>
      <xdr:col>41</xdr:col>
      <xdr:colOff>50800</xdr:colOff>
      <xdr:row>97</xdr:row>
      <xdr:rowOff>61595</xdr:rowOff>
    </xdr:to>
    <xdr:cxnSp macro="">
      <xdr:nvCxnSpPr>
        <xdr:cNvPr id="466" name="直線コネクタ 465">
          <a:extLst>
            <a:ext uri="{FF2B5EF4-FFF2-40B4-BE49-F238E27FC236}">
              <a16:creationId xmlns:a16="http://schemas.microsoft.com/office/drawing/2014/main" id="{00000000-0008-0000-0600-0000D2010000}"/>
            </a:ext>
          </a:extLst>
        </xdr:cNvPr>
        <xdr:cNvCxnSpPr/>
      </xdr:nvCxnSpPr>
      <xdr:spPr>
        <a:xfrm flipV="1">
          <a:off x="6972300" y="16688435"/>
          <a:ext cx="889000" cy="3810"/>
        </a:xfrm>
        <a:prstGeom prst="straightConnector1">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41</xdr:col>
      <xdr:colOff>0</xdr:colOff>
      <xdr:row>96</xdr:row>
      <xdr:rowOff>1905</xdr:rowOff>
    </xdr:from>
    <xdr:to>
      <xdr:col>41</xdr:col>
      <xdr:colOff>101600</xdr:colOff>
      <xdr:row>96</xdr:row>
      <xdr:rowOff>103505</xdr:rowOff>
    </xdr:to>
    <xdr:sp macro="" textlink="">
      <xdr:nvSpPr>
        <xdr:cNvPr id="467" name="フローチャート: 判断 466">
          <a:extLst>
            <a:ext uri="{FF2B5EF4-FFF2-40B4-BE49-F238E27FC236}">
              <a16:creationId xmlns:a16="http://schemas.microsoft.com/office/drawing/2014/main" id="{00000000-0008-0000-0600-0000D3010000}"/>
            </a:ext>
          </a:extLst>
        </xdr:cNvPr>
        <xdr:cNvSpPr/>
      </xdr:nvSpPr>
      <xdr:spPr>
        <a:xfrm>
          <a:off x="7810500" y="16461105"/>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39</xdr:col>
      <xdr:colOff>164465</xdr:colOff>
      <xdr:row>94</xdr:row>
      <xdr:rowOff>120650</xdr:rowOff>
    </xdr:from>
    <xdr:ext cx="533400" cy="257810"/>
    <xdr:sp macro="" textlink="">
      <xdr:nvSpPr>
        <xdr:cNvPr id="468" name="テキスト ボックス 467">
          <a:extLst>
            <a:ext uri="{FF2B5EF4-FFF2-40B4-BE49-F238E27FC236}">
              <a16:creationId xmlns:a16="http://schemas.microsoft.com/office/drawing/2014/main" id="{00000000-0008-0000-0600-0000D4010000}"/>
            </a:ext>
          </a:extLst>
        </xdr:cNvPr>
        <xdr:cNvSpPr txBox="1"/>
      </xdr:nvSpPr>
      <xdr:spPr>
        <a:xfrm>
          <a:off x="7593965" y="16236950"/>
          <a:ext cx="533400" cy="257810"/>
        </a:xfrm>
        <a:prstGeom prst="rect">
          <a:avLst/>
        </a:prstGeom>
        <a:noFill/>
      </xdr:spPr>
      <xdr:style>
        <a:lnRef idx="0">
          <a:srgbClr val="000000"/>
        </a:lnRef>
        <a:fillRef idx="0">
          <a:srgbClr val="000000"/>
        </a:fillRef>
        <a:effectRef idx="0">
          <a:srgbClr val="000000"/>
        </a:effectRef>
        <a:fontRef idx="minor">
          <a:schemeClr val="tx1"/>
        </a:fontRef>
      </xdr:style>
      <xdr:txBody>
        <a:bodyPr vertOverflow="clip" horzOverflow="clip" wrap="none" rtlCol="0" anchor="ctr">
          <a:spAutoFit/>
        </a:bodyPr>
        <a:lstStyle/>
        <a:p>
          <a:pPr algn="ctr"/>
          <a:r>
            <a:rPr kumimoji="1" lang="en-US" altLang="ja-JP" sz="1000" b="1">
              <a:solidFill>
                <a:srgbClr val="000080"/>
              </a:solidFill>
              <a:latin typeface="ＭＳ Ｐゴシック"/>
              <a:ea typeface="ＭＳ Ｐゴシック"/>
            </a:rPr>
            <a:t>55,219</a:t>
          </a:r>
          <a:endParaRPr kumimoji="1" lang="ja-JP" altLang="en-US" sz="1000" b="1">
            <a:solidFill>
              <a:srgbClr val="000080"/>
            </a:solidFill>
            <a:latin typeface="ＭＳ Ｐゴシック"/>
            <a:ea typeface="ＭＳ Ｐゴシック"/>
          </a:endParaRPr>
        </a:p>
      </xdr:txBody>
    </xdr:sp>
    <xdr:clientData/>
  </xdr:oneCellAnchor>
  <xdr:twoCellAnchor>
    <xdr:from>
      <xdr:col>36</xdr:col>
      <xdr:colOff>63500</xdr:colOff>
      <xdr:row>96</xdr:row>
      <xdr:rowOff>52705</xdr:rowOff>
    </xdr:from>
    <xdr:to>
      <xdr:col>36</xdr:col>
      <xdr:colOff>165100</xdr:colOff>
      <xdr:row>96</xdr:row>
      <xdr:rowOff>154940</xdr:rowOff>
    </xdr:to>
    <xdr:sp macro="" textlink="">
      <xdr:nvSpPr>
        <xdr:cNvPr id="469" name="フローチャート: 判断 468">
          <a:extLst>
            <a:ext uri="{FF2B5EF4-FFF2-40B4-BE49-F238E27FC236}">
              <a16:creationId xmlns:a16="http://schemas.microsoft.com/office/drawing/2014/main" id="{00000000-0008-0000-0600-0000D5010000}"/>
            </a:ext>
          </a:extLst>
        </xdr:cNvPr>
        <xdr:cNvSpPr/>
      </xdr:nvSpPr>
      <xdr:spPr>
        <a:xfrm>
          <a:off x="6921500" y="16511905"/>
          <a:ext cx="101600" cy="102235"/>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35</xdr:col>
      <xdr:colOff>37465</xdr:colOff>
      <xdr:row>94</xdr:row>
      <xdr:rowOff>170815</xdr:rowOff>
    </xdr:from>
    <xdr:ext cx="533400" cy="258445"/>
    <xdr:sp macro="" textlink="">
      <xdr:nvSpPr>
        <xdr:cNvPr id="470" name="テキスト ボックス 469">
          <a:extLst>
            <a:ext uri="{FF2B5EF4-FFF2-40B4-BE49-F238E27FC236}">
              <a16:creationId xmlns:a16="http://schemas.microsoft.com/office/drawing/2014/main" id="{00000000-0008-0000-0600-0000D6010000}"/>
            </a:ext>
          </a:extLst>
        </xdr:cNvPr>
        <xdr:cNvSpPr txBox="1"/>
      </xdr:nvSpPr>
      <xdr:spPr>
        <a:xfrm>
          <a:off x="6704965" y="16287115"/>
          <a:ext cx="533400" cy="258445"/>
        </a:xfrm>
        <a:prstGeom prst="rect">
          <a:avLst/>
        </a:prstGeom>
        <a:noFill/>
      </xdr:spPr>
      <xdr:style>
        <a:lnRef idx="0">
          <a:srgbClr val="000000"/>
        </a:lnRef>
        <a:fillRef idx="0">
          <a:srgbClr val="000000"/>
        </a:fillRef>
        <a:effectRef idx="0">
          <a:srgbClr val="000000"/>
        </a:effectRef>
        <a:fontRef idx="minor">
          <a:schemeClr val="tx1"/>
        </a:fontRef>
      </xdr:style>
      <xdr:txBody>
        <a:bodyPr vertOverflow="clip" horzOverflow="clip" wrap="none" rtlCol="0" anchor="ctr">
          <a:spAutoFit/>
        </a:bodyPr>
        <a:lstStyle/>
        <a:p>
          <a:pPr algn="ctr"/>
          <a:r>
            <a:rPr kumimoji="1" lang="en-US" altLang="ja-JP" sz="1000" b="1">
              <a:solidFill>
                <a:srgbClr val="000080"/>
              </a:solidFill>
              <a:latin typeface="ＭＳ Ｐゴシック"/>
              <a:ea typeface="ＭＳ Ｐゴシック"/>
            </a:rPr>
            <a:t>46,341</a:t>
          </a:r>
          <a:endParaRPr kumimoji="1" lang="ja-JP" altLang="en-US" sz="1000" b="1">
            <a:solidFill>
              <a:srgbClr val="000080"/>
            </a:solidFill>
            <a:latin typeface="ＭＳ Ｐゴシック"/>
            <a:ea typeface="ＭＳ Ｐゴシック"/>
          </a:endParaRPr>
        </a:p>
      </xdr:txBody>
    </xdr:sp>
    <xdr:clientData/>
  </xdr:oneCellAnchor>
  <xdr:oneCellAnchor>
    <xdr:from>
      <xdr:col>54</xdr:col>
      <xdr:colOff>0</xdr:colOff>
      <xdr:row>101</xdr:row>
      <xdr:rowOff>80010</xdr:rowOff>
    </xdr:from>
    <xdr:ext cx="762000" cy="259080"/>
    <xdr:sp macro="" textlink="">
      <xdr:nvSpPr>
        <xdr:cNvPr id="471" name="テキスト ボックス 470">
          <a:extLst>
            <a:ext uri="{FF2B5EF4-FFF2-40B4-BE49-F238E27FC236}">
              <a16:creationId xmlns:a16="http://schemas.microsoft.com/office/drawing/2014/main" id="{00000000-0008-0000-0600-0000D7010000}"/>
            </a:ext>
          </a:extLst>
        </xdr:cNvPr>
        <xdr:cNvSpPr txBox="1"/>
      </xdr:nvSpPr>
      <xdr:spPr>
        <a:xfrm>
          <a:off x="10287000" y="17396460"/>
          <a:ext cx="762000" cy="259080"/>
        </a:xfrm>
        <a:prstGeom prst="rect">
          <a:avLst/>
        </a:prstGeom>
        <a:noFill/>
      </xdr:spPr>
      <xdr:style>
        <a:lnRef idx="0">
          <a:srgbClr val="000000"/>
        </a:lnRef>
        <a:fillRef idx="0">
          <a:srgbClr val="000000"/>
        </a:fillRef>
        <a:effectRef idx="0">
          <a:srgbClr val="000000"/>
        </a:effectRef>
        <a:fontRef idx="minor">
          <a:schemeClr val="tx1"/>
        </a:fontRef>
      </xdr:style>
      <xdr:txBody>
        <a:bodyPr vertOverflow="clip" horzOverflow="clip" rtlCol="0" anchor="ctr">
          <a:spAutoFit/>
        </a:bodyPr>
        <a:lstStyle/>
        <a:p>
          <a:pPr algn="l"/>
          <a:r>
            <a:rPr kumimoji="1" lang="en-US" altLang="ja-JP" sz="1000">
              <a:latin typeface="ＭＳ Ｐゴシック"/>
              <a:ea typeface="ＭＳ Ｐゴシック"/>
            </a:rPr>
            <a:t>R06</a:t>
          </a:r>
          <a:endParaRPr kumimoji="1" lang="ja-JP" altLang="en-US" sz="1000">
            <a:latin typeface="ＭＳ Ｐゴシック"/>
            <a:ea typeface="ＭＳ Ｐゴシック"/>
          </a:endParaRPr>
        </a:p>
      </xdr:txBody>
    </xdr:sp>
    <xdr:clientData/>
  </xdr:oneCellAnchor>
  <xdr:oneCellAnchor>
    <xdr:from>
      <xdr:col>49</xdr:col>
      <xdr:colOff>114300</xdr:colOff>
      <xdr:row>101</xdr:row>
      <xdr:rowOff>80010</xdr:rowOff>
    </xdr:from>
    <xdr:ext cx="762000" cy="259080"/>
    <xdr:sp macro="" textlink="">
      <xdr:nvSpPr>
        <xdr:cNvPr id="472" name="テキスト ボックス 471">
          <a:extLst>
            <a:ext uri="{FF2B5EF4-FFF2-40B4-BE49-F238E27FC236}">
              <a16:creationId xmlns:a16="http://schemas.microsoft.com/office/drawing/2014/main" id="{00000000-0008-0000-0600-0000D8010000}"/>
            </a:ext>
          </a:extLst>
        </xdr:cNvPr>
        <xdr:cNvSpPr txBox="1"/>
      </xdr:nvSpPr>
      <xdr:spPr>
        <a:xfrm>
          <a:off x="9448800" y="17396460"/>
          <a:ext cx="762000" cy="259080"/>
        </a:xfrm>
        <a:prstGeom prst="rect">
          <a:avLst/>
        </a:prstGeom>
        <a:noFill/>
      </xdr:spPr>
      <xdr:style>
        <a:lnRef idx="0">
          <a:srgbClr val="000000"/>
        </a:lnRef>
        <a:fillRef idx="0">
          <a:srgbClr val="000000"/>
        </a:fillRef>
        <a:effectRef idx="0">
          <a:srgbClr val="000000"/>
        </a:effectRef>
        <a:fontRef idx="minor">
          <a:schemeClr val="tx1"/>
        </a:fontRef>
      </xdr:style>
      <xdr:txBody>
        <a:bodyPr vertOverflow="clip" horzOverflow="clip" rtlCol="0" anchor="ctr">
          <a:spAutoFit/>
        </a:bodyPr>
        <a:lstStyle/>
        <a:p>
          <a:pPr algn="l"/>
          <a:r>
            <a:rPr kumimoji="1" lang="en-US" altLang="ja-JP" sz="1000">
              <a:latin typeface="ＭＳ Ｐゴシック"/>
              <a:ea typeface="ＭＳ Ｐゴシック"/>
            </a:rPr>
            <a:t>R05</a:t>
          </a:r>
          <a:endParaRPr kumimoji="1" lang="ja-JP" altLang="en-US" sz="1000">
            <a:latin typeface="ＭＳ Ｐゴシック"/>
            <a:ea typeface="ＭＳ Ｐゴシック"/>
          </a:endParaRPr>
        </a:p>
      </xdr:txBody>
    </xdr:sp>
    <xdr:clientData/>
  </xdr:oneCellAnchor>
  <xdr:oneCellAnchor>
    <xdr:from>
      <xdr:col>44</xdr:col>
      <xdr:colOff>177800</xdr:colOff>
      <xdr:row>101</xdr:row>
      <xdr:rowOff>80010</xdr:rowOff>
    </xdr:from>
    <xdr:ext cx="762000" cy="259080"/>
    <xdr:sp macro="" textlink="">
      <xdr:nvSpPr>
        <xdr:cNvPr id="473" name="テキスト ボックス 472">
          <a:extLst>
            <a:ext uri="{FF2B5EF4-FFF2-40B4-BE49-F238E27FC236}">
              <a16:creationId xmlns:a16="http://schemas.microsoft.com/office/drawing/2014/main" id="{00000000-0008-0000-0600-0000D9010000}"/>
            </a:ext>
          </a:extLst>
        </xdr:cNvPr>
        <xdr:cNvSpPr txBox="1"/>
      </xdr:nvSpPr>
      <xdr:spPr>
        <a:xfrm>
          <a:off x="8559800" y="17396460"/>
          <a:ext cx="762000" cy="259080"/>
        </a:xfrm>
        <a:prstGeom prst="rect">
          <a:avLst/>
        </a:prstGeom>
        <a:noFill/>
      </xdr:spPr>
      <xdr:style>
        <a:lnRef idx="0">
          <a:srgbClr val="000000"/>
        </a:lnRef>
        <a:fillRef idx="0">
          <a:srgbClr val="000000"/>
        </a:fillRef>
        <a:effectRef idx="0">
          <a:srgbClr val="000000"/>
        </a:effectRef>
        <a:fontRef idx="minor">
          <a:schemeClr val="tx1"/>
        </a:fontRef>
      </xdr:style>
      <xdr:txBody>
        <a:bodyPr vertOverflow="clip" horzOverflow="clip" rtlCol="0" anchor="ctr">
          <a:spAutoFit/>
        </a:bodyPr>
        <a:lstStyle/>
        <a:p>
          <a:pPr algn="l"/>
          <a:r>
            <a:rPr kumimoji="1" lang="en-US" altLang="ja-JP" sz="1000">
              <a:latin typeface="ＭＳ Ｐゴシック"/>
              <a:ea typeface="ＭＳ Ｐゴシック"/>
            </a:rPr>
            <a:t>R04</a:t>
          </a:r>
          <a:endParaRPr kumimoji="1" lang="ja-JP" altLang="en-US" sz="1000">
            <a:latin typeface="ＭＳ Ｐゴシック"/>
            <a:ea typeface="ＭＳ Ｐゴシック"/>
          </a:endParaRPr>
        </a:p>
      </xdr:txBody>
    </xdr:sp>
    <xdr:clientData/>
  </xdr:oneCellAnchor>
  <xdr:oneCellAnchor>
    <xdr:from>
      <xdr:col>40</xdr:col>
      <xdr:colOff>50800</xdr:colOff>
      <xdr:row>101</xdr:row>
      <xdr:rowOff>80010</xdr:rowOff>
    </xdr:from>
    <xdr:ext cx="762000" cy="259080"/>
    <xdr:sp macro="" textlink="">
      <xdr:nvSpPr>
        <xdr:cNvPr id="474" name="テキスト ボックス 473">
          <a:extLst>
            <a:ext uri="{FF2B5EF4-FFF2-40B4-BE49-F238E27FC236}">
              <a16:creationId xmlns:a16="http://schemas.microsoft.com/office/drawing/2014/main" id="{00000000-0008-0000-0600-0000DA010000}"/>
            </a:ext>
          </a:extLst>
        </xdr:cNvPr>
        <xdr:cNvSpPr txBox="1"/>
      </xdr:nvSpPr>
      <xdr:spPr>
        <a:xfrm>
          <a:off x="7670800" y="17396460"/>
          <a:ext cx="762000" cy="259080"/>
        </a:xfrm>
        <a:prstGeom prst="rect">
          <a:avLst/>
        </a:prstGeom>
        <a:noFill/>
      </xdr:spPr>
      <xdr:style>
        <a:lnRef idx="0">
          <a:srgbClr val="000000"/>
        </a:lnRef>
        <a:fillRef idx="0">
          <a:srgbClr val="000000"/>
        </a:fillRef>
        <a:effectRef idx="0">
          <a:srgbClr val="000000"/>
        </a:effectRef>
        <a:fontRef idx="minor">
          <a:schemeClr val="tx1"/>
        </a:fontRef>
      </xdr:style>
      <xdr:txBody>
        <a:bodyPr vertOverflow="clip" horzOverflow="clip" rtlCol="0" anchor="ctr">
          <a:spAutoFit/>
        </a:bodyPr>
        <a:lstStyle/>
        <a:p>
          <a:pPr algn="l"/>
          <a:r>
            <a:rPr kumimoji="1" lang="en-US" altLang="ja-JP" sz="1000">
              <a:latin typeface="ＭＳ Ｐゴシック"/>
              <a:ea typeface="ＭＳ Ｐゴシック"/>
            </a:rPr>
            <a:t>R03</a:t>
          </a:r>
          <a:endParaRPr kumimoji="1" lang="ja-JP" altLang="en-US" sz="1000">
            <a:latin typeface="ＭＳ Ｐゴシック"/>
            <a:ea typeface="ＭＳ Ｐゴシック"/>
          </a:endParaRPr>
        </a:p>
      </xdr:txBody>
    </xdr:sp>
    <xdr:clientData/>
  </xdr:oneCellAnchor>
  <xdr:oneCellAnchor>
    <xdr:from>
      <xdr:col>35</xdr:col>
      <xdr:colOff>114300</xdr:colOff>
      <xdr:row>101</xdr:row>
      <xdr:rowOff>80010</xdr:rowOff>
    </xdr:from>
    <xdr:ext cx="762000" cy="259080"/>
    <xdr:sp macro="" textlink="">
      <xdr:nvSpPr>
        <xdr:cNvPr id="475" name="テキスト ボックス 474">
          <a:extLst>
            <a:ext uri="{FF2B5EF4-FFF2-40B4-BE49-F238E27FC236}">
              <a16:creationId xmlns:a16="http://schemas.microsoft.com/office/drawing/2014/main" id="{00000000-0008-0000-0600-0000DB010000}"/>
            </a:ext>
          </a:extLst>
        </xdr:cNvPr>
        <xdr:cNvSpPr txBox="1"/>
      </xdr:nvSpPr>
      <xdr:spPr>
        <a:xfrm>
          <a:off x="6781800" y="17396460"/>
          <a:ext cx="762000" cy="259080"/>
        </a:xfrm>
        <a:prstGeom prst="rect">
          <a:avLst/>
        </a:prstGeom>
        <a:noFill/>
      </xdr:spPr>
      <xdr:style>
        <a:lnRef idx="0">
          <a:srgbClr val="000000"/>
        </a:lnRef>
        <a:fillRef idx="0">
          <a:srgbClr val="000000"/>
        </a:fillRef>
        <a:effectRef idx="0">
          <a:srgbClr val="000000"/>
        </a:effectRef>
        <a:fontRef idx="minor">
          <a:schemeClr val="tx1"/>
        </a:fontRef>
      </xdr:style>
      <xdr:txBody>
        <a:bodyPr vertOverflow="clip" horzOverflow="clip" rtlCol="0" anchor="ctr">
          <a:spAutoFit/>
        </a:bodyPr>
        <a:lstStyle/>
        <a:p>
          <a:pPr algn="l"/>
          <a:r>
            <a:rPr kumimoji="1" lang="en-US" altLang="ja-JP" sz="1000">
              <a:latin typeface="ＭＳ Ｐゴシック"/>
              <a:ea typeface="ＭＳ Ｐゴシック"/>
            </a:rPr>
            <a:t>R02</a:t>
          </a:r>
          <a:endParaRPr kumimoji="1" lang="ja-JP" altLang="en-US" sz="1000">
            <a:latin typeface="ＭＳ Ｐゴシック"/>
            <a:ea typeface="ＭＳ Ｐゴシック"/>
          </a:endParaRPr>
        </a:p>
      </xdr:txBody>
    </xdr:sp>
    <xdr:clientData/>
  </xdr:oneCellAnchor>
  <xdr:twoCellAnchor>
    <xdr:from>
      <xdr:col>54</xdr:col>
      <xdr:colOff>139700</xdr:colOff>
      <xdr:row>97</xdr:row>
      <xdr:rowOff>12065</xdr:rowOff>
    </xdr:from>
    <xdr:to>
      <xdr:col>55</xdr:col>
      <xdr:colOff>50800</xdr:colOff>
      <xdr:row>97</xdr:row>
      <xdr:rowOff>113665</xdr:rowOff>
    </xdr:to>
    <xdr:sp macro="" textlink="">
      <xdr:nvSpPr>
        <xdr:cNvPr id="476" name="楕円 475">
          <a:extLst>
            <a:ext uri="{FF2B5EF4-FFF2-40B4-BE49-F238E27FC236}">
              <a16:creationId xmlns:a16="http://schemas.microsoft.com/office/drawing/2014/main" id="{00000000-0008-0000-0600-0000DC010000}"/>
            </a:ext>
          </a:extLst>
        </xdr:cNvPr>
        <xdr:cNvSpPr/>
      </xdr:nvSpPr>
      <xdr:spPr>
        <a:xfrm>
          <a:off x="10426700" y="16642715"/>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55</xdr:col>
      <xdr:colOff>50800</xdr:colOff>
      <xdr:row>96</xdr:row>
      <xdr:rowOff>98425</xdr:rowOff>
    </xdr:from>
    <xdr:ext cx="534670" cy="257810"/>
    <xdr:sp macro="" textlink="">
      <xdr:nvSpPr>
        <xdr:cNvPr id="477" name="普通建設事業費 （ うち更新整備　）該当値テキスト">
          <a:extLst>
            <a:ext uri="{FF2B5EF4-FFF2-40B4-BE49-F238E27FC236}">
              <a16:creationId xmlns:a16="http://schemas.microsoft.com/office/drawing/2014/main" id="{00000000-0008-0000-0600-0000DD010000}"/>
            </a:ext>
          </a:extLst>
        </xdr:cNvPr>
        <xdr:cNvSpPr txBox="1"/>
      </xdr:nvSpPr>
      <xdr:spPr>
        <a:xfrm>
          <a:off x="10528300" y="16557625"/>
          <a:ext cx="534670" cy="257810"/>
        </a:xfrm>
        <a:prstGeom prst="rect">
          <a:avLst/>
        </a:prstGeom>
        <a:noFill/>
      </xdr:spPr>
      <xdr:style>
        <a:lnRef idx="0">
          <a:srgbClr val="000000"/>
        </a:lnRef>
        <a:fillRef idx="0">
          <a:srgbClr val="000000"/>
        </a:fillRef>
        <a:effectRef idx="0">
          <a:srgbClr val="000000"/>
        </a:effectRef>
        <a:fontRef idx="minor">
          <a:schemeClr val="tx1"/>
        </a:fontRef>
      </xdr:style>
      <xdr:txBody>
        <a:bodyPr vertOverflow="clip" horzOverflow="clip" wrap="none" rtlCol="0" anchor="ctr">
          <a:spAutoFit/>
        </a:bodyPr>
        <a:lstStyle/>
        <a:p>
          <a:pPr algn="l"/>
          <a:r>
            <a:rPr kumimoji="1" lang="en-US" altLang="ja-JP" sz="1000" b="1">
              <a:solidFill>
                <a:srgbClr val="FF0000"/>
              </a:solidFill>
              <a:latin typeface="ＭＳ Ｐゴシック"/>
              <a:ea typeface="ＭＳ Ｐゴシック"/>
            </a:rPr>
            <a:t>23,416</a:t>
          </a:r>
          <a:endParaRPr kumimoji="1" lang="ja-JP" altLang="en-US" sz="1000" b="1">
            <a:solidFill>
              <a:srgbClr val="FF0000"/>
            </a:solidFill>
            <a:latin typeface="ＭＳ Ｐゴシック"/>
            <a:ea typeface="ＭＳ Ｐゴシック"/>
          </a:endParaRPr>
        </a:p>
      </xdr:txBody>
    </xdr:sp>
    <xdr:clientData/>
  </xdr:oneCellAnchor>
  <xdr:twoCellAnchor>
    <xdr:from>
      <xdr:col>50</xdr:col>
      <xdr:colOff>63500</xdr:colOff>
      <xdr:row>96</xdr:row>
      <xdr:rowOff>99060</xdr:rowOff>
    </xdr:from>
    <xdr:to>
      <xdr:col>50</xdr:col>
      <xdr:colOff>165100</xdr:colOff>
      <xdr:row>97</xdr:row>
      <xdr:rowOff>29210</xdr:rowOff>
    </xdr:to>
    <xdr:sp macro="" textlink="">
      <xdr:nvSpPr>
        <xdr:cNvPr id="478" name="楕円 477">
          <a:extLst>
            <a:ext uri="{FF2B5EF4-FFF2-40B4-BE49-F238E27FC236}">
              <a16:creationId xmlns:a16="http://schemas.microsoft.com/office/drawing/2014/main" id="{00000000-0008-0000-0600-0000DE010000}"/>
            </a:ext>
          </a:extLst>
        </xdr:cNvPr>
        <xdr:cNvSpPr/>
      </xdr:nvSpPr>
      <xdr:spPr>
        <a:xfrm>
          <a:off x="9588500" y="16558260"/>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49</xdr:col>
      <xdr:colOff>37465</xdr:colOff>
      <xdr:row>97</xdr:row>
      <xdr:rowOff>20320</xdr:rowOff>
    </xdr:from>
    <xdr:ext cx="533400" cy="257810"/>
    <xdr:sp macro="" textlink="">
      <xdr:nvSpPr>
        <xdr:cNvPr id="479" name="テキスト ボックス 478">
          <a:extLst>
            <a:ext uri="{FF2B5EF4-FFF2-40B4-BE49-F238E27FC236}">
              <a16:creationId xmlns:a16="http://schemas.microsoft.com/office/drawing/2014/main" id="{00000000-0008-0000-0600-0000DF010000}"/>
            </a:ext>
          </a:extLst>
        </xdr:cNvPr>
        <xdr:cNvSpPr txBox="1"/>
      </xdr:nvSpPr>
      <xdr:spPr>
        <a:xfrm>
          <a:off x="9371965" y="16650970"/>
          <a:ext cx="533400" cy="257810"/>
        </a:xfrm>
        <a:prstGeom prst="rect">
          <a:avLst/>
        </a:prstGeom>
        <a:noFill/>
      </xdr:spPr>
      <xdr:style>
        <a:lnRef idx="0">
          <a:srgbClr val="000000"/>
        </a:lnRef>
        <a:fillRef idx="0">
          <a:srgbClr val="000000"/>
        </a:fillRef>
        <a:effectRef idx="0">
          <a:srgbClr val="000000"/>
        </a:effectRef>
        <a:fontRef idx="minor">
          <a:schemeClr val="tx1"/>
        </a:fontRef>
      </xdr:style>
      <xdr:txBody>
        <a:bodyPr vertOverflow="clip" horzOverflow="clip" wrap="none" rtlCol="0" anchor="ctr">
          <a:spAutoFit/>
        </a:bodyPr>
        <a:lstStyle/>
        <a:p>
          <a:pPr algn="ctr"/>
          <a:r>
            <a:rPr kumimoji="1" lang="en-US" altLang="ja-JP" sz="1000" b="1">
              <a:solidFill>
                <a:srgbClr val="FF0000"/>
              </a:solidFill>
              <a:latin typeface="ＭＳ Ｐゴシック"/>
              <a:ea typeface="ＭＳ Ｐゴシック"/>
            </a:rPr>
            <a:t>38,192</a:t>
          </a:r>
          <a:endParaRPr kumimoji="1" lang="ja-JP" altLang="en-US" sz="1000" b="1">
            <a:solidFill>
              <a:srgbClr val="FF0000"/>
            </a:solidFill>
            <a:latin typeface="ＭＳ Ｐゴシック"/>
            <a:ea typeface="ＭＳ Ｐゴシック"/>
          </a:endParaRPr>
        </a:p>
      </xdr:txBody>
    </xdr:sp>
    <xdr:clientData/>
  </xdr:oneCellAnchor>
  <xdr:twoCellAnchor>
    <xdr:from>
      <xdr:col>45</xdr:col>
      <xdr:colOff>127000</xdr:colOff>
      <xdr:row>96</xdr:row>
      <xdr:rowOff>161925</xdr:rowOff>
    </xdr:from>
    <xdr:to>
      <xdr:col>46</xdr:col>
      <xdr:colOff>38100</xdr:colOff>
      <xdr:row>97</xdr:row>
      <xdr:rowOff>92075</xdr:rowOff>
    </xdr:to>
    <xdr:sp macro="" textlink="">
      <xdr:nvSpPr>
        <xdr:cNvPr id="480" name="楕円 479">
          <a:extLst>
            <a:ext uri="{FF2B5EF4-FFF2-40B4-BE49-F238E27FC236}">
              <a16:creationId xmlns:a16="http://schemas.microsoft.com/office/drawing/2014/main" id="{00000000-0008-0000-0600-0000E0010000}"/>
            </a:ext>
          </a:extLst>
        </xdr:cNvPr>
        <xdr:cNvSpPr/>
      </xdr:nvSpPr>
      <xdr:spPr>
        <a:xfrm>
          <a:off x="8699500" y="16621125"/>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44</xdr:col>
      <xdr:colOff>100965</xdr:colOff>
      <xdr:row>97</xdr:row>
      <xdr:rowOff>83185</xdr:rowOff>
    </xdr:from>
    <xdr:ext cx="533400" cy="259080"/>
    <xdr:sp macro="" textlink="">
      <xdr:nvSpPr>
        <xdr:cNvPr id="481" name="テキスト ボックス 480">
          <a:extLst>
            <a:ext uri="{FF2B5EF4-FFF2-40B4-BE49-F238E27FC236}">
              <a16:creationId xmlns:a16="http://schemas.microsoft.com/office/drawing/2014/main" id="{00000000-0008-0000-0600-0000E1010000}"/>
            </a:ext>
          </a:extLst>
        </xdr:cNvPr>
        <xdr:cNvSpPr txBox="1"/>
      </xdr:nvSpPr>
      <xdr:spPr>
        <a:xfrm>
          <a:off x="8482965" y="16713835"/>
          <a:ext cx="533400" cy="259080"/>
        </a:xfrm>
        <a:prstGeom prst="rect">
          <a:avLst/>
        </a:prstGeom>
        <a:noFill/>
      </xdr:spPr>
      <xdr:style>
        <a:lnRef idx="0">
          <a:srgbClr val="000000"/>
        </a:lnRef>
        <a:fillRef idx="0">
          <a:srgbClr val="000000"/>
        </a:fillRef>
        <a:effectRef idx="0">
          <a:srgbClr val="000000"/>
        </a:effectRef>
        <a:fontRef idx="minor">
          <a:schemeClr val="tx1"/>
        </a:fontRef>
      </xdr:style>
      <xdr:txBody>
        <a:bodyPr vertOverflow="clip" horzOverflow="clip" wrap="none" rtlCol="0" anchor="ctr">
          <a:spAutoFit/>
        </a:bodyPr>
        <a:lstStyle/>
        <a:p>
          <a:pPr algn="ctr"/>
          <a:r>
            <a:rPr kumimoji="1" lang="en-US" altLang="ja-JP" sz="1000" b="1">
              <a:solidFill>
                <a:srgbClr val="FF0000"/>
              </a:solidFill>
              <a:latin typeface="ＭＳ Ｐゴシック"/>
              <a:ea typeface="ＭＳ Ｐゴシック"/>
            </a:rPr>
            <a:t>27,206</a:t>
          </a:r>
          <a:endParaRPr kumimoji="1" lang="ja-JP" altLang="en-US" sz="1000" b="1">
            <a:solidFill>
              <a:srgbClr val="FF0000"/>
            </a:solidFill>
            <a:latin typeface="ＭＳ Ｐゴシック"/>
            <a:ea typeface="ＭＳ Ｐゴシック"/>
          </a:endParaRPr>
        </a:p>
      </xdr:txBody>
    </xdr:sp>
    <xdr:clientData/>
  </xdr:oneCellAnchor>
  <xdr:twoCellAnchor>
    <xdr:from>
      <xdr:col>41</xdr:col>
      <xdr:colOff>0</xdr:colOff>
      <xdr:row>97</xdr:row>
      <xdr:rowOff>6985</xdr:rowOff>
    </xdr:from>
    <xdr:to>
      <xdr:col>41</xdr:col>
      <xdr:colOff>101600</xdr:colOff>
      <xdr:row>97</xdr:row>
      <xdr:rowOff>109220</xdr:rowOff>
    </xdr:to>
    <xdr:sp macro="" textlink="">
      <xdr:nvSpPr>
        <xdr:cNvPr id="482" name="楕円 481">
          <a:extLst>
            <a:ext uri="{FF2B5EF4-FFF2-40B4-BE49-F238E27FC236}">
              <a16:creationId xmlns:a16="http://schemas.microsoft.com/office/drawing/2014/main" id="{00000000-0008-0000-0600-0000E2010000}"/>
            </a:ext>
          </a:extLst>
        </xdr:cNvPr>
        <xdr:cNvSpPr/>
      </xdr:nvSpPr>
      <xdr:spPr>
        <a:xfrm>
          <a:off x="7810500" y="16637635"/>
          <a:ext cx="101600" cy="102235"/>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39</xdr:col>
      <xdr:colOff>164465</xdr:colOff>
      <xdr:row>97</xdr:row>
      <xdr:rowOff>99695</xdr:rowOff>
    </xdr:from>
    <xdr:ext cx="533400" cy="257810"/>
    <xdr:sp macro="" textlink="">
      <xdr:nvSpPr>
        <xdr:cNvPr id="483" name="テキスト ボックス 482">
          <a:extLst>
            <a:ext uri="{FF2B5EF4-FFF2-40B4-BE49-F238E27FC236}">
              <a16:creationId xmlns:a16="http://schemas.microsoft.com/office/drawing/2014/main" id="{00000000-0008-0000-0600-0000E3010000}"/>
            </a:ext>
          </a:extLst>
        </xdr:cNvPr>
        <xdr:cNvSpPr txBox="1"/>
      </xdr:nvSpPr>
      <xdr:spPr>
        <a:xfrm>
          <a:off x="7593965" y="16730345"/>
          <a:ext cx="533400" cy="257810"/>
        </a:xfrm>
        <a:prstGeom prst="rect">
          <a:avLst/>
        </a:prstGeom>
        <a:noFill/>
      </xdr:spPr>
      <xdr:style>
        <a:lnRef idx="0">
          <a:srgbClr val="000000"/>
        </a:lnRef>
        <a:fillRef idx="0">
          <a:srgbClr val="000000"/>
        </a:fillRef>
        <a:effectRef idx="0">
          <a:srgbClr val="000000"/>
        </a:effectRef>
        <a:fontRef idx="minor">
          <a:schemeClr val="tx1"/>
        </a:fontRef>
      </xdr:style>
      <xdr:txBody>
        <a:bodyPr vertOverflow="clip" horzOverflow="clip" wrap="none" rtlCol="0" anchor="ctr">
          <a:spAutoFit/>
        </a:bodyPr>
        <a:lstStyle/>
        <a:p>
          <a:pPr algn="ctr"/>
          <a:r>
            <a:rPr kumimoji="1" lang="en-US" altLang="ja-JP" sz="1000" b="1">
              <a:solidFill>
                <a:srgbClr val="FF0000"/>
              </a:solidFill>
              <a:latin typeface="ＭＳ Ｐゴシック"/>
              <a:ea typeface="ＭＳ Ｐゴシック"/>
            </a:rPr>
            <a:t>24,325</a:t>
          </a:r>
          <a:endParaRPr kumimoji="1" lang="ja-JP" altLang="en-US" sz="1000" b="1">
            <a:solidFill>
              <a:srgbClr val="FF0000"/>
            </a:solidFill>
            <a:latin typeface="ＭＳ Ｐゴシック"/>
            <a:ea typeface="ＭＳ Ｐゴシック"/>
          </a:endParaRPr>
        </a:p>
      </xdr:txBody>
    </xdr:sp>
    <xdr:clientData/>
  </xdr:oneCellAnchor>
  <xdr:twoCellAnchor>
    <xdr:from>
      <xdr:col>36</xdr:col>
      <xdr:colOff>63500</xdr:colOff>
      <xdr:row>97</xdr:row>
      <xdr:rowOff>10795</xdr:rowOff>
    </xdr:from>
    <xdr:to>
      <xdr:col>36</xdr:col>
      <xdr:colOff>165100</xdr:colOff>
      <xdr:row>97</xdr:row>
      <xdr:rowOff>112395</xdr:rowOff>
    </xdr:to>
    <xdr:sp macro="" textlink="">
      <xdr:nvSpPr>
        <xdr:cNvPr id="484" name="楕円 483">
          <a:extLst>
            <a:ext uri="{FF2B5EF4-FFF2-40B4-BE49-F238E27FC236}">
              <a16:creationId xmlns:a16="http://schemas.microsoft.com/office/drawing/2014/main" id="{00000000-0008-0000-0600-0000E4010000}"/>
            </a:ext>
          </a:extLst>
        </xdr:cNvPr>
        <xdr:cNvSpPr/>
      </xdr:nvSpPr>
      <xdr:spPr>
        <a:xfrm>
          <a:off x="6921500" y="16641445"/>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35</xdr:col>
      <xdr:colOff>37465</xdr:colOff>
      <xdr:row>97</xdr:row>
      <xdr:rowOff>103505</xdr:rowOff>
    </xdr:from>
    <xdr:ext cx="533400" cy="259080"/>
    <xdr:sp macro="" textlink="">
      <xdr:nvSpPr>
        <xdr:cNvPr id="485" name="テキスト ボックス 484">
          <a:extLst>
            <a:ext uri="{FF2B5EF4-FFF2-40B4-BE49-F238E27FC236}">
              <a16:creationId xmlns:a16="http://schemas.microsoft.com/office/drawing/2014/main" id="{00000000-0008-0000-0600-0000E5010000}"/>
            </a:ext>
          </a:extLst>
        </xdr:cNvPr>
        <xdr:cNvSpPr txBox="1"/>
      </xdr:nvSpPr>
      <xdr:spPr>
        <a:xfrm>
          <a:off x="6704965" y="16734155"/>
          <a:ext cx="533400" cy="259080"/>
        </a:xfrm>
        <a:prstGeom prst="rect">
          <a:avLst/>
        </a:prstGeom>
        <a:noFill/>
      </xdr:spPr>
      <xdr:style>
        <a:lnRef idx="0">
          <a:srgbClr val="000000"/>
        </a:lnRef>
        <a:fillRef idx="0">
          <a:srgbClr val="000000"/>
        </a:fillRef>
        <a:effectRef idx="0">
          <a:srgbClr val="000000"/>
        </a:effectRef>
        <a:fontRef idx="minor">
          <a:schemeClr val="tx1"/>
        </a:fontRef>
      </xdr:style>
      <xdr:txBody>
        <a:bodyPr vertOverflow="clip" horzOverflow="clip" wrap="none" rtlCol="0" anchor="ctr">
          <a:spAutoFit/>
        </a:bodyPr>
        <a:lstStyle/>
        <a:p>
          <a:pPr algn="ctr"/>
          <a:r>
            <a:rPr kumimoji="1" lang="en-US" altLang="ja-JP" sz="1000" b="1">
              <a:solidFill>
                <a:srgbClr val="FF0000"/>
              </a:solidFill>
              <a:latin typeface="ＭＳ Ｐゴシック"/>
              <a:ea typeface="ＭＳ Ｐゴシック"/>
            </a:rPr>
            <a:t>23,649</a:t>
          </a:r>
          <a:endParaRPr kumimoji="1" lang="ja-JP" altLang="en-US" sz="1000" b="1">
            <a:solidFill>
              <a:srgbClr val="FF0000"/>
            </a:solidFill>
            <a:latin typeface="ＭＳ Ｐゴシック"/>
            <a:ea typeface="ＭＳ Ｐゴシック"/>
          </a:endParaRPr>
        </a:p>
      </xdr:txBody>
    </xdr:sp>
    <xdr:clientData/>
  </xdr:oneCellAnchor>
  <xdr:twoCellAnchor>
    <xdr:from>
      <xdr:col>65</xdr:col>
      <xdr:colOff>63500</xdr:colOff>
      <xdr:row>23</xdr:row>
      <xdr:rowOff>57150</xdr:rowOff>
    </xdr:from>
    <xdr:to>
      <xdr:col>89</xdr:col>
      <xdr:colOff>177800</xdr:colOff>
      <xdr:row>25</xdr:row>
      <xdr:rowOff>31750</xdr:rowOff>
    </xdr:to>
    <xdr:sp macro="" textlink="">
      <xdr:nvSpPr>
        <xdr:cNvPr id="486" name="正方形/長方形 485">
          <a:extLst>
            <a:ext uri="{FF2B5EF4-FFF2-40B4-BE49-F238E27FC236}">
              <a16:creationId xmlns:a16="http://schemas.microsoft.com/office/drawing/2014/main" id="{00000000-0008-0000-0600-0000E6010000}"/>
            </a:ext>
          </a:extLst>
        </xdr:cNvPr>
        <xdr:cNvSpPr/>
      </xdr:nvSpPr>
      <xdr:spPr>
        <a:xfrm>
          <a:off x="12446000" y="4000500"/>
          <a:ext cx="4686300" cy="317500"/>
        </a:xfrm>
        <a:prstGeom prst="rect">
          <a:avLst/>
        </a:prstGeom>
        <a:solidFill>
          <a:schemeClr val="bg1"/>
        </a:solidFill>
        <a:ln w="1905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600" b="1">
              <a:solidFill>
                <a:sysClr val="windowText" lastClr="000000"/>
              </a:solidFill>
              <a:latin typeface="ＭＳ Ｐゴシック"/>
              <a:ea typeface="ＭＳ Ｐゴシック"/>
            </a:rPr>
            <a:t>災害復旧事業費</a:t>
          </a:r>
        </a:p>
      </xdr:txBody>
    </xdr:sp>
    <xdr:clientData/>
  </xdr:twoCellAnchor>
  <xdr:twoCellAnchor>
    <xdr:from>
      <xdr:col>66</xdr:col>
      <xdr:colOff>0</xdr:colOff>
      <xdr:row>25</xdr:row>
      <xdr:rowOff>57150</xdr:rowOff>
    </xdr:from>
    <xdr:to>
      <xdr:col>74</xdr:col>
      <xdr:colOff>0</xdr:colOff>
      <xdr:row>26</xdr:row>
      <xdr:rowOff>139700</xdr:rowOff>
    </xdr:to>
    <xdr:sp macro="" textlink="">
      <xdr:nvSpPr>
        <xdr:cNvPr id="487" name="正方形/長方形 486">
          <a:extLst>
            <a:ext uri="{FF2B5EF4-FFF2-40B4-BE49-F238E27FC236}">
              <a16:creationId xmlns:a16="http://schemas.microsoft.com/office/drawing/2014/main" id="{00000000-0008-0000-0600-0000E7010000}"/>
            </a:ext>
          </a:extLst>
        </xdr:cNvPr>
        <xdr:cNvSpPr/>
      </xdr:nvSpPr>
      <xdr:spPr>
        <a:xfrm>
          <a:off x="12573000" y="4343400"/>
          <a:ext cx="1524000" cy="254000"/>
        </a:xfrm>
        <a:prstGeom prst="rect">
          <a:avLst/>
        </a:prstGeom>
        <a:noFill/>
        <a:ln w="19050" cap="flat" cmpd="sng" algn="ctr">
          <a:noFill/>
          <a:prstDash val="solid"/>
        </a:ln>
        <a:effec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a:ea typeface="ＭＳ Ｐゴシック"/>
            </a:rPr>
            <a:t>類似団体内順位</a:t>
          </a:r>
        </a:p>
      </xdr:txBody>
    </xdr:sp>
    <xdr:clientData/>
  </xdr:twoCellAnchor>
  <xdr:twoCellAnchor>
    <xdr:from>
      <xdr:col>66</xdr:col>
      <xdr:colOff>0</xdr:colOff>
      <xdr:row>26</xdr:row>
      <xdr:rowOff>88900</xdr:rowOff>
    </xdr:from>
    <xdr:to>
      <xdr:col>74</xdr:col>
      <xdr:colOff>0</xdr:colOff>
      <xdr:row>28</xdr:row>
      <xdr:rowOff>0</xdr:rowOff>
    </xdr:to>
    <xdr:sp macro="" textlink="">
      <xdr:nvSpPr>
        <xdr:cNvPr id="488" name="正方形/長方形 487">
          <a:extLst>
            <a:ext uri="{FF2B5EF4-FFF2-40B4-BE49-F238E27FC236}">
              <a16:creationId xmlns:a16="http://schemas.microsoft.com/office/drawing/2014/main" id="{00000000-0008-0000-0600-0000E8010000}"/>
            </a:ext>
          </a:extLst>
        </xdr:cNvPr>
        <xdr:cNvSpPr/>
      </xdr:nvSpPr>
      <xdr:spPr>
        <a:xfrm>
          <a:off x="12573000" y="4546600"/>
          <a:ext cx="1524000" cy="254000"/>
        </a:xfrm>
        <a:prstGeom prst="rect">
          <a:avLst/>
        </a:prstGeom>
        <a:noFill/>
        <a:ln w="19050" cap="flat" cmpd="sng" algn="ctr">
          <a:noFill/>
          <a:prstDash val="solid"/>
        </a:ln>
        <a:effec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a:ea typeface="ＭＳ Ｐゴシック"/>
            </a:rPr>
            <a:t>29/132</a:t>
          </a:r>
          <a:endParaRPr kumimoji="1" lang="ja-JP" altLang="en-US" sz="1200" b="1" i="1">
            <a:solidFill>
              <a:srgbClr val="4080FF"/>
            </a:solidFill>
            <a:latin typeface="ＭＳ Ｐゴシック"/>
            <a:ea typeface="ＭＳ Ｐゴシック"/>
          </a:endParaRPr>
        </a:p>
      </xdr:txBody>
    </xdr:sp>
    <xdr:clientData/>
  </xdr:twoCellAnchor>
  <xdr:twoCellAnchor>
    <xdr:from>
      <xdr:col>71</xdr:col>
      <xdr:colOff>63500</xdr:colOff>
      <xdr:row>25</xdr:row>
      <xdr:rowOff>57150</xdr:rowOff>
    </xdr:from>
    <xdr:to>
      <xdr:col>79</xdr:col>
      <xdr:colOff>63500</xdr:colOff>
      <xdr:row>26</xdr:row>
      <xdr:rowOff>139700</xdr:rowOff>
    </xdr:to>
    <xdr:sp macro="" textlink="">
      <xdr:nvSpPr>
        <xdr:cNvPr id="489" name="正方形/長方形 488">
          <a:extLst>
            <a:ext uri="{FF2B5EF4-FFF2-40B4-BE49-F238E27FC236}">
              <a16:creationId xmlns:a16="http://schemas.microsoft.com/office/drawing/2014/main" id="{00000000-0008-0000-0600-0000E9010000}"/>
            </a:ext>
          </a:extLst>
        </xdr:cNvPr>
        <xdr:cNvSpPr/>
      </xdr:nvSpPr>
      <xdr:spPr>
        <a:xfrm>
          <a:off x="13589000" y="4343400"/>
          <a:ext cx="1524000" cy="254000"/>
        </a:xfrm>
        <a:prstGeom prst="rect">
          <a:avLst/>
        </a:prstGeom>
        <a:noFill/>
        <a:ln w="19050" cap="flat" cmpd="sng" algn="ctr">
          <a:noFill/>
          <a:prstDash val="solid"/>
        </a:ln>
        <a:effec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a:ea typeface="ＭＳ Ｐゴシック"/>
            </a:rPr>
            <a:t>全国平均</a:t>
          </a:r>
        </a:p>
      </xdr:txBody>
    </xdr:sp>
    <xdr:clientData/>
  </xdr:twoCellAnchor>
  <xdr:twoCellAnchor>
    <xdr:from>
      <xdr:col>71</xdr:col>
      <xdr:colOff>63500</xdr:colOff>
      <xdr:row>26</xdr:row>
      <xdr:rowOff>88900</xdr:rowOff>
    </xdr:from>
    <xdr:to>
      <xdr:col>79</xdr:col>
      <xdr:colOff>63500</xdr:colOff>
      <xdr:row>28</xdr:row>
      <xdr:rowOff>0</xdr:rowOff>
    </xdr:to>
    <xdr:sp macro="" textlink="">
      <xdr:nvSpPr>
        <xdr:cNvPr id="490" name="正方形/長方形 489">
          <a:extLst>
            <a:ext uri="{FF2B5EF4-FFF2-40B4-BE49-F238E27FC236}">
              <a16:creationId xmlns:a16="http://schemas.microsoft.com/office/drawing/2014/main" id="{00000000-0008-0000-0600-0000EA010000}"/>
            </a:ext>
          </a:extLst>
        </xdr:cNvPr>
        <xdr:cNvSpPr/>
      </xdr:nvSpPr>
      <xdr:spPr>
        <a:xfrm>
          <a:off x="13589000" y="4546600"/>
          <a:ext cx="1524000" cy="254000"/>
        </a:xfrm>
        <a:prstGeom prst="rect">
          <a:avLst/>
        </a:prstGeom>
        <a:noFill/>
        <a:ln w="19050" cap="flat" cmpd="sng" algn="ctr">
          <a:noFill/>
          <a:prstDash val="solid"/>
        </a:ln>
        <a:effec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a:ea typeface="ＭＳ Ｐゴシック"/>
            </a:rPr>
            <a:t>2,194</a:t>
          </a:r>
          <a:endParaRPr kumimoji="1" lang="ja-JP" altLang="en-US" sz="1200" b="1" i="1">
            <a:solidFill>
              <a:srgbClr val="4080FF"/>
            </a:solidFill>
            <a:latin typeface="ＭＳ Ｐゴシック"/>
            <a:ea typeface="ＭＳ Ｐゴシック"/>
          </a:endParaRPr>
        </a:p>
      </xdr:txBody>
    </xdr:sp>
    <xdr:clientData/>
  </xdr:twoCellAnchor>
  <xdr:twoCellAnchor>
    <xdr:from>
      <xdr:col>77</xdr:col>
      <xdr:colOff>63500</xdr:colOff>
      <xdr:row>25</xdr:row>
      <xdr:rowOff>57150</xdr:rowOff>
    </xdr:from>
    <xdr:to>
      <xdr:col>85</xdr:col>
      <xdr:colOff>63500</xdr:colOff>
      <xdr:row>26</xdr:row>
      <xdr:rowOff>139700</xdr:rowOff>
    </xdr:to>
    <xdr:sp macro="" textlink="">
      <xdr:nvSpPr>
        <xdr:cNvPr id="491" name="正方形/長方形 490">
          <a:extLst>
            <a:ext uri="{FF2B5EF4-FFF2-40B4-BE49-F238E27FC236}">
              <a16:creationId xmlns:a16="http://schemas.microsoft.com/office/drawing/2014/main" id="{00000000-0008-0000-0600-0000EB010000}"/>
            </a:ext>
          </a:extLst>
        </xdr:cNvPr>
        <xdr:cNvSpPr/>
      </xdr:nvSpPr>
      <xdr:spPr>
        <a:xfrm>
          <a:off x="14732000" y="4343400"/>
          <a:ext cx="1524000" cy="254000"/>
        </a:xfrm>
        <a:prstGeom prst="rect">
          <a:avLst/>
        </a:prstGeom>
        <a:noFill/>
        <a:ln w="19050" cap="flat" cmpd="sng" algn="ctr">
          <a:noFill/>
          <a:prstDash val="solid"/>
        </a:ln>
        <a:effec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a:ea typeface="ＭＳ Ｐゴシック"/>
            </a:rPr>
            <a:t>岩手県平均</a:t>
          </a:r>
        </a:p>
      </xdr:txBody>
    </xdr:sp>
    <xdr:clientData/>
  </xdr:twoCellAnchor>
  <xdr:twoCellAnchor>
    <xdr:from>
      <xdr:col>77</xdr:col>
      <xdr:colOff>63500</xdr:colOff>
      <xdr:row>26</xdr:row>
      <xdr:rowOff>88900</xdr:rowOff>
    </xdr:from>
    <xdr:to>
      <xdr:col>85</xdr:col>
      <xdr:colOff>63500</xdr:colOff>
      <xdr:row>28</xdr:row>
      <xdr:rowOff>0</xdr:rowOff>
    </xdr:to>
    <xdr:sp macro="" textlink="">
      <xdr:nvSpPr>
        <xdr:cNvPr id="492" name="正方形/長方形 491">
          <a:extLst>
            <a:ext uri="{FF2B5EF4-FFF2-40B4-BE49-F238E27FC236}">
              <a16:creationId xmlns:a16="http://schemas.microsoft.com/office/drawing/2014/main" id="{00000000-0008-0000-0600-0000EC010000}"/>
            </a:ext>
          </a:extLst>
        </xdr:cNvPr>
        <xdr:cNvSpPr/>
      </xdr:nvSpPr>
      <xdr:spPr>
        <a:xfrm>
          <a:off x="14732000" y="4546600"/>
          <a:ext cx="1524000" cy="254000"/>
        </a:xfrm>
        <a:prstGeom prst="rect">
          <a:avLst/>
        </a:prstGeom>
        <a:noFill/>
        <a:ln w="19050" cap="flat" cmpd="sng" algn="ctr">
          <a:noFill/>
          <a:prstDash val="solid"/>
        </a:ln>
        <a:effec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a:ea typeface="ＭＳ Ｐゴシック"/>
            </a:rPr>
            <a:t>3,080</a:t>
          </a:r>
          <a:endParaRPr kumimoji="1" lang="ja-JP" altLang="en-US" sz="1200" b="1" i="1">
            <a:solidFill>
              <a:srgbClr val="4080FF"/>
            </a:solidFill>
            <a:latin typeface="ＭＳ Ｐゴシック"/>
            <a:ea typeface="ＭＳ Ｐゴシック"/>
          </a:endParaRPr>
        </a:p>
      </xdr:txBody>
    </xdr:sp>
    <xdr:clientData/>
  </xdr:twoCellAnchor>
  <xdr:twoCellAnchor>
    <xdr:from>
      <xdr:col>65</xdr:col>
      <xdr:colOff>63500</xdr:colOff>
      <xdr:row>28</xdr:row>
      <xdr:rowOff>25400</xdr:rowOff>
    </xdr:from>
    <xdr:to>
      <xdr:col>89</xdr:col>
      <xdr:colOff>177800</xdr:colOff>
      <xdr:row>41</xdr:row>
      <xdr:rowOff>82550</xdr:rowOff>
    </xdr:to>
    <xdr:sp macro="" textlink="">
      <xdr:nvSpPr>
        <xdr:cNvPr id="493" name="正方形/長方形 492">
          <a:extLst>
            <a:ext uri="{FF2B5EF4-FFF2-40B4-BE49-F238E27FC236}">
              <a16:creationId xmlns:a16="http://schemas.microsoft.com/office/drawing/2014/main" id="{00000000-0008-0000-0600-0000ED010000}"/>
            </a:ext>
          </a:extLst>
        </xdr:cNvPr>
        <xdr:cNvSpPr/>
      </xdr:nvSpPr>
      <xdr:spPr>
        <a:xfrm>
          <a:off x="12446000" y="4826000"/>
          <a:ext cx="4686300" cy="2286000"/>
        </a:xfrm>
        <a:prstGeom prst="rect">
          <a:avLst/>
        </a:prstGeom>
        <a:solidFill>
          <a:srgbClr val="E6FFD5"/>
        </a:solidFill>
        <a:ln w="19050" cap="flat" cmpd="sng" algn="ctr">
          <a:noFill/>
          <a:prstDash val="solid"/>
        </a:ln>
        <a:effec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65</xdr:col>
      <xdr:colOff>25400</xdr:colOff>
      <xdr:row>27</xdr:row>
      <xdr:rowOff>6350</xdr:rowOff>
    </xdr:from>
    <xdr:ext cx="348615" cy="224155"/>
    <xdr:sp macro="" textlink="">
      <xdr:nvSpPr>
        <xdr:cNvPr id="494" name="テキスト ボックス 493">
          <a:extLst>
            <a:ext uri="{FF2B5EF4-FFF2-40B4-BE49-F238E27FC236}">
              <a16:creationId xmlns:a16="http://schemas.microsoft.com/office/drawing/2014/main" id="{00000000-0008-0000-0600-0000EE010000}"/>
            </a:ext>
          </a:extLst>
        </xdr:cNvPr>
        <xdr:cNvSpPr txBox="1"/>
      </xdr:nvSpPr>
      <xdr:spPr>
        <a:xfrm>
          <a:off x="12407900" y="4635500"/>
          <a:ext cx="348615" cy="224155"/>
        </a:xfrm>
        <a:prstGeom prst="rect">
          <a:avLst/>
        </a:prstGeom>
        <a:noFill/>
      </xdr:spPr>
      <xdr:style>
        <a:lnRef idx="0">
          <a:srgbClr val="000000"/>
        </a:lnRef>
        <a:fillRef idx="0">
          <a:srgbClr val="000000"/>
        </a:fillRef>
        <a:effectRef idx="0">
          <a:srgbClr val="000000"/>
        </a:effectRef>
        <a:fontRef idx="minor">
          <a:schemeClr val="tx1"/>
        </a:fontRef>
      </xdr:style>
      <xdr:txBody>
        <a:bodyPr vertOverflow="clip" horzOverflow="clip" wrap="none" rtlCol="0" anchor="t">
          <a:spAutoFit/>
        </a:bodyPr>
        <a:lstStyle/>
        <a:p>
          <a:r>
            <a:rPr kumimoji="1" lang="en-US" altLang="ja-JP" sz="800">
              <a:latin typeface="ＭＳ Ｐゴシック"/>
              <a:ea typeface="ＭＳ Ｐゴシック"/>
            </a:rPr>
            <a:t>(</a:t>
          </a:r>
          <a:r>
            <a:rPr kumimoji="1" lang="ja-JP" altLang="en-US" sz="800">
              <a:latin typeface="ＭＳ Ｐゴシック"/>
              <a:ea typeface="ＭＳ Ｐゴシック"/>
            </a:rPr>
            <a:t>円</a:t>
          </a:r>
          <a:r>
            <a:rPr kumimoji="1" lang="en-US" altLang="ja-JP" sz="800">
              <a:latin typeface="ＭＳ Ｐゴシック"/>
              <a:ea typeface="ＭＳ Ｐゴシック"/>
            </a:rPr>
            <a:t>)</a:t>
          </a:r>
          <a:endParaRPr kumimoji="1" lang="ja-JP" altLang="en-US" sz="800">
            <a:latin typeface="ＭＳ Ｐゴシック"/>
            <a:ea typeface="ＭＳ Ｐゴシック"/>
          </a:endParaRPr>
        </a:p>
      </xdr:txBody>
    </xdr:sp>
    <xdr:clientData/>
  </xdr:oneCellAnchor>
  <xdr:twoCellAnchor>
    <xdr:from>
      <xdr:col>65</xdr:col>
      <xdr:colOff>63500</xdr:colOff>
      <xdr:row>41</xdr:row>
      <xdr:rowOff>82550</xdr:rowOff>
    </xdr:from>
    <xdr:to>
      <xdr:col>89</xdr:col>
      <xdr:colOff>177800</xdr:colOff>
      <xdr:row>41</xdr:row>
      <xdr:rowOff>82550</xdr:rowOff>
    </xdr:to>
    <xdr:cxnSp macro="">
      <xdr:nvCxnSpPr>
        <xdr:cNvPr id="495" name="直線コネクタ 494">
          <a:extLst>
            <a:ext uri="{FF2B5EF4-FFF2-40B4-BE49-F238E27FC236}">
              <a16:creationId xmlns:a16="http://schemas.microsoft.com/office/drawing/2014/main" id="{00000000-0008-0000-0600-0000EF010000}"/>
            </a:ext>
          </a:extLst>
        </xdr:cNvPr>
        <xdr:cNvCxnSpPr/>
      </xdr:nvCxnSpPr>
      <xdr:spPr>
        <a:xfrm>
          <a:off x="12446000" y="7112000"/>
          <a:ext cx="4686300" cy="0"/>
        </a:xfrm>
        <a:prstGeom prst="straightConnector1">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65</xdr:col>
      <xdr:colOff>63500</xdr:colOff>
      <xdr:row>38</xdr:row>
      <xdr:rowOff>139700</xdr:rowOff>
    </xdr:from>
    <xdr:to>
      <xdr:col>89</xdr:col>
      <xdr:colOff>177800</xdr:colOff>
      <xdr:row>38</xdr:row>
      <xdr:rowOff>139700</xdr:rowOff>
    </xdr:to>
    <xdr:cxnSp macro="">
      <xdr:nvCxnSpPr>
        <xdr:cNvPr id="496" name="直線コネクタ 495">
          <a:extLst>
            <a:ext uri="{FF2B5EF4-FFF2-40B4-BE49-F238E27FC236}">
              <a16:creationId xmlns:a16="http://schemas.microsoft.com/office/drawing/2014/main" id="{00000000-0008-0000-0600-0000F0010000}"/>
            </a:ext>
          </a:extLst>
        </xdr:cNvPr>
        <xdr:cNvCxnSpPr/>
      </xdr:nvCxnSpPr>
      <xdr:spPr>
        <a:xfrm>
          <a:off x="12446000" y="6654800"/>
          <a:ext cx="4686300" cy="0"/>
        </a:xfrm>
        <a:prstGeom prst="straightConnector1">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64</xdr:col>
      <xdr:colOff>5080</xdr:colOff>
      <xdr:row>37</xdr:row>
      <xdr:rowOff>168910</xdr:rowOff>
    </xdr:from>
    <xdr:ext cx="247650" cy="257810"/>
    <xdr:sp macro="" textlink="">
      <xdr:nvSpPr>
        <xdr:cNvPr id="497" name="テキスト ボックス 496">
          <a:extLst>
            <a:ext uri="{FF2B5EF4-FFF2-40B4-BE49-F238E27FC236}">
              <a16:creationId xmlns:a16="http://schemas.microsoft.com/office/drawing/2014/main" id="{00000000-0008-0000-0600-0000F1010000}"/>
            </a:ext>
          </a:extLst>
        </xdr:cNvPr>
        <xdr:cNvSpPr txBox="1"/>
      </xdr:nvSpPr>
      <xdr:spPr>
        <a:xfrm>
          <a:off x="12197080" y="6512560"/>
          <a:ext cx="247650" cy="257810"/>
        </a:xfrm>
        <a:prstGeom prst="rect">
          <a:avLst/>
        </a:prstGeom>
        <a:noFill/>
      </xdr:spPr>
      <xdr:style>
        <a:lnRef idx="0">
          <a:srgbClr val="000000"/>
        </a:lnRef>
        <a:fillRef idx="0">
          <a:srgbClr val="000000"/>
        </a:fillRef>
        <a:effectRef idx="0">
          <a:srgbClr val="000000"/>
        </a:effectRef>
        <a:fontRef idx="minor">
          <a:schemeClr val="tx1"/>
        </a:fontRef>
      </xdr:style>
      <xdr:txBody>
        <a:bodyPr vertOverflow="clip" horzOverflow="clip" wrap="none" rtlCol="0" anchor="ctr">
          <a:spAutoFit/>
        </a:bodyPr>
        <a:lstStyle/>
        <a:p>
          <a:pPr algn="r"/>
          <a:r>
            <a:rPr kumimoji="1" lang="en-US" altLang="ja-JP" sz="1000">
              <a:latin typeface="ＭＳ Ｐゴシック"/>
              <a:ea typeface="ＭＳ Ｐゴシック"/>
            </a:rPr>
            <a:t>0</a:t>
          </a:r>
          <a:endParaRPr kumimoji="1" lang="ja-JP" altLang="en-US" sz="1000">
            <a:latin typeface="ＭＳ Ｐゴシック"/>
            <a:ea typeface="ＭＳ Ｐゴシック"/>
          </a:endParaRPr>
        </a:p>
      </xdr:txBody>
    </xdr:sp>
    <xdr:clientData/>
  </xdr:oneCellAnchor>
  <xdr:twoCellAnchor>
    <xdr:from>
      <xdr:col>65</xdr:col>
      <xdr:colOff>63500</xdr:colOff>
      <xdr:row>36</xdr:row>
      <xdr:rowOff>25400</xdr:rowOff>
    </xdr:from>
    <xdr:to>
      <xdr:col>89</xdr:col>
      <xdr:colOff>177800</xdr:colOff>
      <xdr:row>36</xdr:row>
      <xdr:rowOff>25400</xdr:rowOff>
    </xdr:to>
    <xdr:cxnSp macro="">
      <xdr:nvCxnSpPr>
        <xdr:cNvPr id="498" name="直線コネクタ 497">
          <a:extLst>
            <a:ext uri="{FF2B5EF4-FFF2-40B4-BE49-F238E27FC236}">
              <a16:creationId xmlns:a16="http://schemas.microsoft.com/office/drawing/2014/main" id="{00000000-0008-0000-0600-0000F2010000}"/>
            </a:ext>
          </a:extLst>
        </xdr:cNvPr>
        <xdr:cNvCxnSpPr/>
      </xdr:nvCxnSpPr>
      <xdr:spPr>
        <a:xfrm>
          <a:off x="12446000" y="6197600"/>
          <a:ext cx="4686300" cy="0"/>
        </a:xfrm>
        <a:prstGeom prst="straightConnector1">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62</xdr:col>
      <xdr:colOff>39370</xdr:colOff>
      <xdr:row>35</xdr:row>
      <xdr:rowOff>54610</xdr:rowOff>
    </xdr:from>
    <xdr:ext cx="594360" cy="257810"/>
    <xdr:sp macro="" textlink="">
      <xdr:nvSpPr>
        <xdr:cNvPr id="499" name="テキスト ボックス 498">
          <a:extLst>
            <a:ext uri="{FF2B5EF4-FFF2-40B4-BE49-F238E27FC236}">
              <a16:creationId xmlns:a16="http://schemas.microsoft.com/office/drawing/2014/main" id="{00000000-0008-0000-0600-0000F3010000}"/>
            </a:ext>
          </a:extLst>
        </xdr:cNvPr>
        <xdr:cNvSpPr txBox="1"/>
      </xdr:nvSpPr>
      <xdr:spPr>
        <a:xfrm>
          <a:off x="11850370" y="6055360"/>
          <a:ext cx="594360" cy="257810"/>
        </a:xfrm>
        <a:prstGeom prst="rect">
          <a:avLst/>
        </a:prstGeom>
        <a:noFill/>
      </xdr:spPr>
      <xdr:style>
        <a:lnRef idx="0">
          <a:srgbClr val="000000"/>
        </a:lnRef>
        <a:fillRef idx="0">
          <a:srgbClr val="000000"/>
        </a:fillRef>
        <a:effectRef idx="0">
          <a:srgbClr val="000000"/>
        </a:effectRef>
        <a:fontRef idx="minor">
          <a:schemeClr val="tx1"/>
        </a:fontRef>
      </xdr:style>
      <xdr:txBody>
        <a:bodyPr vertOverflow="clip" horzOverflow="clip" wrap="none" rtlCol="0" anchor="ctr">
          <a:spAutoFit/>
        </a:bodyPr>
        <a:lstStyle/>
        <a:p>
          <a:pPr algn="r"/>
          <a:r>
            <a:rPr kumimoji="1" lang="en-US" altLang="ja-JP" sz="1000">
              <a:latin typeface="ＭＳ Ｐゴシック"/>
              <a:ea typeface="ＭＳ Ｐゴシック"/>
            </a:rPr>
            <a:t>200,000</a:t>
          </a:r>
          <a:endParaRPr kumimoji="1" lang="ja-JP" altLang="en-US" sz="1000">
            <a:latin typeface="ＭＳ Ｐゴシック"/>
            <a:ea typeface="ＭＳ Ｐゴシック"/>
          </a:endParaRPr>
        </a:p>
      </xdr:txBody>
    </xdr:sp>
    <xdr:clientData/>
  </xdr:oneCellAnchor>
  <xdr:twoCellAnchor>
    <xdr:from>
      <xdr:col>65</xdr:col>
      <xdr:colOff>63500</xdr:colOff>
      <xdr:row>33</xdr:row>
      <xdr:rowOff>82550</xdr:rowOff>
    </xdr:from>
    <xdr:to>
      <xdr:col>89</xdr:col>
      <xdr:colOff>177800</xdr:colOff>
      <xdr:row>33</xdr:row>
      <xdr:rowOff>82550</xdr:rowOff>
    </xdr:to>
    <xdr:cxnSp macro="">
      <xdr:nvCxnSpPr>
        <xdr:cNvPr id="500" name="直線コネクタ 499">
          <a:extLst>
            <a:ext uri="{FF2B5EF4-FFF2-40B4-BE49-F238E27FC236}">
              <a16:creationId xmlns:a16="http://schemas.microsoft.com/office/drawing/2014/main" id="{00000000-0008-0000-0600-0000F4010000}"/>
            </a:ext>
          </a:extLst>
        </xdr:cNvPr>
        <xdr:cNvCxnSpPr/>
      </xdr:nvCxnSpPr>
      <xdr:spPr>
        <a:xfrm>
          <a:off x="12446000" y="5740400"/>
          <a:ext cx="4686300" cy="0"/>
        </a:xfrm>
        <a:prstGeom prst="straightConnector1">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62</xdr:col>
      <xdr:colOff>39370</xdr:colOff>
      <xdr:row>32</xdr:row>
      <xdr:rowOff>111760</xdr:rowOff>
    </xdr:from>
    <xdr:ext cx="594360" cy="257810"/>
    <xdr:sp macro="" textlink="">
      <xdr:nvSpPr>
        <xdr:cNvPr id="501" name="テキスト ボックス 500">
          <a:extLst>
            <a:ext uri="{FF2B5EF4-FFF2-40B4-BE49-F238E27FC236}">
              <a16:creationId xmlns:a16="http://schemas.microsoft.com/office/drawing/2014/main" id="{00000000-0008-0000-0600-0000F5010000}"/>
            </a:ext>
          </a:extLst>
        </xdr:cNvPr>
        <xdr:cNvSpPr txBox="1"/>
      </xdr:nvSpPr>
      <xdr:spPr>
        <a:xfrm>
          <a:off x="11850370" y="5598160"/>
          <a:ext cx="594360" cy="257810"/>
        </a:xfrm>
        <a:prstGeom prst="rect">
          <a:avLst/>
        </a:prstGeom>
        <a:noFill/>
      </xdr:spPr>
      <xdr:style>
        <a:lnRef idx="0">
          <a:srgbClr val="000000"/>
        </a:lnRef>
        <a:fillRef idx="0">
          <a:srgbClr val="000000"/>
        </a:fillRef>
        <a:effectRef idx="0">
          <a:srgbClr val="000000"/>
        </a:effectRef>
        <a:fontRef idx="minor">
          <a:schemeClr val="tx1"/>
        </a:fontRef>
      </xdr:style>
      <xdr:txBody>
        <a:bodyPr vertOverflow="clip" horzOverflow="clip" wrap="none" rtlCol="0" anchor="ctr">
          <a:spAutoFit/>
        </a:bodyPr>
        <a:lstStyle/>
        <a:p>
          <a:pPr algn="r"/>
          <a:r>
            <a:rPr kumimoji="1" lang="en-US" altLang="ja-JP" sz="1000">
              <a:latin typeface="ＭＳ Ｐゴシック"/>
              <a:ea typeface="ＭＳ Ｐゴシック"/>
            </a:rPr>
            <a:t>400,000</a:t>
          </a:r>
          <a:endParaRPr kumimoji="1" lang="ja-JP" altLang="en-US" sz="1000">
            <a:latin typeface="ＭＳ Ｐゴシック"/>
            <a:ea typeface="ＭＳ Ｐゴシック"/>
          </a:endParaRPr>
        </a:p>
      </xdr:txBody>
    </xdr:sp>
    <xdr:clientData/>
  </xdr:oneCellAnchor>
  <xdr:twoCellAnchor>
    <xdr:from>
      <xdr:col>65</xdr:col>
      <xdr:colOff>63500</xdr:colOff>
      <xdr:row>30</xdr:row>
      <xdr:rowOff>139700</xdr:rowOff>
    </xdr:from>
    <xdr:to>
      <xdr:col>89</xdr:col>
      <xdr:colOff>177800</xdr:colOff>
      <xdr:row>30</xdr:row>
      <xdr:rowOff>139700</xdr:rowOff>
    </xdr:to>
    <xdr:cxnSp macro="">
      <xdr:nvCxnSpPr>
        <xdr:cNvPr id="502" name="直線コネクタ 501">
          <a:extLst>
            <a:ext uri="{FF2B5EF4-FFF2-40B4-BE49-F238E27FC236}">
              <a16:creationId xmlns:a16="http://schemas.microsoft.com/office/drawing/2014/main" id="{00000000-0008-0000-0600-0000F6010000}"/>
            </a:ext>
          </a:extLst>
        </xdr:cNvPr>
        <xdr:cNvCxnSpPr/>
      </xdr:nvCxnSpPr>
      <xdr:spPr>
        <a:xfrm>
          <a:off x="12446000" y="5283200"/>
          <a:ext cx="4686300" cy="0"/>
        </a:xfrm>
        <a:prstGeom prst="straightConnector1">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62</xdr:col>
      <xdr:colOff>39370</xdr:colOff>
      <xdr:row>29</xdr:row>
      <xdr:rowOff>168910</xdr:rowOff>
    </xdr:from>
    <xdr:ext cx="594360" cy="257810"/>
    <xdr:sp macro="" textlink="">
      <xdr:nvSpPr>
        <xdr:cNvPr id="503" name="テキスト ボックス 502">
          <a:extLst>
            <a:ext uri="{FF2B5EF4-FFF2-40B4-BE49-F238E27FC236}">
              <a16:creationId xmlns:a16="http://schemas.microsoft.com/office/drawing/2014/main" id="{00000000-0008-0000-0600-0000F7010000}"/>
            </a:ext>
          </a:extLst>
        </xdr:cNvPr>
        <xdr:cNvSpPr txBox="1"/>
      </xdr:nvSpPr>
      <xdr:spPr>
        <a:xfrm>
          <a:off x="11850370" y="5140960"/>
          <a:ext cx="594360" cy="257810"/>
        </a:xfrm>
        <a:prstGeom prst="rect">
          <a:avLst/>
        </a:prstGeom>
        <a:noFill/>
      </xdr:spPr>
      <xdr:style>
        <a:lnRef idx="0">
          <a:srgbClr val="000000"/>
        </a:lnRef>
        <a:fillRef idx="0">
          <a:srgbClr val="000000"/>
        </a:fillRef>
        <a:effectRef idx="0">
          <a:srgbClr val="000000"/>
        </a:effectRef>
        <a:fontRef idx="minor">
          <a:schemeClr val="tx1"/>
        </a:fontRef>
      </xdr:style>
      <xdr:txBody>
        <a:bodyPr vertOverflow="clip" horzOverflow="clip" wrap="none" rtlCol="0" anchor="ctr">
          <a:spAutoFit/>
        </a:bodyPr>
        <a:lstStyle/>
        <a:p>
          <a:pPr algn="r"/>
          <a:r>
            <a:rPr kumimoji="1" lang="en-US" altLang="ja-JP" sz="1000">
              <a:latin typeface="ＭＳ Ｐゴシック"/>
              <a:ea typeface="ＭＳ Ｐゴシック"/>
            </a:rPr>
            <a:t>600,000</a:t>
          </a:r>
          <a:endParaRPr kumimoji="1" lang="ja-JP" altLang="en-US" sz="1000">
            <a:latin typeface="ＭＳ Ｐゴシック"/>
            <a:ea typeface="ＭＳ Ｐゴシック"/>
          </a:endParaRPr>
        </a:p>
      </xdr:txBody>
    </xdr:sp>
    <xdr:clientData/>
  </xdr:oneCellAnchor>
  <xdr:twoCellAnchor>
    <xdr:from>
      <xdr:col>65</xdr:col>
      <xdr:colOff>63500</xdr:colOff>
      <xdr:row>28</xdr:row>
      <xdr:rowOff>25400</xdr:rowOff>
    </xdr:from>
    <xdr:to>
      <xdr:col>89</xdr:col>
      <xdr:colOff>177800</xdr:colOff>
      <xdr:row>28</xdr:row>
      <xdr:rowOff>25400</xdr:rowOff>
    </xdr:to>
    <xdr:cxnSp macro="">
      <xdr:nvCxnSpPr>
        <xdr:cNvPr id="504" name="直線コネクタ 503">
          <a:extLst>
            <a:ext uri="{FF2B5EF4-FFF2-40B4-BE49-F238E27FC236}">
              <a16:creationId xmlns:a16="http://schemas.microsoft.com/office/drawing/2014/main" id="{00000000-0008-0000-0600-0000F8010000}"/>
            </a:ext>
          </a:extLst>
        </xdr:cNvPr>
        <xdr:cNvCxnSpPr/>
      </xdr:nvCxnSpPr>
      <xdr:spPr>
        <a:xfrm>
          <a:off x="12446000" y="4826000"/>
          <a:ext cx="4686300" cy="0"/>
        </a:xfrm>
        <a:prstGeom prst="straightConnector1">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62</xdr:col>
      <xdr:colOff>39370</xdr:colOff>
      <xdr:row>27</xdr:row>
      <xdr:rowOff>54610</xdr:rowOff>
    </xdr:from>
    <xdr:ext cx="594360" cy="257810"/>
    <xdr:sp macro="" textlink="">
      <xdr:nvSpPr>
        <xdr:cNvPr id="505" name="テキスト ボックス 504">
          <a:extLst>
            <a:ext uri="{FF2B5EF4-FFF2-40B4-BE49-F238E27FC236}">
              <a16:creationId xmlns:a16="http://schemas.microsoft.com/office/drawing/2014/main" id="{00000000-0008-0000-0600-0000F9010000}"/>
            </a:ext>
          </a:extLst>
        </xdr:cNvPr>
        <xdr:cNvSpPr txBox="1"/>
      </xdr:nvSpPr>
      <xdr:spPr>
        <a:xfrm>
          <a:off x="11850370" y="4683760"/>
          <a:ext cx="594360" cy="257810"/>
        </a:xfrm>
        <a:prstGeom prst="rect">
          <a:avLst/>
        </a:prstGeom>
        <a:noFill/>
      </xdr:spPr>
      <xdr:style>
        <a:lnRef idx="0">
          <a:srgbClr val="000000"/>
        </a:lnRef>
        <a:fillRef idx="0">
          <a:srgbClr val="000000"/>
        </a:fillRef>
        <a:effectRef idx="0">
          <a:srgbClr val="000000"/>
        </a:effectRef>
        <a:fontRef idx="minor">
          <a:schemeClr val="tx1"/>
        </a:fontRef>
      </xdr:style>
      <xdr:txBody>
        <a:bodyPr vertOverflow="clip" horzOverflow="clip" wrap="none" rtlCol="0" anchor="ctr">
          <a:spAutoFit/>
        </a:bodyPr>
        <a:lstStyle/>
        <a:p>
          <a:pPr algn="r"/>
          <a:r>
            <a:rPr kumimoji="1" lang="en-US" altLang="ja-JP" sz="1000">
              <a:latin typeface="ＭＳ Ｐゴシック"/>
              <a:ea typeface="ＭＳ Ｐゴシック"/>
            </a:rPr>
            <a:t>800,000</a:t>
          </a:r>
          <a:endParaRPr kumimoji="1" lang="ja-JP" altLang="en-US" sz="1000">
            <a:latin typeface="ＭＳ Ｐゴシック"/>
            <a:ea typeface="ＭＳ Ｐゴシック"/>
          </a:endParaRPr>
        </a:p>
      </xdr:txBody>
    </xdr:sp>
    <xdr:clientData/>
  </xdr:oneCellAnchor>
  <xdr:twoCellAnchor>
    <xdr:from>
      <xdr:col>65</xdr:col>
      <xdr:colOff>63500</xdr:colOff>
      <xdr:row>28</xdr:row>
      <xdr:rowOff>25400</xdr:rowOff>
    </xdr:from>
    <xdr:to>
      <xdr:col>89</xdr:col>
      <xdr:colOff>177800</xdr:colOff>
      <xdr:row>41</xdr:row>
      <xdr:rowOff>82550</xdr:rowOff>
    </xdr:to>
    <xdr:sp macro="" textlink="">
      <xdr:nvSpPr>
        <xdr:cNvPr id="506" name="災害復旧事業費グラフ枠">
          <a:extLst>
            <a:ext uri="{FF2B5EF4-FFF2-40B4-BE49-F238E27FC236}">
              <a16:creationId xmlns:a16="http://schemas.microsoft.com/office/drawing/2014/main" id="{00000000-0008-0000-0600-0000FA010000}"/>
            </a:ext>
          </a:extLst>
        </xdr:cNvPr>
        <xdr:cNvSpPr/>
      </xdr:nvSpPr>
      <xdr:spPr>
        <a:xfrm>
          <a:off x="12446000" y="4826000"/>
          <a:ext cx="4686300" cy="2286000"/>
        </a:xfrm>
        <a:prstGeom prst="rect">
          <a:avLst/>
        </a:prstGeom>
        <a:noFill/>
        <a:ln w="19050">
          <a:solidFill>
            <a:srgbClr val="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85</xdr:col>
      <xdr:colOff>125095</xdr:colOff>
      <xdr:row>32</xdr:row>
      <xdr:rowOff>33020</xdr:rowOff>
    </xdr:from>
    <xdr:to>
      <xdr:col>85</xdr:col>
      <xdr:colOff>126365</xdr:colOff>
      <xdr:row>38</xdr:row>
      <xdr:rowOff>139700</xdr:rowOff>
    </xdr:to>
    <xdr:cxnSp macro="">
      <xdr:nvCxnSpPr>
        <xdr:cNvPr id="507" name="直線コネクタ 506">
          <a:extLst>
            <a:ext uri="{FF2B5EF4-FFF2-40B4-BE49-F238E27FC236}">
              <a16:creationId xmlns:a16="http://schemas.microsoft.com/office/drawing/2014/main" id="{00000000-0008-0000-0600-0000FB010000}"/>
            </a:ext>
          </a:extLst>
        </xdr:cNvPr>
        <xdr:cNvCxnSpPr/>
      </xdr:nvCxnSpPr>
      <xdr:spPr>
        <a:xfrm flipV="1">
          <a:off x="16317595" y="5519420"/>
          <a:ext cx="1270" cy="1135380"/>
        </a:xfrm>
        <a:prstGeom prst="straightConnector1">
          <a:avLst/>
        </a:prstGeom>
        <a:ln w="31750">
          <a:solidFill>
            <a:srgbClr val="80808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85</xdr:col>
      <xdr:colOff>177800</xdr:colOff>
      <xdr:row>39</xdr:row>
      <xdr:rowOff>7620</xdr:rowOff>
    </xdr:from>
    <xdr:ext cx="249555" cy="257810"/>
    <xdr:sp macro="" textlink="">
      <xdr:nvSpPr>
        <xdr:cNvPr id="508" name="災害復旧事業費最小値テキスト">
          <a:extLst>
            <a:ext uri="{FF2B5EF4-FFF2-40B4-BE49-F238E27FC236}">
              <a16:creationId xmlns:a16="http://schemas.microsoft.com/office/drawing/2014/main" id="{00000000-0008-0000-0600-0000FC010000}"/>
            </a:ext>
          </a:extLst>
        </xdr:cNvPr>
        <xdr:cNvSpPr txBox="1"/>
      </xdr:nvSpPr>
      <xdr:spPr>
        <a:xfrm>
          <a:off x="16370300" y="6694170"/>
          <a:ext cx="249555" cy="257810"/>
        </a:xfrm>
        <a:prstGeom prst="rect">
          <a:avLst/>
        </a:prstGeom>
        <a:noFill/>
      </xdr:spPr>
      <xdr:style>
        <a:lnRef idx="0">
          <a:srgbClr val="000000"/>
        </a:lnRef>
        <a:fillRef idx="0">
          <a:srgbClr val="000000"/>
        </a:fillRef>
        <a:effectRef idx="0">
          <a:srgbClr val="000000"/>
        </a:effectRef>
        <a:fontRef idx="minor">
          <a:schemeClr val="tx1"/>
        </a:fontRef>
      </xdr:style>
      <xdr:txBody>
        <a:bodyPr vertOverflow="clip" horzOverflow="clip" wrap="none" rtlCol="0" anchor="ctr">
          <a:spAutoFit/>
        </a:bodyPr>
        <a:lstStyle/>
        <a:p>
          <a:pPr algn="l"/>
          <a:r>
            <a:rPr kumimoji="1" lang="en-US" altLang="ja-JP" sz="1000" b="1">
              <a:latin typeface="ＭＳ Ｐゴシック"/>
              <a:ea typeface="ＭＳ Ｐゴシック"/>
            </a:rPr>
            <a:t>0</a:t>
          </a:r>
          <a:endParaRPr kumimoji="1" lang="ja-JP" altLang="en-US" sz="1000" b="1">
            <a:latin typeface="ＭＳ Ｐゴシック"/>
            <a:ea typeface="ＭＳ Ｐゴシック"/>
          </a:endParaRPr>
        </a:p>
      </xdr:txBody>
    </xdr:sp>
    <xdr:clientData/>
  </xdr:oneCellAnchor>
  <xdr:twoCellAnchor>
    <xdr:from>
      <xdr:col>85</xdr:col>
      <xdr:colOff>38100</xdr:colOff>
      <xdr:row>38</xdr:row>
      <xdr:rowOff>139700</xdr:rowOff>
    </xdr:from>
    <xdr:to>
      <xdr:col>86</xdr:col>
      <xdr:colOff>25400</xdr:colOff>
      <xdr:row>38</xdr:row>
      <xdr:rowOff>139700</xdr:rowOff>
    </xdr:to>
    <xdr:cxnSp macro="">
      <xdr:nvCxnSpPr>
        <xdr:cNvPr id="509" name="直線コネクタ 508">
          <a:extLst>
            <a:ext uri="{FF2B5EF4-FFF2-40B4-BE49-F238E27FC236}">
              <a16:creationId xmlns:a16="http://schemas.microsoft.com/office/drawing/2014/main" id="{00000000-0008-0000-0600-0000FD010000}"/>
            </a:ext>
          </a:extLst>
        </xdr:cNvPr>
        <xdr:cNvCxnSpPr/>
      </xdr:nvCxnSpPr>
      <xdr:spPr>
        <a:xfrm>
          <a:off x="16230600" y="6654800"/>
          <a:ext cx="177800" cy="0"/>
        </a:xfrm>
        <a:prstGeom prst="straightConnector1">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85</xdr:col>
      <xdr:colOff>177800</xdr:colOff>
      <xdr:row>30</xdr:row>
      <xdr:rowOff>151130</xdr:rowOff>
    </xdr:from>
    <xdr:ext cx="598805" cy="259080"/>
    <xdr:sp macro="" textlink="">
      <xdr:nvSpPr>
        <xdr:cNvPr id="510" name="災害復旧事業費最大値テキスト">
          <a:extLst>
            <a:ext uri="{FF2B5EF4-FFF2-40B4-BE49-F238E27FC236}">
              <a16:creationId xmlns:a16="http://schemas.microsoft.com/office/drawing/2014/main" id="{00000000-0008-0000-0600-0000FE010000}"/>
            </a:ext>
          </a:extLst>
        </xdr:cNvPr>
        <xdr:cNvSpPr txBox="1"/>
      </xdr:nvSpPr>
      <xdr:spPr>
        <a:xfrm>
          <a:off x="16370300" y="5294630"/>
          <a:ext cx="598805" cy="259080"/>
        </a:xfrm>
        <a:prstGeom prst="rect">
          <a:avLst/>
        </a:prstGeom>
        <a:noFill/>
      </xdr:spPr>
      <xdr:style>
        <a:lnRef idx="0">
          <a:srgbClr val="000000"/>
        </a:lnRef>
        <a:fillRef idx="0">
          <a:srgbClr val="000000"/>
        </a:fillRef>
        <a:effectRef idx="0">
          <a:srgbClr val="000000"/>
        </a:effectRef>
        <a:fontRef idx="minor">
          <a:schemeClr val="tx1"/>
        </a:fontRef>
      </xdr:style>
      <xdr:txBody>
        <a:bodyPr vertOverflow="clip" horzOverflow="clip" wrap="none" rtlCol="0" anchor="ctr">
          <a:spAutoFit/>
        </a:bodyPr>
        <a:lstStyle/>
        <a:p>
          <a:pPr algn="l"/>
          <a:r>
            <a:rPr kumimoji="1" lang="en-US" altLang="ja-JP" sz="1000" b="1">
              <a:latin typeface="ＭＳ Ｐゴシック"/>
              <a:ea typeface="ＭＳ Ｐゴシック"/>
            </a:rPr>
            <a:t>496,600</a:t>
          </a:r>
          <a:endParaRPr kumimoji="1" lang="ja-JP" altLang="en-US" sz="1000" b="1">
            <a:latin typeface="ＭＳ Ｐゴシック"/>
            <a:ea typeface="ＭＳ Ｐゴシック"/>
          </a:endParaRPr>
        </a:p>
      </xdr:txBody>
    </xdr:sp>
    <xdr:clientData/>
  </xdr:oneCellAnchor>
  <xdr:twoCellAnchor>
    <xdr:from>
      <xdr:col>85</xdr:col>
      <xdr:colOff>38100</xdr:colOff>
      <xdr:row>32</xdr:row>
      <xdr:rowOff>33020</xdr:rowOff>
    </xdr:from>
    <xdr:to>
      <xdr:col>86</xdr:col>
      <xdr:colOff>25400</xdr:colOff>
      <xdr:row>32</xdr:row>
      <xdr:rowOff>33020</xdr:rowOff>
    </xdr:to>
    <xdr:cxnSp macro="">
      <xdr:nvCxnSpPr>
        <xdr:cNvPr id="511" name="直線コネクタ 510">
          <a:extLst>
            <a:ext uri="{FF2B5EF4-FFF2-40B4-BE49-F238E27FC236}">
              <a16:creationId xmlns:a16="http://schemas.microsoft.com/office/drawing/2014/main" id="{00000000-0008-0000-0600-0000FF010000}"/>
            </a:ext>
          </a:extLst>
        </xdr:cNvPr>
        <xdr:cNvCxnSpPr/>
      </xdr:nvCxnSpPr>
      <xdr:spPr>
        <a:xfrm>
          <a:off x="16230600" y="5519420"/>
          <a:ext cx="177800" cy="0"/>
        </a:xfrm>
        <a:prstGeom prst="straightConnector1">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81</xdr:col>
      <xdr:colOff>50800</xdr:colOff>
      <xdr:row>38</xdr:row>
      <xdr:rowOff>114300</xdr:rowOff>
    </xdr:from>
    <xdr:to>
      <xdr:col>85</xdr:col>
      <xdr:colOff>127000</xdr:colOff>
      <xdr:row>38</xdr:row>
      <xdr:rowOff>125730</xdr:rowOff>
    </xdr:to>
    <xdr:cxnSp macro="">
      <xdr:nvCxnSpPr>
        <xdr:cNvPr id="512" name="直線コネクタ 511">
          <a:extLst>
            <a:ext uri="{FF2B5EF4-FFF2-40B4-BE49-F238E27FC236}">
              <a16:creationId xmlns:a16="http://schemas.microsoft.com/office/drawing/2014/main" id="{00000000-0008-0000-0600-000000020000}"/>
            </a:ext>
          </a:extLst>
        </xdr:cNvPr>
        <xdr:cNvCxnSpPr/>
      </xdr:nvCxnSpPr>
      <xdr:spPr>
        <a:xfrm flipV="1">
          <a:off x="15481300" y="6629400"/>
          <a:ext cx="838200" cy="11430"/>
        </a:xfrm>
        <a:prstGeom prst="straightConnector1">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85</xdr:col>
      <xdr:colOff>177800</xdr:colOff>
      <xdr:row>38</xdr:row>
      <xdr:rowOff>52070</xdr:rowOff>
    </xdr:from>
    <xdr:ext cx="469900" cy="257810"/>
    <xdr:sp macro="" textlink="">
      <xdr:nvSpPr>
        <xdr:cNvPr id="513" name="災害復旧事業費平均値テキスト">
          <a:extLst>
            <a:ext uri="{FF2B5EF4-FFF2-40B4-BE49-F238E27FC236}">
              <a16:creationId xmlns:a16="http://schemas.microsoft.com/office/drawing/2014/main" id="{00000000-0008-0000-0600-000001020000}"/>
            </a:ext>
          </a:extLst>
        </xdr:cNvPr>
        <xdr:cNvSpPr txBox="1"/>
      </xdr:nvSpPr>
      <xdr:spPr>
        <a:xfrm>
          <a:off x="16370300" y="6567170"/>
          <a:ext cx="469900" cy="257810"/>
        </a:xfrm>
        <a:prstGeom prst="rect">
          <a:avLst/>
        </a:prstGeom>
        <a:noFill/>
        <a:ln>
          <a:noFill/>
        </a:ln>
      </xdr:spPr>
      <xdr:style>
        <a:lnRef idx="0">
          <a:srgbClr val="000000"/>
        </a:lnRef>
        <a:fillRef idx="0">
          <a:srgbClr val="000000"/>
        </a:fillRef>
        <a:effectRef idx="0">
          <a:srgbClr val="000000"/>
        </a:effectRef>
        <a:fontRef idx="minor">
          <a:schemeClr val="tx1"/>
        </a:fontRef>
      </xdr:style>
      <xdr:txBody>
        <a:bodyPr vertOverflow="clip" horzOverflow="clip" wrap="none" rtlCol="0" anchor="ctr">
          <a:spAutoFit/>
        </a:bodyPr>
        <a:lstStyle/>
        <a:p>
          <a:pPr algn="l"/>
          <a:r>
            <a:rPr kumimoji="1" lang="en-US" altLang="ja-JP" sz="1000" b="1">
              <a:solidFill>
                <a:srgbClr val="000080"/>
              </a:solidFill>
              <a:latin typeface="ＭＳ Ｐゴシック"/>
              <a:ea typeface="ＭＳ Ｐゴシック"/>
            </a:rPr>
            <a:t>6,639</a:t>
          </a:r>
          <a:endParaRPr kumimoji="1" lang="ja-JP" altLang="en-US" sz="1000" b="1">
            <a:solidFill>
              <a:srgbClr val="000080"/>
            </a:solidFill>
            <a:latin typeface="ＭＳ Ｐゴシック"/>
            <a:ea typeface="ＭＳ Ｐゴシック"/>
          </a:endParaRPr>
        </a:p>
      </xdr:txBody>
    </xdr:sp>
    <xdr:clientData/>
  </xdr:oneCellAnchor>
  <xdr:twoCellAnchor>
    <xdr:from>
      <xdr:col>85</xdr:col>
      <xdr:colOff>76200</xdr:colOff>
      <xdr:row>38</xdr:row>
      <xdr:rowOff>73660</xdr:rowOff>
    </xdr:from>
    <xdr:to>
      <xdr:col>85</xdr:col>
      <xdr:colOff>177800</xdr:colOff>
      <xdr:row>39</xdr:row>
      <xdr:rowOff>3810</xdr:rowOff>
    </xdr:to>
    <xdr:sp macro="" textlink="">
      <xdr:nvSpPr>
        <xdr:cNvPr id="514" name="フローチャート: 判断 513">
          <a:extLst>
            <a:ext uri="{FF2B5EF4-FFF2-40B4-BE49-F238E27FC236}">
              <a16:creationId xmlns:a16="http://schemas.microsoft.com/office/drawing/2014/main" id="{00000000-0008-0000-0600-000002020000}"/>
            </a:ext>
          </a:extLst>
        </xdr:cNvPr>
        <xdr:cNvSpPr/>
      </xdr:nvSpPr>
      <xdr:spPr>
        <a:xfrm>
          <a:off x="16268700" y="6588760"/>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76</xdr:col>
      <xdr:colOff>114300</xdr:colOff>
      <xdr:row>38</xdr:row>
      <xdr:rowOff>59055</xdr:rowOff>
    </xdr:from>
    <xdr:to>
      <xdr:col>81</xdr:col>
      <xdr:colOff>50800</xdr:colOff>
      <xdr:row>38</xdr:row>
      <xdr:rowOff>125730</xdr:rowOff>
    </xdr:to>
    <xdr:cxnSp macro="">
      <xdr:nvCxnSpPr>
        <xdr:cNvPr id="515" name="直線コネクタ 514">
          <a:extLst>
            <a:ext uri="{FF2B5EF4-FFF2-40B4-BE49-F238E27FC236}">
              <a16:creationId xmlns:a16="http://schemas.microsoft.com/office/drawing/2014/main" id="{00000000-0008-0000-0600-000003020000}"/>
            </a:ext>
          </a:extLst>
        </xdr:cNvPr>
        <xdr:cNvCxnSpPr/>
      </xdr:nvCxnSpPr>
      <xdr:spPr>
        <a:xfrm>
          <a:off x="14592300" y="6574155"/>
          <a:ext cx="889000" cy="66675"/>
        </a:xfrm>
        <a:prstGeom prst="straightConnector1">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81</xdr:col>
      <xdr:colOff>0</xdr:colOff>
      <xdr:row>38</xdr:row>
      <xdr:rowOff>71120</xdr:rowOff>
    </xdr:from>
    <xdr:to>
      <xdr:col>81</xdr:col>
      <xdr:colOff>101600</xdr:colOff>
      <xdr:row>39</xdr:row>
      <xdr:rowOff>1270</xdr:rowOff>
    </xdr:to>
    <xdr:sp macro="" textlink="">
      <xdr:nvSpPr>
        <xdr:cNvPr id="516" name="フローチャート: 判断 515">
          <a:extLst>
            <a:ext uri="{FF2B5EF4-FFF2-40B4-BE49-F238E27FC236}">
              <a16:creationId xmlns:a16="http://schemas.microsoft.com/office/drawing/2014/main" id="{00000000-0008-0000-0600-000004020000}"/>
            </a:ext>
          </a:extLst>
        </xdr:cNvPr>
        <xdr:cNvSpPr/>
      </xdr:nvSpPr>
      <xdr:spPr>
        <a:xfrm>
          <a:off x="15430500" y="6586220"/>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80</xdr:col>
      <xdr:colOff>6350</xdr:colOff>
      <xdr:row>37</xdr:row>
      <xdr:rowOff>17780</xdr:rowOff>
    </xdr:from>
    <xdr:ext cx="468630" cy="257810"/>
    <xdr:sp macro="" textlink="">
      <xdr:nvSpPr>
        <xdr:cNvPr id="517" name="テキスト ボックス 516">
          <a:extLst>
            <a:ext uri="{FF2B5EF4-FFF2-40B4-BE49-F238E27FC236}">
              <a16:creationId xmlns:a16="http://schemas.microsoft.com/office/drawing/2014/main" id="{00000000-0008-0000-0600-000005020000}"/>
            </a:ext>
          </a:extLst>
        </xdr:cNvPr>
        <xdr:cNvSpPr txBox="1"/>
      </xdr:nvSpPr>
      <xdr:spPr>
        <a:xfrm>
          <a:off x="15246350" y="6361430"/>
          <a:ext cx="468630" cy="257810"/>
        </a:xfrm>
        <a:prstGeom prst="rect">
          <a:avLst/>
        </a:prstGeom>
        <a:noFill/>
      </xdr:spPr>
      <xdr:style>
        <a:lnRef idx="0">
          <a:srgbClr val="000000"/>
        </a:lnRef>
        <a:fillRef idx="0">
          <a:srgbClr val="000000"/>
        </a:fillRef>
        <a:effectRef idx="0">
          <a:srgbClr val="000000"/>
        </a:effectRef>
        <a:fontRef idx="minor">
          <a:schemeClr val="tx1"/>
        </a:fontRef>
      </xdr:style>
      <xdr:txBody>
        <a:bodyPr vertOverflow="clip" horzOverflow="clip" wrap="none" rtlCol="0" anchor="ctr">
          <a:spAutoFit/>
        </a:bodyPr>
        <a:lstStyle/>
        <a:p>
          <a:pPr algn="ctr"/>
          <a:r>
            <a:rPr kumimoji="1" lang="en-US" altLang="ja-JP" sz="1000" b="1">
              <a:solidFill>
                <a:srgbClr val="000080"/>
              </a:solidFill>
              <a:latin typeface="ＭＳ Ｐゴシック"/>
              <a:ea typeface="ＭＳ Ｐゴシック"/>
            </a:rPr>
            <a:t>7,786</a:t>
          </a:r>
          <a:endParaRPr kumimoji="1" lang="ja-JP" altLang="en-US" sz="1000" b="1">
            <a:solidFill>
              <a:srgbClr val="000080"/>
            </a:solidFill>
            <a:latin typeface="ＭＳ Ｐゴシック"/>
            <a:ea typeface="ＭＳ Ｐゴシック"/>
          </a:endParaRPr>
        </a:p>
      </xdr:txBody>
    </xdr:sp>
    <xdr:clientData/>
  </xdr:oneCellAnchor>
  <xdr:twoCellAnchor>
    <xdr:from>
      <xdr:col>71</xdr:col>
      <xdr:colOff>177800</xdr:colOff>
      <xdr:row>36</xdr:row>
      <xdr:rowOff>17780</xdr:rowOff>
    </xdr:from>
    <xdr:to>
      <xdr:col>76</xdr:col>
      <xdr:colOff>114300</xdr:colOff>
      <xdr:row>38</xdr:row>
      <xdr:rowOff>59055</xdr:rowOff>
    </xdr:to>
    <xdr:cxnSp macro="">
      <xdr:nvCxnSpPr>
        <xdr:cNvPr id="518" name="直線コネクタ 517">
          <a:extLst>
            <a:ext uri="{FF2B5EF4-FFF2-40B4-BE49-F238E27FC236}">
              <a16:creationId xmlns:a16="http://schemas.microsoft.com/office/drawing/2014/main" id="{00000000-0008-0000-0600-000006020000}"/>
            </a:ext>
          </a:extLst>
        </xdr:cNvPr>
        <xdr:cNvCxnSpPr/>
      </xdr:nvCxnSpPr>
      <xdr:spPr>
        <a:xfrm>
          <a:off x="13703300" y="6189980"/>
          <a:ext cx="889000" cy="384175"/>
        </a:xfrm>
        <a:prstGeom prst="straightConnector1">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76</xdr:col>
      <xdr:colOff>63500</xdr:colOff>
      <xdr:row>38</xdr:row>
      <xdr:rowOff>68580</xdr:rowOff>
    </xdr:from>
    <xdr:to>
      <xdr:col>76</xdr:col>
      <xdr:colOff>165100</xdr:colOff>
      <xdr:row>38</xdr:row>
      <xdr:rowOff>170180</xdr:rowOff>
    </xdr:to>
    <xdr:sp macro="" textlink="">
      <xdr:nvSpPr>
        <xdr:cNvPr id="519" name="フローチャート: 判断 518">
          <a:extLst>
            <a:ext uri="{FF2B5EF4-FFF2-40B4-BE49-F238E27FC236}">
              <a16:creationId xmlns:a16="http://schemas.microsoft.com/office/drawing/2014/main" id="{00000000-0008-0000-0600-000007020000}"/>
            </a:ext>
          </a:extLst>
        </xdr:cNvPr>
        <xdr:cNvSpPr/>
      </xdr:nvSpPr>
      <xdr:spPr>
        <a:xfrm>
          <a:off x="14541500" y="6583680"/>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75</xdr:col>
      <xdr:colOff>69850</xdr:colOff>
      <xdr:row>38</xdr:row>
      <xdr:rowOff>161290</xdr:rowOff>
    </xdr:from>
    <xdr:ext cx="468630" cy="259080"/>
    <xdr:sp macro="" textlink="">
      <xdr:nvSpPr>
        <xdr:cNvPr id="520" name="テキスト ボックス 519">
          <a:extLst>
            <a:ext uri="{FF2B5EF4-FFF2-40B4-BE49-F238E27FC236}">
              <a16:creationId xmlns:a16="http://schemas.microsoft.com/office/drawing/2014/main" id="{00000000-0008-0000-0600-000008020000}"/>
            </a:ext>
          </a:extLst>
        </xdr:cNvPr>
        <xdr:cNvSpPr txBox="1"/>
      </xdr:nvSpPr>
      <xdr:spPr>
        <a:xfrm>
          <a:off x="14357350" y="6676390"/>
          <a:ext cx="468630" cy="259080"/>
        </a:xfrm>
        <a:prstGeom prst="rect">
          <a:avLst/>
        </a:prstGeom>
        <a:noFill/>
      </xdr:spPr>
      <xdr:style>
        <a:lnRef idx="0">
          <a:srgbClr val="000000"/>
        </a:lnRef>
        <a:fillRef idx="0">
          <a:srgbClr val="000000"/>
        </a:fillRef>
        <a:effectRef idx="0">
          <a:srgbClr val="000000"/>
        </a:effectRef>
        <a:fontRef idx="minor">
          <a:schemeClr val="tx1"/>
        </a:fontRef>
      </xdr:style>
      <xdr:txBody>
        <a:bodyPr vertOverflow="clip" horzOverflow="clip" wrap="none" rtlCol="0" anchor="ctr">
          <a:spAutoFit/>
        </a:bodyPr>
        <a:lstStyle/>
        <a:p>
          <a:pPr algn="ctr"/>
          <a:r>
            <a:rPr kumimoji="1" lang="en-US" altLang="ja-JP" sz="1000" b="1">
              <a:solidFill>
                <a:srgbClr val="000080"/>
              </a:solidFill>
              <a:latin typeface="ＭＳ Ｐゴシック"/>
              <a:ea typeface="ＭＳ Ｐゴシック"/>
            </a:rPr>
            <a:t>8,846</a:t>
          </a:r>
          <a:endParaRPr kumimoji="1" lang="ja-JP" altLang="en-US" sz="1000" b="1">
            <a:solidFill>
              <a:srgbClr val="000080"/>
            </a:solidFill>
            <a:latin typeface="ＭＳ Ｐゴシック"/>
            <a:ea typeface="ＭＳ Ｐゴシック"/>
          </a:endParaRPr>
        </a:p>
      </xdr:txBody>
    </xdr:sp>
    <xdr:clientData/>
  </xdr:oneCellAnchor>
  <xdr:twoCellAnchor>
    <xdr:from>
      <xdr:col>67</xdr:col>
      <xdr:colOff>50800</xdr:colOff>
      <xdr:row>30</xdr:row>
      <xdr:rowOff>107315</xdr:rowOff>
    </xdr:from>
    <xdr:to>
      <xdr:col>71</xdr:col>
      <xdr:colOff>177800</xdr:colOff>
      <xdr:row>36</xdr:row>
      <xdr:rowOff>17780</xdr:rowOff>
    </xdr:to>
    <xdr:cxnSp macro="">
      <xdr:nvCxnSpPr>
        <xdr:cNvPr id="521" name="直線コネクタ 520">
          <a:extLst>
            <a:ext uri="{FF2B5EF4-FFF2-40B4-BE49-F238E27FC236}">
              <a16:creationId xmlns:a16="http://schemas.microsoft.com/office/drawing/2014/main" id="{00000000-0008-0000-0600-000009020000}"/>
            </a:ext>
          </a:extLst>
        </xdr:cNvPr>
        <xdr:cNvCxnSpPr/>
      </xdr:nvCxnSpPr>
      <xdr:spPr>
        <a:xfrm>
          <a:off x="12814300" y="5250815"/>
          <a:ext cx="889000" cy="939165"/>
        </a:xfrm>
        <a:prstGeom prst="straightConnector1">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71</xdr:col>
      <xdr:colOff>127000</xdr:colOff>
      <xdr:row>38</xdr:row>
      <xdr:rowOff>66040</xdr:rowOff>
    </xdr:from>
    <xdr:to>
      <xdr:col>72</xdr:col>
      <xdr:colOff>38100</xdr:colOff>
      <xdr:row>38</xdr:row>
      <xdr:rowOff>167640</xdr:rowOff>
    </xdr:to>
    <xdr:sp macro="" textlink="">
      <xdr:nvSpPr>
        <xdr:cNvPr id="522" name="フローチャート: 判断 521">
          <a:extLst>
            <a:ext uri="{FF2B5EF4-FFF2-40B4-BE49-F238E27FC236}">
              <a16:creationId xmlns:a16="http://schemas.microsoft.com/office/drawing/2014/main" id="{00000000-0008-0000-0600-00000A020000}"/>
            </a:ext>
          </a:extLst>
        </xdr:cNvPr>
        <xdr:cNvSpPr/>
      </xdr:nvSpPr>
      <xdr:spPr>
        <a:xfrm>
          <a:off x="13652500" y="6581140"/>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70</xdr:col>
      <xdr:colOff>100965</xdr:colOff>
      <xdr:row>38</xdr:row>
      <xdr:rowOff>158750</xdr:rowOff>
    </xdr:from>
    <xdr:ext cx="533400" cy="259080"/>
    <xdr:sp macro="" textlink="">
      <xdr:nvSpPr>
        <xdr:cNvPr id="523" name="テキスト ボックス 522">
          <a:extLst>
            <a:ext uri="{FF2B5EF4-FFF2-40B4-BE49-F238E27FC236}">
              <a16:creationId xmlns:a16="http://schemas.microsoft.com/office/drawing/2014/main" id="{00000000-0008-0000-0600-00000B020000}"/>
            </a:ext>
          </a:extLst>
        </xdr:cNvPr>
        <xdr:cNvSpPr txBox="1"/>
      </xdr:nvSpPr>
      <xdr:spPr>
        <a:xfrm>
          <a:off x="13435965" y="6673850"/>
          <a:ext cx="533400" cy="259080"/>
        </a:xfrm>
        <a:prstGeom prst="rect">
          <a:avLst/>
        </a:prstGeom>
        <a:noFill/>
      </xdr:spPr>
      <xdr:style>
        <a:lnRef idx="0">
          <a:srgbClr val="000000"/>
        </a:lnRef>
        <a:fillRef idx="0">
          <a:srgbClr val="000000"/>
        </a:fillRef>
        <a:effectRef idx="0">
          <a:srgbClr val="000000"/>
        </a:effectRef>
        <a:fontRef idx="minor">
          <a:schemeClr val="tx1"/>
        </a:fontRef>
      </xdr:style>
      <xdr:txBody>
        <a:bodyPr vertOverflow="clip" horzOverflow="clip" wrap="none" rtlCol="0" anchor="ctr">
          <a:spAutoFit/>
        </a:bodyPr>
        <a:lstStyle/>
        <a:p>
          <a:pPr algn="ctr"/>
          <a:r>
            <a:rPr kumimoji="1" lang="en-US" altLang="ja-JP" sz="1000" b="1">
              <a:solidFill>
                <a:srgbClr val="000080"/>
              </a:solidFill>
              <a:latin typeface="ＭＳ Ｐゴシック"/>
              <a:ea typeface="ＭＳ Ｐゴシック"/>
            </a:rPr>
            <a:t>10,064</a:t>
          </a:r>
          <a:endParaRPr kumimoji="1" lang="ja-JP" altLang="en-US" sz="1000" b="1">
            <a:solidFill>
              <a:srgbClr val="000080"/>
            </a:solidFill>
            <a:latin typeface="ＭＳ Ｐゴシック"/>
            <a:ea typeface="ＭＳ Ｐゴシック"/>
          </a:endParaRPr>
        </a:p>
      </xdr:txBody>
    </xdr:sp>
    <xdr:clientData/>
  </xdr:oneCellAnchor>
  <xdr:twoCellAnchor>
    <xdr:from>
      <xdr:col>67</xdr:col>
      <xdr:colOff>0</xdr:colOff>
      <xdr:row>38</xdr:row>
      <xdr:rowOff>44450</xdr:rowOff>
    </xdr:from>
    <xdr:to>
      <xdr:col>67</xdr:col>
      <xdr:colOff>101600</xdr:colOff>
      <xdr:row>38</xdr:row>
      <xdr:rowOff>146050</xdr:rowOff>
    </xdr:to>
    <xdr:sp macro="" textlink="">
      <xdr:nvSpPr>
        <xdr:cNvPr id="524" name="フローチャート: 判断 523">
          <a:extLst>
            <a:ext uri="{FF2B5EF4-FFF2-40B4-BE49-F238E27FC236}">
              <a16:creationId xmlns:a16="http://schemas.microsoft.com/office/drawing/2014/main" id="{00000000-0008-0000-0600-00000C020000}"/>
            </a:ext>
          </a:extLst>
        </xdr:cNvPr>
        <xdr:cNvSpPr/>
      </xdr:nvSpPr>
      <xdr:spPr>
        <a:xfrm>
          <a:off x="12763500" y="6559550"/>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65</xdr:col>
      <xdr:colOff>164465</xdr:colOff>
      <xdr:row>38</xdr:row>
      <xdr:rowOff>137160</xdr:rowOff>
    </xdr:from>
    <xdr:ext cx="533400" cy="259080"/>
    <xdr:sp macro="" textlink="">
      <xdr:nvSpPr>
        <xdr:cNvPr id="525" name="テキスト ボックス 524">
          <a:extLst>
            <a:ext uri="{FF2B5EF4-FFF2-40B4-BE49-F238E27FC236}">
              <a16:creationId xmlns:a16="http://schemas.microsoft.com/office/drawing/2014/main" id="{00000000-0008-0000-0600-00000D020000}"/>
            </a:ext>
          </a:extLst>
        </xdr:cNvPr>
        <xdr:cNvSpPr txBox="1"/>
      </xdr:nvSpPr>
      <xdr:spPr>
        <a:xfrm>
          <a:off x="12546965" y="6652260"/>
          <a:ext cx="533400" cy="259080"/>
        </a:xfrm>
        <a:prstGeom prst="rect">
          <a:avLst/>
        </a:prstGeom>
        <a:noFill/>
      </xdr:spPr>
      <xdr:style>
        <a:lnRef idx="0">
          <a:srgbClr val="000000"/>
        </a:lnRef>
        <a:fillRef idx="0">
          <a:srgbClr val="000000"/>
        </a:fillRef>
        <a:effectRef idx="0">
          <a:srgbClr val="000000"/>
        </a:effectRef>
        <a:fontRef idx="minor">
          <a:schemeClr val="tx1"/>
        </a:fontRef>
      </xdr:style>
      <xdr:txBody>
        <a:bodyPr vertOverflow="clip" horzOverflow="clip" wrap="none" rtlCol="0" anchor="ctr">
          <a:spAutoFit/>
        </a:bodyPr>
        <a:lstStyle/>
        <a:p>
          <a:pPr algn="ctr"/>
          <a:r>
            <a:rPr kumimoji="1" lang="en-US" altLang="ja-JP" sz="1000" b="1">
              <a:solidFill>
                <a:srgbClr val="000080"/>
              </a:solidFill>
              <a:latin typeface="ＭＳ Ｐゴシック"/>
              <a:ea typeface="ＭＳ Ｐゴシック"/>
            </a:rPr>
            <a:t>19,554</a:t>
          </a:r>
          <a:endParaRPr kumimoji="1" lang="ja-JP" altLang="en-US" sz="1000" b="1">
            <a:solidFill>
              <a:srgbClr val="000080"/>
            </a:solidFill>
            <a:latin typeface="ＭＳ Ｐゴシック"/>
            <a:ea typeface="ＭＳ Ｐゴシック"/>
          </a:endParaRPr>
        </a:p>
      </xdr:txBody>
    </xdr:sp>
    <xdr:clientData/>
  </xdr:oneCellAnchor>
  <xdr:oneCellAnchor>
    <xdr:from>
      <xdr:col>84</xdr:col>
      <xdr:colOff>127000</xdr:colOff>
      <xdr:row>41</xdr:row>
      <xdr:rowOff>80010</xdr:rowOff>
    </xdr:from>
    <xdr:ext cx="762000" cy="259080"/>
    <xdr:sp macro="" textlink="">
      <xdr:nvSpPr>
        <xdr:cNvPr id="526" name="テキスト ボックス 525">
          <a:extLst>
            <a:ext uri="{FF2B5EF4-FFF2-40B4-BE49-F238E27FC236}">
              <a16:creationId xmlns:a16="http://schemas.microsoft.com/office/drawing/2014/main" id="{00000000-0008-0000-0600-00000E020000}"/>
            </a:ext>
          </a:extLst>
        </xdr:cNvPr>
        <xdr:cNvSpPr txBox="1"/>
      </xdr:nvSpPr>
      <xdr:spPr>
        <a:xfrm>
          <a:off x="16129000" y="7109460"/>
          <a:ext cx="762000" cy="259080"/>
        </a:xfrm>
        <a:prstGeom prst="rect">
          <a:avLst/>
        </a:prstGeom>
        <a:noFill/>
      </xdr:spPr>
      <xdr:style>
        <a:lnRef idx="0">
          <a:srgbClr val="000000"/>
        </a:lnRef>
        <a:fillRef idx="0">
          <a:srgbClr val="000000"/>
        </a:fillRef>
        <a:effectRef idx="0">
          <a:srgbClr val="000000"/>
        </a:effectRef>
        <a:fontRef idx="minor">
          <a:schemeClr val="tx1"/>
        </a:fontRef>
      </xdr:style>
      <xdr:txBody>
        <a:bodyPr vertOverflow="clip" horzOverflow="clip" rtlCol="0" anchor="ctr">
          <a:spAutoFit/>
        </a:bodyPr>
        <a:lstStyle/>
        <a:p>
          <a:pPr algn="l"/>
          <a:r>
            <a:rPr kumimoji="1" lang="en-US" altLang="ja-JP" sz="1000">
              <a:latin typeface="ＭＳ Ｐゴシック"/>
              <a:ea typeface="ＭＳ Ｐゴシック"/>
            </a:rPr>
            <a:t>R06</a:t>
          </a:r>
          <a:endParaRPr kumimoji="1" lang="ja-JP" altLang="en-US" sz="1000">
            <a:latin typeface="ＭＳ Ｐゴシック"/>
            <a:ea typeface="ＭＳ Ｐゴシック"/>
          </a:endParaRPr>
        </a:p>
      </xdr:txBody>
    </xdr:sp>
    <xdr:clientData/>
  </xdr:oneCellAnchor>
  <xdr:oneCellAnchor>
    <xdr:from>
      <xdr:col>80</xdr:col>
      <xdr:colOff>50800</xdr:colOff>
      <xdr:row>41</xdr:row>
      <xdr:rowOff>80010</xdr:rowOff>
    </xdr:from>
    <xdr:ext cx="762000" cy="259080"/>
    <xdr:sp macro="" textlink="">
      <xdr:nvSpPr>
        <xdr:cNvPr id="527" name="テキスト ボックス 526">
          <a:extLst>
            <a:ext uri="{FF2B5EF4-FFF2-40B4-BE49-F238E27FC236}">
              <a16:creationId xmlns:a16="http://schemas.microsoft.com/office/drawing/2014/main" id="{00000000-0008-0000-0600-00000F020000}"/>
            </a:ext>
          </a:extLst>
        </xdr:cNvPr>
        <xdr:cNvSpPr txBox="1"/>
      </xdr:nvSpPr>
      <xdr:spPr>
        <a:xfrm>
          <a:off x="15290800" y="7109460"/>
          <a:ext cx="762000" cy="259080"/>
        </a:xfrm>
        <a:prstGeom prst="rect">
          <a:avLst/>
        </a:prstGeom>
        <a:noFill/>
      </xdr:spPr>
      <xdr:style>
        <a:lnRef idx="0">
          <a:srgbClr val="000000"/>
        </a:lnRef>
        <a:fillRef idx="0">
          <a:srgbClr val="000000"/>
        </a:fillRef>
        <a:effectRef idx="0">
          <a:srgbClr val="000000"/>
        </a:effectRef>
        <a:fontRef idx="minor">
          <a:schemeClr val="tx1"/>
        </a:fontRef>
      </xdr:style>
      <xdr:txBody>
        <a:bodyPr vertOverflow="clip" horzOverflow="clip" rtlCol="0" anchor="ctr">
          <a:spAutoFit/>
        </a:bodyPr>
        <a:lstStyle/>
        <a:p>
          <a:pPr algn="l"/>
          <a:r>
            <a:rPr kumimoji="1" lang="en-US" altLang="ja-JP" sz="1000">
              <a:latin typeface="ＭＳ Ｐゴシック"/>
              <a:ea typeface="ＭＳ Ｐゴシック"/>
            </a:rPr>
            <a:t>R05</a:t>
          </a:r>
          <a:endParaRPr kumimoji="1" lang="ja-JP" altLang="en-US" sz="1000">
            <a:latin typeface="ＭＳ Ｐゴシック"/>
            <a:ea typeface="ＭＳ Ｐゴシック"/>
          </a:endParaRPr>
        </a:p>
      </xdr:txBody>
    </xdr:sp>
    <xdr:clientData/>
  </xdr:oneCellAnchor>
  <xdr:oneCellAnchor>
    <xdr:from>
      <xdr:col>75</xdr:col>
      <xdr:colOff>114300</xdr:colOff>
      <xdr:row>41</xdr:row>
      <xdr:rowOff>80010</xdr:rowOff>
    </xdr:from>
    <xdr:ext cx="762000" cy="259080"/>
    <xdr:sp macro="" textlink="">
      <xdr:nvSpPr>
        <xdr:cNvPr id="528" name="テキスト ボックス 527">
          <a:extLst>
            <a:ext uri="{FF2B5EF4-FFF2-40B4-BE49-F238E27FC236}">
              <a16:creationId xmlns:a16="http://schemas.microsoft.com/office/drawing/2014/main" id="{00000000-0008-0000-0600-000010020000}"/>
            </a:ext>
          </a:extLst>
        </xdr:cNvPr>
        <xdr:cNvSpPr txBox="1"/>
      </xdr:nvSpPr>
      <xdr:spPr>
        <a:xfrm>
          <a:off x="14401800" y="7109460"/>
          <a:ext cx="762000" cy="259080"/>
        </a:xfrm>
        <a:prstGeom prst="rect">
          <a:avLst/>
        </a:prstGeom>
        <a:noFill/>
      </xdr:spPr>
      <xdr:style>
        <a:lnRef idx="0">
          <a:srgbClr val="000000"/>
        </a:lnRef>
        <a:fillRef idx="0">
          <a:srgbClr val="000000"/>
        </a:fillRef>
        <a:effectRef idx="0">
          <a:srgbClr val="000000"/>
        </a:effectRef>
        <a:fontRef idx="minor">
          <a:schemeClr val="tx1"/>
        </a:fontRef>
      </xdr:style>
      <xdr:txBody>
        <a:bodyPr vertOverflow="clip" horzOverflow="clip" rtlCol="0" anchor="ctr">
          <a:spAutoFit/>
        </a:bodyPr>
        <a:lstStyle/>
        <a:p>
          <a:pPr algn="l"/>
          <a:r>
            <a:rPr kumimoji="1" lang="en-US" altLang="ja-JP" sz="1000">
              <a:latin typeface="ＭＳ Ｐゴシック"/>
              <a:ea typeface="ＭＳ Ｐゴシック"/>
            </a:rPr>
            <a:t>R04</a:t>
          </a:r>
          <a:endParaRPr kumimoji="1" lang="ja-JP" altLang="en-US" sz="1000">
            <a:latin typeface="ＭＳ Ｐゴシック"/>
            <a:ea typeface="ＭＳ Ｐゴシック"/>
          </a:endParaRPr>
        </a:p>
      </xdr:txBody>
    </xdr:sp>
    <xdr:clientData/>
  </xdr:oneCellAnchor>
  <xdr:oneCellAnchor>
    <xdr:from>
      <xdr:col>70</xdr:col>
      <xdr:colOff>177800</xdr:colOff>
      <xdr:row>41</xdr:row>
      <xdr:rowOff>80010</xdr:rowOff>
    </xdr:from>
    <xdr:ext cx="762000" cy="259080"/>
    <xdr:sp macro="" textlink="">
      <xdr:nvSpPr>
        <xdr:cNvPr id="529" name="テキスト ボックス 528">
          <a:extLst>
            <a:ext uri="{FF2B5EF4-FFF2-40B4-BE49-F238E27FC236}">
              <a16:creationId xmlns:a16="http://schemas.microsoft.com/office/drawing/2014/main" id="{00000000-0008-0000-0600-000011020000}"/>
            </a:ext>
          </a:extLst>
        </xdr:cNvPr>
        <xdr:cNvSpPr txBox="1"/>
      </xdr:nvSpPr>
      <xdr:spPr>
        <a:xfrm>
          <a:off x="13512800" y="7109460"/>
          <a:ext cx="762000" cy="259080"/>
        </a:xfrm>
        <a:prstGeom prst="rect">
          <a:avLst/>
        </a:prstGeom>
        <a:noFill/>
      </xdr:spPr>
      <xdr:style>
        <a:lnRef idx="0">
          <a:srgbClr val="000000"/>
        </a:lnRef>
        <a:fillRef idx="0">
          <a:srgbClr val="000000"/>
        </a:fillRef>
        <a:effectRef idx="0">
          <a:srgbClr val="000000"/>
        </a:effectRef>
        <a:fontRef idx="minor">
          <a:schemeClr val="tx1"/>
        </a:fontRef>
      </xdr:style>
      <xdr:txBody>
        <a:bodyPr vertOverflow="clip" horzOverflow="clip" rtlCol="0" anchor="ctr">
          <a:spAutoFit/>
        </a:bodyPr>
        <a:lstStyle/>
        <a:p>
          <a:pPr algn="l"/>
          <a:r>
            <a:rPr kumimoji="1" lang="en-US" altLang="ja-JP" sz="1000">
              <a:latin typeface="ＭＳ Ｐゴシック"/>
              <a:ea typeface="ＭＳ Ｐゴシック"/>
            </a:rPr>
            <a:t>R03</a:t>
          </a:r>
          <a:endParaRPr kumimoji="1" lang="ja-JP" altLang="en-US" sz="1000">
            <a:latin typeface="ＭＳ Ｐゴシック"/>
            <a:ea typeface="ＭＳ Ｐゴシック"/>
          </a:endParaRPr>
        </a:p>
      </xdr:txBody>
    </xdr:sp>
    <xdr:clientData/>
  </xdr:oneCellAnchor>
  <xdr:oneCellAnchor>
    <xdr:from>
      <xdr:col>66</xdr:col>
      <xdr:colOff>50800</xdr:colOff>
      <xdr:row>41</xdr:row>
      <xdr:rowOff>80010</xdr:rowOff>
    </xdr:from>
    <xdr:ext cx="762000" cy="259080"/>
    <xdr:sp macro="" textlink="">
      <xdr:nvSpPr>
        <xdr:cNvPr id="530" name="テキスト ボックス 529">
          <a:extLst>
            <a:ext uri="{FF2B5EF4-FFF2-40B4-BE49-F238E27FC236}">
              <a16:creationId xmlns:a16="http://schemas.microsoft.com/office/drawing/2014/main" id="{00000000-0008-0000-0600-000012020000}"/>
            </a:ext>
          </a:extLst>
        </xdr:cNvPr>
        <xdr:cNvSpPr txBox="1"/>
      </xdr:nvSpPr>
      <xdr:spPr>
        <a:xfrm>
          <a:off x="12623800" y="7109460"/>
          <a:ext cx="762000" cy="259080"/>
        </a:xfrm>
        <a:prstGeom prst="rect">
          <a:avLst/>
        </a:prstGeom>
        <a:noFill/>
      </xdr:spPr>
      <xdr:style>
        <a:lnRef idx="0">
          <a:srgbClr val="000000"/>
        </a:lnRef>
        <a:fillRef idx="0">
          <a:srgbClr val="000000"/>
        </a:fillRef>
        <a:effectRef idx="0">
          <a:srgbClr val="000000"/>
        </a:effectRef>
        <a:fontRef idx="minor">
          <a:schemeClr val="tx1"/>
        </a:fontRef>
      </xdr:style>
      <xdr:txBody>
        <a:bodyPr vertOverflow="clip" horzOverflow="clip" rtlCol="0" anchor="ctr">
          <a:spAutoFit/>
        </a:bodyPr>
        <a:lstStyle/>
        <a:p>
          <a:pPr algn="l"/>
          <a:r>
            <a:rPr kumimoji="1" lang="en-US" altLang="ja-JP" sz="1000">
              <a:latin typeface="ＭＳ Ｐゴシック"/>
              <a:ea typeface="ＭＳ Ｐゴシック"/>
            </a:rPr>
            <a:t>R02</a:t>
          </a:r>
          <a:endParaRPr kumimoji="1" lang="ja-JP" altLang="en-US" sz="1000">
            <a:latin typeface="ＭＳ Ｐゴシック"/>
            <a:ea typeface="ＭＳ Ｐゴシック"/>
          </a:endParaRPr>
        </a:p>
      </xdr:txBody>
    </xdr:sp>
    <xdr:clientData/>
  </xdr:oneCellAnchor>
  <xdr:twoCellAnchor>
    <xdr:from>
      <xdr:col>85</xdr:col>
      <xdr:colOff>76200</xdr:colOff>
      <xdr:row>38</xdr:row>
      <xdr:rowOff>63500</xdr:rowOff>
    </xdr:from>
    <xdr:to>
      <xdr:col>85</xdr:col>
      <xdr:colOff>177800</xdr:colOff>
      <xdr:row>38</xdr:row>
      <xdr:rowOff>165100</xdr:rowOff>
    </xdr:to>
    <xdr:sp macro="" textlink="">
      <xdr:nvSpPr>
        <xdr:cNvPr id="531" name="楕円 530">
          <a:extLst>
            <a:ext uri="{FF2B5EF4-FFF2-40B4-BE49-F238E27FC236}">
              <a16:creationId xmlns:a16="http://schemas.microsoft.com/office/drawing/2014/main" id="{00000000-0008-0000-0600-000013020000}"/>
            </a:ext>
          </a:extLst>
        </xdr:cNvPr>
        <xdr:cNvSpPr/>
      </xdr:nvSpPr>
      <xdr:spPr>
        <a:xfrm>
          <a:off x="16268700" y="6578600"/>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85</xdr:col>
      <xdr:colOff>177800</xdr:colOff>
      <xdr:row>37</xdr:row>
      <xdr:rowOff>22860</xdr:rowOff>
    </xdr:from>
    <xdr:ext cx="534670" cy="259080"/>
    <xdr:sp macro="" textlink="">
      <xdr:nvSpPr>
        <xdr:cNvPr id="532" name="災害復旧事業費該当値テキスト">
          <a:extLst>
            <a:ext uri="{FF2B5EF4-FFF2-40B4-BE49-F238E27FC236}">
              <a16:creationId xmlns:a16="http://schemas.microsoft.com/office/drawing/2014/main" id="{00000000-0008-0000-0600-000014020000}"/>
            </a:ext>
          </a:extLst>
        </xdr:cNvPr>
        <xdr:cNvSpPr txBox="1"/>
      </xdr:nvSpPr>
      <xdr:spPr>
        <a:xfrm>
          <a:off x="16370300" y="6366510"/>
          <a:ext cx="534670" cy="259080"/>
        </a:xfrm>
        <a:prstGeom prst="rect">
          <a:avLst/>
        </a:prstGeom>
        <a:noFill/>
      </xdr:spPr>
      <xdr:style>
        <a:lnRef idx="0">
          <a:srgbClr val="000000"/>
        </a:lnRef>
        <a:fillRef idx="0">
          <a:srgbClr val="000000"/>
        </a:fillRef>
        <a:effectRef idx="0">
          <a:srgbClr val="000000"/>
        </a:effectRef>
        <a:fontRef idx="minor">
          <a:schemeClr val="tx1"/>
        </a:fontRef>
      </xdr:style>
      <xdr:txBody>
        <a:bodyPr vertOverflow="clip" horzOverflow="clip" wrap="none" rtlCol="0" anchor="ctr">
          <a:spAutoFit/>
        </a:bodyPr>
        <a:lstStyle/>
        <a:p>
          <a:pPr algn="l"/>
          <a:r>
            <a:rPr kumimoji="1" lang="en-US" altLang="ja-JP" sz="1000" b="1">
              <a:solidFill>
                <a:srgbClr val="FF0000"/>
              </a:solidFill>
              <a:latin typeface="ＭＳ Ｐゴシック"/>
              <a:ea typeface="ＭＳ Ｐゴシック"/>
            </a:rPr>
            <a:t>11,242</a:t>
          </a:r>
          <a:endParaRPr kumimoji="1" lang="ja-JP" altLang="en-US" sz="1000" b="1">
            <a:solidFill>
              <a:srgbClr val="FF0000"/>
            </a:solidFill>
            <a:latin typeface="ＭＳ Ｐゴシック"/>
            <a:ea typeface="ＭＳ Ｐゴシック"/>
          </a:endParaRPr>
        </a:p>
      </xdr:txBody>
    </xdr:sp>
    <xdr:clientData/>
  </xdr:oneCellAnchor>
  <xdr:twoCellAnchor>
    <xdr:from>
      <xdr:col>81</xdr:col>
      <xdr:colOff>0</xdr:colOff>
      <xdr:row>38</xdr:row>
      <xdr:rowOff>74930</xdr:rowOff>
    </xdr:from>
    <xdr:to>
      <xdr:col>81</xdr:col>
      <xdr:colOff>101600</xdr:colOff>
      <xdr:row>39</xdr:row>
      <xdr:rowOff>5080</xdr:rowOff>
    </xdr:to>
    <xdr:sp macro="" textlink="">
      <xdr:nvSpPr>
        <xdr:cNvPr id="533" name="楕円 532">
          <a:extLst>
            <a:ext uri="{FF2B5EF4-FFF2-40B4-BE49-F238E27FC236}">
              <a16:creationId xmlns:a16="http://schemas.microsoft.com/office/drawing/2014/main" id="{00000000-0008-0000-0600-000015020000}"/>
            </a:ext>
          </a:extLst>
        </xdr:cNvPr>
        <xdr:cNvSpPr/>
      </xdr:nvSpPr>
      <xdr:spPr>
        <a:xfrm>
          <a:off x="15430500" y="6590030"/>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80</xdr:col>
      <xdr:colOff>6350</xdr:colOff>
      <xdr:row>38</xdr:row>
      <xdr:rowOff>167640</xdr:rowOff>
    </xdr:from>
    <xdr:ext cx="468630" cy="257810"/>
    <xdr:sp macro="" textlink="">
      <xdr:nvSpPr>
        <xdr:cNvPr id="534" name="テキスト ボックス 533">
          <a:extLst>
            <a:ext uri="{FF2B5EF4-FFF2-40B4-BE49-F238E27FC236}">
              <a16:creationId xmlns:a16="http://schemas.microsoft.com/office/drawing/2014/main" id="{00000000-0008-0000-0600-000016020000}"/>
            </a:ext>
          </a:extLst>
        </xdr:cNvPr>
        <xdr:cNvSpPr txBox="1"/>
      </xdr:nvSpPr>
      <xdr:spPr>
        <a:xfrm>
          <a:off x="15246350" y="6682740"/>
          <a:ext cx="468630" cy="257810"/>
        </a:xfrm>
        <a:prstGeom prst="rect">
          <a:avLst/>
        </a:prstGeom>
        <a:noFill/>
      </xdr:spPr>
      <xdr:style>
        <a:lnRef idx="0">
          <a:srgbClr val="000000"/>
        </a:lnRef>
        <a:fillRef idx="0">
          <a:srgbClr val="000000"/>
        </a:fillRef>
        <a:effectRef idx="0">
          <a:srgbClr val="000000"/>
        </a:effectRef>
        <a:fontRef idx="minor">
          <a:schemeClr val="tx1"/>
        </a:fontRef>
      </xdr:style>
      <xdr:txBody>
        <a:bodyPr vertOverflow="clip" horzOverflow="clip" wrap="none" rtlCol="0" anchor="ctr">
          <a:spAutoFit/>
        </a:bodyPr>
        <a:lstStyle/>
        <a:p>
          <a:pPr algn="ctr"/>
          <a:r>
            <a:rPr kumimoji="1" lang="en-US" altLang="ja-JP" sz="1000" b="1">
              <a:solidFill>
                <a:srgbClr val="FF0000"/>
              </a:solidFill>
              <a:latin typeface="ＭＳ Ｐゴシック"/>
              <a:ea typeface="ＭＳ Ｐゴシック"/>
            </a:rPr>
            <a:t>6,118</a:t>
          </a:r>
          <a:endParaRPr kumimoji="1" lang="ja-JP" altLang="en-US" sz="1000" b="1">
            <a:solidFill>
              <a:srgbClr val="FF0000"/>
            </a:solidFill>
            <a:latin typeface="ＭＳ Ｐゴシック"/>
            <a:ea typeface="ＭＳ Ｐゴシック"/>
          </a:endParaRPr>
        </a:p>
      </xdr:txBody>
    </xdr:sp>
    <xdr:clientData/>
  </xdr:oneCellAnchor>
  <xdr:twoCellAnchor>
    <xdr:from>
      <xdr:col>76</xdr:col>
      <xdr:colOff>63500</xdr:colOff>
      <xdr:row>38</xdr:row>
      <xdr:rowOff>8255</xdr:rowOff>
    </xdr:from>
    <xdr:to>
      <xdr:col>76</xdr:col>
      <xdr:colOff>165100</xdr:colOff>
      <xdr:row>38</xdr:row>
      <xdr:rowOff>109855</xdr:rowOff>
    </xdr:to>
    <xdr:sp macro="" textlink="">
      <xdr:nvSpPr>
        <xdr:cNvPr id="535" name="楕円 534">
          <a:extLst>
            <a:ext uri="{FF2B5EF4-FFF2-40B4-BE49-F238E27FC236}">
              <a16:creationId xmlns:a16="http://schemas.microsoft.com/office/drawing/2014/main" id="{00000000-0008-0000-0600-000017020000}"/>
            </a:ext>
          </a:extLst>
        </xdr:cNvPr>
        <xdr:cNvSpPr/>
      </xdr:nvSpPr>
      <xdr:spPr>
        <a:xfrm>
          <a:off x="14541500" y="6523355"/>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75</xdr:col>
      <xdr:colOff>37465</xdr:colOff>
      <xdr:row>36</xdr:row>
      <xdr:rowOff>126365</xdr:rowOff>
    </xdr:from>
    <xdr:ext cx="533400" cy="259080"/>
    <xdr:sp macro="" textlink="">
      <xdr:nvSpPr>
        <xdr:cNvPr id="536" name="テキスト ボックス 535">
          <a:extLst>
            <a:ext uri="{FF2B5EF4-FFF2-40B4-BE49-F238E27FC236}">
              <a16:creationId xmlns:a16="http://schemas.microsoft.com/office/drawing/2014/main" id="{00000000-0008-0000-0600-000018020000}"/>
            </a:ext>
          </a:extLst>
        </xdr:cNvPr>
        <xdr:cNvSpPr txBox="1"/>
      </xdr:nvSpPr>
      <xdr:spPr>
        <a:xfrm>
          <a:off x="14324965" y="6298565"/>
          <a:ext cx="533400" cy="259080"/>
        </a:xfrm>
        <a:prstGeom prst="rect">
          <a:avLst/>
        </a:prstGeom>
        <a:noFill/>
      </xdr:spPr>
      <xdr:style>
        <a:lnRef idx="0">
          <a:srgbClr val="000000"/>
        </a:lnRef>
        <a:fillRef idx="0">
          <a:srgbClr val="000000"/>
        </a:fillRef>
        <a:effectRef idx="0">
          <a:srgbClr val="000000"/>
        </a:effectRef>
        <a:fontRef idx="minor">
          <a:schemeClr val="tx1"/>
        </a:fontRef>
      </xdr:style>
      <xdr:txBody>
        <a:bodyPr vertOverflow="clip" horzOverflow="clip" wrap="none" rtlCol="0" anchor="ctr">
          <a:spAutoFit/>
        </a:bodyPr>
        <a:lstStyle/>
        <a:p>
          <a:pPr algn="ctr"/>
          <a:r>
            <a:rPr kumimoji="1" lang="en-US" altLang="ja-JP" sz="1000" b="1">
              <a:solidFill>
                <a:srgbClr val="FF0000"/>
              </a:solidFill>
              <a:latin typeface="ＭＳ Ｐゴシック"/>
              <a:ea typeface="ＭＳ Ｐゴシック"/>
            </a:rPr>
            <a:t>35,217</a:t>
          </a:r>
          <a:endParaRPr kumimoji="1" lang="ja-JP" altLang="en-US" sz="1000" b="1">
            <a:solidFill>
              <a:srgbClr val="FF0000"/>
            </a:solidFill>
            <a:latin typeface="ＭＳ Ｐゴシック"/>
            <a:ea typeface="ＭＳ Ｐゴシック"/>
          </a:endParaRPr>
        </a:p>
      </xdr:txBody>
    </xdr:sp>
    <xdr:clientData/>
  </xdr:oneCellAnchor>
  <xdr:twoCellAnchor>
    <xdr:from>
      <xdr:col>71</xdr:col>
      <xdr:colOff>127000</xdr:colOff>
      <xdr:row>35</xdr:row>
      <xdr:rowOff>137795</xdr:rowOff>
    </xdr:from>
    <xdr:to>
      <xdr:col>72</xdr:col>
      <xdr:colOff>38100</xdr:colOff>
      <xdr:row>36</xdr:row>
      <xdr:rowOff>67945</xdr:rowOff>
    </xdr:to>
    <xdr:sp macro="" textlink="">
      <xdr:nvSpPr>
        <xdr:cNvPr id="537" name="楕円 536">
          <a:extLst>
            <a:ext uri="{FF2B5EF4-FFF2-40B4-BE49-F238E27FC236}">
              <a16:creationId xmlns:a16="http://schemas.microsoft.com/office/drawing/2014/main" id="{00000000-0008-0000-0600-000019020000}"/>
            </a:ext>
          </a:extLst>
        </xdr:cNvPr>
        <xdr:cNvSpPr/>
      </xdr:nvSpPr>
      <xdr:spPr>
        <a:xfrm>
          <a:off x="13652500" y="6138545"/>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70</xdr:col>
      <xdr:colOff>68580</xdr:colOff>
      <xdr:row>34</xdr:row>
      <xdr:rowOff>84455</xdr:rowOff>
    </xdr:from>
    <xdr:ext cx="597535" cy="259080"/>
    <xdr:sp macro="" textlink="">
      <xdr:nvSpPr>
        <xdr:cNvPr id="538" name="テキスト ボックス 537">
          <a:extLst>
            <a:ext uri="{FF2B5EF4-FFF2-40B4-BE49-F238E27FC236}">
              <a16:creationId xmlns:a16="http://schemas.microsoft.com/office/drawing/2014/main" id="{00000000-0008-0000-0600-00001A020000}"/>
            </a:ext>
          </a:extLst>
        </xdr:cNvPr>
        <xdr:cNvSpPr txBox="1"/>
      </xdr:nvSpPr>
      <xdr:spPr>
        <a:xfrm>
          <a:off x="13403580" y="5913755"/>
          <a:ext cx="597535" cy="259080"/>
        </a:xfrm>
        <a:prstGeom prst="rect">
          <a:avLst/>
        </a:prstGeom>
        <a:noFill/>
      </xdr:spPr>
      <xdr:style>
        <a:lnRef idx="0">
          <a:srgbClr val="000000"/>
        </a:lnRef>
        <a:fillRef idx="0">
          <a:srgbClr val="000000"/>
        </a:fillRef>
        <a:effectRef idx="0">
          <a:srgbClr val="000000"/>
        </a:effectRef>
        <a:fontRef idx="minor">
          <a:schemeClr val="tx1"/>
        </a:fontRef>
      </xdr:style>
      <xdr:txBody>
        <a:bodyPr vertOverflow="clip" horzOverflow="clip" wrap="none" rtlCol="0" anchor="ctr">
          <a:spAutoFit/>
        </a:bodyPr>
        <a:lstStyle/>
        <a:p>
          <a:pPr algn="ctr"/>
          <a:r>
            <a:rPr kumimoji="1" lang="en-US" altLang="ja-JP" sz="1000" b="1">
              <a:solidFill>
                <a:srgbClr val="FF0000"/>
              </a:solidFill>
              <a:latin typeface="ＭＳ Ｐゴシック"/>
              <a:ea typeface="ＭＳ Ｐゴシック"/>
            </a:rPr>
            <a:t>203,499</a:t>
          </a:r>
          <a:endParaRPr kumimoji="1" lang="ja-JP" altLang="en-US" sz="1000" b="1">
            <a:solidFill>
              <a:srgbClr val="FF0000"/>
            </a:solidFill>
            <a:latin typeface="ＭＳ Ｐゴシック"/>
            <a:ea typeface="ＭＳ Ｐゴシック"/>
          </a:endParaRPr>
        </a:p>
      </xdr:txBody>
    </xdr:sp>
    <xdr:clientData/>
  </xdr:oneCellAnchor>
  <xdr:twoCellAnchor>
    <xdr:from>
      <xdr:col>67</xdr:col>
      <xdr:colOff>0</xdr:colOff>
      <xdr:row>30</xdr:row>
      <xdr:rowOff>56515</xdr:rowOff>
    </xdr:from>
    <xdr:to>
      <xdr:col>67</xdr:col>
      <xdr:colOff>101600</xdr:colOff>
      <xdr:row>30</xdr:row>
      <xdr:rowOff>158115</xdr:rowOff>
    </xdr:to>
    <xdr:sp macro="" textlink="">
      <xdr:nvSpPr>
        <xdr:cNvPr id="539" name="楕円 538">
          <a:extLst>
            <a:ext uri="{FF2B5EF4-FFF2-40B4-BE49-F238E27FC236}">
              <a16:creationId xmlns:a16="http://schemas.microsoft.com/office/drawing/2014/main" id="{00000000-0008-0000-0600-00001B020000}"/>
            </a:ext>
          </a:extLst>
        </xdr:cNvPr>
        <xdr:cNvSpPr/>
      </xdr:nvSpPr>
      <xdr:spPr>
        <a:xfrm>
          <a:off x="12763500" y="5200015"/>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65</xdr:col>
      <xdr:colOff>132080</xdr:colOff>
      <xdr:row>29</xdr:row>
      <xdr:rowOff>3175</xdr:rowOff>
    </xdr:from>
    <xdr:ext cx="597535" cy="259080"/>
    <xdr:sp macro="" textlink="">
      <xdr:nvSpPr>
        <xdr:cNvPr id="540" name="テキスト ボックス 539">
          <a:extLst>
            <a:ext uri="{FF2B5EF4-FFF2-40B4-BE49-F238E27FC236}">
              <a16:creationId xmlns:a16="http://schemas.microsoft.com/office/drawing/2014/main" id="{00000000-0008-0000-0600-00001C020000}"/>
            </a:ext>
          </a:extLst>
        </xdr:cNvPr>
        <xdr:cNvSpPr txBox="1"/>
      </xdr:nvSpPr>
      <xdr:spPr>
        <a:xfrm>
          <a:off x="12514580" y="4975225"/>
          <a:ext cx="597535" cy="259080"/>
        </a:xfrm>
        <a:prstGeom prst="rect">
          <a:avLst/>
        </a:prstGeom>
        <a:noFill/>
      </xdr:spPr>
      <xdr:style>
        <a:lnRef idx="0">
          <a:srgbClr val="000000"/>
        </a:lnRef>
        <a:fillRef idx="0">
          <a:srgbClr val="000000"/>
        </a:fillRef>
        <a:effectRef idx="0">
          <a:srgbClr val="000000"/>
        </a:effectRef>
        <a:fontRef idx="minor">
          <a:schemeClr val="tx1"/>
        </a:fontRef>
      </xdr:style>
      <xdr:txBody>
        <a:bodyPr vertOverflow="clip" horzOverflow="clip" wrap="none" rtlCol="0" anchor="ctr">
          <a:spAutoFit/>
        </a:bodyPr>
        <a:lstStyle/>
        <a:p>
          <a:pPr algn="ctr"/>
          <a:r>
            <a:rPr kumimoji="1" lang="en-US" altLang="ja-JP" sz="1000" b="1">
              <a:solidFill>
                <a:srgbClr val="FF0000"/>
              </a:solidFill>
              <a:latin typeface="ＭＳ Ｐゴシック"/>
              <a:ea typeface="ＭＳ Ｐゴシック"/>
            </a:rPr>
            <a:t>614,068</a:t>
          </a:r>
          <a:endParaRPr kumimoji="1" lang="ja-JP" altLang="en-US" sz="1000" b="1">
            <a:solidFill>
              <a:srgbClr val="FF0000"/>
            </a:solidFill>
            <a:latin typeface="ＭＳ Ｐゴシック"/>
            <a:ea typeface="ＭＳ Ｐゴシック"/>
          </a:endParaRPr>
        </a:p>
      </xdr:txBody>
    </xdr:sp>
    <xdr:clientData/>
  </xdr:oneCellAnchor>
  <xdr:twoCellAnchor>
    <xdr:from>
      <xdr:col>65</xdr:col>
      <xdr:colOff>63500</xdr:colOff>
      <xdr:row>43</xdr:row>
      <xdr:rowOff>57150</xdr:rowOff>
    </xdr:from>
    <xdr:to>
      <xdr:col>89</xdr:col>
      <xdr:colOff>177800</xdr:colOff>
      <xdr:row>45</xdr:row>
      <xdr:rowOff>31750</xdr:rowOff>
    </xdr:to>
    <xdr:sp macro="" textlink="">
      <xdr:nvSpPr>
        <xdr:cNvPr id="541" name="正方形/長方形 540">
          <a:extLst>
            <a:ext uri="{FF2B5EF4-FFF2-40B4-BE49-F238E27FC236}">
              <a16:creationId xmlns:a16="http://schemas.microsoft.com/office/drawing/2014/main" id="{00000000-0008-0000-0600-00001D020000}"/>
            </a:ext>
          </a:extLst>
        </xdr:cNvPr>
        <xdr:cNvSpPr/>
      </xdr:nvSpPr>
      <xdr:spPr>
        <a:xfrm>
          <a:off x="12446000" y="7429500"/>
          <a:ext cx="4686300" cy="317500"/>
        </a:xfrm>
        <a:prstGeom prst="rect">
          <a:avLst/>
        </a:prstGeom>
        <a:solidFill>
          <a:schemeClr val="bg1"/>
        </a:solidFill>
        <a:ln w="1905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600" b="1">
              <a:solidFill>
                <a:sysClr val="windowText" lastClr="000000"/>
              </a:solidFill>
              <a:latin typeface="ＭＳ Ｐゴシック"/>
              <a:ea typeface="ＭＳ Ｐゴシック"/>
            </a:rPr>
            <a:t>失業対策事業費</a:t>
          </a:r>
        </a:p>
      </xdr:txBody>
    </xdr:sp>
    <xdr:clientData/>
  </xdr:twoCellAnchor>
  <xdr:twoCellAnchor>
    <xdr:from>
      <xdr:col>66</xdr:col>
      <xdr:colOff>0</xdr:colOff>
      <xdr:row>45</xdr:row>
      <xdr:rowOff>57150</xdr:rowOff>
    </xdr:from>
    <xdr:to>
      <xdr:col>74</xdr:col>
      <xdr:colOff>0</xdr:colOff>
      <xdr:row>46</xdr:row>
      <xdr:rowOff>139700</xdr:rowOff>
    </xdr:to>
    <xdr:sp macro="" textlink="">
      <xdr:nvSpPr>
        <xdr:cNvPr id="542" name="正方形/長方形 541">
          <a:extLst>
            <a:ext uri="{FF2B5EF4-FFF2-40B4-BE49-F238E27FC236}">
              <a16:creationId xmlns:a16="http://schemas.microsoft.com/office/drawing/2014/main" id="{00000000-0008-0000-0600-00001E020000}"/>
            </a:ext>
          </a:extLst>
        </xdr:cNvPr>
        <xdr:cNvSpPr/>
      </xdr:nvSpPr>
      <xdr:spPr>
        <a:xfrm>
          <a:off x="12573000" y="7772400"/>
          <a:ext cx="1524000" cy="254000"/>
        </a:xfrm>
        <a:prstGeom prst="rect">
          <a:avLst/>
        </a:prstGeom>
        <a:noFill/>
        <a:ln w="19050" cap="flat" cmpd="sng" algn="ctr">
          <a:noFill/>
          <a:prstDash val="solid"/>
        </a:ln>
        <a:effec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a:ea typeface="ＭＳ Ｐゴシック"/>
            </a:rPr>
            <a:t>類似団体内順位</a:t>
          </a:r>
        </a:p>
      </xdr:txBody>
    </xdr:sp>
    <xdr:clientData/>
  </xdr:twoCellAnchor>
  <xdr:twoCellAnchor>
    <xdr:from>
      <xdr:col>66</xdr:col>
      <xdr:colOff>0</xdr:colOff>
      <xdr:row>46</xdr:row>
      <xdr:rowOff>88900</xdr:rowOff>
    </xdr:from>
    <xdr:to>
      <xdr:col>74</xdr:col>
      <xdr:colOff>0</xdr:colOff>
      <xdr:row>48</xdr:row>
      <xdr:rowOff>0</xdr:rowOff>
    </xdr:to>
    <xdr:sp macro="" textlink="">
      <xdr:nvSpPr>
        <xdr:cNvPr id="543" name="正方形/長方形 542">
          <a:extLst>
            <a:ext uri="{FF2B5EF4-FFF2-40B4-BE49-F238E27FC236}">
              <a16:creationId xmlns:a16="http://schemas.microsoft.com/office/drawing/2014/main" id="{00000000-0008-0000-0600-00001F020000}"/>
            </a:ext>
          </a:extLst>
        </xdr:cNvPr>
        <xdr:cNvSpPr/>
      </xdr:nvSpPr>
      <xdr:spPr>
        <a:xfrm>
          <a:off x="12573000" y="7975600"/>
          <a:ext cx="1524000" cy="254000"/>
        </a:xfrm>
        <a:prstGeom prst="rect">
          <a:avLst/>
        </a:prstGeom>
        <a:noFill/>
        <a:ln w="19050" cap="flat" cmpd="sng" algn="ctr">
          <a:noFill/>
          <a:prstDash val="solid"/>
        </a:ln>
        <a:effec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a:ea typeface="ＭＳ Ｐゴシック"/>
            </a:rPr>
            <a:t>1/132</a:t>
          </a:r>
          <a:endParaRPr kumimoji="1" lang="ja-JP" altLang="en-US" sz="1200" b="1" i="1">
            <a:solidFill>
              <a:srgbClr val="4080FF"/>
            </a:solidFill>
            <a:latin typeface="ＭＳ Ｐゴシック"/>
            <a:ea typeface="ＭＳ Ｐゴシック"/>
          </a:endParaRPr>
        </a:p>
      </xdr:txBody>
    </xdr:sp>
    <xdr:clientData/>
  </xdr:twoCellAnchor>
  <xdr:twoCellAnchor>
    <xdr:from>
      <xdr:col>71</xdr:col>
      <xdr:colOff>63500</xdr:colOff>
      <xdr:row>45</xdr:row>
      <xdr:rowOff>57150</xdr:rowOff>
    </xdr:from>
    <xdr:to>
      <xdr:col>79</xdr:col>
      <xdr:colOff>63500</xdr:colOff>
      <xdr:row>46</xdr:row>
      <xdr:rowOff>139700</xdr:rowOff>
    </xdr:to>
    <xdr:sp macro="" textlink="">
      <xdr:nvSpPr>
        <xdr:cNvPr id="544" name="正方形/長方形 543">
          <a:extLst>
            <a:ext uri="{FF2B5EF4-FFF2-40B4-BE49-F238E27FC236}">
              <a16:creationId xmlns:a16="http://schemas.microsoft.com/office/drawing/2014/main" id="{00000000-0008-0000-0600-000020020000}"/>
            </a:ext>
          </a:extLst>
        </xdr:cNvPr>
        <xdr:cNvSpPr/>
      </xdr:nvSpPr>
      <xdr:spPr>
        <a:xfrm>
          <a:off x="13589000" y="7772400"/>
          <a:ext cx="1524000" cy="254000"/>
        </a:xfrm>
        <a:prstGeom prst="rect">
          <a:avLst/>
        </a:prstGeom>
        <a:noFill/>
        <a:ln w="19050" cap="flat" cmpd="sng" algn="ctr">
          <a:noFill/>
          <a:prstDash val="solid"/>
        </a:ln>
        <a:effec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a:ea typeface="ＭＳ Ｐゴシック"/>
            </a:rPr>
            <a:t>全国平均</a:t>
          </a:r>
        </a:p>
      </xdr:txBody>
    </xdr:sp>
    <xdr:clientData/>
  </xdr:twoCellAnchor>
  <xdr:twoCellAnchor>
    <xdr:from>
      <xdr:col>71</xdr:col>
      <xdr:colOff>63500</xdr:colOff>
      <xdr:row>46</xdr:row>
      <xdr:rowOff>88900</xdr:rowOff>
    </xdr:from>
    <xdr:to>
      <xdr:col>79</xdr:col>
      <xdr:colOff>63500</xdr:colOff>
      <xdr:row>48</xdr:row>
      <xdr:rowOff>0</xdr:rowOff>
    </xdr:to>
    <xdr:sp macro="" textlink="">
      <xdr:nvSpPr>
        <xdr:cNvPr id="545" name="正方形/長方形 544">
          <a:extLst>
            <a:ext uri="{FF2B5EF4-FFF2-40B4-BE49-F238E27FC236}">
              <a16:creationId xmlns:a16="http://schemas.microsoft.com/office/drawing/2014/main" id="{00000000-0008-0000-0600-000021020000}"/>
            </a:ext>
          </a:extLst>
        </xdr:cNvPr>
        <xdr:cNvSpPr/>
      </xdr:nvSpPr>
      <xdr:spPr>
        <a:xfrm>
          <a:off x="13589000" y="7975600"/>
          <a:ext cx="1524000" cy="254000"/>
        </a:xfrm>
        <a:prstGeom prst="rect">
          <a:avLst/>
        </a:prstGeom>
        <a:noFill/>
        <a:ln w="19050" cap="flat" cmpd="sng" algn="ctr">
          <a:noFill/>
          <a:prstDash val="solid"/>
        </a:ln>
        <a:effec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a:ea typeface="ＭＳ Ｐゴシック"/>
            </a:rPr>
            <a:t>0</a:t>
          </a:r>
          <a:endParaRPr kumimoji="1" lang="ja-JP" altLang="en-US" sz="1200" b="1" i="1">
            <a:solidFill>
              <a:srgbClr val="4080FF"/>
            </a:solidFill>
            <a:latin typeface="ＭＳ Ｐゴシック"/>
            <a:ea typeface="ＭＳ Ｐゴシック"/>
          </a:endParaRPr>
        </a:p>
      </xdr:txBody>
    </xdr:sp>
    <xdr:clientData/>
  </xdr:twoCellAnchor>
  <xdr:twoCellAnchor>
    <xdr:from>
      <xdr:col>77</xdr:col>
      <xdr:colOff>63500</xdr:colOff>
      <xdr:row>45</xdr:row>
      <xdr:rowOff>57150</xdr:rowOff>
    </xdr:from>
    <xdr:to>
      <xdr:col>85</xdr:col>
      <xdr:colOff>63500</xdr:colOff>
      <xdr:row>46</xdr:row>
      <xdr:rowOff>139700</xdr:rowOff>
    </xdr:to>
    <xdr:sp macro="" textlink="">
      <xdr:nvSpPr>
        <xdr:cNvPr id="546" name="正方形/長方形 545">
          <a:extLst>
            <a:ext uri="{FF2B5EF4-FFF2-40B4-BE49-F238E27FC236}">
              <a16:creationId xmlns:a16="http://schemas.microsoft.com/office/drawing/2014/main" id="{00000000-0008-0000-0600-000022020000}"/>
            </a:ext>
          </a:extLst>
        </xdr:cNvPr>
        <xdr:cNvSpPr/>
      </xdr:nvSpPr>
      <xdr:spPr>
        <a:xfrm>
          <a:off x="14732000" y="7772400"/>
          <a:ext cx="1524000" cy="254000"/>
        </a:xfrm>
        <a:prstGeom prst="rect">
          <a:avLst/>
        </a:prstGeom>
        <a:noFill/>
        <a:ln w="19050" cap="flat" cmpd="sng" algn="ctr">
          <a:noFill/>
          <a:prstDash val="solid"/>
        </a:ln>
        <a:effec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a:ea typeface="ＭＳ Ｐゴシック"/>
            </a:rPr>
            <a:t>岩手県平均</a:t>
          </a:r>
        </a:p>
      </xdr:txBody>
    </xdr:sp>
    <xdr:clientData/>
  </xdr:twoCellAnchor>
  <xdr:twoCellAnchor>
    <xdr:from>
      <xdr:col>77</xdr:col>
      <xdr:colOff>63500</xdr:colOff>
      <xdr:row>46</xdr:row>
      <xdr:rowOff>88900</xdr:rowOff>
    </xdr:from>
    <xdr:to>
      <xdr:col>85</xdr:col>
      <xdr:colOff>63500</xdr:colOff>
      <xdr:row>48</xdr:row>
      <xdr:rowOff>0</xdr:rowOff>
    </xdr:to>
    <xdr:sp macro="" textlink="">
      <xdr:nvSpPr>
        <xdr:cNvPr id="547" name="正方形/長方形 546">
          <a:extLst>
            <a:ext uri="{FF2B5EF4-FFF2-40B4-BE49-F238E27FC236}">
              <a16:creationId xmlns:a16="http://schemas.microsoft.com/office/drawing/2014/main" id="{00000000-0008-0000-0600-000023020000}"/>
            </a:ext>
          </a:extLst>
        </xdr:cNvPr>
        <xdr:cNvSpPr/>
      </xdr:nvSpPr>
      <xdr:spPr>
        <a:xfrm>
          <a:off x="14732000" y="7975600"/>
          <a:ext cx="1524000" cy="254000"/>
        </a:xfrm>
        <a:prstGeom prst="rect">
          <a:avLst/>
        </a:prstGeom>
        <a:noFill/>
        <a:ln w="19050" cap="flat" cmpd="sng" algn="ctr">
          <a:noFill/>
          <a:prstDash val="solid"/>
        </a:ln>
        <a:effec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a:ea typeface="ＭＳ Ｐゴシック"/>
            </a:rPr>
            <a:t>0</a:t>
          </a:r>
          <a:endParaRPr kumimoji="1" lang="ja-JP" altLang="en-US" sz="1200" b="1" i="1">
            <a:solidFill>
              <a:srgbClr val="4080FF"/>
            </a:solidFill>
            <a:latin typeface="ＭＳ Ｐゴシック"/>
            <a:ea typeface="ＭＳ Ｐゴシック"/>
          </a:endParaRPr>
        </a:p>
      </xdr:txBody>
    </xdr:sp>
    <xdr:clientData/>
  </xdr:twoCellAnchor>
  <xdr:twoCellAnchor>
    <xdr:from>
      <xdr:col>65</xdr:col>
      <xdr:colOff>63500</xdr:colOff>
      <xdr:row>48</xdr:row>
      <xdr:rowOff>25400</xdr:rowOff>
    </xdr:from>
    <xdr:to>
      <xdr:col>89</xdr:col>
      <xdr:colOff>177800</xdr:colOff>
      <xdr:row>61</xdr:row>
      <xdr:rowOff>82550</xdr:rowOff>
    </xdr:to>
    <xdr:sp macro="" textlink="">
      <xdr:nvSpPr>
        <xdr:cNvPr id="548" name="正方形/長方形 547">
          <a:extLst>
            <a:ext uri="{FF2B5EF4-FFF2-40B4-BE49-F238E27FC236}">
              <a16:creationId xmlns:a16="http://schemas.microsoft.com/office/drawing/2014/main" id="{00000000-0008-0000-0600-000024020000}"/>
            </a:ext>
          </a:extLst>
        </xdr:cNvPr>
        <xdr:cNvSpPr/>
      </xdr:nvSpPr>
      <xdr:spPr>
        <a:xfrm>
          <a:off x="12446000" y="8255000"/>
          <a:ext cx="4686300" cy="2286000"/>
        </a:xfrm>
        <a:prstGeom prst="rect">
          <a:avLst/>
        </a:prstGeom>
        <a:solidFill>
          <a:srgbClr val="E6FFD5"/>
        </a:solidFill>
        <a:ln w="19050" cap="flat" cmpd="sng" algn="ctr">
          <a:noFill/>
          <a:prstDash val="solid"/>
        </a:ln>
        <a:effec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65</xdr:col>
      <xdr:colOff>25400</xdr:colOff>
      <xdr:row>47</xdr:row>
      <xdr:rowOff>6350</xdr:rowOff>
    </xdr:from>
    <xdr:ext cx="348615" cy="224155"/>
    <xdr:sp macro="" textlink="">
      <xdr:nvSpPr>
        <xdr:cNvPr id="549" name="テキスト ボックス 548">
          <a:extLst>
            <a:ext uri="{FF2B5EF4-FFF2-40B4-BE49-F238E27FC236}">
              <a16:creationId xmlns:a16="http://schemas.microsoft.com/office/drawing/2014/main" id="{00000000-0008-0000-0600-000025020000}"/>
            </a:ext>
          </a:extLst>
        </xdr:cNvPr>
        <xdr:cNvSpPr txBox="1"/>
      </xdr:nvSpPr>
      <xdr:spPr>
        <a:xfrm>
          <a:off x="12407900" y="8064500"/>
          <a:ext cx="348615" cy="224155"/>
        </a:xfrm>
        <a:prstGeom prst="rect">
          <a:avLst/>
        </a:prstGeom>
        <a:noFill/>
      </xdr:spPr>
      <xdr:style>
        <a:lnRef idx="0">
          <a:srgbClr val="000000"/>
        </a:lnRef>
        <a:fillRef idx="0">
          <a:srgbClr val="000000"/>
        </a:fillRef>
        <a:effectRef idx="0">
          <a:srgbClr val="000000"/>
        </a:effectRef>
        <a:fontRef idx="minor">
          <a:schemeClr val="tx1"/>
        </a:fontRef>
      </xdr:style>
      <xdr:txBody>
        <a:bodyPr vertOverflow="clip" horzOverflow="clip" wrap="none" rtlCol="0" anchor="t">
          <a:spAutoFit/>
        </a:bodyPr>
        <a:lstStyle/>
        <a:p>
          <a:r>
            <a:rPr kumimoji="1" lang="en-US" altLang="ja-JP" sz="800">
              <a:latin typeface="ＭＳ Ｐゴシック"/>
              <a:ea typeface="ＭＳ Ｐゴシック"/>
            </a:rPr>
            <a:t>(</a:t>
          </a:r>
          <a:r>
            <a:rPr kumimoji="1" lang="ja-JP" altLang="en-US" sz="800">
              <a:latin typeface="ＭＳ Ｐゴシック"/>
              <a:ea typeface="ＭＳ Ｐゴシック"/>
            </a:rPr>
            <a:t>円</a:t>
          </a:r>
          <a:r>
            <a:rPr kumimoji="1" lang="en-US" altLang="ja-JP" sz="800">
              <a:latin typeface="ＭＳ Ｐゴシック"/>
              <a:ea typeface="ＭＳ Ｐゴシック"/>
            </a:rPr>
            <a:t>)</a:t>
          </a:r>
          <a:endParaRPr kumimoji="1" lang="ja-JP" altLang="en-US" sz="800">
            <a:latin typeface="ＭＳ Ｐゴシック"/>
            <a:ea typeface="ＭＳ Ｐゴシック"/>
          </a:endParaRPr>
        </a:p>
      </xdr:txBody>
    </xdr:sp>
    <xdr:clientData/>
  </xdr:oneCellAnchor>
  <xdr:twoCellAnchor>
    <xdr:from>
      <xdr:col>65</xdr:col>
      <xdr:colOff>63500</xdr:colOff>
      <xdr:row>61</xdr:row>
      <xdr:rowOff>82550</xdr:rowOff>
    </xdr:from>
    <xdr:to>
      <xdr:col>89</xdr:col>
      <xdr:colOff>177800</xdr:colOff>
      <xdr:row>61</xdr:row>
      <xdr:rowOff>82550</xdr:rowOff>
    </xdr:to>
    <xdr:cxnSp macro="">
      <xdr:nvCxnSpPr>
        <xdr:cNvPr id="550" name="直線コネクタ 549">
          <a:extLst>
            <a:ext uri="{FF2B5EF4-FFF2-40B4-BE49-F238E27FC236}">
              <a16:creationId xmlns:a16="http://schemas.microsoft.com/office/drawing/2014/main" id="{00000000-0008-0000-0600-000026020000}"/>
            </a:ext>
          </a:extLst>
        </xdr:cNvPr>
        <xdr:cNvCxnSpPr/>
      </xdr:nvCxnSpPr>
      <xdr:spPr>
        <a:xfrm>
          <a:off x="12446000" y="10541000"/>
          <a:ext cx="4686300" cy="0"/>
        </a:xfrm>
        <a:prstGeom prst="straightConnector1">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65</xdr:col>
      <xdr:colOff>63500</xdr:colOff>
      <xdr:row>54</xdr:row>
      <xdr:rowOff>139700</xdr:rowOff>
    </xdr:from>
    <xdr:to>
      <xdr:col>89</xdr:col>
      <xdr:colOff>177800</xdr:colOff>
      <xdr:row>54</xdr:row>
      <xdr:rowOff>139700</xdr:rowOff>
    </xdr:to>
    <xdr:cxnSp macro="">
      <xdr:nvCxnSpPr>
        <xdr:cNvPr id="551" name="直線コネクタ 550">
          <a:extLst>
            <a:ext uri="{FF2B5EF4-FFF2-40B4-BE49-F238E27FC236}">
              <a16:creationId xmlns:a16="http://schemas.microsoft.com/office/drawing/2014/main" id="{00000000-0008-0000-0600-000027020000}"/>
            </a:ext>
          </a:extLst>
        </xdr:cNvPr>
        <xdr:cNvCxnSpPr/>
      </xdr:nvCxnSpPr>
      <xdr:spPr>
        <a:xfrm>
          <a:off x="12446000" y="9398000"/>
          <a:ext cx="4686300" cy="0"/>
        </a:xfrm>
        <a:prstGeom prst="straightConnector1">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64</xdr:col>
      <xdr:colOff>5080</xdr:colOff>
      <xdr:row>53</xdr:row>
      <xdr:rowOff>168910</xdr:rowOff>
    </xdr:from>
    <xdr:ext cx="247650" cy="257810"/>
    <xdr:sp macro="" textlink="">
      <xdr:nvSpPr>
        <xdr:cNvPr id="552" name="テキスト ボックス 551">
          <a:extLst>
            <a:ext uri="{FF2B5EF4-FFF2-40B4-BE49-F238E27FC236}">
              <a16:creationId xmlns:a16="http://schemas.microsoft.com/office/drawing/2014/main" id="{00000000-0008-0000-0600-000028020000}"/>
            </a:ext>
          </a:extLst>
        </xdr:cNvPr>
        <xdr:cNvSpPr txBox="1"/>
      </xdr:nvSpPr>
      <xdr:spPr>
        <a:xfrm>
          <a:off x="12197080" y="9255760"/>
          <a:ext cx="247650" cy="257810"/>
        </a:xfrm>
        <a:prstGeom prst="rect">
          <a:avLst/>
        </a:prstGeom>
        <a:noFill/>
      </xdr:spPr>
      <xdr:style>
        <a:lnRef idx="0">
          <a:srgbClr val="000000"/>
        </a:lnRef>
        <a:fillRef idx="0">
          <a:srgbClr val="000000"/>
        </a:fillRef>
        <a:effectRef idx="0">
          <a:srgbClr val="000000"/>
        </a:effectRef>
        <a:fontRef idx="minor">
          <a:schemeClr val="tx1"/>
        </a:fontRef>
      </xdr:style>
      <xdr:txBody>
        <a:bodyPr vertOverflow="clip" horzOverflow="clip" wrap="none" rtlCol="0" anchor="ctr">
          <a:spAutoFit/>
        </a:bodyPr>
        <a:lstStyle/>
        <a:p>
          <a:pPr algn="r"/>
          <a:r>
            <a:rPr kumimoji="1" lang="en-US" altLang="ja-JP" sz="1000">
              <a:latin typeface="ＭＳ Ｐゴシック"/>
              <a:ea typeface="ＭＳ Ｐゴシック"/>
            </a:rPr>
            <a:t>0</a:t>
          </a:r>
          <a:endParaRPr kumimoji="1" lang="ja-JP" altLang="en-US" sz="1000">
            <a:latin typeface="ＭＳ Ｐゴシック"/>
            <a:ea typeface="ＭＳ Ｐゴシック"/>
          </a:endParaRPr>
        </a:p>
      </xdr:txBody>
    </xdr:sp>
    <xdr:clientData/>
  </xdr:oneCellAnchor>
  <xdr:twoCellAnchor>
    <xdr:from>
      <xdr:col>65</xdr:col>
      <xdr:colOff>63500</xdr:colOff>
      <xdr:row>48</xdr:row>
      <xdr:rowOff>25400</xdr:rowOff>
    </xdr:from>
    <xdr:to>
      <xdr:col>89</xdr:col>
      <xdr:colOff>177800</xdr:colOff>
      <xdr:row>48</xdr:row>
      <xdr:rowOff>25400</xdr:rowOff>
    </xdr:to>
    <xdr:cxnSp macro="">
      <xdr:nvCxnSpPr>
        <xdr:cNvPr id="553" name="直線コネクタ 552">
          <a:extLst>
            <a:ext uri="{FF2B5EF4-FFF2-40B4-BE49-F238E27FC236}">
              <a16:creationId xmlns:a16="http://schemas.microsoft.com/office/drawing/2014/main" id="{00000000-0008-0000-0600-000029020000}"/>
            </a:ext>
          </a:extLst>
        </xdr:cNvPr>
        <xdr:cNvCxnSpPr/>
      </xdr:nvCxnSpPr>
      <xdr:spPr>
        <a:xfrm>
          <a:off x="12446000" y="8255000"/>
          <a:ext cx="4686300" cy="0"/>
        </a:xfrm>
        <a:prstGeom prst="straightConnector1">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64</xdr:col>
      <xdr:colOff>5080</xdr:colOff>
      <xdr:row>47</xdr:row>
      <xdr:rowOff>54610</xdr:rowOff>
    </xdr:from>
    <xdr:ext cx="247650" cy="257810"/>
    <xdr:sp macro="" textlink="">
      <xdr:nvSpPr>
        <xdr:cNvPr id="554" name="テキスト ボックス 553">
          <a:extLst>
            <a:ext uri="{FF2B5EF4-FFF2-40B4-BE49-F238E27FC236}">
              <a16:creationId xmlns:a16="http://schemas.microsoft.com/office/drawing/2014/main" id="{00000000-0008-0000-0600-00002A020000}"/>
            </a:ext>
          </a:extLst>
        </xdr:cNvPr>
        <xdr:cNvSpPr txBox="1"/>
      </xdr:nvSpPr>
      <xdr:spPr>
        <a:xfrm>
          <a:off x="12197080" y="8112760"/>
          <a:ext cx="247650" cy="257810"/>
        </a:xfrm>
        <a:prstGeom prst="rect">
          <a:avLst/>
        </a:prstGeom>
        <a:noFill/>
      </xdr:spPr>
      <xdr:style>
        <a:lnRef idx="0">
          <a:srgbClr val="000000"/>
        </a:lnRef>
        <a:fillRef idx="0">
          <a:srgbClr val="000000"/>
        </a:fillRef>
        <a:effectRef idx="0">
          <a:srgbClr val="000000"/>
        </a:effectRef>
        <a:fontRef idx="minor">
          <a:schemeClr val="tx1"/>
        </a:fontRef>
      </xdr:style>
      <xdr:txBody>
        <a:bodyPr vertOverflow="clip" horzOverflow="clip" wrap="none" rtlCol="0" anchor="ctr">
          <a:spAutoFit/>
        </a:bodyPr>
        <a:lstStyle/>
        <a:p>
          <a:pPr algn="r"/>
          <a:r>
            <a:rPr kumimoji="1" lang="en-US" altLang="ja-JP" sz="1000">
              <a:latin typeface="ＭＳ Ｐゴシック"/>
              <a:ea typeface="ＭＳ Ｐゴシック"/>
            </a:rPr>
            <a:t>1</a:t>
          </a:r>
          <a:endParaRPr kumimoji="1" lang="ja-JP" altLang="en-US" sz="1000">
            <a:latin typeface="ＭＳ Ｐゴシック"/>
            <a:ea typeface="ＭＳ Ｐゴシック"/>
          </a:endParaRPr>
        </a:p>
      </xdr:txBody>
    </xdr:sp>
    <xdr:clientData/>
  </xdr:oneCellAnchor>
  <xdr:twoCellAnchor>
    <xdr:from>
      <xdr:col>65</xdr:col>
      <xdr:colOff>63500</xdr:colOff>
      <xdr:row>48</xdr:row>
      <xdr:rowOff>25400</xdr:rowOff>
    </xdr:from>
    <xdr:to>
      <xdr:col>89</xdr:col>
      <xdr:colOff>177800</xdr:colOff>
      <xdr:row>61</xdr:row>
      <xdr:rowOff>82550</xdr:rowOff>
    </xdr:to>
    <xdr:sp macro="" textlink="">
      <xdr:nvSpPr>
        <xdr:cNvPr id="555" name="失業対策事業費グラフ枠">
          <a:extLst>
            <a:ext uri="{FF2B5EF4-FFF2-40B4-BE49-F238E27FC236}">
              <a16:creationId xmlns:a16="http://schemas.microsoft.com/office/drawing/2014/main" id="{00000000-0008-0000-0600-00002B020000}"/>
            </a:ext>
          </a:extLst>
        </xdr:cNvPr>
        <xdr:cNvSpPr/>
      </xdr:nvSpPr>
      <xdr:spPr>
        <a:xfrm>
          <a:off x="12446000" y="8255000"/>
          <a:ext cx="4686300" cy="2286000"/>
        </a:xfrm>
        <a:prstGeom prst="rect">
          <a:avLst/>
        </a:prstGeom>
        <a:noFill/>
        <a:ln w="19050">
          <a:solidFill>
            <a:srgbClr val="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85</xdr:col>
      <xdr:colOff>125095</xdr:colOff>
      <xdr:row>54</xdr:row>
      <xdr:rowOff>139700</xdr:rowOff>
    </xdr:from>
    <xdr:to>
      <xdr:col>85</xdr:col>
      <xdr:colOff>126365</xdr:colOff>
      <xdr:row>54</xdr:row>
      <xdr:rowOff>139700</xdr:rowOff>
    </xdr:to>
    <xdr:cxnSp macro="">
      <xdr:nvCxnSpPr>
        <xdr:cNvPr id="556" name="直線コネクタ 555">
          <a:extLst>
            <a:ext uri="{FF2B5EF4-FFF2-40B4-BE49-F238E27FC236}">
              <a16:creationId xmlns:a16="http://schemas.microsoft.com/office/drawing/2014/main" id="{00000000-0008-0000-0600-00002C020000}"/>
            </a:ext>
          </a:extLst>
        </xdr:cNvPr>
        <xdr:cNvCxnSpPr/>
      </xdr:nvCxnSpPr>
      <xdr:spPr>
        <a:xfrm>
          <a:off x="16317595" y="9398000"/>
          <a:ext cx="1270" cy="0"/>
        </a:xfrm>
        <a:prstGeom prst="straightConnector1">
          <a:avLst/>
        </a:prstGeom>
        <a:ln w="31750">
          <a:solidFill>
            <a:srgbClr val="80808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85</xdr:col>
      <xdr:colOff>177800</xdr:colOff>
      <xdr:row>55</xdr:row>
      <xdr:rowOff>10160</xdr:rowOff>
    </xdr:from>
    <xdr:ext cx="249555" cy="259080"/>
    <xdr:sp macro="" textlink="">
      <xdr:nvSpPr>
        <xdr:cNvPr id="557" name="失業対策事業費最小値テキスト">
          <a:extLst>
            <a:ext uri="{FF2B5EF4-FFF2-40B4-BE49-F238E27FC236}">
              <a16:creationId xmlns:a16="http://schemas.microsoft.com/office/drawing/2014/main" id="{00000000-0008-0000-0600-00002D020000}"/>
            </a:ext>
          </a:extLst>
        </xdr:cNvPr>
        <xdr:cNvSpPr txBox="1"/>
      </xdr:nvSpPr>
      <xdr:spPr>
        <a:xfrm>
          <a:off x="16370300" y="9439910"/>
          <a:ext cx="249555" cy="259080"/>
        </a:xfrm>
        <a:prstGeom prst="rect">
          <a:avLst/>
        </a:prstGeom>
        <a:noFill/>
      </xdr:spPr>
      <xdr:style>
        <a:lnRef idx="0">
          <a:srgbClr val="000000"/>
        </a:lnRef>
        <a:fillRef idx="0">
          <a:srgbClr val="000000"/>
        </a:fillRef>
        <a:effectRef idx="0">
          <a:srgbClr val="000000"/>
        </a:effectRef>
        <a:fontRef idx="minor">
          <a:schemeClr val="tx1"/>
        </a:fontRef>
      </xdr:style>
      <xdr:txBody>
        <a:bodyPr vertOverflow="clip" horzOverflow="clip" wrap="none" rtlCol="0" anchor="ctr">
          <a:spAutoFit/>
        </a:bodyPr>
        <a:lstStyle/>
        <a:p>
          <a:pPr algn="l"/>
          <a:r>
            <a:rPr kumimoji="1" lang="en-US" altLang="ja-JP" sz="1000" b="1">
              <a:latin typeface="ＭＳ Ｐゴシック"/>
              <a:ea typeface="ＭＳ Ｐゴシック"/>
            </a:rPr>
            <a:t>0</a:t>
          </a:r>
          <a:endParaRPr kumimoji="1" lang="ja-JP" altLang="en-US" sz="1000" b="1">
            <a:latin typeface="ＭＳ Ｐゴシック"/>
            <a:ea typeface="ＭＳ Ｐゴシック"/>
          </a:endParaRPr>
        </a:p>
      </xdr:txBody>
    </xdr:sp>
    <xdr:clientData/>
  </xdr:oneCellAnchor>
  <xdr:twoCellAnchor>
    <xdr:from>
      <xdr:col>85</xdr:col>
      <xdr:colOff>38100</xdr:colOff>
      <xdr:row>54</xdr:row>
      <xdr:rowOff>139700</xdr:rowOff>
    </xdr:from>
    <xdr:to>
      <xdr:col>86</xdr:col>
      <xdr:colOff>25400</xdr:colOff>
      <xdr:row>54</xdr:row>
      <xdr:rowOff>139700</xdr:rowOff>
    </xdr:to>
    <xdr:cxnSp macro="">
      <xdr:nvCxnSpPr>
        <xdr:cNvPr id="558" name="直線コネクタ 557">
          <a:extLst>
            <a:ext uri="{FF2B5EF4-FFF2-40B4-BE49-F238E27FC236}">
              <a16:creationId xmlns:a16="http://schemas.microsoft.com/office/drawing/2014/main" id="{00000000-0008-0000-0600-00002E020000}"/>
            </a:ext>
          </a:extLst>
        </xdr:cNvPr>
        <xdr:cNvCxnSpPr/>
      </xdr:nvCxnSpPr>
      <xdr:spPr>
        <a:xfrm>
          <a:off x="16230600" y="9398000"/>
          <a:ext cx="177800" cy="0"/>
        </a:xfrm>
        <a:prstGeom prst="straightConnector1">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85</xdr:col>
      <xdr:colOff>177800</xdr:colOff>
      <xdr:row>53</xdr:row>
      <xdr:rowOff>10160</xdr:rowOff>
    </xdr:from>
    <xdr:ext cx="249555" cy="259080"/>
    <xdr:sp macro="" textlink="">
      <xdr:nvSpPr>
        <xdr:cNvPr id="559" name="失業対策事業費最大値テキスト">
          <a:extLst>
            <a:ext uri="{FF2B5EF4-FFF2-40B4-BE49-F238E27FC236}">
              <a16:creationId xmlns:a16="http://schemas.microsoft.com/office/drawing/2014/main" id="{00000000-0008-0000-0600-00002F020000}"/>
            </a:ext>
          </a:extLst>
        </xdr:cNvPr>
        <xdr:cNvSpPr txBox="1"/>
      </xdr:nvSpPr>
      <xdr:spPr>
        <a:xfrm>
          <a:off x="16370300" y="9097010"/>
          <a:ext cx="249555" cy="259080"/>
        </a:xfrm>
        <a:prstGeom prst="rect">
          <a:avLst/>
        </a:prstGeom>
        <a:noFill/>
      </xdr:spPr>
      <xdr:style>
        <a:lnRef idx="0">
          <a:srgbClr val="000000"/>
        </a:lnRef>
        <a:fillRef idx="0">
          <a:srgbClr val="000000"/>
        </a:fillRef>
        <a:effectRef idx="0">
          <a:srgbClr val="000000"/>
        </a:effectRef>
        <a:fontRef idx="minor">
          <a:schemeClr val="tx1"/>
        </a:fontRef>
      </xdr:style>
      <xdr:txBody>
        <a:bodyPr vertOverflow="clip" horzOverflow="clip" wrap="none" rtlCol="0" anchor="ctr">
          <a:spAutoFit/>
        </a:bodyPr>
        <a:lstStyle/>
        <a:p>
          <a:pPr algn="l"/>
          <a:r>
            <a:rPr kumimoji="1" lang="en-US" altLang="ja-JP" sz="1000" b="1">
              <a:latin typeface="ＭＳ Ｐゴシック"/>
              <a:ea typeface="ＭＳ Ｐゴシック"/>
            </a:rPr>
            <a:t>0</a:t>
          </a:r>
          <a:endParaRPr kumimoji="1" lang="ja-JP" altLang="en-US" sz="1000" b="1">
            <a:latin typeface="ＭＳ Ｐゴシック"/>
            <a:ea typeface="ＭＳ Ｐゴシック"/>
          </a:endParaRPr>
        </a:p>
      </xdr:txBody>
    </xdr:sp>
    <xdr:clientData/>
  </xdr:oneCellAnchor>
  <xdr:twoCellAnchor>
    <xdr:from>
      <xdr:col>85</xdr:col>
      <xdr:colOff>38100</xdr:colOff>
      <xdr:row>54</xdr:row>
      <xdr:rowOff>139700</xdr:rowOff>
    </xdr:from>
    <xdr:to>
      <xdr:col>86</xdr:col>
      <xdr:colOff>25400</xdr:colOff>
      <xdr:row>54</xdr:row>
      <xdr:rowOff>139700</xdr:rowOff>
    </xdr:to>
    <xdr:cxnSp macro="">
      <xdr:nvCxnSpPr>
        <xdr:cNvPr id="560" name="直線コネクタ 559">
          <a:extLst>
            <a:ext uri="{FF2B5EF4-FFF2-40B4-BE49-F238E27FC236}">
              <a16:creationId xmlns:a16="http://schemas.microsoft.com/office/drawing/2014/main" id="{00000000-0008-0000-0600-000030020000}"/>
            </a:ext>
          </a:extLst>
        </xdr:cNvPr>
        <xdr:cNvCxnSpPr/>
      </xdr:nvCxnSpPr>
      <xdr:spPr>
        <a:xfrm>
          <a:off x="16230600" y="9398000"/>
          <a:ext cx="177800" cy="0"/>
        </a:xfrm>
        <a:prstGeom prst="straightConnector1">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81</xdr:col>
      <xdr:colOff>50800</xdr:colOff>
      <xdr:row>54</xdr:row>
      <xdr:rowOff>139700</xdr:rowOff>
    </xdr:from>
    <xdr:to>
      <xdr:col>85</xdr:col>
      <xdr:colOff>127000</xdr:colOff>
      <xdr:row>54</xdr:row>
      <xdr:rowOff>139700</xdr:rowOff>
    </xdr:to>
    <xdr:cxnSp macro="">
      <xdr:nvCxnSpPr>
        <xdr:cNvPr id="561" name="直線コネクタ 560">
          <a:extLst>
            <a:ext uri="{FF2B5EF4-FFF2-40B4-BE49-F238E27FC236}">
              <a16:creationId xmlns:a16="http://schemas.microsoft.com/office/drawing/2014/main" id="{00000000-0008-0000-0600-000031020000}"/>
            </a:ext>
          </a:extLst>
        </xdr:cNvPr>
        <xdr:cNvCxnSpPr/>
      </xdr:nvCxnSpPr>
      <xdr:spPr>
        <a:xfrm>
          <a:off x="15481300" y="9398000"/>
          <a:ext cx="838200" cy="0"/>
        </a:xfrm>
        <a:prstGeom prst="straightConnector1">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85</xdr:col>
      <xdr:colOff>177800</xdr:colOff>
      <xdr:row>54</xdr:row>
      <xdr:rowOff>67310</xdr:rowOff>
    </xdr:from>
    <xdr:ext cx="249555" cy="259080"/>
    <xdr:sp macro="" textlink="">
      <xdr:nvSpPr>
        <xdr:cNvPr id="562" name="失業対策事業費平均値テキスト">
          <a:extLst>
            <a:ext uri="{FF2B5EF4-FFF2-40B4-BE49-F238E27FC236}">
              <a16:creationId xmlns:a16="http://schemas.microsoft.com/office/drawing/2014/main" id="{00000000-0008-0000-0600-000032020000}"/>
            </a:ext>
          </a:extLst>
        </xdr:cNvPr>
        <xdr:cNvSpPr txBox="1"/>
      </xdr:nvSpPr>
      <xdr:spPr>
        <a:xfrm>
          <a:off x="16370300" y="9325610"/>
          <a:ext cx="249555" cy="259080"/>
        </a:xfrm>
        <a:prstGeom prst="rect">
          <a:avLst/>
        </a:prstGeom>
        <a:noFill/>
        <a:ln>
          <a:noFill/>
        </a:ln>
      </xdr:spPr>
      <xdr:style>
        <a:lnRef idx="0">
          <a:srgbClr val="000000"/>
        </a:lnRef>
        <a:fillRef idx="0">
          <a:srgbClr val="000000"/>
        </a:fillRef>
        <a:effectRef idx="0">
          <a:srgbClr val="000000"/>
        </a:effectRef>
        <a:fontRef idx="minor">
          <a:schemeClr val="tx1"/>
        </a:fontRef>
      </xdr:style>
      <xdr:txBody>
        <a:bodyPr vertOverflow="clip" horzOverflow="clip" wrap="none" rtlCol="0" anchor="ctr">
          <a:spAutoFit/>
        </a:bodyPr>
        <a:lstStyle/>
        <a:p>
          <a:pPr algn="l"/>
          <a:r>
            <a:rPr kumimoji="1" lang="en-US" altLang="ja-JP" sz="1000" b="1">
              <a:solidFill>
                <a:srgbClr val="000080"/>
              </a:solidFill>
              <a:latin typeface="ＭＳ Ｐゴシック"/>
              <a:ea typeface="ＭＳ Ｐゴシック"/>
            </a:rPr>
            <a:t>0</a:t>
          </a:r>
          <a:endParaRPr kumimoji="1" lang="ja-JP" altLang="en-US" sz="1000" b="1">
            <a:solidFill>
              <a:srgbClr val="000080"/>
            </a:solidFill>
            <a:latin typeface="ＭＳ Ｐゴシック"/>
            <a:ea typeface="ＭＳ Ｐゴシック"/>
          </a:endParaRPr>
        </a:p>
      </xdr:txBody>
    </xdr:sp>
    <xdr:clientData/>
  </xdr:oneCellAnchor>
  <xdr:twoCellAnchor>
    <xdr:from>
      <xdr:col>85</xdr:col>
      <xdr:colOff>76200</xdr:colOff>
      <xdr:row>54</xdr:row>
      <xdr:rowOff>88900</xdr:rowOff>
    </xdr:from>
    <xdr:to>
      <xdr:col>85</xdr:col>
      <xdr:colOff>177800</xdr:colOff>
      <xdr:row>55</xdr:row>
      <xdr:rowOff>19050</xdr:rowOff>
    </xdr:to>
    <xdr:sp macro="" textlink="">
      <xdr:nvSpPr>
        <xdr:cNvPr id="563" name="フローチャート: 判断 562">
          <a:extLst>
            <a:ext uri="{FF2B5EF4-FFF2-40B4-BE49-F238E27FC236}">
              <a16:creationId xmlns:a16="http://schemas.microsoft.com/office/drawing/2014/main" id="{00000000-0008-0000-0600-000033020000}"/>
            </a:ext>
          </a:extLst>
        </xdr:cNvPr>
        <xdr:cNvSpPr/>
      </xdr:nvSpPr>
      <xdr:spPr>
        <a:xfrm>
          <a:off x="16268700" y="9347200"/>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76</xdr:col>
      <xdr:colOff>114300</xdr:colOff>
      <xdr:row>54</xdr:row>
      <xdr:rowOff>139700</xdr:rowOff>
    </xdr:from>
    <xdr:to>
      <xdr:col>81</xdr:col>
      <xdr:colOff>50800</xdr:colOff>
      <xdr:row>54</xdr:row>
      <xdr:rowOff>139700</xdr:rowOff>
    </xdr:to>
    <xdr:cxnSp macro="">
      <xdr:nvCxnSpPr>
        <xdr:cNvPr id="564" name="直線コネクタ 563">
          <a:extLst>
            <a:ext uri="{FF2B5EF4-FFF2-40B4-BE49-F238E27FC236}">
              <a16:creationId xmlns:a16="http://schemas.microsoft.com/office/drawing/2014/main" id="{00000000-0008-0000-0600-000034020000}"/>
            </a:ext>
          </a:extLst>
        </xdr:cNvPr>
        <xdr:cNvCxnSpPr/>
      </xdr:nvCxnSpPr>
      <xdr:spPr>
        <a:xfrm>
          <a:off x="14592300" y="9398000"/>
          <a:ext cx="889000" cy="0"/>
        </a:xfrm>
        <a:prstGeom prst="straightConnector1">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81</xdr:col>
      <xdr:colOff>0</xdr:colOff>
      <xdr:row>54</xdr:row>
      <xdr:rowOff>88900</xdr:rowOff>
    </xdr:from>
    <xdr:to>
      <xdr:col>81</xdr:col>
      <xdr:colOff>101600</xdr:colOff>
      <xdr:row>55</xdr:row>
      <xdr:rowOff>19050</xdr:rowOff>
    </xdr:to>
    <xdr:sp macro="" textlink="">
      <xdr:nvSpPr>
        <xdr:cNvPr id="565" name="フローチャート: 判断 564">
          <a:extLst>
            <a:ext uri="{FF2B5EF4-FFF2-40B4-BE49-F238E27FC236}">
              <a16:creationId xmlns:a16="http://schemas.microsoft.com/office/drawing/2014/main" id="{00000000-0008-0000-0600-000035020000}"/>
            </a:ext>
          </a:extLst>
        </xdr:cNvPr>
        <xdr:cNvSpPr/>
      </xdr:nvSpPr>
      <xdr:spPr>
        <a:xfrm>
          <a:off x="15430500" y="9347200"/>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80</xdr:col>
      <xdr:colOff>116840</xdr:colOff>
      <xdr:row>55</xdr:row>
      <xdr:rowOff>10160</xdr:rowOff>
    </xdr:from>
    <xdr:ext cx="248285" cy="259080"/>
    <xdr:sp macro="" textlink="">
      <xdr:nvSpPr>
        <xdr:cNvPr id="566" name="テキスト ボックス 565">
          <a:extLst>
            <a:ext uri="{FF2B5EF4-FFF2-40B4-BE49-F238E27FC236}">
              <a16:creationId xmlns:a16="http://schemas.microsoft.com/office/drawing/2014/main" id="{00000000-0008-0000-0600-000036020000}"/>
            </a:ext>
          </a:extLst>
        </xdr:cNvPr>
        <xdr:cNvSpPr txBox="1"/>
      </xdr:nvSpPr>
      <xdr:spPr>
        <a:xfrm>
          <a:off x="15356840" y="9439910"/>
          <a:ext cx="248285" cy="259080"/>
        </a:xfrm>
        <a:prstGeom prst="rect">
          <a:avLst/>
        </a:prstGeom>
        <a:noFill/>
      </xdr:spPr>
      <xdr:style>
        <a:lnRef idx="0">
          <a:srgbClr val="000000"/>
        </a:lnRef>
        <a:fillRef idx="0">
          <a:srgbClr val="000000"/>
        </a:fillRef>
        <a:effectRef idx="0">
          <a:srgbClr val="000000"/>
        </a:effectRef>
        <a:fontRef idx="minor">
          <a:schemeClr val="tx1"/>
        </a:fontRef>
      </xdr:style>
      <xdr:txBody>
        <a:bodyPr vertOverflow="clip" horzOverflow="clip" wrap="none" rtlCol="0" anchor="ctr">
          <a:spAutoFit/>
        </a:bodyPr>
        <a:lstStyle/>
        <a:p>
          <a:pPr algn="ctr"/>
          <a:r>
            <a:rPr kumimoji="1" lang="en-US" altLang="ja-JP" sz="1000" b="1">
              <a:solidFill>
                <a:srgbClr val="000080"/>
              </a:solidFill>
              <a:latin typeface="ＭＳ Ｐゴシック"/>
              <a:ea typeface="ＭＳ Ｐゴシック"/>
            </a:rPr>
            <a:t>0</a:t>
          </a:r>
          <a:endParaRPr kumimoji="1" lang="ja-JP" altLang="en-US" sz="1000" b="1">
            <a:solidFill>
              <a:srgbClr val="000080"/>
            </a:solidFill>
            <a:latin typeface="ＭＳ Ｐゴシック"/>
            <a:ea typeface="ＭＳ Ｐゴシック"/>
          </a:endParaRPr>
        </a:p>
      </xdr:txBody>
    </xdr:sp>
    <xdr:clientData/>
  </xdr:oneCellAnchor>
  <xdr:twoCellAnchor>
    <xdr:from>
      <xdr:col>71</xdr:col>
      <xdr:colOff>177800</xdr:colOff>
      <xdr:row>54</xdr:row>
      <xdr:rowOff>139700</xdr:rowOff>
    </xdr:from>
    <xdr:to>
      <xdr:col>76</xdr:col>
      <xdr:colOff>114300</xdr:colOff>
      <xdr:row>54</xdr:row>
      <xdr:rowOff>139700</xdr:rowOff>
    </xdr:to>
    <xdr:cxnSp macro="">
      <xdr:nvCxnSpPr>
        <xdr:cNvPr id="567" name="直線コネクタ 566">
          <a:extLst>
            <a:ext uri="{FF2B5EF4-FFF2-40B4-BE49-F238E27FC236}">
              <a16:creationId xmlns:a16="http://schemas.microsoft.com/office/drawing/2014/main" id="{00000000-0008-0000-0600-000037020000}"/>
            </a:ext>
          </a:extLst>
        </xdr:cNvPr>
        <xdr:cNvCxnSpPr/>
      </xdr:nvCxnSpPr>
      <xdr:spPr>
        <a:xfrm>
          <a:off x="13703300" y="9398000"/>
          <a:ext cx="889000" cy="0"/>
        </a:xfrm>
        <a:prstGeom prst="straightConnector1">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76</xdr:col>
      <xdr:colOff>63500</xdr:colOff>
      <xdr:row>54</xdr:row>
      <xdr:rowOff>88900</xdr:rowOff>
    </xdr:from>
    <xdr:to>
      <xdr:col>76</xdr:col>
      <xdr:colOff>165100</xdr:colOff>
      <xdr:row>55</xdr:row>
      <xdr:rowOff>19050</xdr:rowOff>
    </xdr:to>
    <xdr:sp macro="" textlink="">
      <xdr:nvSpPr>
        <xdr:cNvPr id="568" name="フローチャート: 判断 567">
          <a:extLst>
            <a:ext uri="{FF2B5EF4-FFF2-40B4-BE49-F238E27FC236}">
              <a16:creationId xmlns:a16="http://schemas.microsoft.com/office/drawing/2014/main" id="{00000000-0008-0000-0600-000038020000}"/>
            </a:ext>
          </a:extLst>
        </xdr:cNvPr>
        <xdr:cNvSpPr/>
      </xdr:nvSpPr>
      <xdr:spPr>
        <a:xfrm>
          <a:off x="14541500" y="9347200"/>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75</xdr:col>
      <xdr:colOff>180340</xdr:colOff>
      <xdr:row>55</xdr:row>
      <xdr:rowOff>10160</xdr:rowOff>
    </xdr:from>
    <xdr:ext cx="248285" cy="259080"/>
    <xdr:sp macro="" textlink="">
      <xdr:nvSpPr>
        <xdr:cNvPr id="569" name="テキスト ボックス 568">
          <a:extLst>
            <a:ext uri="{FF2B5EF4-FFF2-40B4-BE49-F238E27FC236}">
              <a16:creationId xmlns:a16="http://schemas.microsoft.com/office/drawing/2014/main" id="{00000000-0008-0000-0600-000039020000}"/>
            </a:ext>
          </a:extLst>
        </xdr:cNvPr>
        <xdr:cNvSpPr txBox="1"/>
      </xdr:nvSpPr>
      <xdr:spPr>
        <a:xfrm>
          <a:off x="14467840" y="9439910"/>
          <a:ext cx="248285" cy="259080"/>
        </a:xfrm>
        <a:prstGeom prst="rect">
          <a:avLst/>
        </a:prstGeom>
        <a:noFill/>
      </xdr:spPr>
      <xdr:style>
        <a:lnRef idx="0">
          <a:srgbClr val="000000"/>
        </a:lnRef>
        <a:fillRef idx="0">
          <a:srgbClr val="000000"/>
        </a:fillRef>
        <a:effectRef idx="0">
          <a:srgbClr val="000000"/>
        </a:effectRef>
        <a:fontRef idx="minor">
          <a:schemeClr val="tx1"/>
        </a:fontRef>
      </xdr:style>
      <xdr:txBody>
        <a:bodyPr vertOverflow="clip" horzOverflow="clip" wrap="none" rtlCol="0" anchor="ctr">
          <a:spAutoFit/>
        </a:bodyPr>
        <a:lstStyle/>
        <a:p>
          <a:pPr algn="ctr"/>
          <a:r>
            <a:rPr kumimoji="1" lang="en-US" altLang="ja-JP" sz="1000" b="1">
              <a:solidFill>
                <a:srgbClr val="000080"/>
              </a:solidFill>
              <a:latin typeface="ＭＳ Ｐゴシック"/>
              <a:ea typeface="ＭＳ Ｐゴシック"/>
            </a:rPr>
            <a:t>0</a:t>
          </a:r>
          <a:endParaRPr kumimoji="1" lang="ja-JP" altLang="en-US" sz="1000" b="1">
            <a:solidFill>
              <a:srgbClr val="000080"/>
            </a:solidFill>
            <a:latin typeface="ＭＳ Ｐゴシック"/>
            <a:ea typeface="ＭＳ Ｐゴシック"/>
          </a:endParaRPr>
        </a:p>
      </xdr:txBody>
    </xdr:sp>
    <xdr:clientData/>
  </xdr:oneCellAnchor>
  <xdr:twoCellAnchor>
    <xdr:from>
      <xdr:col>67</xdr:col>
      <xdr:colOff>50800</xdr:colOff>
      <xdr:row>54</xdr:row>
      <xdr:rowOff>139700</xdr:rowOff>
    </xdr:from>
    <xdr:to>
      <xdr:col>71</xdr:col>
      <xdr:colOff>177800</xdr:colOff>
      <xdr:row>54</xdr:row>
      <xdr:rowOff>139700</xdr:rowOff>
    </xdr:to>
    <xdr:cxnSp macro="">
      <xdr:nvCxnSpPr>
        <xdr:cNvPr id="570" name="直線コネクタ 569">
          <a:extLst>
            <a:ext uri="{FF2B5EF4-FFF2-40B4-BE49-F238E27FC236}">
              <a16:creationId xmlns:a16="http://schemas.microsoft.com/office/drawing/2014/main" id="{00000000-0008-0000-0600-00003A020000}"/>
            </a:ext>
          </a:extLst>
        </xdr:cNvPr>
        <xdr:cNvCxnSpPr/>
      </xdr:nvCxnSpPr>
      <xdr:spPr>
        <a:xfrm>
          <a:off x="12814300" y="9398000"/>
          <a:ext cx="889000" cy="0"/>
        </a:xfrm>
        <a:prstGeom prst="straightConnector1">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71</xdr:col>
      <xdr:colOff>127000</xdr:colOff>
      <xdr:row>54</xdr:row>
      <xdr:rowOff>88900</xdr:rowOff>
    </xdr:from>
    <xdr:to>
      <xdr:col>72</xdr:col>
      <xdr:colOff>38100</xdr:colOff>
      <xdr:row>55</xdr:row>
      <xdr:rowOff>19050</xdr:rowOff>
    </xdr:to>
    <xdr:sp macro="" textlink="">
      <xdr:nvSpPr>
        <xdr:cNvPr id="571" name="フローチャート: 判断 570">
          <a:extLst>
            <a:ext uri="{FF2B5EF4-FFF2-40B4-BE49-F238E27FC236}">
              <a16:creationId xmlns:a16="http://schemas.microsoft.com/office/drawing/2014/main" id="{00000000-0008-0000-0600-00003B020000}"/>
            </a:ext>
          </a:extLst>
        </xdr:cNvPr>
        <xdr:cNvSpPr/>
      </xdr:nvSpPr>
      <xdr:spPr>
        <a:xfrm>
          <a:off x="13652500" y="9347200"/>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71</xdr:col>
      <xdr:colOff>53340</xdr:colOff>
      <xdr:row>55</xdr:row>
      <xdr:rowOff>10160</xdr:rowOff>
    </xdr:from>
    <xdr:ext cx="248285" cy="259080"/>
    <xdr:sp macro="" textlink="">
      <xdr:nvSpPr>
        <xdr:cNvPr id="572" name="テキスト ボックス 571">
          <a:extLst>
            <a:ext uri="{FF2B5EF4-FFF2-40B4-BE49-F238E27FC236}">
              <a16:creationId xmlns:a16="http://schemas.microsoft.com/office/drawing/2014/main" id="{00000000-0008-0000-0600-00003C020000}"/>
            </a:ext>
          </a:extLst>
        </xdr:cNvPr>
        <xdr:cNvSpPr txBox="1"/>
      </xdr:nvSpPr>
      <xdr:spPr>
        <a:xfrm>
          <a:off x="13578840" y="9439910"/>
          <a:ext cx="248285" cy="259080"/>
        </a:xfrm>
        <a:prstGeom prst="rect">
          <a:avLst/>
        </a:prstGeom>
        <a:noFill/>
      </xdr:spPr>
      <xdr:style>
        <a:lnRef idx="0">
          <a:srgbClr val="000000"/>
        </a:lnRef>
        <a:fillRef idx="0">
          <a:srgbClr val="000000"/>
        </a:fillRef>
        <a:effectRef idx="0">
          <a:srgbClr val="000000"/>
        </a:effectRef>
        <a:fontRef idx="minor">
          <a:schemeClr val="tx1"/>
        </a:fontRef>
      </xdr:style>
      <xdr:txBody>
        <a:bodyPr vertOverflow="clip" horzOverflow="clip" wrap="none" rtlCol="0" anchor="ctr">
          <a:spAutoFit/>
        </a:bodyPr>
        <a:lstStyle/>
        <a:p>
          <a:pPr algn="ctr"/>
          <a:r>
            <a:rPr kumimoji="1" lang="en-US" altLang="ja-JP" sz="1000" b="1">
              <a:solidFill>
                <a:srgbClr val="000080"/>
              </a:solidFill>
              <a:latin typeface="ＭＳ Ｐゴシック"/>
              <a:ea typeface="ＭＳ Ｐゴシック"/>
            </a:rPr>
            <a:t>0</a:t>
          </a:r>
          <a:endParaRPr kumimoji="1" lang="ja-JP" altLang="en-US" sz="1000" b="1">
            <a:solidFill>
              <a:srgbClr val="000080"/>
            </a:solidFill>
            <a:latin typeface="ＭＳ Ｐゴシック"/>
            <a:ea typeface="ＭＳ Ｐゴシック"/>
          </a:endParaRPr>
        </a:p>
      </xdr:txBody>
    </xdr:sp>
    <xdr:clientData/>
  </xdr:oneCellAnchor>
  <xdr:twoCellAnchor>
    <xdr:from>
      <xdr:col>67</xdr:col>
      <xdr:colOff>0</xdr:colOff>
      <xdr:row>54</xdr:row>
      <xdr:rowOff>88900</xdr:rowOff>
    </xdr:from>
    <xdr:to>
      <xdr:col>67</xdr:col>
      <xdr:colOff>101600</xdr:colOff>
      <xdr:row>55</xdr:row>
      <xdr:rowOff>19050</xdr:rowOff>
    </xdr:to>
    <xdr:sp macro="" textlink="">
      <xdr:nvSpPr>
        <xdr:cNvPr id="573" name="フローチャート: 判断 572">
          <a:extLst>
            <a:ext uri="{FF2B5EF4-FFF2-40B4-BE49-F238E27FC236}">
              <a16:creationId xmlns:a16="http://schemas.microsoft.com/office/drawing/2014/main" id="{00000000-0008-0000-0600-00003D020000}"/>
            </a:ext>
          </a:extLst>
        </xdr:cNvPr>
        <xdr:cNvSpPr/>
      </xdr:nvSpPr>
      <xdr:spPr>
        <a:xfrm>
          <a:off x="12763500" y="9347200"/>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66</xdr:col>
      <xdr:colOff>116840</xdr:colOff>
      <xdr:row>55</xdr:row>
      <xdr:rowOff>10160</xdr:rowOff>
    </xdr:from>
    <xdr:ext cx="248285" cy="259080"/>
    <xdr:sp macro="" textlink="">
      <xdr:nvSpPr>
        <xdr:cNvPr id="574" name="テキスト ボックス 573">
          <a:extLst>
            <a:ext uri="{FF2B5EF4-FFF2-40B4-BE49-F238E27FC236}">
              <a16:creationId xmlns:a16="http://schemas.microsoft.com/office/drawing/2014/main" id="{00000000-0008-0000-0600-00003E020000}"/>
            </a:ext>
          </a:extLst>
        </xdr:cNvPr>
        <xdr:cNvSpPr txBox="1"/>
      </xdr:nvSpPr>
      <xdr:spPr>
        <a:xfrm>
          <a:off x="12689840" y="9439910"/>
          <a:ext cx="248285" cy="259080"/>
        </a:xfrm>
        <a:prstGeom prst="rect">
          <a:avLst/>
        </a:prstGeom>
        <a:noFill/>
      </xdr:spPr>
      <xdr:style>
        <a:lnRef idx="0">
          <a:srgbClr val="000000"/>
        </a:lnRef>
        <a:fillRef idx="0">
          <a:srgbClr val="000000"/>
        </a:fillRef>
        <a:effectRef idx="0">
          <a:srgbClr val="000000"/>
        </a:effectRef>
        <a:fontRef idx="minor">
          <a:schemeClr val="tx1"/>
        </a:fontRef>
      </xdr:style>
      <xdr:txBody>
        <a:bodyPr vertOverflow="clip" horzOverflow="clip" wrap="none" rtlCol="0" anchor="ctr">
          <a:spAutoFit/>
        </a:bodyPr>
        <a:lstStyle/>
        <a:p>
          <a:pPr algn="ctr"/>
          <a:r>
            <a:rPr kumimoji="1" lang="en-US" altLang="ja-JP" sz="1000" b="1">
              <a:solidFill>
                <a:srgbClr val="000080"/>
              </a:solidFill>
              <a:latin typeface="ＭＳ Ｐゴシック"/>
              <a:ea typeface="ＭＳ Ｐゴシック"/>
            </a:rPr>
            <a:t>0</a:t>
          </a:r>
          <a:endParaRPr kumimoji="1" lang="ja-JP" altLang="en-US" sz="1000" b="1">
            <a:solidFill>
              <a:srgbClr val="000080"/>
            </a:solidFill>
            <a:latin typeface="ＭＳ Ｐゴシック"/>
            <a:ea typeface="ＭＳ Ｐゴシック"/>
          </a:endParaRPr>
        </a:p>
      </xdr:txBody>
    </xdr:sp>
    <xdr:clientData/>
  </xdr:oneCellAnchor>
  <xdr:oneCellAnchor>
    <xdr:from>
      <xdr:col>84</xdr:col>
      <xdr:colOff>127000</xdr:colOff>
      <xdr:row>61</xdr:row>
      <xdr:rowOff>80010</xdr:rowOff>
    </xdr:from>
    <xdr:ext cx="762000" cy="259080"/>
    <xdr:sp macro="" textlink="">
      <xdr:nvSpPr>
        <xdr:cNvPr id="575" name="テキスト ボックス 574">
          <a:extLst>
            <a:ext uri="{FF2B5EF4-FFF2-40B4-BE49-F238E27FC236}">
              <a16:creationId xmlns:a16="http://schemas.microsoft.com/office/drawing/2014/main" id="{00000000-0008-0000-0600-00003F020000}"/>
            </a:ext>
          </a:extLst>
        </xdr:cNvPr>
        <xdr:cNvSpPr txBox="1"/>
      </xdr:nvSpPr>
      <xdr:spPr>
        <a:xfrm>
          <a:off x="16129000" y="10538460"/>
          <a:ext cx="762000" cy="259080"/>
        </a:xfrm>
        <a:prstGeom prst="rect">
          <a:avLst/>
        </a:prstGeom>
        <a:noFill/>
      </xdr:spPr>
      <xdr:style>
        <a:lnRef idx="0">
          <a:srgbClr val="000000"/>
        </a:lnRef>
        <a:fillRef idx="0">
          <a:srgbClr val="000000"/>
        </a:fillRef>
        <a:effectRef idx="0">
          <a:srgbClr val="000000"/>
        </a:effectRef>
        <a:fontRef idx="minor">
          <a:schemeClr val="tx1"/>
        </a:fontRef>
      </xdr:style>
      <xdr:txBody>
        <a:bodyPr vertOverflow="clip" horzOverflow="clip" rtlCol="0" anchor="ctr">
          <a:spAutoFit/>
        </a:bodyPr>
        <a:lstStyle/>
        <a:p>
          <a:pPr algn="l"/>
          <a:r>
            <a:rPr kumimoji="1" lang="en-US" altLang="ja-JP" sz="1000">
              <a:latin typeface="ＭＳ Ｐゴシック"/>
              <a:ea typeface="ＭＳ Ｐゴシック"/>
            </a:rPr>
            <a:t>R06</a:t>
          </a:r>
          <a:endParaRPr kumimoji="1" lang="ja-JP" altLang="en-US" sz="1000">
            <a:latin typeface="ＭＳ Ｐゴシック"/>
            <a:ea typeface="ＭＳ Ｐゴシック"/>
          </a:endParaRPr>
        </a:p>
      </xdr:txBody>
    </xdr:sp>
    <xdr:clientData/>
  </xdr:oneCellAnchor>
  <xdr:oneCellAnchor>
    <xdr:from>
      <xdr:col>80</xdr:col>
      <xdr:colOff>50800</xdr:colOff>
      <xdr:row>61</xdr:row>
      <xdr:rowOff>80010</xdr:rowOff>
    </xdr:from>
    <xdr:ext cx="762000" cy="259080"/>
    <xdr:sp macro="" textlink="">
      <xdr:nvSpPr>
        <xdr:cNvPr id="576" name="テキスト ボックス 575">
          <a:extLst>
            <a:ext uri="{FF2B5EF4-FFF2-40B4-BE49-F238E27FC236}">
              <a16:creationId xmlns:a16="http://schemas.microsoft.com/office/drawing/2014/main" id="{00000000-0008-0000-0600-000040020000}"/>
            </a:ext>
          </a:extLst>
        </xdr:cNvPr>
        <xdr:cNvSpPr txBox="1"/>
      </xdr:nvSpPr>
      <xdr:spPr>
        <a:xfrm>
          <a:off x="15290800" y="10538460"/>
          <a:ext cx="762000" cy="259080"/>
        </a:xfrm>
        <a:prstGeom prst="rect">
          <a:avLst/>
        </a:prstGeom>
        <a:noFill/>
      </xdr:spPr>
      <xdr:style>
        <a:lnRef idx="0">
          <a:srgbClr val="000000"/>
        </a:lnRef>
        <a:fillRef idx="0">
          <a:srgbClr val="000000"/>
        </a:fillRef>
        <a:effectRef idx="0">
          <a:srgbClr val="000000"/>
        </a:effectRef>
        <a:fontRef idx="minor">
          <a:schemeClr val="tx1"/>
        </a:fontRef>
      </xdr:style>
      <xdr:txBody>
        <a:bodyPr vertOverflow="clip" horzOverflow="clip" rtlCol="0" anchor="ctr">
          <a:spAutoFit/>
        </a:bodyPr>
        <a:lstStyle/>
        <a:p>
          <a:pPr algn="l"/>
          <a:r>
            <a:rPr kumimoji="1" lang="en-US" altLang="ja-JP" sz="1000">
              <a:latin typeface="ＭＳ Ｐゴシック"/>
              <a:ea typeface="ＭＳ Ｐゴシック"/>
            </a:rPr>
            <a:t>R05</a:t>
          </a:r>
          <a:endParaRPr kumimoji="1" lang="ja-JP" altLang="en-US" sz="1000">
            <a:latin typeface="ＭＳ Ｐゴシック"/>
            <a:ea typeface="ＭＳ Ｐゴシック"/>
          </a:endParaRPr>
        </a:p>
      </xdr:txBody>
    </xdr:sp>
    <xdr:clientData/>
  </xdr:oneCellAnchor>
  <xdr:oneCellAnchor>
    <xdr:from>
      <xdr:col>75</xdr:col>
      <xdr:colOff>114300</xdr:colOff>
      <xdr:row>61</xdr:row>
      <xdr:rowOff>80010</xdr:rowOff>
    </xdr:from>
    <xdr:ext cx="762000" cy="259080"/>
    <xdr:sp macro="" textlink="">
      <xdr:nvSpPr>
        <xdr:cNvPr id="577" name="テキスト ボックス 576">
          <a:extLst>
            <a:ext uri="{FF2B5EF4-FFF2-40B4-BE49-F238E27FC236}">
              <a16:creationId xmlns:a16="http://schemas.microsoft.com/office/drawing/2014/main" id="{00000000-0008-0000-0600-000041020000}"/>
            </a:ext>
          </a:extLst>
        </xdr:cNvPr>
        <xdr:cNvSpPr txBox="1"/>
      </xdr:nvSpPr>
      <xdr:spPr>
        <a:xfrm>
          <a:off x="14401800" y="10538460"/>
          <a:ext cx="762000" cy="259080"/>
        </a:xfrm>
        <a:prstGeom prst="rect">
          <a:avLst/>
        </a:prstGeom>
        <a:noFill/>
      </xdr:spPr>
      <xdr:style>
        <a:lnRef idx="0">
          <a:srgbClr val="000000"/>
        </a:lnRef>
        <a:fillRef idx="0">
          <a:srgbClr val="000000"/>
        </a:fillRef>
        <a:effectRef idx="0">
          <a:srgbClr val="000000"/>
        </a:effectRef>
        <a:fontRef idx="minor">
          <a:schemeClr val="tx1"/>
        </a:fontRef>
      </xdr:style>
      <xdr:txBody>
        <a:bodyPr vertOverflow="clip" horzOverflow="clip" rtlCol="0" anchor="ctr">
          <a:spAutoFit/>
        </a:bodyPr>
        <a:lstStyle/>
        <a:p>
          <a:pPr algn="l"/>
          <a:r>
            <a:rPr kumimoji="1" lang="en-US" altLang="ja-JP" sz="1000">
              <a:latin typeface="ＭＳ Ｐゴシック"/>
              <a:ea typeface="ＭＳ Ｐゴシック"/>
            </a:rPr>
            <a:t>R04</a:t>
          </a:r>
          <a:endParaRPr kumimoji="1" lang="ja-JP" altLang="en-US" sz="1000">
            <a:latin typeface="ＭＳ Ｐゴシック"/>
            <a:ea typeface="ＭＳ Ｐゴシック"/>
          </a:endParaRPr>
        </a:p>
      </xdr:txBody>
    </xdr:sp>
    <xdr:clientData/>
  </xdr:oneCellAnchor>
  <xdr:oneCellAnchor>
    <xdr:from>
      <xdr:col>70</xdr:col>
      <xdr:colOff>177800</xdr:colOff>
      <xdr:row>61</xdr:row>
      <xdr:rowOff>80010</xdr:rowOff>
    </xdr:from>
    <xdr:ext cx="762000" cy="259080"/>
    <xdr:sp macro="" textlink="">
      <xdr:nvSpPr>
        <xdr:cNvPr id="578" name="テキスト ボックス 577">
          <a:extLst>
            <a:ext uri="{FF2B5EF4-FFF2-40B4-BE49-F238E27FC236}">
              <a16:creationId xmlns:a16="http://schemas.microsoft.com/office/drawing/2014/main" id="{00000000-0008-0000-0600-000042020000}"/>
            </a:ext>
          </a:extLst>
        </xdr:cNvPr>
        <xdr:cNvSpPr txBox="1"/>
      </xdr:nvSpPr>
      <xdr:spPr>
        <a:xfrm>
          <a:off x="13512800" y="10538460"/>
          <a:ext cx="762000" cy="259080"/>
        </a:xfrm>
        <a:prstGeom prst="rect">
          <a:avLst/>
        </a:prstGeom>
        <a:noFill/>
      </xdr:spPr>
      <xdr:style>
        <a:lnRef idx="0">
          <a:srgbClr val="000000"/>
        </a:lnRef>
        <a:fillRef idx="0">
          <a:srgbClr val="000000"/>
        </a:fillRef>
        <a:effectRef idx="0">
          <a:srgbClr val="000000"/>
        </a:effectRef>
        <a:fontRef idx="minor">
          <a:schemeClr val="tx1"/>
        </a:fontRef>
      </xdr:style>
      <xdr:txBody>
        <a:bodyPr vertOverflow="clip" horzOverflow="clip" rtlCol="0" anchor="ctr">
          <a:spAutoFit/>
        </a:bodyPr>
        <a:lstStyle/>
        <a:p>
          <a:pPr algn="l"/>
          <a:r>
            <a:rPr kumimoji="1" lang="en-US" altLang="ja-JP" sz="1000">
              <a:latin typeface="ＭＳ Ｐゴシック"/>
              <a:ea typeface="ＭＳ Ｐゴシック"/>
            </a:rPr>
            <a:t>R03</a:t>
          </a:r>
          <a:endParaRPr kumimoji="1" lang="ja-JP" altLang="en-US" sz="1000">
            <a:latin typeface="ＭＳ Ｐゴシック"/>
            <a:ea typeface="ＭＳ Ｐゴシック"/>
          </a:endParaRPr>
        </a:p>
      </xdr:txBody>
    </xdr:sp>
    <xdr:clientData/>
  </xdr:oneCellAnchor>
  <xdr:oneCellAnchor>
    <xdr:from>
      <xdr:col>66</xdr:col>
      <xdr:colOff>50800</xdr:colOff>
      <xdr:row>61</xdr:row>
      <xdr:rowOff>80010</xdr:rowOff>
    </xdr:from>
    <xdr:ext cx="762000" cy="259080"/>
    <xdr:sp macro="" textlink="">
      <xdr:nvSpPr>
        <xdr:cNvPr id="579" name="テキスト ボックス 578">
          <a:extLst>
            <a:ext uri="{FF2B5EF4-FFF2-40B4-BE49-F238E27FC236}">
              <a16:creationId xmlns:a16="http://schemas.microsoft.com/office/drawing/2014/main" id="{00000000-0008-0000-0600-000043020000}"/>
            </a:ext>
          </a:extLst>
        </xdr:cNvPr>
        <xdr:cNvSpPr txBox="1"/>
      </xdr:nvSpPr>
      <xdr:spPr>
        <a:xfrm>
          <a:off x="12623800" y="10538460"/>
          <a:ext cx="762000" cy="259080"/>
        </a:xfrm>
        <a:prstGeom prst="rect">
          <a:avLst/>
        </a:prstGeom>
        <a:noFill/>
      </xdr:spPr>
      <xdr:style>
        <a:lnRef idx="0">
          <a:srgbClr val="000000"/>
        </a:lnRef>
        <a:fillRef idx="0">
          <a:srgbClr val="000000"/>
        </a:fillRef>
        <a:effectRef idx="0">
          <a:srgbClr val="000000"/>
        </a:effectRef>
        <a:fontRef idx="minor">
          <a:schemeClr val="tx1"/>
        </a:fontRef>
      </xdr:style>
      <xdr:txBody>
        <a:bodyPr vertOverflow="clip" horzOverflow="clip" rtlCol="0" anchor="ctr">
          <a:spAutoFit/>
        </a:bodyPr>
        <a:lstStyle/>
        <a:p>
          <a:pPr algn="l"/>
          <a:r>
            <a:rPr kumimoji="1" lang="en-US" altLang="ja-JP" sz="1000">
              <a:latin typeface="ＭＳ Ｐゴシック"/>
              <a:ea typeface="ＭＳ Ｐゴシック"/>
            </a:rPr>
            <a:t>R02</a:t>
          </a:r>
          <a:endParaRPr kumimoji="1" lang="ja-JP" altLang="en-US" sz="1000">
            <a:latin typeface="ＭＳ Ｐゴシック"/>
            <a:ea typeface="ＭＳ Ｐゴシック"/>
          </a:endParaRPr>
        </a:p>
      </xdr:txBody>
    </xdr:sp>
    <xdr:clientData/>
  </xdr:oneCellAnchor>
  <xdr:twoCellAnchor>
    <xdr:from>
      <xdr:col>85</xdr:col>
      <xdr:colOff>76200</xdr:colOff>
      <xdr:row>54</xdr:row>
      <xdr:rowOff>88900</xdr:rowOff>
    </xdr:from>
    <xdr:to>
      <xdr:col>85</xdr:col>
      <xdr:colOff>177800</xdr:colOff>
      <xdr:row>55</xdr:row>
      <xdr:rowOff>19050</xdr:rowOff>
    </xdr:to>
    <xdr:sp macro="" textlink="">
      <xdr:nvSpPr>
        <xdr:cNvPr id="580" name="楕円 579">
          <a:extLst>
            <a:ext uri="{FF2B5EF4-FFF2-40B4-BE49-F238E27FC236}">
              <a16:creationId xmlns:a16="http://schemas.microsoft.com/office/drawing/2014/main" id="{00000000-0008-0000-0600-000044020000}"/>
            </a:ext>
          </a:extLst>
        </xdr:cNvPr>
        <xdr:cNvSpPr/>
      </xdr:nvSpPr>
      <xdr:spPr>
        <a:xfrm>
          <a:off x="16268700" y="9347200"/>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85</xdr:col>
      <xdr:colOff>177800</xdr:colOff>
      <xdr:row>53</xdr:row>
      <xdr:rowOff>124460</xdr:rowOff>
    </xdr:from>
    <xdr:ext cx="249555" cy="259080"/>
    <xdr:sp macro="" textlink="">
      <xdr:nvSpPr>
        <xdr:cNvPr id="581" name="失業対策事業費該当値テキスト">
          <a:extLst>
            <a:ext uri="{FF2B5EF4-FFF2-40B4-BE49-F238E27FC236}">
              <a16:creationId xmlns:a16="http://schemas.microsoft.com/office/drawing/2014/main" id="{00000000-0008-0000-0600-000045020000}"/>
            </a:ext>
          </a:extLst>
        </xdr:cNvPr>
        <xdr:cNvSpPr txBox="1"/>
      </xdr:nvSpPr>
      <xdr:spPr>
        <a:xfrm>
          <a:off x="16370300" y="9211310"/>
          <a:ext cx="249555" cy="259080"/>
        </a:xfrm>
        <a:prstGeom prst="rect">
          <a:avLst/>
        </a:prstGeom>
        <a:noFill/>
      </xdr:spPr>
      <xdr:style>
        <a:lnRef idx="0">
          <a:srgbClr val="000000"/>
        </a:lnRef>
        <a:fillRef idx="0">
          <a:srgbClr val="000000"/>
        </a:fillRef>
        <a:effectRef idx="0">
          <a:srgbClr val="000000"/>
        </a:effectRef>
        <a:fontRef idx="minor">
          <a:schemeClr val="tx1"/>
        </a:fontRef>
      </xdr:style>
      <xdr:txBody>
        <a:bodyPr vertOverflow="clip" horzOverflow="clip" wrap="none" rtlCol="0" anchor="ctr">
          <a:spAutoFit/>
        </a:bodyPr>
        <a:lstStyle/>
        <a:p>
          <a:pPr algn="l"/>
          <a:r>
            <a:rPr kumimoji="1" lang="en-US" altLang="ja-JP" sz="1000" b="1">
              <a:solidFill>
                <a:srgbClr val="FF0000"/>
              </a:solidFill>
              <a:latin typeface="ＭＳ Ｐゴシック"/>
              <a:ea typeface="ＭＳ Ｐゴシック"/>
            </a:rPr>
            <a:t>0</a:t>
          </a:r>
          <a:endParaRPr kumimoji="1" lang="ja-JP" altLang="en-US" sz="1000" b="1">
            <a:solidFill>
              <a:srgbClr val="FF0000"/>
            </a:solidFill>
            <a:latin typeface="ＭＳ Ｐゴシック"/>
            <a:ea typeface="ＭＳ Ｐゴシック"/>
          </a:endParaRPr>
        </a:p>
      </xdr:txBody>
    </xdr:sp>
    <xdr:clientData/>
  </xdr:oneCellAnchor>
  <xdr:twoCellAnchor>
    <xdr:from>
      <xdr:col>81</xdr:col>
      <xdr:colOff>0</xdr:colOff>
      <xdr:row>54</xdr:row>
      <xdr:rowOff>88900</xdr:rowOff>
    </xdr:from>
    <xdr:to>
      <xdr:col>81</xdr:col>
      <xdr:colOff>101600</xdr:colOff>
      <xdr:row>55</xdr:row>
      <xdr:rowOff>19050</xdr:rowOff>
    </xdr:to>
    <xdr:sp macro="" textlink="">
      <xdr:nvSpPr>
        <xdr:cNvPr id="582" name="楕円 581">
          <a:extLst>
            <a:ext uri="{FF2B5EF4-FFF2-40B4-BE49-F238E27FC236}">
              <a16:creationId xmlns:a16="http://schemas.microsoft.com/office/drawing/2014/main" id="{00000000-0008-0000-0600-000046020000}"/>
            </a:ext>
          </a:extLst>
        </xdr:cNvPr>
        <xdr:cNvSpPr/>
      </xdr:nvSpPr>
      <xdr:spPr>
        <a:xfrm>
          <a:off x="15430500" y="9347200"/>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80</xdr:col>
      <xdr:colOff>116840</xdr:colOff>
      <xdr:row>53</xdr:row>
      <xdr:rowOff>35560</xdr:rowOff>
    </xdr:from>
    <xdr:ext cx="248285" cy="259080"/>
    <xdr:sp macro="" textlink="">
      <xdr:nvSpPr>
        <xdr:cNvPr id="583" name="テキスト ボックス 582">
          <a:extLst>
            <a:ext uri="{FF2B5EF4-FFF2-40B4-BE49-F238E27FC236}">
              <a16:creationId xmlns:a16="http://schemas.microsoft.com/office/drawing/2014/main" id="{00000000-0008-0000-0600-000047020000}"/>
            </a:ext>
          </a:extLst>
        </xdr:cNvPr>
        <xdr:cNvSpPr txBox="1"/>
      </xdr:nvSpPr>
      <xdr:spPr>
        <a:xfrm>
          <a:off x="15356840" y="9122410"/>
          <a:ext cx="248285" cy="259080"/>
        </a:xfrm>
        <a:prstGeom prst="rect">
          <a:avLst/>
        </a:prstGeom>
        <a:noFill/>
      </xdr:spPr>
      <xdr:style>
        <a:lnRef idx="0">
          <a:srgbClr val="000000"/>
        </a:lnRef>
        <a:fillRef idx="0">
          <a:srgbClr val="000000"/>
        </a:fillRef>
        <a:effectRef idx="0">
          <a:srgbClr val="000000"/>
        </a:effectRef>
        <a:fontRef idx="minor">
          <a:schemeClr val="tx1"/>
        </a:fontRef>
      </xdr:style>
      <xdr:txBody>
        <a:bodyPr vertOverflow="clip" horzOverflow="clip" wrap="none" rtlCol="0" anchor="ctr">
          <a:spAutoFit/>
        </a:bodyPr>
        <a:lstStyle/>
        <a:p>
          <a:pPr algn="ctr"/>
          <a:r>
            <a:rPr kumimoji="1" lang="en-US" altLang="ja-JP" sz="1000" b="1">
              <a:solidFill>
                <a:srgbClr val="FF0000"/>
              </a:solidFill>
              <a:latin typeface="ＭＳ Ｐゴシック"/>
              <a:ea typeface="ＭＳ Ｐゴシック"/>
            </a:rPr>
            <a:t>0</a:t>
          </a:r>
          <a:endParaRPr kumimoji="1" lang="ja-JP" altLang="en-US" sz="1000" b="1">
            <a:solidFill>
              <a:srgbClr val="FF0000"/>
            </a:solidFill>
            <a:latin typeface="ＭＳ Ｐゴシック"/>
            <a:ea typeface="ＭＳ Ｐゴシック"/>
          </a:endParaRPr>
        </a:p>
      </xdr:txBody>
    </xdr:sp>
    <xdr:clientData/>
  </xdr:oneCellAnchor>
  <xdr:twoCellAnchor>
    <xdr:from>
      <xdr:col>76</xdr:col>
      <xdr:colOff>63500</xdr:colOff>
      <xdr:row>54</xdr:row>
      <xdr:rowOff>88900</xdr:rowOff>
    </xdr:from>
    <xdr:to>
      <xdr:col>76</xdr:col>
      <xdr:colOff>165100</xdr:colOff>
      <xdr:row>55</xdr:row>
      <xdr:rowOff>19050</xdr:rowOff>
    </xdr:to>
    <xdr:sp macro="" textlink="">
      <xdr:nvSpPr>
        <xdr:cNvPr id="584" name="楕円 583">
          <a:extLst>
            <a:ext uri="{FF2B5EF4-FFF2-40B4-BE49-F238E27FC236}">
              <a16:creationId xmlns:a16="http://schemas.microsoft.com/office/drawing/2014/main" id="{00000000-0008-0000-0600-000048020000}"/>
            </a:ext>
          </a:extLst>
        </xdr:cNvPr>
        <xdr:cNvSpPr/>
      </xdr:nvSpPr>
      <xdr:spPr>
        <a:xfrm>
          <a:off x="14541500" y="9347200"/>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75</xdr:col>
      <xdr:colOff>180340</xdr:colOff>
      <xdr:row>53</xdr:row>
      <xdr:rowOff>35560</xdr:rowOff>
    </xdr:from>
    <xdr:ext cx="248285" cy="259080"/>
    <xdr:sp macro="" textlink="">
      <xdr:nvSpPr>
        <xdr:cNvPr id="585" name="テキスト ボックス 584">
          <a:extLst>
            <a:ext uri="{FF2B5EF4-FFF2-40B4-BE49-F238E27FC236}">
              <a16:creationId xmlns:a16="http://schemas.microsoft.com/office/drawing/2014/main" id="{00000000-0008-0000-0600-000049020000}"/>
            </a:ext>
          </a:extLst>
        </xdr:cNvPr>
        <xdr:cNvSpPr txBox="1"/>
      </xdr:nvSpPr>
      <xdr:spPr>
        <a:xfrm>
          <a:off x="14467840" y="9122410"/>
          <a:ext cx="248285" cy="259080"/>
        </a:xfrm>
        <a:prstGeom prst="rect">
          <a:avLst/>
        </a:prstGeom>
        <a:noFill/>
      </xdr:spPr>
      <xdr:style>
        <a:lnRef idx="0">
          <a:srgbClr val="000000"/>
        </a:lnRef>
        <a:fillRef idx="0">
          <a:srgbClr val="000000"/>
        </a:fillRef>
        <a:effectRef idx="0">
          <a:srgbClr val="000000"/>
        </a:effectRef>
        <a:fontRef idx="minor">
          <a:schemeClr val="tx1"/>
        </a:fontRef>
      </xdr:style>
      <xdr:txBody>
        <a:bodyPr vertOverflow="clip" horzOverflow="clip" wrap="none" rtlCol="0" anchor="ctr">
          <a:spAutoFit/>
        </a:bodyPr>
        <a:lstStyle/>
        <a:p>
          <a:pPr algn="ctr"/>
          <a:r>
            <a:rPr kumimoji="1" lang="en-US" altLang="ja-JP" sz="1000" b="1">
              <a:solidFill>
                <a:srgbClr val="FF0000"/>
              </a:solidFill>
              <a:latin typeface="ＭＳ Ｐゴシック"/>
              <a:ea typeface="ＭＳ Ｐゴシック"/>
            </a:rPr>
            <a:t>0</a:t>
          </a:r>
          <a:endParaRPr kumimoji="1" lang="ja-JP" altLang="en-US" sz="1000" b="1">
            <a:solidFill>
              <a:srgbClr val="FF0000"/>
            </a:solidFill>
            <a:latin typeface="ＭＳ Ｐゴシック"/>
            <a:ea typeface="ＭＳ Ｐゴシック"/>
          </a:endParaRPr>
        </a:p>
      </xdr:txBody>
    </xdr:sp>
    <xdr:clientData/>
  </xdr:oneCellAnchor>
  <xdr:twoCellAnchor>
    <xdr:from>
      <xdr:col>71</xdr:col>
      <xdr:colOff>127000</xdr:colOff>
      <xdr:row>54</xdr:row>
      <xdr:rowOff>88900</xdr:rowOff>
    </xdr:from>
    <xdr:to>
      <xdr:col>72</xdr:col>
      <xdr:colOff>38100</xdr:colOff>
      <xdr:row>55</xdr:row>
      <xdr:rowOff>19050</xdr:rowOff>
    </xdr:to>
    <xdr:sp macro="" textlink="">
      <xdr:nvSpPr>
        <xdr:cNvPr id="586" name="楕円 585">
          <a:extLst>
            <a:ext uri="{FF2B5EF4-FFF2-40B4-BE49-F238E27FC236}">
              <a16:creationId xmlns:a16="http://schemas.microsoft.com/office/drawing/2014/main" id="{00000000-0008-0000-0600-00004A020000}"/>
            </a:ext>
          </a:extLst>
        </xdr:cNvPr>
        <xdr:cNvSpPr/>
      </xdr:nvSpPr>
      <xdr:spPr>
        <a:xfrm>
          <a:off x="13652500" y="9347200"/>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71</xdr:col>
      <xdr:colOff>53340</xdr:colOff>
      <xdr:row>53</xdr:row>
      <xdr:rowOff>35560</xdr:rowOff>
    </xdr:from>
    <xdr:ext cx="248285" cy="259080"/>
    <xdr:sp macro="" textlink="">
      <xdr:nvSpPr>
        <xdr:cNvPr id="587" name="テキスト ボックス 586">
          <a:extLst>
            <a:ext uri="{FF2B5EF4-FFF2-40B4-BE49-F238E27FC236}">
              <a16:creationId xmlns:a16="http://schemas.microsoft.com/office/drawing/2014/main" id="{00000000-0008-0000-0600-00004B020000}"/>
            </a:ext>
          </a:extLst>
        </xdr:cNvPr>
        <xdr:cNvSpPr txBox="1"/>
      </xdr:nvSpPr>
      <xdr:spPr>
        <a:xfrm>
          <a:off x="13578840" y="9122410"/>
          <a:ext cx="248285" cy="259080"/>
        </a:xfrm>
        <a:prstGeom prst="rect">
          <a:avLst/>
        </a:prstGeom>
        <a:noFill/>
      </xdr:spPr>
      <xdr:style>
        <a:lnRef idx="0">
          <a:srgbClr val="000000"/>
        </a:lnRef>
        <a:fillRef idx="0">
          <a:srgbClr val="000000"/>
        </a:fillRef>
        <a:effectRef idx="0">
          <a:srgbClr val="000000"/>
        </a:effectRef>
        <a:fontRef idx="minor">
          <a:schemeClr val="tx1"/>
        </a:fontRef>
      </xdr:style>
      <xdr:txBody>
        <a:bodyPr vertOverflow="clip" horzOverflow="clip" wrap="none" rtlCol="0" anchor="ctr">
          <a:spAutoFit/>
        </a:bodyPr>
        <a:lstStyle/>
        <a:p>
          <a:pPr algn="ctr"/>
          <a:r>
            <a:rPr kumimoji="1" lang="en-US" altLang="ja-JP" sz="1000" b="1">
              <a:solidFill>
                <a:srgbClr val="FF0000"/>
              </a:solidFill>
              <a:latin typeface="ＭＳ Ｐゴシック"/>
              <a:ea typeface="ＭＳ Ｐゴシック"/>
            </a:rPr>
            <a:t>0</a:t>
          </a:r>
          <a:endParaRPr kumimoji="1" lang="ja-JP" altLang="en-US" sz="1000" b="1">
            <a:solidFill>
              <a:srgbClr val="FF0000"/>
            </a:solidFill>
            <a:latin typeface="ＭＳ Ｐゴシック"/>
            <a:ea typeface="ＭＳ Ｐゴシック"/>
          </a:endParaRPr>
        </a:p>
      </xdr:txBody>
    </xdr:sp>
    <xdr:clientData/>
  </xdr:oneCellAnchor>
  <xdr:twoCellAnchor>
    <xdr:from>
      <xdr:col>67</xdr:col>
      <xdr:colOff>0</xdr:colOff>
      <xdr:row>54</xdr:row>
      <xdr:rowOff>88900</xdr:rowOff>
    </xdr:from>
    <xdr:to>
      <xdr:col>67</xdr:col>
      <xdr:colOff>101600</xdr:colOff>
      <xdr:row>55</xdr:row>
      <xdr:rowOff>19050</xdr:rowOff>
    </xdr:to>
    <xdr:sp macro="" textlink="">
      <xdr:nvSpPr>
        <xdr:cNvPr id="588" name="楕円 587">
          <a:extLst>
            <a:ext uri="{FF2B5EF4-FFF2-40B4-BE49-F238E27FC236}">
              <a16:creationId xmlns:a16="http://schemas.microsoft.com/office/drawing/2014/main" id="{00000000-0008-0000-0600-00004C020000}"/>
            </a:ext>
          </a:extLst>
        </xdr:cNvPr>
        <xdr:cNvSpPr/>
      </xdr:nvSpPr>
      <xdr:spPr>
        <a:xfrm>
          <a:off x="12763500" y="9347200"/>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66</xdr:col>
      <xdr:colOff>116840</xdr:colOff>
      <xdr:row>53</xdr:row>
      <xdr:rowOff>35560</xdr:rowOff>
    </xdr:from>
    <xdr:ext cx="248285" cy="259080"/>
    <xdr:sp macro="" textlink="">
      <xdr:nvSpPr>
        <xdr:cNvPr id="589" name="テキスト ボックス 588">
          <a:extLst>
            <a:ext uri="{FF2B5EF4-FFF2-40B4-BE49-F238E27FC236}">
              <a16:creationId xmlns:a16="http://schemas.microsoft.com/office/drawing/2014/main" id="{00000000-0008-0000-0600-00004D020000}"/>
            </a:ext>
          </a:extLst>
        </xdr:cNvPr>
        <xdr:cNvSpPr txBox="1"/>
      </xdr:nvSpPr>
      <xdr:spPr>
        <a:xfrm>
          <a:off x="12689840" y="9122410"/>
          <a:ext cx="248285" cy="259080"/>
        </a:xfrm>
        <a:prstGeom prst="rect">
          <a:avLst/>
        </a:prstGeom>
        <a:noFill/>
      </xdr:spPr>
      <xdr:style>
        <a:lnRef idx="0">
          <a:srgbClr val="000000"/>
        </a:lnRef>
        <a:fillRef idx="0">
          <a:srgbClr val="000000"/>
        </a:fillRef>
        <a:effectRef idx="0">
          <a:srgbClr val="000000"/>
        </a:effectRef>
        <a:fontRef idx="minor">
          <a:schemeClr val="tx1"/>
        </a:fontRef>
      </xdr:style>
      <xdr:txBody>
        <a:bodyPr vertOverflow="clip" horzOverflow="clip" wrap="none" rtlCol="0" anchor="ctr">
          <a:spAutoFit/>
        </a:bodyPr>
        <a:lstStyle/>
        <a:p>
          <a:pPr algn="ctr"/>
          <a:r>
            <a:rPr kumimoji="1" lang="en-US" altLang="ja-JP" sz="1000" b="1">
              <a:solidFill>
                <a:srgbClr val="FF0000"/>
              </a:solidFill>
              <a:latin typeface="ＭＳ Ｐゴシック"/>
              <a:ea typeface="ＭＳ Ｐゴシック"/>
            </a:rPr>
            <a:t>0</a:t>
          </a:r>
          <a:endParaRPr kumimoji="1" lang="ja-JP" altLang="en-US" sz="1000" b="1">
            <a:solidFill>
              <a:srgbClr val="FF0000"/>
            </a:solidFill>
            <a:latin typeface="ＭＳ Ｐゴシック"/>
            <a:ea typeface="ＭＳ Ｐゴシック"/>
          </a:endParaRPr>
        </a:p>
      </xdr:txBody>
    </xdr:sp>
    <xdr:clientData/>
  </xdr:oneCellAnchor>
  <xdr:twoCellAnchor>
    <xdr:from>
      <xdr:col>65</xdr:col>
      <xdr:colOff>63500</xdr:colOff>
      <xdr:row>63</xdr:row>
      <xdr:rowOff>57150</xdr:rowOff>
    </xdr:from>
    <xdr:to>
      <xdr:col>89</xdr:col>
      <xdr:colOff>177800</xdr:colOff>
      <xdr:row>65</xdr:row>
      <xdr:rowOff>31750</xdr:rowOff>
    </xdr:to>
    <xdr:sp macro="" textlink="">
      <xdr:nvSpPr>
        <xdr:cNvPr id="590" name="正方形/長方形 589">
          <a:extLst>
            <a:ext uri="{FF2B5EF4-FFF2-40B4-BE49-F238E27FC236}">
              <a16:creationId xmlns:a16="http://schemas.microsoft.com/office/drawing/2014/main" id="{00000000-0008-0000-0600-00004E020000}"/>
            </a:ext>
          </a:extLst>
        </xdr:cNvPr>
        <xdr:cNvSpPr/>
      </xdr:nvSpPr>
      <xdr:spPr>
        <a:xfrm>
          <a:off x="12446000" y="10858500"/>
          <a:ext cx="4686300" cy="317500"/>
        </a:xfrm>
        <a:prstGeom prst="rect">
          <a:avLst/>
        </a:prstGeom>
        <a:solidFill>
          <a:schemeClr val="bg1"/>
        </a:solidFill>
        <a:ln w="1905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600" b="1">
              <a:solidFill>
                <a:sysClr val="windowText" lastClr="000000"/>
              </a:solidFill>
              <a:latin typeface="ＭＳ Ｐゴシック"/>
              <a:ea typeface="ＭＳ Ｐゴシック"/>
            </a:rPr>
            <a:t>公債費</a:t>
          </a:r>
        </a:p>
      </xdr:txBody>
    </xdr:sp>
    <xdr:clientData/>
  </xdr:twoCellAnchor>
  <xdr:twoCellAnchor>
    <xdr:from>
      <xdr:col>66</xdr:col>
      <xdr:colOff>0</xdr:colOff>
      <xdr:row>65</xdr:row>
      <xdr:rowOff>57150</xdr:rowOff>
    </xdr:from>
    <xdr:to>
      <xdr:col>74</xdr:col>
      <xdr:colOff>0</xdr:colOff>
      <xdr:row>66</xdr:row>
      <xdr:rowOff>139700</xdr:rowOff>
    </xdr:to>
    <xdr:sp macro="" textlink="">
      <xdr:nvSpPr>
        <xdr:cNvPr id="591" name="正方形/長方形 590">
          <a:extLst>
            <a:ext uri="{FF2B5EF4-FFF2-40B4-BE49-F238E27FC236}">
              <a16:creationId xmlns:a16="http://schemas.microsoft.com/office/drawing/2014/main" id="{00000000-0008-0000-0600-00004F020000}"/>
            </a:ext>
          </a:extLst>
        </xdr:cNvPr>
        <xdr:cNvSpPr/>
      </xdr:nvSpPr>
      <xdr:spPr>
        <a:xfrm>
          <a:off x="12573000" y="11201400"/>
          <a:ext cx="1524000" cy="254000"/>
        </a:xfrm>
        <a:prstGeom prst="rect">
          <a:avLst/>
        </a:prstGeom>
        <a:noFill/>
        <a:ln w="19050" cap="flat" cmpd="sng" algn="ctr">
          <a:noFill/>
          <a:prstDash val="solid"/>
        </a:ln>
        <a:effec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a:ea typeface="ＭＳ Ｐゴシック"/>
            </a:rPr>
            <a:t>類似団体内順位</a:t>
          </a:r>
        </a:p>
      </xdr:txBody>
    </xdr:sp>
    <xdr:clientData/>
  </xdr:twoCellAnchor>
  <xdr:twoCellAnchor>
    <xdr:from>
      <xdr:col>66</xdr:col>
      <xdr:colOff>0</xdr:colOff>
      <xdr:row>66</xdr:row>
      <xdr:rowOff>88900</xdr:rowOff>
    </xdr:from>
    <xdr:to>
      <xdr:col>74</xdr:col>
      <xdr:colOff>0</xdr:colOff>
      <xdr:row>68</xdr:row>
      <xdr:rowOff>0</xdr:rowOff>
    </xdr:to>
    <xdr:sp macro="" textlink="">
      <xdr:nvSpPr>
        <xdr:cNvPr id="592" name="正方形/長方形 591">
          <a:extLst>
            <a:ext uri="{FF2B5EF4-FFF2-40B4-BE49-F238E27FC236}">
              <a16:creationId xmlns:a16="http://schemas.microsoft.com/office/drawing/2014/main" id="{00000000-0008-0000-0600-000050020000}"/>
            </a:ext>
          </a:extLst>
        </xdr:cNvPr>
        <xdr:cNvSpPr/>
      </xdr:nvSpPr>
      <xdr:spPr>
        <a:xfrm>
          <a:off x="12573000" y="11404600"/>
          <a:ext cx="1524000" cy="254000"/>
        </a:xfrm>
        <a:prstGeom prst="rect">
          <a:avLst/>
        </a:prstGeom>
        <a:noFill/>
        <a:ln w="19050" cap="flat" cmpd="sng" algn="ctr">
          <a:noFill/>
          <a:prstDash val="solid"/>
        </a:ln>
        <a:effec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a:ea typeface="ＭＳ Ｐゴシック"/>
            </a:rPr>
            <a:t>74/132</a:t>
          </a:r>
          <a:endParaRPr kumimoji="1" lang="ja-JP" altLang="en-US" sz="1200" b="1" i="1">
            <a:solidFill>
              <a:srgbClr val="4080FF"/>
            </a:solidFill>
            <a:latin typeface="ＭＳ Ｐゴシック"/>
            <a:ea typeface="ＭＳ Ｐゴシック"/>
          </a:endParaRPr>
        </a:p>
      </xdr:txBody>
    </xdr:sp>
    <xdr:clientData/>
  </xdr:twoCellAnchor>
  <xdr:twoCellAnchor>
    <xdr:from>
      <xdr:col>71</xdr:col>
      <xdr:colOff>63500</xdr:colOff>
      <xdr:row>65</xdr:row>
      <xdr:rowOff>57150</xdr:rowOff>
    </xdr:from>
    <xdr:to>
      <xdr:col>79</xdr:col>
      <xdr:colOff>63500</xdr:colOff>
      <xdr:row>66</xdr:row>
      <xdr:rowOff>139700</xdr:rowOff>
    </xdr:to>
    <xdr:sp macro="" textlink="">
      <xdr:nvSpPr>
        <xdr:cNvPr id="593" name="正方形/長方形 592">
          <a:extLst>
            <a:ext uri="{FF2B5EF4-FFF2-40B4-BE49-F238E27FC236}">
              <a16:creationId xmlns:a16="http://schemas.microsoft.com/office/drawing/2014/main" id="{00000000-0008-0000-0600-000051020000}"/>
            </a:ext>
          </a:extLst>
        </xdr:cNvPr>
        <xdr:cNvSpPr/>
      </xdr:nvSpPr>
      <xdr:spPr>
        <a:xfrm>
          <a:off x="13589000" y="11201400"/>
          <a:ext cx="1524000" cy="254000"/>
        </a:xfrm>
        <a:prstGeom prst="rect">
          <a:avLst/>
        </a:prstGeom>
        <a:noFill/>
        <a:ln w="19050" cap="flat" cmpd="sng" algn="ctr">
          <a:noFill/>
          <a:prstDash val="solid"/>
        </a:ln>
        <a:effec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a:ea typeface="ＭＳ Ｐゴシック"/>
            </a:rPr>
            <a:t>全国平均</a:t>
          </a:r>
        </a:p>
      </xdr:txBody>
    </xdr:sp>
    <xdr:clientData/>
  </xdr:twoCellAnchor>
  <xdr:twoCellAnchor>
    <xdr:from>
      <xdr:col>71</xdr:col>
      <xdr:colOff>63500</xdr:colOff>
      <xdr:row>66</xdr:row>
      <xdr:rowOff>88900</xdr:rowOff>
    </xdr:from>
    <xdr:to>
      <xdr:col>79</xdr:col>
      <xdr:colOff>63500</xdr:colOff>
      <xdr:row>68</xdr:row>
      <xdr:rowOff>0</xdr:rowOff>
    </xdr:to>
    <xdr:sp macro="" textlink="">
      <xdr:nvSpPr>
        <xdr:cNvPr id="594" name="正方形/長方形 593">
          <a:extLst>
            <a:ext uri="{FF2B5EF4-FFF2-40B4-BE49-F238E27FC236}">
              <a16:creationId xmlns:a16="http://schemas.microsoft.com/office/drawing/2014/main" id="{00000000-0008-0000-0600-000052020000}"/>
            </a:ext>
          </a:extLst>
        </xdr:cNvPr>
        <xdr:cNvSpPr/>
      </xdr:nvSpPr>
      <xdr:spPr>
        <a:xfrm>
          <a:off x="13589000" y="11404600"/>
          <a:ext cx="1524000" cy="254000"/>
        </a:xfrm>
        <a:prstGeom prst="rect">
          <a:avLst/>
        </a:prstGeom>
        <a:noFill/>
        <a:ln w="19050" cap="flat" cmpd="sng" algn="ctr">
          <a:noFill/>
          <a:prstDash val="solid"/>
        </a:ln>
        <a:effec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a:ea typeface="ＭＳ Ｐゴシック"/>
            </a:rPr>
            <a:t>43,555</a:t>
          </a:r>
          <a:endParaRPr kumimoji="1" lang="ja-JP" altLang="en-US" sz="1200" b="1" i="1">
            <a:solidFill>
              <a:srgbClr val="4080FF"/>
            </a:solidFill>
            <a:latin typeface="ＭＳ Ｐゴシック"/>
            <a:ea typeface="ＭＳ Ｐゴシック"/>
          </a:endParaRPr>
        </a:p>
      </xdr:txBody>
    </xdr:sp>
    <xdr:clientData/>
  </xdr:twoCellAnchor>
  <xdr:twoCellAnchor>
    <xdr:from>
      <xdr:col>77</xdr:col>
      <xdr:colOff>63500</xdr:colOff>
      <xdr:row>65</xdr:row>
      <xdr:rowOff>57150</xdr:rowOff>
    </xdr:from>
    <xdr:to>
      <xdr:col>85</xdr:col>
      <xdr:colOff>63500</xdr:colOff>
      <xdr:row>66</xdr:row>
      <xdr:rowOff>139700</xdr:rowOff>
    </xdr:to>
    <xdr:sp macro="" textlink="">
      <xdr:nvSpPr>
        <xdr:cNvPr id="595" name="正方形/長方形 594">
          <a:extLst>
            <a:ext uri="{FF2B5EF4-FFF2-40B4-BE49-F238E27FC236}">
              <a16:creationId xmlns:a16="http://schemas.microsoft.com/office/drawing/2014/main" id="{00000000-0008-0000-0600-000053020000}"/>
            </a:ext>
          </a:extLst>
        </xdr:cNvPr>
        <xdr:cNvSpPr/>
      </xdr:nvSpPr>
      <xdr:spPr>
        <a:xfrm>
          <a:off x="14732000" y="11201400"/>
          <a:ext cx="1524000" cy="254000"/>
        </a:xfrm>
        <a:prstGeom prst="rect">
          <a:avLst/>
        </a:prstGeom>
        <a:noFill/>
        <a:ln w="19050" cap="flat" cmpd="sng" algn="ctr">
          <a:noFill/>
          <a:prstDash val="solid"/>
        </a:ln>
        <a:effec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a:ea typeface="ＭＳ Ｐゴシック"/>
            </a:rPr>
            <a:t>岩手県平均</a:t>
          </a:r>
        </a:p>
      </xdr:txBody>
    </xdr:sp>
    <xdr:clientData/>
  </xdr:twoCellAnchor>
  <xdr:twoCellAnchor>
    <xdr:from>
      <xdr:col>77</xdr:col>
      <xdr:colOff>63500</xdr:colOff>
      <xdr:row>66</xdr:row>
      <xdr:rowOff>88900</xdr:rowOff>
    </xdr:from>
    <xdr:to>
      <xdr:col>85</xdr:col>
      <xdr:colOff>63500</xdr:colOff>
      <xdr:row>68</xdr:row>
      <xdr:rowOff>0</xdr:rowOff>
    </xdr:to>
    <xdr:sp macro="" textlink="">
      <xdr:nvSpPr>
        <xdr:cNvPr id="596" name="正方形/長方形 595">
          <a:extLst>
            <a:ext uri="{FF2B5EF4-FFF2-40B4-BE49-F238E27FC236}">
              <a16:creationId xmlns:a16="http://schemas.microsoft.com/office/drawing/2014/main" id="{00000000-0008-0000-0600-000054020000}"/>
            </a:ext>
          </a:extLst>
        </xdr:cNvPr>
        <xdr:cNvSpPr/>
      </xdr:nvSpPr>
      <xdr:spPr>
        <a:xfrm>
          <a:off x="14732000" y="11404600"/>
          <a:ext cx="1524000" cy="254000"/>
        </a:xfrm>
        <a:prstGeom prst="rect">
          <a:avLst/>
        </a:prstGeom>
        <a:noFill/>
        <a:ln w="19050" cap="flat" cmpd="sng" algn="ctr">
          <a:noFill/>
          <a:prstDash val="solid"/>
        </a:ln>
        <a:effec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a:ea typeface="ＭＳ Ｐゴシック"/>
            </a:rPr>
            <a:t>62,886</a:t>
          </a:r>
          <a:endParaRPr kumimoji="1" lang="ja-JP" altLang="en-US" sz="1200" b="1" i="1">
            <a:solidFill>
              <a:srgbClr val="4080FF"/>
            </a:solidFill>
            <a:latin typeface="ＭＳ Ｐゴシック"/>
            <a:ea typeface="ＭＳ Ｐゴシック"/>
          </a:endParaRPr>
        </a:p>
      </xdr:txBody>
    </xdr:sp>
    <xdr:clientData/>
  </xdr:twoCellAnchor>
  <xdr:twoCellAnchor>
    <xdr:from>
      <xdr:col>65</xdr:col>
      <xdr:colOff>63500</xdr:colOff>
      <xdr:row>68</xdr:row>
      <xdr:rowOff>25400</xdr:rowOff>
    </xdr:from>
    <xdr:to>
      <xdr:col>89</xdr:col>
      <xdr:colOff>177800</xdr:colOff>
      <xdr:row>81</xdr:row>
      <xdr:rowOff>82550</xdr:rowOff>
    </xdr:to>
    <xdr:sp macro="" textlink="">
      <xdr:nvSpPr>
        <xdr:cNvPr id="597" name="正方形/長方形 596">
          <a:extLst>
            <a:ext uri="{FF2B5EF4-FFF2-40B4-BE49-F238E27FC236}">
              <a16:creationId xmlns:a16="http://schemas.microsoft.com/office/drawing/2014/main" id="{00000000-0008-0000-0600-000055020000}"/>
            </a:ext>
          </a:extLst>
        </xdr:cNvPr>
        <xdr:cNvSpPr/>
      </xdr:nvSpPr>
      <xdr:spPr>
        <a:xfrm>
          <a:off x="12446000" y="11684000"/>
          <a:ext cx="4686300" cy="2286000"/>
        </a:xfrm>
        <a:prstGeom prst="rect">
          <a:avLst/>
        </a:prstGeom>
        <a:solidFill>
          <a:srgbClr val="E6FFD5"/>
        </a:solidFill>
        <a:ln w="19050" cap="flat" cmpd="sng" algn="ctr">
          <a:noFill/>
          <a:prstDash val="solid"/>
        </a:ln>
        <a:effec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65</xdr:col>
      <xdr:colOff>25400</xdr:colOff>
      <xdr:row>67</xdr:row>
      <xdr:rowOff>6350</xdr:rowOff>
    </xdr:from>
    <xdr:ext cx="348615" cy="224155"/>
    <xdr:sp macro="" textlink="">
      <xdr:nvSpPr>
        <xdr:cNvPr id="598" name="テキスト ボックス 597">
          <a:extLst>
            <a:ext uri="{FF2B5EF4-FFF2-40B4-BE49-F238E27FC236}">
              <a16:creationId xmlns:a16="http://schemas.microsoft.com/office/drawing/2014/main" id="{00000000-0008-0000-0600-000056020000}"/>
            </a:ext>
          </a:extLst>
        </xdr:cNvPr>
        <xdr:cNvSpPr txBox="1"/>
      </xdr:nvSpPr>
      <xdr:spPr>
        <a:xfrm>
          <a:off x="12407900" y="11493500"/>
          <a:ext cx="348615" cy="224155"/>
        </a:xfrm>
        <a:prstGeom prst="rect">
          <a:avLst/>
        </a:prstGeom>
        <a:noFill/>
      </xdr:spPr>
      <xdr:style>
        <a:lnRef idx="0">
          <a:srgbClr val="000000"/>
        </a:lnRef>
        <a:fillRef idx="0">
          <a:srgbClr val="000000"/>
        </a:fillRef>
        <a:effectRef idx="0">
          <a:srgbClr val="000000"/>
        </a:effectRef>
        <a:fontRef idx="minor">
          <a:schemeClr val="tx1"/>
        </a:fontRef>
      </xdr:style>
      <xdr:txBody>
        <a:bodyPr vertOverflow="clip" horzOverflow="clip" wrap="none" rtlCol="0" anchor="t">
          <a:spAutoFit/>
        </a:bodyPr>
        <a:lstStyle/>
        <a:p>
          <a:r>
            <a:rPr kumimoji="1" lang="en-US" altLang="ja-JP" sz="800">
              <a:latin typeface="ＭＳ Ｐゴシック"/>
              <a:ea typeface="ＭＳ Ｐゴシック"/>
            </a:rPr>
            <a:t>(</a:t>
          </a:r>
          <a:r>
            <a:rPr kumimoji="1" lang="ja-JP" altLang="en-US" sz="800">
              <a:latin typeface="ＭＳ Ｐゴシック"/>
              <a:ea typeface="ＭＳ Ｐゴシック"/>
            </a:rPr>
            <a:t>円</a:t>
          </a:r>
          <a:r>
            <a:rPr kumimoji="1" lang="en-US" altLang="ja-JP" sz="800">
              <a:latin typeface="ＭＳ Ｐゴシック"/>
              <a:ea typeface="ＭＳ Ｐゴシック"/>
            </a:rPr>
            <a:t>)</a:t>
          </a:r>
          <a:endParaRPr kumimoji="1" lang="ja-JP" altLang="en-US" sz="800">
            <a:latin typeface="ＭＳ Ｐゴシック"/>
            <a:ea typeface="ＭＳ Ｐゴシック"/>
          </a:endParaRPr>
        </a:p>
      </xdr:txBody>
    </xdr:sp>
    <xdr:clientData/>
  </xdr:oneCellAnchor>
  <xdr:twoCellAnchor>
    <xdr:from>
      <xdr:col>65</xdr:col>
      <xdr:colOff>63500</xdr:colOff>
      <xdr:row>81</xdr:row>
      <xdr:rowOff>82550</xdr:rowOff>
    </xdr:from>
    <xdr:to>
      <xdr:col>89</xdr:col>
      <xdr:colOff>177800</xdr:colOff>
      <xdr:row>81</xdr:row>
      <xdr:rowOff>82550</xdr:rowOff>
    </xdr:to>
    <xdr:cxnSp macro="">
      <xdr:nvCxnSpPr>
        <xdr:cNvPr id="599" name="直線コネクタ 598">
          <a:extLst>
            <a:ext uri="{FF2B5EF4-FFF2-40B4-BE49-F238E27FC236}">
              <a16:creationId xmlns:a16="http://schemas.microsoft.com/office/drawing/2014/main" id="{00000000-0008-0000-0600-000057020000}"/>
            </a:ext>
          </a:extLst>
        </xdr:cNvPr>
        <xdr:cNvCxnSpPr/>
      </xdr:nvCxnSpPr>
      <xdr:spPr>
        <a:xfrm>
          <a:off x="12446000" y="13970000"/>
          <a:ext cx="4686300" cy="0"/>
        </a:xfrm>
        <a:prstGeom prst="straightConnector1">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65</xdr:col>
      <xdr:colOff>63500</xdr:colOff>
      <xdr:row>78</xdr:row>
      <xdr:rowOff>139700</xdr:rowOff>
    </xdr:from>
    <xdr:to>
      <xdr:col>89</xdr:col>
      <xdr:colOff>177800</xdr:colOff>
      <xdr:row>78</xdr:row>
      <xdr:rowOff>139700</xdr:rowOff>
    </xdr:to>
    <xdr:cxnSp macro="">
      <xdr:nvCxnSpPr>
        <xdr:cNvPr id="600" name="直線コネクタ 599">
          <a:extLst>
            <a:ext uri="{FF2B5EF4-FFF2-40B4-BE49-F238E27FC236}">
              <a16:creationId xmlns:a16="http://schemas.microsoft.com/office/drawing/2014/main" id="{00000000-0008-0000-0600-000058020000}"/>
            </a:ext>
          </a:extLst>
        </xdr:cNvPr>
        <xdr:cNvCxnSpPr/>
      </xdr:nvCxnSpPr>
      <xdr:spPr>
        <a:xfrm>
          <a:off x="12446000" y="13512800"/>
          <a:ext cx="4686300" cy="0"/>
        </a:xfrm>
        <a:prstGeom prst="straightConnector1">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64</xdr:col>
      <xdr:colOff>5080</xdr:colOff>
      <xdr:row>77</xdr:row>
      <xdr:rowOff>168910</xdr:rowOff>
    </xdr:from>
    <xdr:ext cx="247650" cy="257810"/>
    <xdr:sp macro="" textlink="">
      <xdr:nvSpPr>
        <xdr:cNvPr id="601" name="テキスト ボックス 600">
          <a:extLst>
            <a:ext uri="{FF2B5EF4-FFF2-40B4-BE49-F238E27FC236}">
              <a16:creationId xmlns:a16="http://schemas.microsoft.com/office/drawing/2014/main" id="{00000000-0008-0000-0600-000059020000}"/>
            </a:ext>
          </a:extLst>
        </xdr:cNvPr>
        <xdr:cNvSpPr txBox="1"/>
      </xdr:nvSpPr>
      <xdr:spPr>
        <a:xfrm>
          <a:off x="12197080" y="13370560"/>
          <a:ext cx="247650" cy="257810"/>
        </a:xfrm>
        <a:prstGeom prst="rect">
          <a:avLst/>
        </a:prstGeom>
        <a:noFill/>
      </xdr:spPr>
      <xdr:style>
        <a:lnRef idx="0">
          <a:srgbClr val="000000"/>
        </a:lnRef>
        <a:fillRef idx="0">
          <a:srgbClr val="000000"/>
        </a:fillRef>
        <a:effectRef idx="0">
          <a:srgbClr val="000000"/>
        </a:effectRef>
        <a:fontRef idx="minor">
          <a:schemeClr val="tx1"/>
        </a:fontRef>
      </xdr:style>
      <xdr:txBody>
        <a:bodyPr vertOverflow="clip" horzOverflow="clip" wrap="none" rtlCol="0" anchor="ctr">
          <a:spAutoFit/>
        </a:bodyPr>
        <a:lstStyle/>
        <a:p>
          <a:pPr algn="r"/>
          <a:r>
            <a:rPr kumimoji="1" lang="en-US" altLang="ja-JP" sz="1000">
              <a:latin typeface="ＭＳ Ｐゴシック"/>
              <a:ea typeface="ＭＳ Ｐゴシック"/>
            </a:rPr>
            <a:t>0</a:t>
          </a:r>
          <a:endParaRPr kumimoji="1" lang="ja-JP" altLang="en-US" sz="1000">
            <a:latin typeface="ＭＳ Ｐゴシック"/>
            <a:ea typeface="ＭＳ Ｐゴシック"/>
          </a:endParaRPr>
        </a:p>
      </xdr:txBody>
    </xdr:sp>
    <xdr:clientData/>
  </xdr:oneCellAnchor>
  <xdr:twoCellAnchor>
    <xdr:from>
      <xdr:col>65</xdr:col>
      <xdr:colOff>63500</xdr:colOff>
      <xdr:row>76</xdr:row>
      <xdr:rowOff>25400</xdr:rowOff>
    </xdr:from>
    <xdr:to>
      <xdr:col>89</xdr:col>
      <xdr:colOff>177800</xdr:colOff>
      <xdr:row>76</xdr:row>
      <xdr:rowOff>25400</xdr:rowOff>
    </xdr:to>
    <xdr:cxnSp macro="">
      <xdr:nvCxnSpPr>
        <xdr:cNvPr id="602" name="直線コネクタ 601">
          <a:extLst>
            <a:ext uri="{FF2B5EF4-FFF2-40B4-BE49-F238E27FC236}">
              <a16:creationId xmlns:a16="http://schemas.microsoft.com/office/drawing/2014/main" id="{00000000-0008-0000-0600-00005A020000}"/>
            </a:ext>
          </a:extLst>
        </xdr:cNvPr>
        <xdr:cNvCxnSpPr/>
      </xdr:nvCxnSpPr>
      <xdr:spPr>
        <a:xfrm>
          <a:off x="12446000" y="13055600"/>
          <a:ext cx="4686300" cy="0"/>
        </a:xfrm>
        <a:prstGeom prst="straightConnector1">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62</xdr:col>
      <xdr:colOff>39370</xdr:colOff>
      <xdr:row>75</xdr:row>
      <xdr:rowOff>54610</xdr:rowOff>
    </xdr:from>
    <xdr:ext cx="594360" cy="257810"/>
    <xdr:sp macro="" textlink="">
      <xdr:nvSpPr>
        <xdr:cNvPr id="603" name="テキスト ボックス 602">
          <a:extLst>
            <a:ext uri="{FF2B5EF4-FFF2-40B4-BE49-F238E27FC236}">
              <a16:creationId xmlns:a16="http://schemas.microsoft.com/office/drawing/2014/main" id="{00000000-0008-0000-0600-00005B020000}"/>
            </a:ext>
          </a:extLst>
        </xdr:cNvPr>
        <xdr:cNvSpPr txBox="1"/>
      </xdr:nvSpPr>
      <xdr:spPr>
        <a:xfrm>
          <a:off x="11850370" y="12913360"/>
          <a:ext cx="594360" cy="257810"/>
        </a:xfrm>
        <a:prstGeom prst="rect">
          <a:avLst/>
        </a:prstGeom>
        <a:noFill/>
      </xdr:spPr>
      <xdr:style>
        <a:lnRef idx="0">
          <a:srgbClr val="000000"/>
        </a:lnRef>
        <a:fillRef idx="0">
          <a:srgbClr val="000000"/>
        </a:fillRef>
        <a:effectRef idx="0">
          <a:srgbClr val="000000"/>
        </a:effectRef>
        <a:fontRef idx="minor">
          <a:schemeClr val="tx1"/>
        </a:fontRef>
      </xdr:style>
      <xdr:txBody>
        <a:bodyPr vertOverflow="clip" horzOverflow="clip" wrap="none" rtlCol="0" anchor="ctr">
          <a:spAutoFit/>
        </a:bodyPr>
        <a:lstStyle/>
        <a:p>
          <a:pPr algn="r"/>
          <a:r>
            <a:rPr kumimoji="1" lang="en-US" altLang="ja-JP" sz="1000">
              <a:latin typeface="ＭＳ Ｐゴシック"/>
              <a:ea typeface="ＭＳ Ｐゴシック"/>
            </a:rPr>
            <a:t>200,000</a:t>
          </a:r>
          <a:endParaRPr kumimoji="1" lang="ja-JP" altLang="en-US" sz="1000">
            <a:latin typeface="ＭＳ Ｐゴシック"/>
            <a:ea typeface="ＭＳ Ｐゴシック"/>
          </a:endParaRPr>
        </a:p>
      </xdr:txBody>
    </xdr:sp>
    <xdr:clientData/>
  </xdr:oneCellAnchor>
  <xdr:twoCellAnchor>
    <xdr:from>
      <xdr:col>65</xdr:col>
      <xdr:colOff>63500</xdr:colOff>
      <xdr:row>73</xdr:row>
      <xdr:rowOff>82550</xdr:rowOff>
    </xdr:from>
    <xdr:to>
      <xdr:col>89</xdr:col>
      <xdr:colOff>177800</xdr:colOff>
      <xdr:row>73</xdr:row>
      <xdr:rowOff>82550</xdr:rowOff>
    </xdr:to>
    <xdr:cxnSp macro="">
      <xdr:nvCxnSpPr>
        <xdr:cNvPr id="604" name="直線コネクタ 603">
          <a:extLst>
            <a:ext uri="{FF2B5EF4-FFF2-40B4-BE49-F238E27FC236}">
              <a16:creationId xmlns:a16="http://schemas.microsoft.com/office/drawing/2014/main" id="{00000000-0008-0000-0600-00005C020000}"/>
            </a:ext>
          </a:extLst>
        </xdr:cNvPr>
        <xdr:cNvCxnSpPr/>
      </xdr:nvCxnSpPr>
      <xdr:spPr>
        <a:xfrm>
          <a:off x="12446000" y="12598400"/>
          <a:ext cx="4686300" cy="0"/>
        </a:xfrm>
        <a:prstGeom prst="straightConnector1">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62</xdr:col>
      <xdr:colOff>39370</xdr:colOff>
      <xdr:row>72</xdr:row>
      <xdr:rowOff>111760</xdr:rowOff>
    </xdr:from>
    <xdr:ext cx="594360" cy="257810"/>
    <xdr:sp macro="" textlink="">
      <xdr:nvSpPr>
        <xdr:cNvPr id="605" name="テキスト ボックス 604">
          <a:extLst>
            <a:ext uri="{FF2B5EF4-FFF2-40B4-BE49-F238E27FC236}">
              <a16:creationId xmlns:a16="http://schemas.microsoft.com/office/drawing/2014/main" id="{00000000-0008-0000-0600-00005D020000}"/>
            </a:ext>
          </a:extLst>
        </xdr:cNvPr>
        <xdr:cNvSpPr txBox="1"/>
      </xdr:nvSpPr>
      <xdr:spPr>
        <a:xfrm>
          <a:off x="11850370" y="12456160"/>
          <a:ext cx="594360" cy="257810"/>
        </a:xfrm>
        <a:prstGeom prst="rect">
          <a:avLst/>
        </a:prstGeom>
        <a:noFill/>
      </xdr:spPr>
      <xdr:style>
        <a:lnRef idx="0">
          <a:srgbClr val="000000"/>
        </a:lnRef>
        <a:fillRef idx="0">
          <a:srgbClr val="000000"/>
        </a:fillRef>
        <a:effectRef idx="0">
          <a:srgbClr val="000000"/>
        </a:effectRef>
        <a:fontRef idx="minor">
          <a:schemeClr val="tx1"/>
        </a:fontRef>
      </xdr:style>
      <xdr:txBody>
        <a:bodyPr vertOverflow="clip" horzOverflow="clip" wrap="none" rtlCol="0" anchor="ctr">
          <a:spAutoFit/>
        </a:bodyPr>
        <a:lstStyle/>
        <a:p>
          <a:pPr algn="r"/>
          <a:r>
            <a:rPr kumimoji="1" lang="en-US" altLang="ja-JP" sz="1000">
              <a:latin typeface="ＭＳ Ｐゴシック"/>
              <a:ea typeface="ＭＳ Ｐゴシック"/>
            </a:rPr>
            <a:t>400,000</a:t>
          </a:r>
          <a:endParaRPr kumimoji="1" lang="ja-JP" altLang="en-US" sz="1000">
            <a:latin typeface="ＭＳ Ｐゴシック"/>
            <a:ea typeface="ＭＳ Ｐゴシック"/>
          </a:endParaRPr>
        </a:p>
      </xdr:txBody>
    </xdr:sp>
    <xdr:clientData/>
  </xdr:oneCellAnchor>
  <xdr:twoCellAnchor>
    <xdr:from>
      <xdr:col>65</xdr:col>
      <xdr:colOff>63500</xdr:colOff>
      <xdr:row>70</xdr:row>
      <xdr:rowOff>139700</xdr:rowOff>
    </xdr:from>
    <xdr:to>
      <xdr:col>89</xdr:col>
      <xdr:colOff>177800</xdr:colOff>
      <xdr:row>70</xdr:row>
      <xdr:rowOff>139700</xdr:rowOff>
    </xdr:to>
    <xdr:cxnSp macro="">
      <xdr:nvCxnSpPr>
        <xdr:cNvPr id="606" name="直線コネクタ 605">
          <a:extLst>
            <a:ext uri="{FF2B5EF4-FFF2-40B4-BE49-F238E27FC236}">
              <a16:creationId xmlns:a16="http://schemas.microsoft.com/office/drawing/2014/main" id="{00000000-0008-0000-0600-00005E020000}"/>
            </a:ext>
          </a:extLst>
        </xdr:cNvPr>
        <xdr:cNvCxnSpPr/>
      </xdr:nvCxnSpPr>
      <xdr:spPr>
        <a:xfrm>
          <a:off x="12446000" y="12141200"/>
          <a:ext cx="4686300" cy="0"/>
        </a:xfrm>
        <a:prstGeom prst="straightConnector1">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62</xdr:col>
      <xdr:colOff>39370</xdr:colOff>
      <xdr:row>69</xdr:row>
      <xdr:rowOff>168910</xdr:rowOff>
    </xdr:from>
    <xdr:ext cx="594360" cy="257810"/>
    <xdr:sp macro="" textlink="">
      <xdr:nvSpPr>
        <xdr:cNvPr id="607" name="テキスト ボックス 606">
          <a:extLst>
            <a:ext uri="{FF2B5EF4-FFF2-40B4-BE49-F238E27FC236}">
              <a16:creationId xmlns:a16="http://schemas.microsoft.com/office/drawing/2014/main" id="{00000000-0008-0000-0600-00005F020000}"/>
            </a:ext>
          </a:extLst>
        </xdr:cNvPr>
        <xdr:cNvSpPr txBox="1"/>
      </xdr:nvSpPr>
      <xdr:spPr>
        <a:xfrm>
          <a:off x="11850370" y="11998960"/>
          <a:ext cx="594360" cy="257810"/>
        </a:xfrm>
        <a:prstGeom prst="rect">
          <a:avLst/>
        </a:prstGeom>
        <a:noFill/>
      </xdr:spPr>
      <xdr:style>
        <a:lnRef idx="0">
          <a:srgbClr val="000000"/>
        </a:lnRef>
        <a:fillRef idx="0">
          <a:srgbClr val="000000"/>
        </a:fillRef>
        <a:effectRef idx="0">
          <a:srgbClr val="000000"/>
        </a:effectRef>
        <a:fontRef idx="minor">
          <a:schemeClr val="tx1"/>
        </a:fontRef>
      </xdr:style>
      <xdr:txBody>
        <a:bodyPr vertOverflow="clip" horzOverflow="clip" wrap="none" rtlCol="0" anchor="ctr">
          <a:spAutoFit/>
        </a:bodyPr>
        <a:lstStyle/>
        <a:p>
          <a:pPr algn="r"/>
          <a:r>
            <a:rPr kumimoji="1" lang="en-US" altLang="ja-JP" sz="1000">
              <a:latin typeface="ＭＳ Ｐゴシック"/>
              <a:ea typeface="ＭＳ Ｐゴシック"/>
            </a:rPr>
            <a:t>600,000</a:t>
          </a:r>
          <a:endParaRPr kumimoji="1" lang="ja-JP" altLang="en-US" sz="1000">
            <a:latin typeface="ＭＳ Ｐゴシック"/>
            <a:ea typeface="ＭＳ Ｐゴシック"/>
          </a:endParaRPr>
        </a:p>
      </xdr:txBody>
    </xdr:sp>
    <xdr:clientData/>
  </xdr:oneCellAnchor>
  <xdr:twoCellAnchor>
    <xdr:from>
      <xdr:col>65</xdr:col>
      <xdr:colOff>63500</xdr:colOff>
      <xdr:row>68</xdr:row>
      <xdr:rowOff>25400</xdr:rowOff>
    </xdr:from>
    <xdr:to>
      <xdr:col>89</xdr:col>
      <xdr:colOff>177800</xdr:colOff>
      <xdr:row>68</xdr:row>
      <xdr:rowOff>25400</xdr:rowOff>
    </xdr:to>
    <xdr:cxnSp macro="">
      <xdr:nvCxnSpPr>
        <xdr:cNvPr id="608" name="直線コネクタ 607">
          <a:extLst>
            <a:ext uri="{FF2B5EF4-FFF2-40B4-BE49-F238E27FC236}">
              <a16:creationId xmlns:a16="http://schemas.microsoft.com/office/drawing/2014/main" id="{00000000-0008-0000-0600-000060020000}"/>
            </a:ext>
          </a:extLst>
        </xdr:cNvPr>
        <xdr:cNvCxnSpPr/>
      </xdr:nvCxnSpPr>
      <xdr:spPr>
        <a:xfrm>
          <a:off x="12446000" y="11684000"/>
          <a:ext cx="4686300" cy="0"/>
        </a:xfrm>
        <a:prstGeom prst="straightConnector1">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62</xdr:col>
      <xdr:colOff>39370</xdr:colOff>
      <xdr:row>67</xdr:row>
      <xdr:rowOff>54610</xdr:rowOff>
    </xdr:from>
    <xdr:ext cx="594360" cy="257810"/>
    <xdr:sp macro="" textlink="">
      <xdr:nvSpPr>
        <xdr:cNvPr id="609" name="テキスト ボックス 608">
          <a:extLst>
            <a:ext uri="{FF2B5EF4-FFF2-40B4-BE49-F238E27FC236}">
              <a16:creationId xmlns:a16="http://schemas.microsoft.com/office/drawing/2014/main" id="{00000000-0008-0000-0600-000061020000}"/>
            </a:ext>
          </a:extLst>
        </xdr:cNvPr>
        <xdr:cNvSpPr txBox="1"/>
      </xdr:nvSpPr>
      <xdr:spPr>
        <a:xfrm>
          <a:off x="11850370" y="11541760"/>
          <a:ext cx="594360" cy="257810"/>
        </a:xfrm>
        <a:prstGeom prst="rect">
          <a:avLst/>
        </a:prstGeom>
        <a:noFill/>
      </xdr:spPr>
      <xdr:style>
        <a:lnRef idx="0">
          <a:srgbClr val="000000"/>
        </a:lnRef>
        <a:fillRef idx="0">
          <a:srgbClr val="000000"/>
        </a:fillRef>
        <a:effectRef idx="0">
          <a:srgbClr val="000000"/>
        </a:effectRef>
        <a:fontRef idx="minor">
          <a:schemeClr val="tx1"/>
        </a:fontRef>
      </xdr:style>
      <xdr:txBody>
        <a:bodyPr vertOverflow="clip" horzOverflow="clip" wrap="none" rtlCol="0" anchor="ctr">
          <a:spAutoFit/>
        </a:bodyPr>
        <a:lstStyle/>
        <a:p>
          <a:pPr algn="r"/>
          <a:r>
            <a:rPr kumimoji="1" lang="en-US" altLang="ja-JP" sz="1000">
              <a:latin typeface="ＭＳ Ｐゴシック"/>
              <a:ea typeface="ＭＳ Ｐゴシック"/>
            </a:rPr>
            <a:t>800,000</a:t>
          </a:r>
          <a:endParaRPr kumimoji="1" lang="ja-JP" altLang="en-US" sz="1000">
            <a:latin typeface="ＭＳ Ｐゴシック"/>
            <a:ea typeface="ＭＳ Ｐゴシック"/>
          </a:endParaRPr>
        </a:p>
      </xdr:txBody>
    </xdr:sp>
    <xdr:clientData/>
  </xdr:oneCellAnchor>
  <xdr:twoCellAnchor>
    <xdr:from>
      <xdr:col>65</xdr:col>
      <xdr:colOff>63500</xdr:colOff>
      <xdr:row>68</xdr:row>
      <xdr:rowOff>25400</xdr:rowOff>
    </xdr:from>
    <xdr:to>
      <xdr:col>89</xdr:col>
      <xdr:colOff>177800</xdr:colOff>
      <xdr:row>81</xdr:row>
      <xdr:rowOff>82550</xdr:rowOff>
    </xdr:to>
    <xdr:sp macro="" textlink="">
      <xdr:nvSpPr>
        <xdr:cNvPr id="610" name="公債費グラフ枠">
          <a:extLst>
            <a:ext uri="{FF2B5EF4-FFF2-40B4-BE49-F238E27FC236}">
              <a16:creationId xmlns:a16="http://schemas.microsoft.com/office/drawing/2014/main" id="{00000000-0008-0000-0600-000062020000}"/>
            </a:ext>
          </a:extLst>
        </xdr:cNvPr>
        <xdr:cNvSpPr/>
      </xdr:nvSpPr>
      <xdr:spPr>
        <a:xfrm>
          <a:off x="12446000" y="11684000"/>
          <a:ext cx="4686300" cy="2286000"/>
        </a:xfrm>
        <a:prstGeom prst="rect">
          <a:avLst/>
        </a:prstGeom>
        <a:noFill/>
        <a:ln w="19050">
          <a:solidFill>
            <a:srgbClr val="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85</xdr:col>
      <xdr:colOff>125095</xdr:colOff>
      <xdr:row>70</xdr:row>
      <xdr:rowOff>166370</xdr:rowOff>
    </xdr:from>
    <xdr:to>
      <xdr:col>85</xdr:col>
      <xdr:colOff>126365</xdr:colOff>
      <xdr:row>78</xdr:row>
      <xdr:rowOff>65405</xdr:rowOff>
    </xdr:to>
    <xdr:cxnSp macro="">
      <xdr:nvCxnSpPr>
        <xdr:cNvPr id="611" name="直線コネクタ 610">
          <a:extLst>
            <a:ext uri="{FF2B5EF4-FFF2-40B4-BE49-F238E27FC236}">
              <a16:creationId xmlns:a16="http://schemas.microsoft.com/office/drawing/2014/main" id="{00000000-0008-0000-0600-000063020000}"/>
            </a:ext>
          </a:extLst>
        </xdr:cNvPr>
        <xdr:cNvCxnSpPr/>
      </xdr:nvCxnSpPr>
      <xdr:spPr>
        <a:xfrm flipV="1">
          <a:off x="16317595" y="12167870"/>
          <a:ext cx="1270" cy="1270635"/>
        </a:xfrm>
        <a:prstGeom prst="straightConnector1">
          <a:avLst/>
        </a:prstGeom>
        <a:ln w="31750">
          <a:solidFill>
            <a:srgbClr val="80808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85</xdr:col>
      <xdr:colOff>177800</xdr:colOff>
      <xdr:row>78</xdr:row>
      <xdr:rowOff>69215</xdr:rowOff>
    </xdr:from>
    <xdr:ext cx="534670" cy="259080"/>
    <xdr:sp macro="" textlink="">
      <xdr:nvSpPr>
        <xdr:cNvPr id="612" name="公債費最小値テキスト">
          <a:extLst>
            <a:ext uri="{FF2B5EF4-FFF2-40B4-BE49-F238E27FC236}">
              <a16:creationId xmlns:a16="http://schemas.microsoft.com/office/drawing/2014/main" id="{00000000-0008-0000-0600-000064020000}"/>
            </a:ext>
          </a:extLst>
        </xdr:cNvPr>
        <xdr:cNvSpPr txBox="1"/>
      </xdr:nvSpPr>
      <xdr:spPr>
        <a:xfrm>
          <a:off x="16370300" y="13442315"/>
          <a:ext cx="534670" cy="259080"/>
        </a:xfrm>
        <a:prstGeom prst="rect">
          <a:avLst/>
        </a:prstGeom>
        <a:noFill/>
      </xdr:spPr>
      <xdr:style>
        <a:lnRef idx="0">
          <a:srgbClr val="000000"/>
        </a:lnRef>
        <a:fillRef idx="0">
          <a:srgbClr val="000000"/>
        </a:fillRef>
        <a:effectRef idx="0">
          <a:srgbClr val="000000"/>
        </a:effectRef>
        <a:fontRef idx="minor">
          <a:schemeClr val="tx1"/>
        </a:fontRef>
      </xdr:style>
      <xdr:txBody>
        <a:bodyPr vertOverflow="clip" horzOverflow="clip" wrap="none" rtlCol="0" anchor="ctr">
          <a:spAutoFit/>
        </a:bodyPr>
        <a:lstStyle/>
        <a:p>
          <a:pPr algn="l"/>
          <a:r>
            <a:rPr kumimoji="1" lang="en-US" altLang="ja-JP" sz="1000" b="1">
              <a:latin typeface="ＭＳ Ｐゴシック"/>
              <a:ea typeface="ＭＳ Ｐゴシック"/>
            </a:rPr>
            <a:t>32,524</a:t>
          </a:r>
          <a:endParaRPr kumimoji="1" lang="ja-JP" altLang="en-US" sz="1000" b="1">
            <a:latin typeface="ＭＳ Ｐゴシック"/>
            <a:ea typeface="ＭＳ Ｐゴシック"/>
          </a:endParaRPr>
        </a:p>
      </xdr:txBody>
    </xdr:sp>
    <xdr:clientData/>
  </xdr:oneCellAnchor>
  <xdr:twoCellAnchor>
    <xdr:from>
      <xdr:col>85</xdr:col>
      <xdr:colOff>38100</xdr:colOff>
      <xdr:row>78</xdr:row>
      <xdr:rowOff>65405</xdr:rowOff>
    </xdr:from>
    <xdr:to>
      <xdr:col>86</xdr:col>
      <xdr:colOff>25400</xdr:colOff>
      <xdr:row>78</xdr:row>
      <xdr:rowOff>65405</xdr:rowOff>
    </xdr:to>
    <xdr:cxnSp macro="">
      <xdr:nvCxnSpPr>
        <xdr:cNvPr id="613" name="直線コネクタ 612">
          <a:extLst>
            <a:ext uri="{FF2B5EF4-FFF2-40B4-BE49-F238E27FC236}">
              <a16:creationId xmlns:a16="http://schemas.microsoft.com/office/drawing/2014/main" id="{00000000-0008-0000-0600-000065020000}"/>
            </a:ext>
          </a:extLst>
        </xdr:cNvPr>
        <xdr:cNvCxnSpPr/>
      </xdr:nvCxnSpPr>
      <xdr:spPr>
        <a:xfrm>
          <a:off x="16230600" y="13438505"/>
          <a:ext cx="177800" cy="0"/>
        </a:xfrm>
        <a:prstGeom prst="straightConnector1">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85</xdr:col>
      <xdr:colOff>177800</xdr:colOff>
      <xdr:row>69</xdr:row>
      <xdr:rowOff>112395</xdr:rowOff>
    </xdr:from>
    <xdr:ext cx="598805" cy="257810"/>
    <xdr:sp macro="" textlink="">
      <xdr:nvSpPr>
        <xdr:cNvPr id="614" name="公債費最大値テキスト">
          <a:extLst>
            <a:ext uri="{FF2B5EF4-FFF2-40B4-BE49-F238E27FC236}">
              <a16:creationId xmlns:a16="http://schemas.microsoft.com/office/drawing/2014/main" id="{00000000-0008-0000-0600-000066020000}"/>
            </a:ext>
          </a:extLst>
        </xdr:cNvPr>
        <xdr:cNvSpPr txBox="1"/>
      </xdr:nvSpPr>
      <xdr:spPr>
        <a:xfrm>
          <a:off x="16370300" y="11942445"/>
          <a:ext cx="598805" cy="257810"/>
        </a:xfrm>
        <a:prstGeom prst="rect">
          <a:avLst/>
        </a:prstGeom>
        <a:noFill/>
      </xdr:spPr>
      <xdr:style>
        <a:lnRef idx="0">
          <a:srgbClr val="000000"/>
        </a:lnRef>
        <a:fillRef idx="0">
          <a:srgbClr val="000000"/>
        </a:fillRef>
        <a:effectRef idx="0">
          <a:srgbClr val="000000"/>
        </a:effectRef>
        <a:fontRef idx="minor">
          <a:schemeClr val="tx1"/>
        </a:fontRef>
      </xdr:style>
      <xdr:txBody>
        <a:bodyPr vertOverflow="clip" horzOverflow="clip" wrap="none" rtlCol="0" anchor="ctr">
          <a:spAutoFit/>
        </a:bodyPr>
        <a:lstStyle/>
        <a:p>
          <a:pPr algn="l"/>
          <a:r>
            <a:rPr kumimoji="1" lang="en-US" altLang="ja-JP" sz="1000" b="1">
              <a:latin typeface="ＭＳ Ｐゴシック"/>
              <a:ea typeface="ＭＳ Ｐゴシック"/>
            </a:rPr>
            <a:t>588,745</a:t>
          </a:r>
          <a:endParaRPr kumimoji="1" lang="ja-JP" altLang="en-US" sz="1000" b="1">
            <a:latin typeface="ＭＳ Ｐゴシック"/>
            <a:ea typeface="ＭＳ Ｐゴシック"/>
          </a:endParaRPr>
        </a:p>
      </xdr:txBody>
    </xdr:sp>
    <xdr:clientData/>
  </xdr:oneCellAnchor>
  <xdr:twoCellAnchor>
    <xdr:from>
      <xdr:col>85</xdr:col>
      <xdr:colOff>38100</xdr:colOff>
      <xdr:row>70</xdr:row>
      <xdr:rowOff>166370</xdr:rowOff>
    </xdr:from>
    <xdr:to>
      <xdr:col>86</xdr:col>
      <xdr:colOff>25400</xdr:colOff>
      <xdr:row>70</xdr:row>
      <xdr:rowOff>166370</xdr:rowOff>
    </xdr:to>
    <xdr:cxnSp macro="">
      <xdr:nvCxnSpPr>
        <xdr:cNvPr id="615" name="直線コネクタ 614">
          <a:extLst>
            <a:ext uri="{FF2B5EF4-FFF2-40B4-BE49-F238E27FC236}">
              <a16:creationId xmlns:a16="http://schemas.microsoft.com/office/drawing/2014/main" id="{00000000-0008-0000-0600-000067020000}"/>
            </a:ext>
          </a:extLst>
        </xdr:cNvPr>
        <xdr:cNvCxnSpPr/>
      </xdr:nvCxnSpPr>
      <xdr:spPr>
        <a:xfrm>
          <a:off x="16230600" y="12167870"/>
          <a:ext cx="177800" cy="0"/>
        </a:xfrm>
        <a:prstGeom prst="straightConnector1">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81</xdr:col>
      <xdr:colOff>50800</xdr:colOff>
      <xdr:row>77</xdr:row>
      <xdr:rowOff>146685</xdr:rowOff>
    </xdr:from>
    <xdr:to>
      <xdr:col>85</xdr:col>
      <xdr:colOff>127000</xdr:colOff>
      <xdr:row>77</xdr:row>
      <xdr:rowOff>158115</xdr:rowOff>
    </xdr:to>
    <xdr:cxnSp macro="">
      <xdr:nvCxnSpPr>
        <xdr:cNvPr id="616" name="直線コネクタ 615">
          <a:extLst>
            <a:ext uri="{FF2B5EF4-FFF2-40B4-BE49-F238E27FC236}">
              <a16:creationId xmlns:a16="http://schemas.microsoft.com/office/drawing/2014/main" id="{00000000-0008-0000-0600-000068020000}"/>
            </a:ext>
          </a:extLst>
        </xdr:cNvPr>
        <xdr:cNvCxnSpPr/>
      </xdr:nvCxnSpPr>
      <xdr:spPr>
        <a:xfrm flipV="1">
          <a:off x="15481300" y="13348335"/>
          <a:ext cx="838200" cy="11430"/>
        </a:xfrm>
        <a:prstGeom prst="straightConnector1">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85</xdr:col>
      <xdr:colOff>177800</xdr:colOff>
      <xdr:row>76</xdr:row>
      <xdr:rowOff>107315</xdr:rowOff>
    </xdr:from>
    <xdr:ext cx="534670" cy="259080"/>
    <xdr:sp macro="" textlink="">
      <xdr:nvSpPr>
        <xdr:cNvPr id="617" name="公債費平均値テキスト">
          <a:extLst>
            <a:ext uri="{FF2B5EF4-FFF2-40B4-BE49-F238E27FC236}">
              <a16:creationId xmlns:a16="http://schemas.microsoft.com/office/drawing/2014/main" id="{00000000-0008-0000-0600-000069020000}"/>
            </a:ext>
          </a:extLst>
        </xdr:cNvPr>
        <xdr:cNvSpPr txBox="1"/>
      </xdr:nvSpPr>
      <xdr:spPr>
        <a:xfrm>
          <a:off x="16370300" y="13137515"/>
          <a:ext cx="534670" cy="259080"/>
        </a:xfrm>
        <a:prstGeom prst="rect">
          <a:avLst/>
        </a:prstGeom>
        <a:noFill/>
        <a:ln>
          <a:noFill/>
        </a:ln>
      </xdr:spPr>
      <xdr:style>
        <a:lnRef idx="0">
          <a:srgbClr val="000000"/>
        </a:lnRef>
        <a:fillRef idx="0">
          <a:srgbClr val="000000"/>
        </a:fillRef>
        <a:effectRef idx="0">
          <a:srgbClr val="000000"/>
        </a:effectRef>
        <a:fontRef idx="minor">
          <a:schemeClr val="tx1"/>
        </a:fontRef>
      </xdr:style>
      <xdr:txBody>
        <a:bodyPr vertOverflow="clip" horzOverflow="clip" wrap="none" rtlCol="0" anchor="ctr">
          <a:spAutoFit/>
        </a:bodyPr>
        <a:lstStyle/>
        <a:p>
          <a:pPr algn="l"/>
          <a:r>
            <a:rPr kumimoji="1" lang="en-US" altLang="ja-JP" sz="1000" b="1">
              <a:solidFill>
                <a:srgbClr val="000080"/>
              </a:solidFill>
              <a:latin typeface="ＭＳ Ｐゴシック"/>
              <a:ea typeface="ＭＳ Ｐゴシック"/>
            </a:rPr>
            <a:t>77,056</a:t>
          </a:r>
          <a:endParaRPr kumimoji="1" lang="ja-JP" altLang="en-US" sz="1000" b="1">
            <a:solidFill>
              <a:srgbClr val="000080"/>
            </a:solidFill>
            <a:latin typeface="ＭＳ Ｐゴシック"/>
            <a:ea typeface="ＭＳ Ｐゴシック"/>
          </a:endParaRPr>
        </a:p>
      </xdr:txBody>
    </xdr:sp>
    <xdr:clientData/>
  </xdr:oneCellAnchor>
  <xdr:twoCellAnchor>
    <xdr:from>
      <xdr:col>85</xdr:col>
      <xdr:colOff>76200</xdr:colOff>
      <xdr:row>77</xdr:row>
      <xdr:rowOff>84455</xdr:rowOff>
    </xdr:from>
    <xdr:to>
      <xdr:col>85</xdr:col>
      <xdr:colOff>177800</xdr:colOff>
      <xdr:row>78</xdr:row>
      <xdr:rowOff>14605</xdr:rowOff>
    </xdr:to>
    <xdr:sp macro="" textlink="">
      <xdr:nvSpPr>
        <xdr:cNvPr id="618" name="フローチャート: 判断 617">
          <a:extLst>
            <a:ext uri="{FF2B5EF4-FFF2-40B4-BE49-F238E27FC236}">
              <a16:creationId xmlns:a16="http://schemas.microsoft.com/office/drawing/2014/main" id="{00000000-0008-0000-0600-00006A020000}"/>
            </a:ext>
          </a:extLst>
        </xdr:cNvPr>
        <xdr:cNvSpPr/>
      </xdr:nvSpPr>
      <xdr:spPr>
        <a:xfrm>
          <a:off x="16268700" y="13286105"/>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76</xdr:col>
      <xdr:colOff>114300</xdr:colOff>
      <xdr:row>77</xdr:row>
      <xdr:rowOff>18415</xdr:rowOff>
    </xdr:from>
    <xdr:to>
      <xdr:col>81</xdr:col>
      <xdr:colOff>50800</xdr:colOff>
      <xdr:row>77</xdr:row>
      <xdr:rowOff>158115</xdr:rowOff>
    </xdr:to>
    <xdr:cxnSp macro="">
      <xdr:nvCxnSpPr>
        <xdr:cNvPr id="619" name="直線コネクタ 618">
          <a:extLst>
            <a:ext uri="{FF2B5EF4-FFF2-40B4-BE49-F238E27FC236}">
              <a16:creationId xmlns:a16="http://schemas.microsoft.com/office/drawing/2014/main" id="{00000000-0008-0000-0600-00006B020000}"/>
            </a:ext>
          </a:extLst>
        </xdr:cNvPr>
        <xdr:cNvCxnSpPr/>
      </xdr:nvCxnSpPr>
      <xdr:spPr>
        <a:xfrm>
          <a:off x="14592300" y="13220065"/>
          <a:ext cx="889000" cy="139700"/>
        </a:xfrm>
        <a:prstGeom prst="straightConnector1">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81</xdr:col>
      <xdr:colOff>0</xdr:colOff>
      <xdr:row>77</xdr:row>
      <xdr:rowOff>83820</xdr:rowOff>
    </xdr:from>
    <xdr:to>
      <xdr:col>81</xdr:col>
      <xdr:colOff>101600</xdr:colOff>
      <xdr:row>78</xdr:row>
      <xdr:rowOff>13970</xdr:rowOff>
    </xdr:to>
    <xdr:sp macro="" textlink="">
      <xdr:nvSpPr>
        <xdr:cNvPr id="620" name="フローチャート: 判断 619">
          <a:extLst>
            <a:ext uri="{FF2B5EF4-FFF2-40B4-BE49-F238E27FC236}">
              <a16:creationId xmlns:a16="http://schemas.microsoft.com/office/drawing/2014/main" id="{00000000-0008-0000-0600-00006C020000}"/>
            </a:ext>
          </a:extLst>
        </xdr:cNvPr>
        <xdr:cNvSpPr/>
      </xdr:nvSpPr>
      <xdr:spPr>
        <a:xfrm>
          <a:off x="15430500" y="13285470"/>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79</xdr:col>
      <xdr:colOff>164465</xdr:colOff>
      <xdr:row>76</xdr:row>
      <xdr:rowOff>30480</xdr:rowOff>
    </xdr:from>
    <xdr:ext cx="533400" cy="257810"/>
    <xdr:sp macro="" textlink="">
      <xdr:nvSpPr>
        <xdr:cNvPr id="621" name="テキスト ボックス 620">
          <a:extLst>
            <a:ext uri="{FF2B5EF4-FFF2-40B4-BE49-F238E27FC236}">
              <a16:creationId xmlns:a16="http://schemas.microsoft.com/office/drawing/2014/main" id="{00000000-0008-0000-0600-00006D020000}"/>
            </a:ext>
          </a:extLst>
        </xdr:cNvPr>
        <xdr:cNvSpPr txBox="1"/>
      </xdr:nvSpPr>
      <xdr:spPr>
        <a:xfrm>
          <a:off x="15213965" y="13060680"/>
          <a:ext cx="533400" cy="257810"/>
        </a:xfrm>
        <a:prstGeom prst="rect">
          <a:avLst/>
        </a:prstGeom>
        <a:noFill/>
      </xdr:spPr>
      <xdr:style>
        <a:lnRef idx="0">
          <a:srgbClr val="000000"/>
        </a:lnRef>
        <a:fillRef idx="0">
          <a:srgbClr val="000000"/>
        </a:fillRef>
        <a:effectRef idx="0">
          <a:srgbClr val="000000"/>
        </a:effectRef>
        <a:fontRef idx="minor">
          <a:schemeClr val="tx1"/>
        </a:fontRef>
      </xdr:style>
      <xdr:txBody>
        <a:bodyPr vertOverflow="clip" horzOverflow="clip" wrap="none" rtlCol="0" anchor="ctr">
          <a:spAutoFit/>
        </a:bodyPr>
        <a:lstStyle/>
        <a:p>
          <a:pPr algn="ctr"/>
          <a:r>
            <a:rPr kumimoji="1" lang="en-US" altLang="ja-JP" sz="1000" b="1">
              <a:solidFill>
                <a:srgbClr val="000080"/>
              </a:solidFill>
              <a:latin typeface="ＭＳ Ｐゴシック"/>
              <a:ea typeface="ＭＳ Ｐゴシック"/>
            </a:rPr>
            <a:t>77,326</a:t>
          </a:r>
          <a:endParaRPr kumimoji="1" lang="ja-JP" altLang="en-US" sz="1000" b="1">
            <a:solidFill>
              <a:srgbClr val="000080"/>
            </a:solidFill>
            <a:latin typeface="ＭＳ Ｐゴシック"/>
            <a:ea typeface="ＭＳ Ｐゴシック"/>
          </a:endParaRPr>
        </a:p>
      </xdr:txBody>
    </xdr:sp>
    <xdr:clientData/>
  </xdr:oneCellAnchor>
  <xdr:twoCellAnchor>
    <xdr:from>
      <xdr:col>71</xdr:col>
      <xdr:colOff>177800</xdr:colOff>
      <xdr:row>77</xdr:row>
      <xdr:rowOff>18415</xdr:rowOff>
    </xdr:from>
    <xdr:to>
      <xdr:col>76</xdr:col>
      <xdr:colOff>114300</xdr:colOff>
      <xdr:row>77</xdr:row>
      <xdr:rowOff>135890</xdr:rowOff>
    </xdr:to>
    <xdr:cxnSp macro="">
      <xdr:nvCxnSpPr>
        <xdr:cNvPr id="622" name="直線コネクタ 621">
          <a:extLst>
            <a:ext uri="{FF2B5EF4-FFF2-40B4-BE49-F238E27FC236}">
              <a16:creationId xmlns:a16="http://schemas.microsoft.com/office/drawing/2014/main" id="{00000000-0008-0000-0600-00006E020000}"/>
            </a:ext>
          </a:extLst>
        </xdr:cNvPr>
        <xdr:cNvCxnSpPr/>
      </xdr:nvCxnSpPr>
      <xdr:spPr>
        <a:xfrm flipV="1">
          <a:off x="13703300" y="13220065"/>
          <a:ext cx="889000" cy="117475"/>
        </a:xfrm>
        <a:prstGeom prst="straightConnector1">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76</xdr:col>
      <xdr:colOff>63500</xdr:colOff>
      <xdr:row>77</xdr:row>
      <xdr:rowOff>83185</xdr:rowOff>
    </xdr:from>
    <xdr:to>
      <xdr:col>76</xdr:col>
      <xdr:colOff>165100</xdr:colOff>
      <xdr:row>78</xdr:row>
      <xdr:rowOff>13335</xdr:rowOff>
    </xdr:to>
    <xdr:sp macro="" textlink="">
      <xdr:nvSpPr>
        <xdr:cNvPr id="623" name="フローチャート: 判断 622">
          <a:extLst>
            <a:ext uri="{FF2B5EF4-FFF2-40B4-BE49-F238E27FC236}">
              <a16:creationId xmlns:a16="http://schemas.microsoft.com/office/drawing/2014/main" id="{00000000-0008-0000-0600-00006F020000}"/>
            </a:ext>
          </a:extLst>
        </xdr:cNvPr>
        <xdr:cNvSpPr/>
      </xdr:nvSpPr>
      <xdr:spPr>
        <a:xfrm>
          <a:off x="14541500" y="13284835"/>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75</xdr:col>
      <xdr:colOff>37465</xdr:colOff>
      <xdr:row>78</xdr:row>
      <xdr:rowOff>4445</xdr:rowOff>
    </xdr:from>
    <xdr:ext cx="533400" cy="259080"/>
    <xdr:sp macro="" textlink="">
      <xdr:nvSpPr>
        <xdr:cNvPr id="624" name="テキスト ボックス 623">
          <a:extLst>
            <a:ext uri="{FF2B5EF4-FFF2-40B4-BE49-F238E27FC236}">
              <a16:creationId xmlns:a16="http://schemas.microsoft.com/office/drawing/2014/main" id="{00000000-0008-0000-0600-000070020000}"/>
            </a:ext>
          </a:extLst>
        </xdr:cNvPr>
        <xdr:cNvSpPr txBox="1"/>
      </xdr:nvSpPr>
      <xdr:spPr>
        <a:xfrm>
          <a:off x="14324965" y="13377545"/>
          <a:ext cx="533400" cy="259080"/>
        </a:xfrm>
        <a:prstGeom prst="rect">
          <a:avLst/>
        </a:prstGeom>
        <a:noFill/>
      </xdr:spPr>
      <xdr:style>
        <a:lnRef idx="0">
          <a:srgbClr val="000000"/>
        </a:lnRef>
        <a:fillRef idx="0">
          <a:srgbClr val="000000"/>
        </a:fillRef>
        <a:effectRef idx="0">
          <a:srgbClr val="000000"/>
        </a:effectRef>
        <a:fontRef idx="minor">
          <a:schemeClr val="tx1"/>
        </a:fontRef>
      </xdr:style>
      <xdr:txBody>
        <a:bodyPr vertOverflow="clip" horzOverflow="clip" wrap="none" rtlCol="0" anchor="ctr">
          <a:spAutoFit/>
        </a:bodyPr>
        <a:lstStyle/>
        <a:p>
          <a:pPr algn="ctr"/>
          <a:r>
            <a:rPr kumimoji="1" lang="en-US" altLang="ja-JP" sz="1000" b="1">
              <a:solidFill>
                <a:srgbClr val="000080"/>
              </a:solidFill>
              <a:latin typeface="ＭＳ Ｐゴシック"/>
              <a:ea typeface="ＭＳ Ｐゴシック"/>
            </a:rPr>
            <a:t>77,553</a:t>
          </a:r>
          <a:endParaRPr kumimoji="1" lang="ja-JP" altLang="en-US" sz="1000" b="1">
            <a:solidFill>
              <a:srgbClr val="000080"/>
            </a:solidFill>
            <a:latin typeface="ＭＳ Ｐゴシック"/>
            <a:ea typeface="ＭＳ Ｐゴシック"/>
          </a:endParaRPr>
        </a:p>
      </xdr:txBody>
    </xdr:sp>
    <xdr:clientData/>
  </xdr:oneCellAnchor>
  <xdr:twoCellAnchor>
    <xdr:from>
      <xdr:col>67</xdr:col>
      <xdr:colOff>50800</xdr:colOff>
      <xdr:row>77</xdr:row>
      <xdr:rowOff>11430</xdr:rowOff>
    </xdr:from>
    <xdr:to>
      <xdr:col>71</xdr:col>
      <xdr:colOff>177800</xdr:colOff>
      <xdr:row>77</xdr:row>
      <xdr:rowOff>135890</xdr:rowOff>
    </xdr:to>
    <xdr:cxnSp macro="">
      <xdr:nvCxnSpPr>
        <xdr:cNvPr id="625" name="直線コネクタ 624">
          <a:extLst>
            <a:ext uri="{FF2B5EF4-FFF2-40B4-BE49-F238E27FC236}">
              <a16:creationId xmlns:a16="http://schemas.microsoft.com/office/drawing/2014/main" id="{00000000-0008-0000-0600-000071020000}"/>
            </a:ext>
          </a:extLst>
        </xdr:cNvPr>
        <xdr:cNvCxnSpPr/>
      </xdr:nvCxnSpPr>
      <xdr:spPr>
        <a:xfrm>
          <a:off x="12814300" y="13213080"/>
          <a:ext cx="889000" cy="124460"/>
        </a:xfrm>
        <a:prstGeom prst="straightConnector1">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71</xdr:col>
      <xdr:colOff>127000</xdr:colOff>
      <xdr:row>77</xdr:row>
      <xdr:rowOff>88900</xdr:rowOff>
    </xdr:from>
    <xdr:to>
      <xdr:col>72</xdr:col>
      <xdr:colOff>38100</xdr:colOff>
      <xdr:row>78</xdr:row>
      <xdr:rowOff>19050</xdr:rowOff>
    </xdr:to>
    <xdr:sp macro="" textlink="">
      <xdr:nvSpPr>
        <xdr:cNvPr id="626" name="フローチャート: 判断 625">
          <a:extLst>
            <a:ext uri="{FF2B5EF4-FFF2-40B4-BE49-F238E27FC236}">
              <a16:creationId xmlns:a16="http://schemas.microsoft.com/office/drawing/2014/main" id="{00000000-0008-0000-0600-000072020000}"/>
            </a:ext>
          </a:extLst>
        </xdr:cNvPr>
        <xdr:cNvSpPr/>
      </xdr:nvSpPr>
      <xdr:spPr>
        <a:xfrm>
          <a:off x="13652500" y="13290550"/>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70</xdr:col>
      <xdr:colOff>100965</xdr:colOff>
      <xdr:row>78</xdr:row>
      <xdr:rowOff>10160</xdr:rowOff>
    </xdr:from>
    <xdr:ext cx="533400" cy="259080"/>
    <xdr:sp macro="" textlink="">
      <xdr:nvSpPr>
        <xdr:cNvPr id="627" name="テキスト ボックス 626">
          <a:extLst>
            <a:ext uri="{FF2B5EF4-FFF2-40B4-BE49-F238E27FC236}">
              <a16:creationId xmlns:a16="http://schemas.microsoft.com/office/drawing/2014/main" id="{00000000-0008-0000-0600-000073020000}"/>
            </a:ext>
          </a:extLst>
        </xdr:cNvPr>
        <xdr:cNvSpPr txBox="1"/>
      </xdr:nvSpPr>
      <xdr:spPr>
        <a:xfrm>
          <a:off x="13435965" y="13383260"/>
          <a:ext cx="533400" cy="259080"/>
        </a:xfrm>
        <a:prstGeom prst="rect">
          <a:avLst/>
        </a:prstGeom>
        <a:noFill/>
      </xdr:spPr>
      <xdr:style>
        <a:lnRef idx="0">
          <a:srgbClr val="000000"/>
        </a:lnRef>
        <a:fillRef idx="0">
          <a:srgbClr val="000000"/>
        </a:fillRef>
        <a:effectRef idx="0">
          <a:srgbClr val="000000"/>
        </a:effectRef>
        <a:fontRef idx="minor">
          <a:schemeClr val="tx1"/>
        </a:fontRef>
      </xdr:style>
      <xdr:txBody>
        <a:bodyPr vertOverflow="clip" horzOverflow="clip" wrap="none" rtlCol="0" anchor="ctr">
          <a:spAutoFit/>
        </a:bodyPr>
        <a:lstStyle/>
        <a:p>
          <a:pPr algn="ctr"/>
          <a:r>
            <a:rPr kumimoji="1" lang="en-US" altLang="ja-JP" sz="1000" b="1">
              <a:solidFill>
                <a:srgbClr val="000080"/>
              </a:solidFill>
              <a:latin typeface="ＭＳ Ｐゴシック"/>
              <a:ea typeface="ＭＳ Ｐゴシック"/>
            </a:rPr>
            <a:t>75,030</a:t>
          </a:r>
          <a:endParaRPr kumimoji="1" lang="ja-JP" altLang="en-US" sz="1000" b="1">
            <a:solidFill>
              <a:srgbClr val="000080"/>
            </a:solidFill>
            <a:latin typeface="ＭＳ Ｐゴシック"/>
            <a:ea typeface="ＭＳ Ｐゴシック"/>
          </a:endParaRPr>
        </a:p>
      </xdr:txBody>
    </xdr:sp>
    <xdr:clientData/>
  </xdr:oneCellAnchor>
  <xdr:twoCellAnchor>
    <xdr:from>
      <xdr:col>67</xdr:col>
      <xdr:colOff>0</xdr:colOff>
      <xdr:row>77</xdr:row>
      <xdr:rowOff>94615</xdr:rowOff>
    </xdr:from>
    <xdr:to>
      <xdr:col>67</xdr:col>
      <xdr:colOff>101600</xdr:colOff>
      <xdr:row>78</xdr:row>
      <xdr:rowOff>24765</xdr:rowOff>
    </xdr:to>
    <xdr:sp macro="" textlink="">
      <xdr:nvSpPr>
        <xdr:cNvPr id="628" name="フローチャート: 判断 627">
          <a:extLst>
            <a:ext uri="{FF2B5EF4-FFF2-40B4-BE49-F238E27FC236}">
              <a16:creationId xmlns:a16="http://schemas.microsoft.com/office/drawing/2014/main" id="{00000000-0008-0000-0600-000074020000}"/>
            </a:ext>
          </a:extLst>
        </xdr:cNvPr>
        <xdr:cNvSpPr/>
      </xdr:nvSpPr>
      <xdr:spPr>
        <a:xfrm>
          <a:off x="12763500" y="13296265"/>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65</xdr:col>
      <xdr:colOff>164465</xdr:colOff>
      <xdr:row>78</xdr:row>
      <xdr:rowOff>15875</xdr:rowOff>
    </xdr:from>
    <xdr:ext cx="533400" cy="259080"/>
    <xdr:sp macro="" textlink="">
      <xdr:nvSpPr>
        <xdr:cNvPr id="629" name="テキスト ボックス 628">
          <a:extLst>
            <a:ext uri="{FF2B5EF4-FFF2-40B4-BE49-F238E27FC236}">
              <a16:creationId xmlns:a16="http://schemas.microsoft.com/office/drawing/2014/main" id="{00000000-0008-0000-0600-000075020000}"/>
            </a:ext>
          </a:extLst>
        </xdr:cNvPr>
        <xdr:cNvSpPr txBox="1"/>
      </xdr:nvSpPr>
      <xdr:spPr>
        <a:xfrm>
          <a:off x="12546965" y="13388975"/>
          <a:ext cx="533400" cy="259080"/>
        </a:xfrm>
        <a:prstGeom prst="rect">
          <a:avLst/>
        </a:prstGeom>
        <a:noFill/>
      </xdr:spPr>
      <xdr:style>
        <a:lnRef idx="0">
          <a:srgbClr val="000000"/>
        </a:lnRef>
        <a:fillRef idx="0">
          <a:srgbClr val="000000"/>
        </a:fillRef>
        <a:effectRef idx="0">
          <a:srgbClr val="000000"/>
        </a:effectRef>
        <a:fontRef idx="minor">
          <a:schemeClr val="tx1"/>
        </a:fontRef>
      </xdr:style>
      <xdr:txBody>
        <a:bodyPr vertOverflow="clip" horzOverflow="clip" wrap="none" rtlCol="0" anchor="ctr">
          <a:spAutoFit/>
        </a:bodyPr>
        <a:lstStyle/>
        <a:p>
          <a:pPr algn="ctr"/>
          <a:r>
            <a:rPr kumimoji="1" lang="en-US" altLang="ja-JP" sz="1000" b="1">
              <a:solidFill>
                <a:srgbClr val="000080"/>
              </a:solidFill>
              <a:latin typeface="ＭＳ Ｐゴシック"/>
              <a:ea typeface="ＭＳ Ｐゴシック"/>
            </a:rPr>
            <a:t>72,603</a:t>
          </a:r>
          <a:endParaRPr kumimoji="1" lang="ja-JP" altLang="en-US" sz="1000" b="1">
            <a:solidFill>
              <a:srgbClr val="000080"/>
            </a:solidFill>
            <a:latin typeface="ＭＳ Ｐゴシック"/>
            <a:ea typeface="ＭＳ Ｐゴシック"/>
          </a:endParaRPr>
        </a:p>
      </xdr:txBody>
    </xdr:sp>
    <xdr:clientData/>
  </xdr:oneCellAnchor>
  <xdr:oneCellAnchor>
    <xdr:from>
      <xdr:col>84</xdr:col>
      <xdr:colOff>127000</xdr:colOff>
      <xdr:row>81</xdr:row>
      <xdr:rowOff>80010</xdr:rowOff>
    </xdr:from>
    <xdr:ext cx="762000" cy="259080"/>
    <xdr:sp macro="" textlink="">
      <xdr:nvSpPr>
        <xdr:cNvPr id="630" name="テキスト ボックス 629">
          <a:extLst>
            <a:ext uri="{FF2B5EF4-FFF2-40B4-BE49-F238E27FC236}">
              <a16:creationId xmlns:a16="http://schemas.microsoft.com/office/drawing/2014/main" id="{00000000-0008-0000-0600-000076020000}"/>
            </a:ext>
          </a:extLst>
        </xdr:cNvPr>
        <xdr:cNvSpPr txBox="1"/>
      </xdr:nvSpPr>
      <xdr:spPr>
        <a:xfrm>
          <a:off x="16129000" y="13967460"/>
          <a:ext cx="762000" cy="259080"/>
        </a:xfrm>
        <a:prstGeom prst="rect">
          <a:avLst/>
        </a:prstGeom>
        <a:noFill/>
      </xdr:spPr>
      <xdr:style>
        <a:lnRef idx="0">
          <a:srgbClr val="000000"/>
        </a:lnRef>
        <a:fillRef idx="0">
          <a:srgbClr val="000000"/>
        </a:fillRef>
        <a:effectRef idx="0">
          <a:srgbClr val="000000"/>
        </a:effectRef>
        <a:fontRef idx="minor">
          <a:schemeClr val="tx1"/>
        </a:fontRef>
      </xdr:style>
      <xdr:txBody>
        <a:bodyPr vertOverflow="clip" horzOverflow="clip" rtlCol="0" anchor="ctr">
          <a:spAutoFit/>
        </a:bodyPr>
        <a:lstStyle/>
        <a:p>
          <a:pPr algn="l"/>
          <a:r>
            <a:rPr kumimoji="1" lang="en-US" altLang="ja-JP" sz="1000">
              <a:latin typeface="ＭＳ Ｐゴシック"/>
              <a:ea typeface="ＭＳ Ｐゴシック"/>
            </a:rPr>
            <a:t>R06</a:t>
          </a:r>
          <a:endParaRPr kumimoji="1" lang="ja-JP" altLang="en-US" sz="1000">
            <a:latin typeface="ＭＳ Ｐゴシック"/>
            <a:ea typeface="ＭＳ Ｐゴシック"/>
          </a:endParaRPr>
        </a:p>
      </xdr:txBody>
    </xdr:sp>
    <xdr:clientData/>
  </xdr:oneCellAnchor>
  <xdr:oneCellAnchor>
    <xdr:from>
      <xdr:col>80</xdr:col>
      <xdr:colOff>50800</xdr:colOff>
      <xdr:row>81</xdr:row>
      <xdr:rowOff>80010</xdr:rowOff>
    </xdr:from>
    <xdr:ext cx="762000" cy="259080"/>
    <xdr:sp macro="" textlink="">
      <xdr:nvSpPr>
        <xdr:cNvPr id="631" name="テキスト ボックス 630">
          <a:extLst>
            <a:ext uri="{FF2B5EF4-FFF2-40B4-BE49-F238E27FC236}">
              <a16:creationId xmlns:a16="http://schemas.microsoft.com/office/drawing/2014/main" id="{00000000-0008-0000-0600-000077020000}"/>
            </a:ext>
          </a:extLst>
        </xdr:cNvPr>
        <xdr:cNvSpPr txBox="1"/>
      </xdr:nvSpPr>
      <xdr:spPr>
        <a:xfrm>
          <a:off x="15290800" y="13967460"/>
          <a:ext cx="762000" cy="259080"/>
        </a:xfrm>
        <a:prstGeom prst="rect">
          <a:avLst/>
        </a:prstGeom>
        <a:noFill/>
      </xdr:spPr>
      <xdr:style>
        <a:lnRef idx="0">
          <a:srgbClr val="000000"/>
        </a:lnRef>
        <a:fillRef idx="0">
          <a:srgbClr val="000000"/>
        </a:fillRef>
        <a:effectRef idx="0">
          <a:srgbClr val="000000"/>
        </a:effectRef>
        <a:fontRef idx="minor">
          <a:schemeClr val="tx1"/>
        </a:fontRef>
      </xdr:style>
      <xdr:txBody>
        <a:bodyPr vertOverflow="clip" horzOverflow="clip" rtlCol="0" anchor="ctr">
          <a:spAutoFit/>
        </a:bodyPr>
        <a:lstStyle/>
        <a:p>
          <a:pPr algn="l"/>
          <a:r>
            <a:rPr kumimoji="1" lang="en-US" altLang="ja-JP" sz="1000">
              <a:latin typeface="ＭＳ Ｐゴシック"/>
              <a:ea typeface="ＭＳ Ｐゴシック"/>
            </a:rPr>
            <a:t>R05</a:t>
          </a:r>
          <a:endParaRPr kumimoji="1" lang="ja-JP" altLang="en-US" sz="1000">
            <a:latin typeface="ＭＳ Ｐゴシック"/>
            <a:ea typeface="ＭＳ Ｐゴシック"/>
          </a:endParaRPr>
        </a:p>
      </xdr:txBody>
    </xdr:sp>
    <xdr:clientData/>
  </xdr:oneCellAnchor>
  <xdr:oneCellAnchor>
    <xdr:from>
      <xdr:col>75</xdr:col>
      <xdr:colOff>114300</xdr:colOff>
      <xdr:row>81</xdr:row>
      <xdr:rowOff>80010</xdr:rowOff>
    </xdr:from>
    <xdr:ext cx="762000" cy="259080"/>
    <xdr:sp macro="" textlink="">
      <xdr:nvSpPr>
        <xdr:cNvPr id="632" name="テキスト ボックス 631">
          <a:extLst>
            <a:ext uri="{FF2B5EF4-FFF2-40B4-BE49-F238E27FC236}">
              <a16:creationId xmlns:a16="http://schemas.microsoft.com/office/drawing/2014/main" id="{00000000-0008-0000-0600-000078020000}"/>
            </a:ext>
          </a:extLst>
        </xdr:cNvPr>
        <xdr:cNvSpPr txBox="1"/>
      </xdr:nvSpPr>
      <xdr:spPr>
        <a:xfrm>
          <a:off x="14401800" y="13967460"/>
          <a:ext cx="762000" cy="259080"/>
        </a:xfrm>
        <a:prstGeom prst="rect">
          <a:avLst/>
        </a:prstGeom>
        <a:noFill/>
      </xdr:spPr>
      <xdr:style>
        <a:lnRef idx="0">
          <a:srgbClr val="000000"/>
        </a:lnRef>
        <a:fillRef idx="0">
          <a:srgbClr val="000000"/>
        </a:fillRef>
        <a:effectRef idx="0">
          <a:srgbClr val="000000"/>
        </a:effectRef>
        <a:fontRef idx="minor">
          <a:schemeClr val="tx1"/>
        </a:fontRef>
      </xdr:style>
      <xdr:txBody>
        <a:bodyPr vertOverflow="clip" horzOverflow="clip" rtlCol="0" anchor="ctr">
          <a:spAutoFit/>
        </a:bodyPr>
        <a:lstStyle/>
        <a:p>
          <a:pPr algn="l"/>
          <a:r>
            <a:rPr kumimoji="1" lang="en-US" altLang="ja-JP" sz="1000">
              <a:latin typeface="ＭＳ Ｐゴシック"/>
              <a:ea typeface="ＭＳ Ｐゴシック"/>
            </a:rPr>
            <a:t>R04</a:t>
          </a:r>
          <a:endParaRPr kumimoji="1" lang="ja-JP" altLang="en-US" sz="1000">
            <a:latin typeface="ＭＳ Ｐゴシック"/>
            <a:ea typeface="ＭＳ Ｐゴシック"/>
          </a:endParaRPr>
        </a:p>
      </xdr:txBody>
    </xdr:sp>
    <xdr:clientData/>
  </xdr:oneCellAnchor>
  <xdr:oneCellAnchor>
    <xdr:from>
      <xdr:col>70</xdr:col>
      <xdr:colOff>177800</xdr:colOff>
      <xdr:row>81</xdr:row>
      <xdr:rowOff>80010</xdr:rowOff>
    </xdr:from>
    <xdr:ext cx="762000" cy="259080"/>
    <xdr:sp macro="" textlink="">
      <xdr:nvSpPr>
        <xdr:cNvPr id="633" name="テキスト ボックス 632">
          <a:extLst>
            <a:ext uri="{FF2B5EF4-FFF2-40B4-BE49-F238E27FC236}">
              <a16:creationId xmlns:a16="http://schemas.microsoft.com/office/drawing/2014/main" id="{00000000-0008-0000-0600-000079020000}"/>
            </a:ext>
          </a:extLst>
        </xdr:cNvPr>
        <xdr:cNvSpPr txBox="1"/>
      </xdr:nvSpPr>
      <xdr:spPr>
        <a:xfrm>
          <a:off x="13512800" y="13967460"/>
          <a:ext cx="762000" cy="259080"/>
        </a:xfrm>
        <a:prstGeom prst="rect">
          <a:avLst/>
        </a:prstGeom>
        <a:noFill/>
      </xdr:spPr>
      <xdr:style>
        <a:lnRef idx="0">
          <a:srgbClr val="000000"/>
        </a:lnRef>
        <a:fillRef idx="0">
          <a:srgbClr val="000000"/>
        </a:fillRef>
        <a:effectRef idx="0">
          <a:srgbClr val="000000"/>
        </a:effectRef>
        <a:fontRef idx="minor">
          <a:schemeClr val="tx1"/>
        </a:fontRef>
      </xdr:style>
      <xdr:txBody>
        <a:bodyPr vertOverflow="clip" horzOverflow="clip" rtlCol="0" anchor="ctr">
          <a:spAutoFit/>
        </a:bodyPr>
        <a:lstStyle/>
        <a:p>
          <a:pPr algn="l"/>
          <a:r>
            <a:rPr kumimoji="1" lang="en-US" altLang="ja-JP" sz="1000">
              <a:latin typeface="ＭＳ Ｐゴシック"/>
              <a:ea typeface="ＭＳ Ｐゴシック"/>
            </a:rPr>
            <a:t>R03</a:t>
          </a:r>
          <a:endParaRPr kumimoji="1" lang="ja-JP" altLang="en-US" sz="1000">
            <a:latin typeface="ＭＳ Ｐゴシック"/>
            <a:ea typeface="ＭＳ Ｐゴシック"/>
          </a:endParaRPr>
        </a:p>
      </xdr:txBody>
    </xdr:sp>
    <xdr:clientData/>
  </xdr:oneCellAnchor>
  <xdr:oneCellAnchor>
    <xdr:from>
      <xdr:col>66</xdr:col>
      <xdr:colOff>50800</xdr:colOff>
      <xdr:row>81</xdr:row>
      <xdr:rowOff>80010</xdr:rowOff>
    </xdr:from>
    <xdr:ext cx="762000" cy="259080"/>
    <xdr:sp macro="" textlink="">
      <xdr:nvSpPr>
        <xdr:cNvPr id="634" name="テキスト ボックス 633">
          <a:extLst>
            <a:ext uri="{FF2B5EF4-FFF2-40B4-BE49-F238E27FC236}">
              <a16:creationId xmlns:a16="http://schemas.microsoft.com/office/drawing/2014/main" id="{00000000-0008-0000-0600-00007A020000}"/>
            </a:ext>
          </a:extLst>
        </xdr:cNvPr>
        <xdr:cNvSpPr txBox="1"/>
      </xdr:nvSpPr>
      <xdr:spPr>
        <a:xfrm>
          <a:off x="12623800" y="13967460"/>
          <a:ext cx="762000" cy="259080"/>
        </a:xfrm>
        <a:prstGeom prst="rect">
          <a:avLst/>
        </a:prstGeom>
        <a:noFill/>
      </xdr:spPr>
      <xdr:style>
        <a:lnRef idx="0">
          <a:srgbClr val="000000"/>
        </a:lnRef>
        <a:fillRef idx="0">
          <a:srgbClr val="000000"/>
        </a:fillRef>
        <a:effectRef idx="0">
          <a:srgbClr val="000000"/>
        </a:effectRef>
        <a:fontRef idx="minor">
          <a:schemeClr val="tx1"/>
        </a:fontRef>
      </xdr:style>
      <xdr:txBody>
        <a:bodyPr vertOverflow="clip" horzOverflow="clip" rtlCol="0" anchor="ctr">
          <a:spAutoFit/>
        </a:bodyPr>
        <a:lstStyle/>
        <a:p>
          <a:pPr algn="l"/>
          <a:r>
            <a:rPr kumimoji="1" lang="en-US" altLang="ja-JP" sz="1000">
              <a:latin typeface="ＭＳ Ｐゴシック"/>
              <a:ea typeface="ＭＳ Ｐゴシック"/>
            </a:rPr>
            <a:t>R02</a:t>
          </a:r>
          <a:endParaRPr kumimoji="1" lang="ja-JP" altLang="en-US" sz="1000">
            <a:latin typeface="ＭＳ Ｐゴシック"/>
            <a:ea typeface="ＭＳ Ｐゴシック"/>
          </a:endParaRPr>
        </a:p>
      </xdr:txBody>
    </xdr:sp>
    <xdr:clientData/>
  </xdr:oneCellAnchor>
  <xdr:twoCellAnchor>
    <xdr:from>
      <xdr:col>85</xdr:col>
      <xdr:colOff>76200</xdr:colOff>
      <xdr:row>77</xdr:row>
      <xdr:rowOff>95885</xdr:rowOff>
    </xdr:from>
    <xdr:to>
      <xdr:col>85</xdr:col>
      <xdr:colOff>177800</xdr:colOff>
      <xdr:row>78</xdr:row>
      <xdr:rowOff>26035</xdr:rowOff>
    </xdr:to>
    <xdr:sp macro="" textlink="">
      <xdr:nvSpPr>
        <xdr:cNvPr id="635" name="楕円 634">
          <a:extLst>
            <a:ext uri="{FF2B5EF4-FFF2-40B4-BE49-F238E27FC236}">
              <a16:creationId xmlns:a16="http://schemas.microsoft.com/office/drawing/2014/main" id="{00000000-0008-0000-0600-00007B020000}"/>
            </a:ext>
          </a:extLst>
        </xdr:cNvPr>
        <xdr:cNvSpPr/>
      </xdr:nvSpPr>
      <xdr:spPr>
        <a:xfrm>
          <a:off x="16268700" y="13297535"/>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85</xdr:col>
      <xdr:colOff>177800</xdr:colOff>
      <xdr:row>77</xdr:row>
      <xdr:rowOff>63500</xdr:rowOff>
    </xdr:from>
    <xdr:ext cx="534670" cy="257810"/>
    <xdr:sp macro="" textlink="">
      <xdr:nvSpPr>
        <xdr:cNvPr id="636" name="公債費該当値テキスト">
          <a:extLst>
            <a:ext uri="{FF2B5EF4-FFF2-40B4-BE49-F238E27FC236}">
              <a16:creationId xmlns:a16="http://schemas.microsoft.com/office/drawing/2014/main" id="{00000000-0008-0000-0600-00007C020000}"/>
            </a:ext>
          </a:extLst>
        </xdr:cNvPr>
        <xdr:cNvSpPr txBox="1"/>
      </xdr:nvSpPr>
      <xdr:spPr>
        <a:xfrm>
          <a:off x="16370300" y="13265150"/>
          <a:ext cx="534670" cy="257810"/>
        </a:xfrm>
        <a:prstGeom prst="rect">
          <a:avLst/>
        </a:prstGeom>
        <a:noFill/>
      </xdr:spPr>
      <xdr:style>
        <a:lnRef idx="0">
          <a:srgbClr val="000000"/>
        </a:lnRef>
        <a:fillRef idx="0">
          <a:srgbClr val="000000"/>
        </a:fillRef>
        <a:effectRef idx="0">
          <a:srgbClr val="000000"/>
        </a:effectRef>
        <a:fontRef idx="minor">
          <a:schemeClr val="tx1"/>
        </a:fontRef>
      </xdr:style>
      <xdr:txBody>
        <a:bodyPr vertOverflow="clip" horzOverflow="clip" wrap="none" rtlCol="0" anchor="ctr">
          <a:spAutoFit/>
        </a:bodyPr>
        <a:lstStyle/>
        <a:p>
          <a:pPr algn="l"/>
          <a:r>
            <a:rPr kumimoji="1" lang="en-US" altLang="ja-JP" sz="1000" b="1">
              <a:solidFill>
                <a:srgbClr val="FF0000"/>
              </a:solidFill>
              <a:latin typeface="ＭＳ Ｐゴシック"/>
              <a:ea typeface="ＭＳ Ｐゴシック"/>
            </a:rPr>
            <a:t>71,910</a:t>
          </a:r>
          <a:endParaRPr kumimoji="1" lang="ja-JP" altLang="en-US" sz="1000" b="1">
            <a:solidFill>
              <a:srgbClr val="FF0000"/>
            </a:solidFill>
            <a:latin typeface="ＭＳ Ｐゴシック"/>
            <a:ea typeface="ＭＳ Ｐゴシック"/>
          </a:endParaRPr>
        </a:p>
      </xdr:txBody>
    </xdr:sp>
    <xdr:clientData/>
  </xdr:oneCellAnchor>
  <xdr:twoCellAnchor>
    <xdr:from>
      <xdr:col>81</xdr:col>
      <xdr:colOff>0</xdr:colOff>
      <xdr:row>77</xdr:row>
      <xdr:rowOff>107315</xdr:rowOff>
    </xdr:from>
    <xdr:to>
      <xdr:col>81</xdr:col>
      <xdr:colOff>101600</xdr:colOff>
      <xdr:row>78</xdr:row>
      <xdr:rowOff>37465</xdr:rowOff>
    </xdr:to>
    <xdr:sp macro="" textlink="">
      <xdr:nvSpPr>
        <xdr:cNvPr id="637" name="楕円 636">
          <a:extLst>
            <a:ext uri="{FF2B5EF4-FFF2-40B4-BE49-F238E27FC236}">
              <a16:creationId xmlns:a16="http://schemas.microsoft.com/office/drawing/2014/main" id="{00000000-0008-0000-0600-00007D020000}"/>
            </a:ext>
          </a:extLst>
        </xdr:cNvPr>
        <xdr:cNvSpPr/>
      </xdr:nvSpPr>
      <xdr:spPr>
        <a:xfrm>
          <a:off x="15430500" y="13308965"/>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79</xdr:col>
      <xdr:colOff>164465</xdr:colOff>
      <xdr:row>78</xdr:row>
      <xdr:rowOff>29210</xdr:rowOff>
    </xdr:from>
    <xdr:ext cx="533400" cy="257810"/>
    <xdr:sp macro="" textlink="">
      <xdr:nvSpPr>
        <xdr:cNvPr id="638" name="テキスト ボックス 637">
          <a:extLst>
            <a:ext uri="{FF2B5EF4-FFF2-40B4-BE49-F238E27FC236}">
              <a16:creationId xmlns:a16="http://schemas.microsoft.com/office/drawing/2014/main" id="{00000000-0008-0000-0600-00007E020000}"/>
            </a:ext>
          </a:extLst>
        </xdr:cNvPr>
        <xdr:cNvSpPr txBox="1"/>
      </xdr:nvSpPr>
      <xdr:spPr>
        <a:xfrm>
          <a:off x="15213965" y="13402310"/>
          <a:ext cx="533400" cy="257810"/>
        </a:xfrm>
        <a:prstGeom prst="rect">
          <a:avLst/>
        </a:prstGeom>
        <a:noFill/>
      </xdr:spPr>
      <xdr:style>
        <a:lnRef idx="0">
          <a:srgbClr val="000000"/>
        </a:lnRef>
        <a:fillRef idx="0">
          <a:srgbClr val="000000"/>
        </a:fillRef>
        <a:effectRef idx="0">
          <a:srgbClr val="000000"/>
        </a:effectRef>
        <a:fontRef idx="minor">
          <a:schemeClr val="tx1"/>
        </a:fontRef>
      </xdr:style>
      <xdr:txBody>
        <a:bodyPr vertOverflow="clip" horzOverflow="clip" wrap="none" rtlCol="0" anchor="ctr">
          <a:spAutoFit/>
        </a:bodyPr>
        <a:lstStyle/>
        <a:p>
          <a:pPr algn="ctr"/>
          <a:r>
            <a:rPr kumimoji="1" lang="en-US" altLang="ja-JP" sz="1000" b="1">
              <a:solidFill>
                <a:srgbClr val="FF0000"/>
              </a:solidFill>
              <a:latin typeface="ＭＳ Ｐゴシック"/>
              <a:ea typeface="ＭＳ Ｐゴシック"/>
            </a:rPr>
            <a:t>66,823</a:t>
          </a:r>
          <a:endParaRPr kumimoji="1" lang="ja-JP" altLang="en-US" sz="1000" b="1">
            <a:solidFill>
              <a:srgbClr val="FF0000"/>
            </a:solidFill>
            <a:latin typeface="ＭＳ Ｐゴシック"/>
            <a:ea typeface="ＭＳ Ｐゴシック"/>
          </a:endParaRPr>
        </a:p>
      </xdr:txBody>
    </xdr:sp>
    <xdr:clientData/>
  </xdr:oneCellAnchor>
  <xdr:twoCellAnchor>
    <xdr:from>
      <xdr:col>76</xdr:col>
      <xdr:colOff>63500</xdr:colOff>
      <xdr:row>76</xdr:row>
      <xdr:rowOff>139065</xdr:rowOff>
    </xdr:from>
    <xdr:to>
      <xdr:col>76</xdr:col>
      <xdr:colOff>165100</xdr:colOff>
      <xdr:row>77</xdr:row>
      <xdr:rowOff>69215</xdr:rowOff>
    </xdr:to>
    <xdr:sp macro="" textlink="">
      <xdr:nvSpPr>
        <xdr:cNvPr id="639" name="楕円 638">
          <a:extLst>
            <a:ext uri="{FF2B5EF4-FFF2-40B4-BE49-F238E27FC236}">
              <a16:creationId xmlns:a16="http://schemas.microsoft.com/office/drawing/2014/main" id="{00000000-0008-0000-0600-00007F020000}"/>
            </a:ext>
          </a:extLst>
        </xdr:cNvPr>
        <xdr:cNvSpPr/>
      </xdr:nvSpPr>
      <xdr:spPr>
        <a:xfrm>
          <a:off x="14541500" y="13169265"/>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75</xdr:col>
      <xdr:colOff>5080</xdr:colOff>
      <xdr:row>75</xdr:row>
      <xdr:rowOff>86360</xdr:rowOff>
    </xdr:from>
    <xdr:ext cx="597535" cy="257810"/>
    <xdr:sp macro="" textlink="">
      <xdr:nvSpPr>
        <xdr:cNvPr id="640" name="テキスト ボックス 639">
          <a:extLst>
            <a:ext uri="{FF2B5EF4-FFF2-40B4-BE49-F238E27FC236}">
              <a16:creationId xmlns:a16="http://schemas.microsoft.com/office/drawing/2014/main" id="{00000000-0008-0000-0600-000080020000}"/>
            </a:ext>
          </a:extLst>
        </xdr:cNvPr>
        <xdr:cNvSpPr txBox="1"/>
      </xdr:nvSpPr>
      <xdr:spPr>
        <a:xfrm>
          <a:off x="14292580" y="12945110"/>
          <a:ext cx="597535" cy="257810"/>
        </a:xfrm>
        <a:prstGeom prst="rect">
          <a:avLst/>
        </a:prstGeom>
        <a:noFill/>
      </xdr:spPr>
      <xdr:style>
        <a:lnRef idx="0">
          <a:srgbClr val="000000"/>
        </a:lnRef>
        <a:fillRef idx="0">
          <a:srgbClr val="000000"/>
        </a:fillRef>
        <a:effectRef idx="0">
          <a:srgbClr val="000000"/>
        </a:effectRef>
        <a:fontRef idx="minor">
          <a:schemeClr val="tx1"/>
        </a:fontRef>
      </xdr:style>
      <xdr:txBody>
        <a:bodyPr vertOverflow="clip" horzOverflow="clip" wrap="none" rtlCol="0" anchor="ctr">
          <a:spAutoFit/>
        </a:bodyPr>
        <a:lstStyle/>
        <a:p>
          <a:pPr algn="ctr"/>
          <a:r>
            <a:rPr kumimoji="1" lang="en-US" altLang="ja-JP" sz="1000" b="1">
              <a:solidFill>
                <a:srgbClr val="FF0000"/>
              </a:solidFill>
              <a:latin typeface="ＭＳ Ｐゴシック"/>
              <a:ea typeface="ＭＳ Ｐゴシック"/>
            </a:rPr>
            <a:t>128,179</a:t>
          </a:r>
          <a:endParaRPr kumimoji="1" lang="ja-JP" altLang="en-US" sz="1000" b="1">
            <a:solidFill>
              <a:srgbClr val="FF0000"/>
            </a:solidFill>
            <a:latin typeface="ＭＳ Ｐゴシック"/>
            <a:ea typeface="ＭＳ Ｐゴシック"/>
          </a:endParaRPr>
        </a:p>
      </xdr:txBody>
    </xdr:sp>
    <xdr:clientData/>
  </xdr:oneCellAnchor>
  <xdr:twoCellAnchor>
    <xdr:from>
      <xdr:col>71</xdr:col>
      <xdr:colOff>127000</xdr:colOff>
      <xdr:row>77</xdr:row>
      <xdr:rowOff>85090</xdr:rowOff>
    </xdr:from>
    <xdr:to>
      <xdr:col>72</xdr:col>
      <xdr:colOff>38100</xdr:colOff>
      <xdr:row>78</xdr:row>
      <xdr:rowOff>15240</xdr:rowOff>
    </xdr:to>
    <xdr:sp macro="" textlink="">
      <xdr:nvSpPr>
        <xdr:cNvPr id="641" name="楕円 640">
          <a:extLst>
            <a:ext uri="{FF2B5EF4-FFF2-40B4-BE49-F238E27FC236}">
              <a16:creationId xmlns:a16="http://schemas.microsoft.com/office/drawing/2014/main" id="{00000000-0008-0000-0600-000081020000}"/>
            </a:ext>
          </a:extLst>
        </xdr:cNvPr>
        <xdr:cNvSpPr/>
      </xdr:nvSpPr>
      <xdr:spPr>
        <a:xfrm>
          <a:off x="13652500" y="13286740"/>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70</xdr:col>
      <xdr:colOff>100965</xdr:colOff>
      <xdr:row>76</xdr:row>
      <xdr:rowOff>31750</xdr:rowOff>
    </xdr:from>
    <xdr:ext cx="533400" cy="257810"/>
    <xdr:sp macro="" textlink="">
      <xdr:nvSpPr>
        <xdr:cNvPr id="642" name="テキスト ボックス 641">
          <a:extLst>
            <a:ext uri="{FF2B5EF4-FFF2-40B4-BE49-F238E27FC236}">
              <a16:creationId xmlns:a16="http://schemas.microsoft.com/office/drawing/2014/main" id="{00000000-0008-0000-0600-000082020000}"/>
            </a:ext>
          </a:extLst>
        </xdr:cNvPr>
        <xdr:cNvSpPr txBox="1"/>
      </xdr:nvSpPr>
      <xdr:spPr>
        <a:xfrm>
          <a:off x="13435965" y="13061950"/>
          <a:ext cx="533400" cy="257810"/>
        </a:xfrm>
        <a:prstGeom prst="rect">
          <a:avLst/>
        </a:prstGeom>
        <a:noFill/>
      </xdr:spPr>
      <xdr:style>
        <a:lnRef idx="0">
          <a:srgbClr val="000000"/>
        </a:lnRef>
        <a:fillRef idx="0">
          <a:srgbClr val="000000"/>
        </a:fillRef>
        <a:effectRef idx="0">
          <a:srgbClr val="000000"/>
        </a:effectRef>
        <a:fontRef idx="minor">
          <a:schemeClr val="tx1"/>
        </a:fontRef>
      </xdr:style>
      <xdr:txBody>
        <a:bodyPr vertOverflow="clip" horzOverflow="clip" wrap="none" rtlCol="0" anchor="ctr">
          <a:spAutoFit/>
        </a:bodyPr>
        <a:lstStyle/>
        <a:p>
          <a:pPr algn="ctr"/>
          <a:r>
            <a:rPr kumimoji="1" lang="en-US" altLang="ja-JP" sz="1000" b="1">
              <a:solidFill>
                <a:srgbClr val="FF0000"/>
              </a:solidFill>
              <a:latin typeface="ＭＳ Ｐゴシック"/>
              <a:ea typeface="ＭＳ Ｐゴシック"/>
            </a:rPr>
            <a:t>76,558</a:t>
          </a:r>
          <a:endParaRPr kumimoji="1" lang="ja-JP" altLang="en-US" sz="1000" b="1">
            <a:solidFill>
              <a:srgbClr val="FF0000"/>
            </a:solidFill>
            <a:latin typeface="ＭＳ Ｐゴシック"/>
            <a:ea typeface="ＭＳ Ｐゴシック"/>
          </a:endParaRPr>
        </a:p>
      </xdr:txBody>
    </xdr:sp>
    <xdr:clientData/>
  </xdr:oneCellAnchor>
  <xdr:twoCellAnchor>
    <xdr:from>
      <xdr:col>67</xdr:col>
      <xdr:colOff>0</xdr:colOff>
      <xdr:row>76</xdr:row>
      <xdr:rowOff>132080</xdr:rowOff>
    </xdr:from>
    <xdr:to>
      <xdr:col>67</xdr:col>
      <xdr:colOff>101600</xdr:colOff>
      <xdr:row>77</xdr:row>
      <xdr:rowOff>62230</xdr:rowOff>
    </xdr:to>
    <xdr:sp macro="" textlink="">
      <xdr:nvSpPr>
        <xdr:cNvPr id="643" name="楕円 642">
          <a:extLst>
            <a:ext uri="{FF2B5EF4-FFF2-40B4-BE49-F238E27FC236}">
              <a16:creationId xmlns:a16="http://schemas.microsoft.com/office/drawing/2014/main" id="{00000000-0008-0000-0600-000083020000}"/>
            </a:ext>
          </a:extLst>
        </xdr:cNvPr>
        <xdr:cNvSpPr/>
      </xdr:nvSpPr>
      <xdr:spPr>
        <a:xfrm>
          <a:off x="12763500" y="13162280"/>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65</xdr:col>
      <xdr:colOff>132080</xdr:colOff>
      <xdr:row>75</xdr:row>
      <xdr:rowOff>78740</xdr:rowOff>
    </xdr:from>
    <xdr:ext cx="597535" cy="259080"/>
    <xdr:sp macro="" textlink="">
      <xdr:nvSpPr>
        <xdr:cNvPr id="644" name="テキスト ボックス 643">
          <a:extLst>
            <a:ext uri="{FF2B5EF4-FFF2-40B4-BE49-F238E27FC236}">
              <a16:creationId xmlns:a16="http://schemas.microsoft.com/office/drawing/2014/main" id="{00000000-0008-0000-0600-000084020000}"/>
            </a:ext>
          </a:extLst>
        </xdr:cNvPr>
        <xdr:cNvSpPr txBox="1"/>
      </xdr:nvSpPr>
      <xdr:spPr>
        <a:xfrm>
          <a:off x="12514580" y="12937490"/>
          <a:ext cx="597535" cy="259080"/>
        </a:xfrm>
        <a:prstGeom prst="rect">
          <a:avLst/>
        </a:prstGeom>
        <a:noFill/>
      </xdr:spPr>
      <xdr:style>
        <a:lnRef idx="0">
          <a:srgbClr val="000000"/>
        </a:lnRef>
        <a:fillRef idx="0">
          <a:srgbClr val="000000"/>
        </a:fillRef>
        <a:effectRef idx="0">
          <a:srgbClr val="000000"/>
        </a:effectRef>
        <a:fontRef idx="minor">
          <a:schemeClr val="tx1"/>
        </a:fontRef>
      </xdr:style>
      <xdr:txBody>
        <a:bodyPr vertOverflow="clip" horzOverflow="clip" wrap="none" rtlCol="0" anchor="ctr">
          <a:spAutoFit/>
        </a:bodyPr>
        <a:lstStyle/>
        <a:p>
          <a:pPr algn="ctr"/>
          <a:r>
            <a:rPr kumimoji="1" lang="en-US" altLang="ja-JP" sz="1000" b="1">
              <a:solidFill>
                <a:srgbClr val="FF0000"/>
              </a:solidFill>
              <a:latin typeface="ＭＳ Ｐゴシック"/>
              <a:ea typeface="ＭＳ Ｐゴシック"/>
            </a:rPr>
            <a:t>130,992</a:t>
          </a:r>
          <a:endParaRPr kumimoji="1" lang="ja-JP" altLang="en-US" sz="1000" b="1">
            <a:solidFill>
              <a:srgbClr val="FF0000"/>
            </a:solidFill>
            <a:latin typeface="ＭＳ Ｐゴシック"/>
            <a:ea typeface="ＭＳ Ｐゴシック"/>
          </a:endParaRPr>
        </a:p>
      </xdr:txBody>
    </xdr:sp>
    <xdr:clientData/>
  </xdr:oneCellAnchor>
  <xdr:twoCellAnchor>
    <xdr:from>
      <xdr:col>65</xdr:col>
      <xdr:colOff>63500</xdr:colOff>
      <xdr:row>83</xdr:row>
      <xdr:rowOff>57150</xdr:rowOff>
    </xdr:from>
    <xdr:to>
      <xdr:col>89</xdr:col>
      <xdr:colOff>177800</xdr:colOff>
      <xdr:row>85</xdr:row>
      <xdr:rowOff>31750</xdr:rowOff>
    </xdr:to>
    <xdr:sp macro="" textlink="">
      <xdr:nvSpPr>
        <xdr:cNvPr id="645" name="正方形/長方形 644">
          <a:extLst>
            <a:ext uri="{FF2B5EF4-FFF2-40B4-BE49-F238E27FC236}">
              <a16:creationId xmlns:a16="http://schemas.microsoft.com/office/drawing/2014/main" id="{00000000-0008-0000-0600-000085020000}"/>
            </a:ext>
          </a:extLst>
        </xdr:cNvPr>
        <xdr:cNvSpPr/>
      </xdr:nvSpPr>
      <xdr:spPr>
        <a:xfrm>
          <a:off x="12446000" y="14287500"/>
          <a:ext cx="4686300" cy="317500"/>
        </a:xfrm>
        <a:prstGeom prst="rect">
          <a:avLst/>
        </a:prstGeom>
        <a:solidFill>
          <a:schemeClr val="bg1"/>
        </a:solidFill>
        <a:ln w="1905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600" b="1">
              <a:solidFill>
                <a:sysClr val="windowText" lastClr="000000"/>
              </a:solidFill>
              <a:latin typeface="ＭＳ Ｐゴシック"/>
              <a:ea typeface="ＭＳ Ｐゴシック"/>
            </a:rPr>
            <a:t>積立金</a:t>
          </a:r>
        </a:p>
      </xdr:txBody>
    </xdr:sp>
    <xdr:clientData/>
  </xdr:twoCellAnchor>
  <xdr:twoCellAnchor>
    <xdr:from>
      <xdr:col>66</xdr:col>
      <xdr:colOff>0</xdr:colOff>
      <xdr:row>85</xdr:row>
      <xdr:rowOff>57150</xdr:rowOff>
    </xdr:from>
    <xdr:to>
      <xdr:col>74</xdr:col>
      <xdr:colOff>0</xdr:colOff>
      <xdr:row>86</xdr:row>
      <xdr:rowOff>139700</xdr:rowOff>
    </xdr:to>
    <xdr:sp macro="" textlink="">
      <xdr:nvSpPr>
        <xdr:cNvPr id="646" name="正方形/長方形 645">
          <a:extLst>
            <a:ext uri="{FF2B5EF4-FFF2-40B4-BE49-F238E27FC236}">
              <a16:creationId xmlns:a16="http://schemas.microsoft.com/office/drawing/2014/main" id="{00000000-0008-0000-0600-000086020000}"/>
            </a:ext>
          </a:extLst>
        </xdr:cNvPr>
        <xdr:cNvSpPr/>
      </xdr:nvSpPr>
      <xdr:spPr>
        <a:xfrm>
          <a:off x="12573000" y="14630400"/>
          <a:ext cx="1524000" cy="254000"/>
        </a:xfrm>
        <a:prstGeom prst="rect">
          <a:avLst/>
        </a:prstGeom>
        <a:noFill/>
        <a:ln w="19050" cap="flat" cmpd="sng" algn="ctr">
          <a:noFill/>
          <a:prstDash val="solid"/>
        </a:ln>
        <a:effec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a:ea typeface="ＭＳ Ｐゴシック"/>
            </a:rPr>
            <a:t>類似団体内順位</a:t>
          </a:r>
        </a:p>
      </xdr:txBody>
    </xdr:sp>
    <xdr:clientData/>
  </xdr:twoCellAnchor>
  <xdr:twoCellAnchor>
    <xdr:from>
      <xdr:col>66</xdr:col>
      <xdr:colOff>0</xdr:colOff>
      <xdr:row>86</xdr:row>
      <xdr:rowOff>88900</xdr:rowOff>
    </xdr:from>
    <xdr:to>
      <xdr:col>74</xdr:col>
      <xdr:colOff>0</xdr:colOff>
      <xdr:row>88</xdr:row>
      <xdr:rowOff>0</xdr:rowOff>
    </xdr:to>
    <xdr:sp macro="" textlink="">
      <xdr:nvSpPr>
        <xdr:cNvPr id="647" name="正方形/長方形 646">
          <a:extLst>
            <a:ext uri="{FF2B5EF4-FFF2-40B4-BE49-F238E27FC236}">
              <a16:creationId xmlns:a16="http://schemas.microsoft.com/office/drawing/2014/main" id="{00000000-0008-0000-0600-000087020000}"/>
            </a:ext>
          </a:extLst>
        </xdr:cNvPr>
        <xdr:cNvSpPr/>
      </xdr:nvSpPr>
      <xdr:spPr>
        <a:xfrm>
          <a:off x="12573000" y="14833600"/>
          <a:ext cx="1524000" cy="254000"/>
        </a:xfrm>
        <a:prstGeom prst="rect">
          <a:avLst/>
        </a:prstGeom>
        <a:noFill/>
        <a:ln w="19050" cap="flat" cmpd="sng" algn="ctr">
          <a:noFill/>
          <a:prstDash val="solid"/>
        </a:ln>
        <a:effec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a:ea typeface="ＭＳ Ｐゴシック"/>
            </a:rPr>
            <a:t>15/132</a:t>
          </a:r>
          <a:endParaRPr kumimoji="1" lang="ja-JP" altLang="en-US" sz="1200" b="1" i="1">
            <a:solidFill>
              <a:srgbClr val="4080FF"/>
            </a:solidFill>
            <a:latin typeface="ＭＳ Ｐゴシック"/>
            <a:ea typeface="ＭＳ Ｐゴシック"/>
          </a:endParaRPr>
        </a:p>
      </xdr:txBody>
    </xdr:sp>
    <xdr:clientData/>
  </xdr:twoCellAnchor>
  <xdr:twoCellAnchor>
    <xdr:from>
      <xdr:col>71</xdr:col>
      <xdr:colOff>63500</xdr:colOff>
      <xdr:row>85</xdr:row>
      <xdr:rowOff>57150</xdr:rowOff>
    </xdr:from>
    <xdr:to>
      <xdr:col>79</xdr:col>
      <xdr:colOff>63500</xdr:colOff>
      <xdr:row>86</xdr:row>
      <xdr:rowOff>139700</xdr:rowOff>
    </xdr:to>
    <xdr:sp macro="" textlink="">
      <xdr:nvSpPr>
        <xdr:cNvPr id="648" name="正方形/長方形 647">
          <a:extLst>
            <a:ext uri="{FF2B5EF4-FFF2-40B4-BE49-F238E27FC236}">
              <a16:creationId xmlns:a16="http://schemas.microsoft.com/office/drawing/2014/main" id="{00000000-0008-0000-0600-000088020000}"/>
            </a:ext>
          </a:extLst>
        </xdr:cNvPr>
        <xdr:cNvSpPr/>
      </xdr:nvSpPr>
      <xdr:spPr>
        <a:xfrm>
          <a:off x="13589000" y="14630400"/>
          <a:ext cx="1524000" cy="254000"/>
        </a:xfrm>
        <a:prstGeom prst="rect">
          <a:avLst/>
        </a:prstGeom>
        <a:noFill/>
        <a:ln w="19050" cap="flat" cmpd="sng" algn="ctr">
          <a:noFill/>
          <a:prstDash val="solid"/>
        </a:ln>
        <a:effec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a:ea typeface="ＭＳ Ｐゴシック"/>
            </a:rPr>
            <a:t>全国平均</a:t>
          </a:r>
        </a:p>
      </xdr:txBody>
    </xdr:sp>
    <xdr:clientData/>
  </xdr:twoCellAnchor>
  <xdr:twoCellAnchor>
    <xdr:from>
      <xdr:col>71</xdr:col>
      <xdr:colOff>63500</xdr:colOff>
      <xdr:row>86</xdr:row>
      <xdr:rowOff>88900</xdr:rowOff>
    </xdr:from>
    <xdr:to>
      <xdr:col>79</xdr:col>
      <xdr:colOff>63500</xdr:colOff>
      <xdr:row>88</xdr:row>
      <xdr:rowOff>0</xdr:rowOff>
    </xdr:to>
    <xdr:sp macro="" textlink="">
      <xdr:nvSpPr>
        <xdr:cNvPr id="649" name="正方形/長方形 648">
          <a:extLst>
            <a:ext uri="{FF2B5EF4-FFF2-40B4-BE49-F238E27FC236}">
              <a16:creationId xmlns:a16="http://schemas.microsoft.com/office/drawing/2014/main" id="{00000000-0008-0000-0600-000089020000}"/>
            </a:ext>
          </a:extLst>
        </xdr:cNvPr>
        <xdr:cNvSpPr/>
      </xdr:nvSpPr>
      <xdr:spPr>
        <a:xfrm>
          <a:off x="13589000" y="14833600"/>
          <a:ext cx="1524000" cy="254000"/>
        </a:xfrm>
        <a:prstGeom prst="rect">
          <a:avLst/>
        </a:prstGeom>
        <a:noFill/>
        <a:ln w="19050" cap="flat" cmpd="sng" algn="ctr">
          <a:noFill/>
          <a:prstDash val="solid"/>
        </a:ln>
        <a:effec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a:ea typeface="ＭＳ Ｐゴシック"/>
            </a:rPr>
            <a:t>20,924</a:t>
          </a:r>
          <a:endParaRPr kumimoji="1" lang="ja-JP" altLang="en-US" sz="1200" b="1" i="1">
            <a:solidFill>
              <a:srgbClr val="4080FF"/>
            </a:solidFill>
            <a:latin typeface="ＭＳ Ｐゴシック"/>
            <a:ea typeface="ＭＳ Ｐゴシック"/>
          </a:endParaRPr>
        </a:p>
      </xdr:txBody>
    </xdr:sp>
    <xdr:clientData/>
  </xdr:twoCellAnchor>
  <xdr:twoCellAnchor>
    <xdr:from>
      <xdr:col>77</xdr:col>
      <xdr:colOff>63500</xdr:colOff>
      <xdr:row>85</xdr:row>
      <xdr:rowOff>57150</xdr:rowOff>
    </xdr:from>
    <xdr:to>
      <xdr:col>85</xdr:col>
      <xdr:colOff>63500</xdr:colOff>
      <xdr:row>86</xdr:row>
      <xdr:rowOff>139700</xdr:rowOff>
    </xdr:to>
    <xdr:sp macro="" textlink="">
      <xdr:nvSpPr>
        <xdr:cNvPr id="650" name="正方形/長方形 649">
          <a:extLst>
            <a:ext uri="{FF2B5EF4-FFF2-40B4-BE49-F238E27FC236}">
              <a16:creationId xmlns:a16="http://schemas.microsoft.com/office/drawing/2014/main" id="{00000000-0008-0000-0600-00008A020000}"/>
            </a:ext>
          </a:extLst>
        </xdr:cNvPr>
        <xdr:cNvSpPr/>
      </xdr:nvSpPr>
      <xdr:spPr>
        <a:xfrm>
          <a:off x="14732000" y="14630400"/>
          <a:ext cx="1524000" cy="254000"/>
        </a:xfrm>
        <a:prstGeom prst="rect">
          <a:avLst/>
        </a:prstGeom>
        <a:noFill/>
        <a:ln w="19050" cap="flat" cmpd="sng" algn="ctr">
          <a:noFill/>
          <a:prstDash val="solid"/>
        </a:ln>
        <a:effec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a:ea typeface="ＭＳ Ｐゴシック"/>
            </a:rPr>
            <a:t>岩手県平均</a:t>
          </a:r>
        </a:p>
      </xdr:txBody>
    </xdr:sp>
    <xdr:clientData/>
  </xdr:twoCellAnchor>
  <xdr:twoCellAnchor>
    <xdr:from>
      <xdr:col>77</xdr:col>
      <xdr:colOff>63500</xdr:colOff>
      <xdr:row>86</xdr:row>
      <xdr:rowOff>88900</xdr:rowOff>
    </xdr:from>
    <xdr:to>
      <xdr:col>85</xdr:col>
      <xdr:colOff>63500</xdr:colOff>
      <xdr:row>88</xdr:row>
      <xdr:rowOff>0</xdr:rowOff>
    </xdr:to>
    <xdr:sp macro="" textlink="">
      <xdr:nvSpPr>
        <xdr:cNvPr id="651" name="正方形/長方形 650">
          <a:extLst>
            <a:ext uri="{FF2B5EF4-FFF2-40B4-BE49-F238E27FC236}">
              <a16:creationId xmlns:a16="http://schemas.microsoft.com/office/drawing/2014/main" id="{00000000-0008-0000-0600-00008B020000}"/>
            </a:ext>
          </a:extLst>
        </xdr:cNvPr>
        <xdr:cNvSpPr/>
      </xdr:nvSpPr>
      <xdr:spPr>
        <a:xfrm>
          <a:off x="14732000" y="14833600"/>
          <a:ext cx="1524000" cy="254000"/>
        </a:xfrm>
        <a:prstGeom prst="rect">
          <a:avLst/>
        </a:prstGeom>
        <a:noFill/>
        <a:ln w="19050" cap="flat" cmpd="sng" algn="ctr">
          <a:noFill/>
          <a:prstDash val="solid"/>
        </a:ln>
        <a:effec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a:ea typeface="ＭＳ Ｐゴシック"/>
            </a:rPr>
            <a:t>31,796</a:t>
          </a:r>
          <a:endParaRPr kumimoji="1" lang="ja-JP" altLang="en-US" sz="1200" b="1" i="1">
            <a:solidFill>
              <a:srgbClr val="4080FF"/>
            </a:solidFill>
            <a:latin typeface="ＭＳ Ｐゴシック"/>
            <a:ea typeface="ＭＳ Ｐゴシック"/>
          </a:endParaRPr>
        </a:p>
      </xdr:txBody>
    </xdr:sp>
    <xdr:clientData/>
  </xdr:twoCellAnchor>
  <xdr:twoCellAnchor>
    <xdr:from>
      <xdr:col>65</xdr:col>
      <xdr:colOff>63500</xdr:colOff>
      <xdr:row>88</xdr:row>
      <xdr:rowOff>25400</xdr:rowOff>
    </xdr:from>
    <xdr:to>
      <xdr:col>89</xdr:col>
      <xdr:colOff>177800</xdr:colOff>
      <xdr:row>101</xdr:row>
      <xdr:rowOff>82550</xdr:rowOff>
    </xdr:to>
    <xdr:sp macro="" textlink="">
      <xdr:nvSpPr>
        <xdr:cNvPr id="652" name="正方形/長方形 651">
          <a:extLst>
            <a:ext uri="{FF2B5EF4-FFF2-40B4-BE49-F238E27FC236}">
              <a16:creationId xmlns:a16="http://schemas.microsoft.com/office/drawing/2014/main" id="{00000000-0008-0000-0600-00008C020000}"/>
            </a:ext>
          </a:extLst>
        </xdr:cNvPr>
        <xdr:cNvSpPr/>
      </xdr:nvSpPr>
      <xdr:spPr>
        <a:xfrm>
          <a:off x="12446000" y="15113000"/>
          <a:ext cx="4686300" cy="2286000"/>
        </a:xfrm>
        <a:prstGeom prst="rect">
          <a:avLst/>
        </a:prstGeom>
        <a:solidFill>
          <a:srgbClr val="E6FFD5"/>
        </a:solidFill>
        <a:ln w="19050" cap="flat" cmpd="sng" algn="ctr">
          <a:noFill/>
          <a:prstDash val="solid"/>
        </a:ln>
        <a:effec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65</xdr:col>
      <xdr:colOff>25400</xdr:colOff>
      <xdr:row>87</xdr:row>
      <xdr:rowOff>6350</xdr:rowOff>
    </xdr:from>
    <xdr:ext cx="348615" cy="224155"/>
    <xdr:sp macro="" textlink="">
      <xdr:nvSpPr>
        <xdr:cNvPr id="653" name="テキスト ボックス 652">
          <a:extLst>
            <a:ext uri="{FF2B5EF4-FFF2-40B4-BE49-F238E27FC236}">
              <a16:creationId xmlns:a16="http://schemas.microsoft.com/office/drawing/2014/main" id="{00000000-0008-0000-0600-00008D020000}"/>
            </a:ext>
          </a:extLst>
        </xdr:cNvPr>
        <xdr:cNvSpPr txBox="1"/>
      </xdr:nvSpPr>
      <xdr:spPr>
        <a:xfrm>
          <a:off x="12407900" y="14922500"/>
          <a:ext cx="348615" cy="224155"/>
        </a:xfrm>
        <a:prstGeom prst="rect">
          <a:avLst/>
        </a:prstGeom>
        <a:noFill/>
      </xdr:spPr>
      <xdr:style>
        <a:lnRef idx="0">
          <a:srgbClr val="000000"/>
        </a:lnRef>
        <a:fillRef idx="0">
          <a:srgbClr val="000000"/>
        </a:fillRef>
        <a:effectRef idx="0">
          <a:srgbClr val="000000"/>
        </a:effectRef>
        <a:fontRef idx="minor">
          <a:schemeClr val="tx1"/>
        </a:fontRef>
      </xdr:style>
      <xdr:txBody>
        <a:bodyPr vertOverflow="clip" horzOverflow="clip" wrap="none" rtlCol="0" anchor="t">
          <a:spAutoFit/>
        </a:bodyPr>
        <a:lstStyle/>
        <a:p>
          <a:r>
            <a:rPr kumimoji="1" lang="en-US" altLang="ja-JP" sz="800">
              <a:latin typeface="ＭＳ Ｐゴシック"/>
              <a:ea typeface="ＭＳ Ｐゴシック"/>
            </a:rPr>
            <a:t>(</a:t>
          </a:r>
          <a:r>
            <a:rPr kumimoji="1" lang="ja-JP" altLang="en-US" sz="800">
              <a:latin typeface="ＭＳ Ｐゴシック"/>
              <a:ea typeface="ＭＳ Ｐゴシック"/>
            </a:rPr>
            <a:t>円</a:t>
          </a:r>
          <a:r>
            <a:rPr kumimoji="1" lang="en-US" altLang="ja-JP" sz="800">
              <a:latin typeface="ＭＳ Ｐゴシック"/>
              <a:ea typeface="ＭＳ Ｐゴシック"/>
            </a:rPr>
            <a:t>)</a:t>
          </a:r>
          <a:endParaRPr kumimoji="1" lang="ja-JP" altLang="en-US" sz="800">
            <a:latin typeface="ＭＳ Ｐゴシック"/>
            <a:ea typeface="ＭＳ Ｐゴシック"/>
          </a:endParaRPr>
        </a:p>
      </xdr:txBody>
    </xdr:sp>
    <xdr:clientData/>
  </xdr:oneCellAnchor>
  <xdr:twoCellAnchor>
    <xdr:from>
      <xdr:col>65</xdr:col>
      <xdr:colOff>63500</xdr:colOff>
      <xdr:row>101</xdr:row>
      <xdr:rowOff>82550</xdr:rowOff>
    </xdr:from>
    <xdr:to>
      <xdr:col>89</xdr:col>
      <xdr:colOff>177800</xdr:colOff>
      <xdr:row>101</xdr:row>
      <xdr:rowOff>82550</xdr:rowOff>
    </xdr:to>
    <xdr:cxnSp macro="">
      <xdr:nvCxnSpPr>
        <xdr:cNvPr id="654" name="直線コネクタ 653">
          <a:extLst>
            <a:ext uri="{FF2B5EF4-FFF2-40B4-BE49-F238E27FC236}">
              <a16:creationId xmlns:a16="http://schemas.microsoft.com/office/drawing/2014/main" id="{00000000-0008-0000-0600-00008E020000}"/>
            </a:ext>
          </a:extLst>
        </xdr:cNvPr>
        <xdr:cNvCxnSpPr/>
      </xdr:nvCxnSpPr>
      <xdr:spPr>
        <a:xfrm>
          <a:off x="12446000" y="17399000"/>
          <a:ext cx="4686300" cy="0"/>
        </a:xfrm>
        <a:prstGeom prst="straightConnector1">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65</xdr:col>
      <xdr:colOff>63500</xdr:colOff>
      <xdr:row>99</xdr:row>
      <xdr:rowOff>44450</xdr:rowOff>
    </xdr:from>
    <xdr:to>
      <xdr:col>89</xdr:col>
      <xdr:colOff>177800</xdr:colOff>
      <xdr:row>99</xdr:row>
      <xdr:rowOff>44450</xdr:rowOff>
    </xdr:to>
    <xdr:cxnSp macro="">
      <xdr:nvCxnSpPr>
        <xdr:cNvPr id="655" name="直線コネクタ 654">
          <a:extLst>
            <a:ext uri="{FF2B5EF4-FFF2-40B4-BE49-F238E27FC236}">
              <a16:creationId xmlns:a16="http://schemas.microsoft.com/office/drawing/2014/main" id="{00000000-0008-0000-0600-00008F020000}"/>
            </a:ext>
          </a:extLst>
        </xdr:cNvPr>
        <xdr:cNvCxnSpPr/>
      </xdr:nvCxnSpPr>
      <xdr:spPr>
        <a:xfrm>
          <a:off x="12446000" y="17018000"/>
          <a:ext cx="4686300" cy="0"/>
        </a:xfrm>
        <a:prstGeom prst="straightConnector1">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64</xdr:col>
      <xdr:colOff>5080</xdr:colOff>
      <xdr:row>98</xdr:row>
      <xdr:rowOff>73660</xdr:rowOff>
    </xdr:from>
    <xdr:ext cx="247650" cy="259080"/>
    <xdr:sp macro="" textlink="">
      <xdr:nvSpPr>
        <xdr:cNvPr id="656" name="テキスト ボックス 655">
          <a:extLst>
            <a:ext uri="{FF2B5EF4-FFF2-40B4-BE49-F238E27FC236}">
              <a16:creationId xmlns:a16="http://schemas.microsoft.com/office/drawing/2014/main" id="{00000000-0008-0000-0600-000090020000}"/>
            </a:ext>
          </a:extLst>
        </xdr:cNvPr>
        <xdr:cNvSpPr txBox="1"/>
      </xdr:nvSpPr>
      <xdr:spPr>
        <a:xfrm>
          <a:off x="12197080" y="16875760"/>
          <a:ext cx="247650" cy="259080"/>
        </a:xfrm>
        <a:prstGeom prst="rect">
          <a:avLst/>
        </a:prstGeom>
        <a:noFill/>
      </xdr:spPr>
      <xdr:style>
        <a:lnRef idx="0">
          <a:srgbClr val="000000"/>
        </a:lnRef>
        <a:fillRef idx="0">
          <a:srgbClr val="000000"/>
        </a:fillRef>
        <a:effectRef idx="0">
          <a:srgbClr val="000000"/>
        </a:effectRef>
        <a:fontRef idx="minor">
          <a:schemeClr val="tx1"/>
        </a:fontRef>
      </xdr:style>
      <xdr:txBody>
        <a:bodyPr vertOverflow="clip" horzOverflow="clip" wrap="none" rtlCol="0" anchor="ctr">
          <a:spAutoFit/>
        </a:bodyPr>
        <a:lstStyle/>
        <a:p>
          <a:pPr algn="r"/>
          <a:r>
            <a:rPr kumimoji="1" lang="en-US" altLang="ja-JP" sz="1000">
              <a:latin typeface="ＭＳ Ｐゴシック"/>
              <a:ea typeface="ＭＳ Ｐゴシック"/>
            </a:rPr>
            <a:t>0</a:t>
          </a:r>
          <a:endParaRPr kumimoji="1" lang="ja-JP" altLang="en-US" sz="1000">
            <a:latin typeface="ＭＳ Ｐゴシック"/>
            <a:ea typeface="ＭＳ Ｐゴシック"/>
          </a:endParaRPr>
        </a:p>
      </xdr:txBody>
    </xdr:sp>
    <xdr:clientData/>
  </xdr:oneCellAnchor>
  <xdr:twoCellAnchor>
    <xdr:from>
      <xdr:col>65</xdr:col>
      <xdr:colOff>63500</xdr:colOff>
      <xdr:row>97</xdr:row>
      <xdr:rowOff>6350</xdr:rowOff>
    </xdr:from>
    <xdr:to>
      <xdr:col>89</xdr:col>
      <xdr:colOff>177800</xdr:colOff>
      <xdr:row>97</xdr:row>
      <xdr:rowOff>6350</xdr:rowOff>
    </xdr:to>
    <xdr:cxnSp macro="">
      <xdr:nvCxnSpPr>
        <xdr:cNvPr id="657" name="直線コネクタ 656">
          <a:extLst>
            <a:ext uri="{FF2B5EF4-FFF2-40B4-BE49-F238E27FC236}">
              <a16:creationId xmlns:a16="http://schemas.microsoft.com/office/drawing/2014/main" id="{00000000-0008-0000-0600-000091020000}"/>
            </a:ext>
          </a:extLst>
        </xdr:cNvPr>
        <xdr:cNvCxnSpPr/>
      </xdr:nvCxnSpPr>
      <xdr:spPr>
        <a:xfrm>
          <a:off x="12446000" y="16637000"/>
          <a:ext cx="4686300" cy="0"/>
        </a:xfrm>
        <a:prstGeom prst="straightConnector1">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62</xdr:col>
      <xdr:colOff>39370</xdr:colOff>
      <xdr:row>96</xdr:row>
      <xdr:rowOff>35560</xdr:rowOff>
    </xdr:from>
    <xdr:ext cx="594360" cy="259080"/>
    <xdr:sp macro="" textlink="">
      <xdr:nvSpPr>
        <xdr:cNvPr id="658" name="テキスト ボックス 657">
          <a:extLst>
            <a:ext uri="{FF2B5EF4-FFF2-40B4-BE49-F238E27FC236}">
              <a16:creationId xmlns:a16="http://schemas.microsoft.com/office/drawing/2014/main" id="{00000000-0008-0000-0600-000092020000}"/>
            </a:ext>
          </a:extLst>
        </xdr:cNvPr>
        <xdr:cNvSpPr txBox="1"/>
      </xdr:nvSpPr>
      <xdr:spPr>
        <a:xfrm>
          <a:off x="11850370" y="16494760"/>
          <a:ext cx="594360" cy="259080"/>
        </a:xfrm>
        <a:prstGeom prst="rect">
          <a:avLst/>
        </a:prstGeom>
        <a:noFill/>
      </xdr:spPr>
      <xdr:style>
        <a:lnRef idx="0">
          <a:srgbClr val="000000"/>
        </a:lnRef>
        <a:fillRef idx="0">
          <a:srgbClr val="000000"/>
        </a:fillRef>
        <a:effectRef idx="0">
          <a:srgbClr val="000000"/>
        </a:effectRef>
        <a:fontRef idx="minor">
          <a:schemeClr val="tx1"/>
        </a:fontRef>
      </xdr:style>
      <xdr:txBody>
        <a:bodyPr vertOverflow="clip" horzOverflow="clip" wrap="none" rtlCol="0" anchor="ctr">
          <a:spAutoFit/>
        </a:bodyPr>
        <a:lstStyle/>
        <a:p>
          <a:pPr algn="r"/>
          <a:r>
            <a:rPr kumimoji="1" lang="en-US" altLang="ja-JP" sz="1000">
              <a:latin typeface="ＭＳ Ｐゴシック"/>
              <a:ea typeface="ＭＳ Ｐゴシック"/>
            </a:rPr>
            <a:t>200,000</a:t>
          </a:r>
          <a:endParaRPr kumimoji="1" lang="ja-JP" altLang="en-US" sz="1000">
            <a:latin typeface="ＭＳ Ｐゴシック"/>
            <a:ea typeface="ＭＳ Ｐゴシック"/>
          </a:endParaRPr>
        </a:p>
      </xdr:txBody>
    </xdr:sp>
    <xdr:clientData/>
  </xdr:oneCellAnchor>
  <xdr:twoCellAnchor>
    <xdr:from>
      <xdr:col>65</xdr:col>
      <xdr:colOff>63500</xdr:colOff>
      <xdr:row>94</xdr:row>
      <xdr:rowOff>139700</xdr:rowOff>
    </xdr:from>
    <xdr:to>
      <xdr:col>89</xdr:col>
      <xdr:colOff>177800</xdr:colOff>
      <xdr:row>94</xdr:row>
      <xdr:rowOff>139700</xdr:rowOff>
    </xdr:to>
    <xdr:cxnSp macro="">
      <xdr:nvCxnSpPr>
        <xdr:cNvPr id="659" name="直線コネクタ 658">
          <a:extLst>
            <a:ext uri="{FF2B5EF4-FFF2-40B4-BE49-F238E27FC236}">
              <a16:creationId xmlns:a16="http://schemas.microsoft.com/office/drawing/2014/main" id="{00000000-0008-0000-0600-000093020000}"/>
            </a:ext>
          </a:extLst>
        </xdr:cNvPr>
        <xdr:cNvCxnSpPr/>
      </xdr:nvCxnSpPr>
      <xdr:spPr>
        <a:xfrm>
          <a:off x="12446000" y="16256000"/>
          <a:ext cx="4686300" cy="0"/>
        </a:xfrm>
        <a:prstGeom prst="straightConnector1">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62</xdr:col>
      <xdr:colOff>39370</xdr:colOff>
      <xdr:row>93</xdr:row>
      <xdr:rowOff>168910</xdr:rowOff>
    </xdr:from>
    <xdr:ext cx="594360" cy="257810"/>
    <xdr:sp macro="" textlink="">
      <xdr:nvSpPr>
        <xdr:cNvPr id="660" name="テキスト ボックス 659">
          <a:extLst>
            <a:ext uri="{FF2B5EF4-FFF2-40B4-BE49-F238E27FC236}">
              <a16:creationId xmlns:a16="http://schemas.microsoft.com/office/drawing/2014/main" id="{00000000-0008-0000-0600-000094020000}"/>
            </a:ext>
          </a:extLst>
        </xdr:cNvPr>
        <xdr:cNvSpPr txBox="1"/>
      </xdr:nvSpPr>
      <xdr:spPr>
        <a:xfrm>
          <a:off x="11850370" y="16113760"/>
          <a:ext cx="594360" cy="257810"/>
        </a:xfrm>
        <a:prstGeom prst="rect">
          <a:avLst/>
        </a:prstGeom>
        <a:noFill/>
      </xdr:spPr>
      <xdr:style>
        <a:lnRef idx="0">
          <a:srgbClr val="000000"/>
        </a:lnRef>
        <a:fillRef idx="0">
          <a:srgbClr val="000000"/>
        </a:fillRef>
        <a:effectRef idx="0">
          <a:srgbClr val="000000"/>
        </a:effectRef>
        <a:fontRef idx="minor">
          <a:schemeClr val="tx1"/>
        </a:fontRef>
      </xdr:style>
      <xdr:txBody>
        <a:bodyPr vertOverflow="clip" horzOverflow="clip" wrap="none" rtlCol="0" anchor="ctr">
          <a:spAutoFit/>
        </a:bodyPr>
        <a:lstStyle/>
        <a:p>
          <a:pPr algn="r"/>
          <a:r>
            <a:rPr kumimoji="1" lang="en-US" altLang="ja-JP" sz="1000">
              <a:latin typeface="ＭＳ Ｐゴシック"/>
              <a:ea typeface="ＭＳ Ｐゴシック"/>
            </a:rPr>
            <a:t>400,000</a:t>
          </a:r>
          <a:endParaRPr kumimoji="1" lang="ja-JP" altLang="en-US" sz="1000">
            <a:latin typeface="ＭＳ Ｐゴシック"/>
            <a:ea typeface="ＭＳ Ｐゴシック"/>
          </a:endParaRPr>
        </a:p>
      </xdr:txBody>
    </xdr:sp>
    <xdr:clientData/>
  </xdr:oneCellAnchor>
  <xdr:twoCellAnchor>
    <xdr:from>
      <xdr:col>65</xdr:col>
      <xdr:colOff>63500</xdr:colOff>
      <xdr:row>92</xdr:row>
      <xdr:rowOff>101600</xdr:rowOff>
    </xdr:from>
    <xdr:to>
      <xdr:col>89</xdr:col>
      <xdr:colOff>177800</xdr:colOff>
      <xdr:row>92</xdr:row>
      <xdr:rowOff>101600</xdr:rowOff>
    </xdr:to>
    <xdr:cxnSp macro="">
      <xdr:nvCxnSpPr>
        <xdr:cNvPr id="661" name="直線コネクタ 660">
          <a:extLst>
            <a:ext uri="{FF2B5EF4-FFF2-40B4-BE49-F238E27FC236}">
              <a16:creationId xmlns:a16="http://schemas.microsoft.com/office/drawing/2014/main" id="{00000000-0008-0000-0600-000095020000}"/>
            </a:ext>
          </a:extLst>
        </xdr:cNvPr>
        <xdr:cNvCxnSpPr/>
      </xdr:nvCxnSpPr>
      <xdr:spPr>
        <a:xfrm>
          <a:off x="12446000" y="15875000"/>
          <a:ext cx="4686300" cy="0"/>
        </a:xfrm>
        <a:prstGeom prst="straightConnector1">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62</xdr:col>
      <xdr:colOff>39370</xdr:colOff>
      <xdr:row>91</xdr:row>
      <xdr:rowOff>130810</xdr:rowOff>
    </xdr:from>
    <xdr:ext cx="594360" cy="259080"/>
    <xdr:sp macro="" textlink="">
      <xdr:nvSpPr>
        <xdr:cNvPr id="662" name="テキスト ボックス 661">
          <a:extLst>
            <a:ext uri="{FF2B5EF4-FFF2-40B4-BE49-F238E27FC236}">
              <a16:creationId xmlns:a16="http://schemas.microsoft.com/office/drawing/2014/main" id="{00000000-0008-0000-0600-000096020000}"/>
            </a:ext>
          </a:extLst>
        </xdr:cNvPr>
        <xdr:cNvSpPr txBox="1"/>
      </xdr:nvSpPr>
      <xdr:spPr>
        <a:xfrm>
          <a:off x="11850370" y="15732760"/>
          <a:ext cx="594360" cy="259080"/>
        </a:xfrm>
        <a:prstGeom prst="rect">
          <a:avLst/>
        </a:prstGeom>
        <a:noFill/>
      </xdr:spPr>
      <xdr:style>
        <a:lnRef idx="0">
          <a:srgbClr val="000000"/>
        </a:lnRef>
        <a:fillRef idx="0">
          <a:srgbClr val="000000"/>
        </a:fillRef>
        <a:effectRef idx="0">
          <a:srgbClr val="000000"/>
        </a:effectRef>
        <a:fontRef idx="minor">
          <a:schemeClr val="tx1"/>
        </a:fontRef>
      </xdr:style>
      <xdr:txBody>
        <a:bodyPr vertOverflow="clip" horzOverflow="clip" wrap="none" rtlCol="0" anchor="ctr">
          <a:spAutoFit/>
        </a:bodyPr>
        <a:lstStyle/>
        <a:p>
          <a:pPr algn="r"/>
          <a:r>
            <a:rPr kumimoji="1" lang="en-US" altLang="ja-JP" sz="1000">
              <a:latin typeface="ＭＳ Ｐゴシック"/>
              <a:ea typeface="ＭＳ Ｐゴシック"/>
            </a:rPr>
            <a:t>600,000</a:t>
          </a:r>
          <a:endParaRPr kumimoji="1" lang="ja-JP" altLang="en-US" sz="1000">
            <a:latin typeface="ＭＳ Ｐゴシック"/>
            <a:ea typeface="ＭＳ Ｐゴシック"/>
          </a:endParaRPr>
        </a:p>
      </xdr:txBody>
    </xdr:sp>
    <xdr:clientData/>
  </xdr:oneCellAnchor>
  <xdr:twoCellAnchor>
    <xdr:from>
      <xdr:col>65</xdr:col>
      <xdr:colOff>63500</xdr:colOff>
      <xdr:row>90</xdr:row>
      <xdr:rowOff>63500</xdr:rowOff>
    </xdr:from>
    <xdr:to>
      <xdr:col>89</xdr:col>
      <xdr:colOff>177800</xdr:colOff>
      <xdr:row>90</xdr:row>
      <xdr:rowOff>63500</xdr:rowOff>
    </xdr:to>
    <xdr:cxnSp macro="">
      <xdr:nvCxnSpPr>
        <xdr:cNvPr id="663" name="直線コネクタ 662">
          <a:extLst>
            <a:ext uri="{FF2B5EF4-FFF2-40B4-BE49-F238E27FC236}">
              <a16:creationId xmlns:a16="http://schemas.microsoft.com/office/drawing/2014/main" id="{00000000-0008-0000-0600-000097020000}"/>
            </a:ext>
          </a:extLst>
        </xdr:cNvPr>
        <xdr:cNvCxnSpPr/>
      </xdr:nvCxnSpPr>
      <xdr:spPr>
        <a:xfrm>
          <a:off x="12446000" y="15494000"/>
          <a:ext cx="4686300" cy="0"/>
        </a:xfrm>
        <a:prstGeom prst="straightConnector1">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62</xdr:col>
      <xdr:colOff>39370</xdr:colOff>
      <xdr:row>89</xdr:row>
      <xdr:rowOff>92710</xdr:rowOff>
    </xdr:from>
    <xdr:ext cx="594360" cy="259080"/>
    <xdr:sp macro="" textlink="">
      <xdr:nvSpPr>
        <xdr:cNvPr id="664" name="テキスト ボックス 663">
          <a:extLst>
            <a:ext uri="{FF2B5EF4-FFF2-40B4-BE49-F238E27FC236}">
              <a16:creationId xmlns:a16="http://schemas.microsoft.com/office/drawing/2014/main" id="{00000000-0008-0000-0600-000098020000}"/>
            </a:ext>
          </a:extLst>
        </xdr:cNvPr>
        <xdr:cNvSpPr txBox="1"/>
      </xdr:nvSpPr>
      <xdr:spPr>
        <a:xfrm>
          <a:off x="11850370" y="15351760"/>
          <a:ext cx="594360" cy="259080"/>
        </a:xfrm>
        <a:prstGeom prst="rect">
          <a:avLst/>
        </a:prstGeom>
        <a:noFill/>
      </xdr:spPr>
      <xdr:style>
        <a:lnRef idx="0">
          <a:srgbClr val="000000"/>
        </a:lnRef>
        <a:fillRef idx="0">
          <a:srgbClr val="000000"/>
        </a:fillRef>
        <a:effectRef idx="0">
          <a:srgbClr val="000000"/>
        </a:effectRef>
        <a:fontRef idx="minor">
          <a:schemeClr val="tx1"/>
        </a:fontRef>
      </xdr:style>
      <xdr:txBody>
        <a:bodyPr vertOverflow="clip" horzOverflow="clip" wrap="none" rtlCol="0" anchor="ctr">
          <a:spAutoFit/>
        </a:bodyPr>
        <a:lstStyle/>
        <a:p>
          <a:pPr algn="r"/>
          <a:r>
            <a:rPr kumimoji="1" lang="en-US" altLang="ja-JP" sz="1000">
              <a:latin typeface="ＭＳ Ｐゴシック"/>
              <a:ea typeface="ＭＳ Ｐゴシック"/>
            </a:rPr>
            <a:t>800,000</a:t>
          </a:r>
          <a:endParaRPr kumimoji="1" lang="ja-JP" altLang="en-US" sz="1000">
            <a:latin typeface="ＭＳ Ｐゴシック"/>
            <a:ea typeface="ＭＳ Ｐゴシック"/>
          </a:endParaRPr>
        </a:p>
      </xdr:txBody>
    </xdr:sp>
    <xdr:clientData/>
  </xdr:oneCellAnchor>
  <xdr:twoCellAnchor>
    <xdr:from>
      <xdr:col>65</xdr:col>
      <xdr:colOff>63500</xdr:colOff>
      <xdr:row>88</xdr:row>
      <xdr:rowOff>25400</xdr:rowOff>
    </xdr:from>
    <xdr:to>
      <xdr:col>89</xdr:col>
      <xdr:colOff>177800</xdr:colOff>
      <xdr:row>88</xdr:row>
      <xdr:rowOff>25400</xdr:rowOff>
    </xdr:to>
    <xdr:cxnSp macro="">
      <xdr:nvCxnSpPr>
        <xdr:cNvPr id="665" name="直線コネクタ 664">
          <a:extLst>
            <a:ext uri="{FF2B5EF4-FFF2-40B4-BE49-F238E27FC236}">
              <a16:creationId xmlns:a16="http://schemas.microsoft.com/office/drawing/2014/main" id="{00000000-0008-0000-0600-000099020000}"/>
            </a:ext>
          </a:extLst>
        </xdr:cNvPr>
        <xdr:cNvCxnSpPr/>
      </xdr:nvCxnSpPr>
      <xdr:spPr>
        <a:xfrm>
          <a:off x="12446000" y="15113000"/>
          <a:ext cx="4686300" cy="0"/>
        </a:xfrm>
        <a:prstGeom prst="straightConnector1">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61</xdr:col>
      <xdr:colOff>139700</xdr:colOff>
      <xdr:row>87</xdr:row>
      <xdr:rowOff>54610</xdr:rowOff>
    </xdr:from>
    <xdr:ext cx="684530" cy="257810"/>
    <xdr:sp macro="" textlink="">
      <xdr:nvSpPr>
        <xdr:cNvPr id="666" name="テキスト ボックス 665">
          <a:extLst>
            <a:ext uri="{FF2B5EF4-FFF2-40B4-BE49-F238E27FC236}">
              <a16:creationId xmlns:a16="http://schemas.microsoft.com/office/drawing/2014/main" id="{00000000-0008-0000-0600-00009A020000}"/>
            </a:ext>
          </a:extLst>
        </xdr:cNvPr>
        <xdr:cNvSpPr txBox="1"/>
      </xdr:nvSpPr>
      <xdr:spPr>
        <a:xfrm>
          <a:off x="11760200" y="14970760"/>
          <a:ext cx="684530" cy="257810"/>
        </a:xfrm>
        <a:prstGeom prst="rect">
          <a:avLst/>
        </a:prstGeom>
        <a:noFill/>
      </xdr:spPr>
      <xdr:style>
        <a:lnRef idx="0">
          <a:srgbClr val="000000"/>
        </a:lnRef>
        <a:fillRef idx="0">
          <a:srgbClr val="000000"/>
        </a:fillRef>
        <a:effectRef idx="0">
          <a:srgbClr val="000000"/>
        </a:effectRef>
        <a:fontRef idx="minor">
          <a:schemeClr val="tx1"/>
        </a:fontRef>
      </xdr:style>
      <xdr:txBody>
        <a:bodyPr vertOverflow="clip" horzOverflow="clip" wrap="none" rtlCol="0" anchor="ctr">
          <a:spAutoFit/>
        </a:bodyPr>
        <a:lstStyle/>
        <a:p>
          <a:pPr algn="r"/>
          <a:r>
            <a:rPr kumimoji="1" lang="en-US" altLang="ja-JP" sz="1000">
              <a:latin typeface="ＭＳ Ｐゴシック"/>
              <a:ea typeface="ＭＳ Ｐゴシック"/>
            </a:rPr>
            <a:t>1,000,000</a:t>
          </a:r>
          <a:endParaRPr kumimoji="1" lang="ja-JP" altLang="en-US" sz="1000">
            <a:latin typeface="ＭＳ Ｐゴシック"/>
            <a:ea typeface="ＭＳ Ｐゴシック"/>
          </a:endParaRPr>
        </a:p>
      </xdr:txBody>
    </xdr:sp>
    <xdr:clientData/>
  </xdr:oneCellAnchor>
  <xdr:twoCellAnchor>
    <xdr:from>
      <xdr:col>65</xdr:col>
      <xdr:colOff>63500</xdr:colOff>
      <xdr:row>88</xdr:row>
      <xdr:rowOff>25400</xdr:rowOff>
    </xdr:from>
    <xdr:to>
      <xdr:col>89</xdr:col>
      <xdr:colOff>177800</xdr:colOff>
      <xdr:row>101</xdr:row>
      <xdr:rowOff>82550</xdr:rowOff>
    </xdr:to>
    <xdr:sp macro="" textlink="">
      <xdr:nvSpPr>
        <xdr:cNvPr id="667" name="積立金グラフ枠">
          <a:extLst>
            <a:ext uri="{FF2B5EF4-FFF2-40B4-BE49-F238E27FC236}">
              <a16:creationId xmlns:a16="http://schemas.microsoft.com/office/drawing/2014/main" id="{00000000-0008-0000-0600-00009B020000}"/>
            </a:ext>
          </a:extLst>
        </xdr:cNvPr>
        <xdr:cNvSpPr/>
      </xdr:nvSpPr>
      <xdr:spPr>
        <a:xfrm>
          <a:off x="12446000" y="15113000"/>
          <a:ext cx="4686300" cy="2286000"/>
        </a:xfrm>
        <a:prstGeom prst="rect">
          <a:avLst/>
        </a:prstGeom>
        <a:noFill/>
        <a:ln w="19050">
          <a:solidFill>
            <a:srgbClr val="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85</xdr:col>
      <xdr:colOff>125095</xdr:colOff>
      <xdr:row>90</xdr:row>
      <xdr:rowOff>163195</xdr:rowOff>
    </xdr:from>
    <xdr:to>
      <xdr:col>85</xdr:col>
      <xdr:colOff>126365</xdr:colOff>
      <xdr:row>99</xdr:row>
      <xdr:rowOff>42545</xdr:rowOff>
    </xdr:to>
    <xdr:cxnSp macro="">
      <xdr:nvCxnSpPr>
        <xdr:cNvPr id="668" name="直線コネクタ 667">
          <a:extLst>
            <a:ext uri="{FF2B5EF4-FFF2-40B4-BE49-F238E27FC236}">
              <a16:creationId xmlns:a16="http://schemas.microsoft.com/office/drawing/2014/main" id="{00000000-0008-0000-0600-00009C020000}"/>
            </a:ext>
          </a:extLst>
        </xdr:cNvPr>
        <xdr:cNvCxnSpPr/>
      </xdr:nvCxnSpPr>
      <xdr:spPr>
        <a:xfrm flipV="1">
          <a:off x="16317595" y="15593695"/>
          <a:ext cx="1270" cy="1422400"/>
        </a:xfrm>
        <a:prstGeom prst="straightConnector1">
          <a:avLst/>
        </a:prstGeom>
        <a:ln w="31750">
          <a:solidFill>
            <a:srgbClr val="80808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85</xdr:col>
      <xdr:colOff>177800</xdr:colOff>
      <xdr:row>99</xdr:row>
      <xdr:rowOff>46355</xdr:rowOff>
    </xdr:from>
    <xdr:ext cx="378460" cy="259080"/>
    <xdr:sp macro="" textlink="">
      <xdr:nvSpPr>
        <xdr:cNvPr id="669" name="積立金最小値テキスト">
          <a:extLst>
            <a:ext uri="{FF2B5EF4-FFF2-40B4-BE49-F238E27FC236}">
              <a16:creationId xmlns:a16="http://schemas.microsoft.com/office/drawing/2014/main" id="{00000000-0008-0000-0600-00009D020000}"/>
            </a:ext>
          </a:extLst>
        </xdr:cNvPr>
        <xdr:cNvSpPr txBox="1"/>
      </xdr:nvSpPr>
      <xdr:spPr>
        <a:xfrm>
          <a:off x="16370300" y="17019905"/>
          <a:ext cx="378460" cy="259080"/>
        </a:xfrm>
        <a:prstGeom prst="rect">
          <a:avLst/>
        </a:prstGeom>
        <a:noFill/>
      </xdr:spPr>
      <xdr:style>
        <a:lnRef idx="0">
          <a:srgbClr val="000000"/>
        </a:lnRef>
        <a:fillRef idx="0">
          <a:srgbClr val="000000"/>
        </a:fillRef>
        <a:effectRef idx="0">
          <a:srgbClr val="000000"/>
        </a:effectRef>
        <a:fontRef idx="minor">
          <a:schemeClr val="tx1"/>
        </a:fontRef>
      </xdr:style>
      <xdr:txBody>
        <a:bodyPr vertOverflow="clip" horzOverflow="clip" wrap="none" rtlCol="0" anchor="ctr">
          <a:spAutoFit/>
        </a:bodyPr>
        <a:lstStyle/>
        <a:p>
          <a:pPr algn="l"/>
          <a:r>
            <a:rPr kumimoji="1" lang="en-US" altLang="ja-JP" sz="1000" b="1">
              <a:latin typeface="ＭＳ Ｐゴシック"/>
              <a:ea typeface="ＭＳ Ｐゴシック"/>
            </a:rPr>
            <a:t>880</a:t>
          </a:r>
          <a:endParaRPr kumimoji="1" lang="ja-JP" altLang="en-US" sz="1000" b="1">
            <a:latin typeface="ＭＳ Ｐゴシック"/>
            <a:ea typeface="ＭＳ Ｐゴシック"/>
          </a:endParaRPr>
        </a:p>
      </xdr:txBody>
    </xdr:sp>
    <xdr:clientData/>
  </xdr:oneCellAnchor>
  <xdr:twoCellAnchor>
    <xdr:from>
      <xdr:col>85</xdr:col>
      <xdr:colOff>38100</xdr:colOff>
      <xdr:row>99</xdr:row>
      <xdr:rowOff>42545</xdr:rowOff>
    </xdr:from>
    <xdr:to>
      <xdr:col>86</xdr:col>
      <xdr:colOff>25400</xdr:colOff>
      <xdr:row>99</xdr:row>
      <xdr:rowOff>42545</xdr:rowOff>
    </xdr:to>
    <xdr:cxnSp macro="">
      <xdr:nvCxnSpPr>
        <xdr:cNvPr id="670" name="直線コネクタ 669">
          <a:extLst>
            <a:ext uri="{FF2B5EF4-FFF2-40B4-BE49-F238E27FC236}">
              <a16:creationId xmlns:a16="http://schemas.microsoft.com/office/drawing/2014/main" id="{00000000-0008-0000-0600-00009E020000}"/>
            </a:ext>
          </a:extLst>
        </xdr:cNvPr>
        <xdr:cNvCxnSpPr/>
      </xdr:nvCxnSpPr>
      <xdr:spPr>
        <a:xfrm>
          <a:off x="16230600" y="17016095"/>
          <a:ext cx="177800" cy="0"/>
        </a:xfrm>
        <a:prstGeom prst="straightConnector1">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85</xdr:col>
      <xdr:colOff>177800</xdr:colOff>
      <xdr:row>89</xdr:row>
      <xdr:rowOff>109855</xdr:rowOff>
    </xdr:from>
    <xdr:ext cx="598805" cy="257810"/>
    <xdr:sp macro="" textlink="">
      <xdr:nvSpPr>
        <xdr:cNvPr id="671" name="積立金最大値テキスト">
          <a:extLst>
            <a:ext uri="{FF2B5EF4-FFF2-40B4-BE49-F238E27FC236}">
              <a16:creationId xmlns:a16="http://schemas.microsoft.com/office/drawing/2014/main" id="{00000000-0008-0000-0600-00009F020000}"/>
            </a:ext>
          </a:extLst>
        </xdr:cNvPr>
        <xdr:cNvSpPr txBox="1"/>
      </xdr:nvSpPr>
      <xdr:spPr>
        <a:xfrm>
          <a:off x="16370300" y="15368905"/>
          <a:ext cx="598805" cy="257810"/>
        </a:xfrm>
        <a:prstGeom prst="rect">
          <a:avLst/>
        </a:prstGeom>
        <a:noFill/>
      </xdr:spPr>
      <xdr:style>
        <a:lnRef idx="0">
          <a:srgbClr val="000000"/>
        </a:lnRef>
        <a:fillRef idx="0">
          <a:srgbClr val="000000"/>
        </a:fillRef>
        <a:effectRef idx="0">
          <a:srgbClr val="000000"/>
        </a:effectRef>
        <a:fontRef idx="minor">
          <a:schemeClr val="tx1"/>
        </a:fontRef>
      </xdr:style>
      <xdr:txBody>
        <a:bodyPr vertOverflow="clip" horzOverflow="clip" wrap="none" rtlCol="0" anchor="ctr">
          <a:spAutoFit/>
        </a:bodyPr>
        <a:lstStyle/>
        <a:p>
          <a:pPr algn="l"/>
          <a:r>
            <a:rPr kumimoji="1" lang="en-US" altLang="ja-JP" sz="1000" b="1">
              <a:latin typeface="ＭＳ Ｐゴシック"/>
              <a:ea typeface="ＭＳ Ｐゴシック"/>
            </a:rPr>
            <a:t>747,616</a:t>
          </a:r>
          <a:endParaRPr kumimoji="1" lang="ja-JP" altLang="en-US" sz="1000" b="1">
            <a:latin typeface="ＭＳ Ｐゴシック"/>
            <a:ea typeface="ＭＳ Ｐゴシック"/>
          </a:endParaRPr>
        </a:p>
      </xdr:txBody>
    </xdr:sp>
    <xdr:clientData/>
  </xdr:oneCellAnchor>
  <xdr:twoCellAnchor>
    <xdr:from>
      <xdr:col>85</xdr:col>
      <xdr:colOff>38100</xdr:colOff>
      <xdr:row>90</xdr:row>
      <xdr:rowOff>163195</xdr:rowOff>
    </xdr:from>
    <xdr:to>
      <xdr:col>86</xdr:col>
      <xdr:colOff>25400</xdr:colOff>
      <xdr:row>90</xdr:row>
      <xdr:rowOff>163195</xdr:rowOff>
    </xdr:to>
    <xdr:cxnSp macro="">
      <xdr:nvCxnSpPr>
        <xdr:cNvPr id="672" name="直線コネクタ 671">
          <a:extLst>
            <a:ext uri="{FF2B5EF4-FFF2-40B4-BE49-F238E27FC236}">
              <a16:creationId xmlns:a16="http://schemas.microsoft.com/office/drawing/2014/main" id="{00000000-0008-0000-0600-0000A0020000}"/>
            </a:ext>
          </a:extLst>
        </xdr:cNvPr>
        <xdr:cNvCxnSpPr/>
      </xdr:nvCxnSpPr>
      <xdr:spPr>
        <a:xfrm>
          <a:off x="16230600" y="15593695"/>
          <a:ext cx="177800" cy="0"/>
        </a:xfrm>
        <a:prstGeom prst="straightConnector1">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81</xdr:col>
      <xdr:colOff>50800</xdr:colOff>
      <xdr:row>97</xdr:row>
      <xdr:rowOff>164465</xdr:rowOff>
    </xdr:from>
    <xdr:to>
      <xdr:col>85</xdr:col>
      <xdr:colOff>127000</xdr:colOff>
      <xdr:row>97</xdr:row>
      <xdr:rowOff>166370</xdr:rowOff>
    </xdr:to>
    <xdr:cxnSp macro="">
      <xdr:nvCxnSpPr>
        <xdr:cNvPr id="673" name="直線コネクタ 672">
          <a:extLst>
            <a:ext uri="{FF2B5EF4-FFF2-40B4-BE49-F238E27FC236}">
              <a16:creationId xmlns:a16="http://schemas.microsoft.com/office/drawing/2014/main" id="{00000000-0008-0000-0600-0000A1020000}"/>
            </a:ext>
          </a:extLst>
        </xdr:cNvPr>
        <xdr:cNvCxnSpPr/>
      </xdr:nvCxnSpPr>
      <xdr:spPr>
        <a:xfrm>
          <a:off x="15481300" y="16795115"/>
          <a:ext cx="838200" cy="1905"/>
        </a:xfrm>
        <a:prstGeom prst="straightConnector1">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85</xdr:col>
      <xdr:colOff>177800</xdr:colOff>
      <xdr:row>98</xdr:row>
      <xdr:rowOff>56515</xdr:rowOff>
    </xdr:from>
    <xdr:ext cx="534670" cy="258445"/>
    <xdr:sp macro="" textlink="">
      <xdr:nvSpPr>
        <xdr:cNvPr id="674" name="積立金平均値テキスト">
          <a:extLst>
            <a:ext uri="{FF2B5EF4-FFF2-40B4-BE49-F238E27FC236}">
              <a16:creationId xmlns:a16="http://schemas.microsoft.com/office/drawing/2014/main" id="{00000000-0008-0000-0600-0000A2020000}"/>
            </a:ext>
          </a:extLst>
        </xdr:cNvPr>
        <xdr:cNvSpPr txBox="1"/>
      </xdr:nvSpPr>
      <xdr:spPr>
        <a:xfrm>
          <a:off x="16370300" y="16858615"/>
          <a:ext cx="534670" cy="258445"/>
        </a:xfrm>
        <a:prstGeom prst="rect">
          <a:avLst/>
        </a:prstGeom>
        <a:noFill/>
        <a:ln>
          <a:noFill/>
        </a:ln>
      </xdr:spPr>
      <xdr:style>
        <a:lnRef idx="0">
          <a:srgbClr val="000000"/>
        </a:lnRef>
        <a:fillRef idx="0">
          <a:srgbClr val="000000"/>
        </a:fillRef>
        <a:effectRef idx="0">
          <a:srgbClr val="000000"/>
        </a:effectRef>
        <a:fontRef idx="minor">
          <a:schemeClr val="tx1"/>
        </a:fontRef>
      </xdr:style>
      <xdr:txBody>
        <a:bodyPr vertOverflow="clip" horzOverflow="clip" wrap="none" rtlCol="0" anchor="ctr">
          <a:spAutoFit/>
        </a:bodyPr>
        <a:lstStyle/>
        <a:p>
          <a:pPr algn="l"/>
          <a:r>
            <a:rPr kumimoji="1" lang="en-US" altLang="ja-JP" sz="1000" b="1">
              <a:solidFill>
                <a:srgbClr val="000080"/>
              </a:solidFill>
              <a:latin typeface="ＭＳ Ｐゴシック"/>
              <a:ea typeface="ＭＳ Ｐゴシック"/>
            </a:rPr>
            <a:t>45,794</a:t>
          </a:r>
          <a:endParaRPr kumimoji="1" lang="ja-JP" altLang="en-US" sz="1000" b="1">
            <a:solidFill>
              <a:srgbClr val="000080"/>
            </a:solidFill>
            <a:latin typeface="ＭＳ Ｐゴシック"/>
            <a:ea typeface="ＭＳ Ｐゴシック"/>
          </a:endParaRPr>
        </a:p>
      </xdr:txBody>
    </xdr:sp>
    <xdr:clientData/>
  </xdr:oneCellAnchor>
  <xdr:twoCellAnchor>
    <xdr:from>
      <xdr:col>85</xdr:col>
      <xdr:colOff>76200</xdr:colOff>
      <xdr:row>98</xdr:row>
      <xdr:rowOff>78105</xdr:rowOff>
    </xdr:from>
    <xdr:to>
      <xdr:col>85</xdr:col>
      <xdr:colOff>177800</xdr:colOff>
      <xdr:row>99</xdr:row>
      <xdr:rowOff>8255</xdr:rowOff>
    </xdr:to>
    <xdr:sp macro="" textlink="">
      <xdr:nvSpPr>
        <xdr:cNvPr id="675" name="フローチャート: 判断 674">
          <a:extLst>
            <a:ext uri="{FF2B5EF4-FFF2-40B4-BE49-F238E27FC236}">
              <a16:creationId xmlns:a16="http://schemas.microsoft.com/office/drawing/2014/main" id="{00000000-0008-0000-0600-0000A3020000}"/>
            </a:ext>
          </a:extLst>
        </xdr:cNvPr>
        <xdr:cNvSpPr/>
      </xdr:nvSpPr>
      <xdr:spPr>
        <a:xfrm>
          <a:off x="16268700" y="16880205"/>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76</xdr:col>
      <xdr:colOff>114300</xdr:colOff>
      <xdr:row>95</xdr:row>
      <xdr:rowOff>127635</xdr:rowOff>
    </xdr:from>
    <xdr:to>
      <xdr:col>81</xdr:col>
      <xdr:colOff>50800</xdr:colOff>
      <xdr:row>97</xdr:row>
      <xdr:rowOff>164465</xdr:rowOff>
    </xdr:to>
    <xdr:cxnSp macro="">
      <xdr:nvCxnSpPr>
        <xdr:cNvPr id="676" name="直線コネクタ 675">
          <a:extLst>
            <a:ext uri="{FF2B5EF4-FFF2-40B4-BE49-F238E27FC236}">
              <a16:creationId xmlns:a16="http://schemas.microsoft.com/office/drawing/2014/main" id="{00000000-0008-0000-0600-0000A4020000}"/>
            </a:ext>
          </a:extLst>
        </xdr:cNvPr>
        <xdr:cNvCxnSpPr/>
      </xdr:nvCxnSpPr>
      <xdr:spPr>
        <a:xfrm>
          <a:off x="14592300" y="16415385"/>
          <a:ext cx="889000" cy="379730"/>
        </a:xfrm>
        <a:prstGeom prst="straightConnector1">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81</xdr:col>
      <xdr:colOff>0</xdr:colOff>
      <xdr:row>98</xdr:row>
      <xdr:rowOff>79375</xdr:rowOff>
    </xdr:from>
    <xdr:to>
      <xdr:col>81</xdr:col>
      <xdr:colOff>101600</xdr:colOff>
      <xdr:row>99</xdr:row>
      <xdr:rowOff>9525</xdr:rowOff>
    </xdr:to>
    <xdr:sp macro="" textlink="">
      <xdr:nvSpPr>
        <xdr:cNvPr id="677" name="フローチャート: 判断 676">
          <a:extLst>
            <a:ext uri="{FF2B5EF4-FFF2-40B4-BE49-F238E27FC236}">
              <a16:creationId xmlns:a16="http://schemas.microsoft.com/office/drawing/2014/main" id="{00000000-0008-0000-0600-0000A5020000}"/>
            </a:ext>
          </a:extLst>
        </xdr:cNvPr>
        <xdr:cNvSpPr/>
      </xdr:nvSpPr>
      <xdr:spPr>
        <a:xfrm>
          <a:off x="15430500" y="16881475"/>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79</xdr:col>
      <xdr:colOff>164465</xdr:colOff>
      <xdr:row>99</xdr:row>
      <xdr:rowOff>635</xdr:rowOff>
    </xdr:from>
    <xdr:ext cx="533400" cy="259080"/>
    <xdr:sp macro="" textlink="">
      <xdr:nvSpPr>
        <xdr:cNvPr id="678" name="テキスト ボックス 677">
          <a:extLst>
            <a:ext uri="{FF2B5EF4-FFF2-40B4-BE49-F238E27FC236}">
              <a16:creationId xmlns:a16="http://schemas.microsoft.com/office/drawing/2014/main" id="{00000000-0008-0000-0600-0000A6020000}"/>
            </a:ext>
          </a:extLst>
        </xdr:cNvPr>
        <xdr:cNvSpPr txBox="1"/>
      </xdr:nvSpPr>
      <xdr:spPr>
        <a:xfrm>
          <a:off x="15213965" y="16974185"/>
          <a:ext cx="533400" cy="259080"/>
        </a:xfrm>
        <a:prstGeom prst="rect">
          <a:avLst/>
        </a:prstGeom>
        <a:noFill/>
      </xdr:spPr>
      <xdr:style>
        <a:lnRef idx="0">
          <a:srgbClr val="000000"/>
        </a:lnRef>
        <a:fillRef idx="0">
          <a:srgbClr val="000000"/>
        </a:fillRef>
        <a:effectRef idx="0">
          <a:srgbClr val="000000"/>
        </a:effectRef>
        <a:fontRef idx="minor">
          <a:schemeClr val="tx1"/>
        </a:fontRef>
      </xdr:style>
      <xdr:txBody>
        <a:bodyPr vertOverflow="clip" horzOverflow="clip" wrap="none" rtlCol="0" anchor="ctr">
          <a:spAutoFit/>
        </a:bodyPr>
        <a:lstStyle/>
        <a:p>
          <a:pPr algn="ctr"/>
          <a:r>
            <a:rPr kumimoji="1" lang="en-US" altLang="ja-JP" sz="1000" b="1">
              <a:solidFill>
                <a:srgbClr val="000080"/>
              </a:solidFill>
              <a:latin typeface="ＭＳ Ｐゴシック"/>
              <a:ea typeface="ＭＳ Ｐゴシック"/>
            </a:rPr>
            <a:t>44,961</a:t>
          </a:r>
          <a:endParaRPr kumimoji="1" lang="ja-JP" altLang="en-US" sz="1000" b="1">
            <a:solidFill>
              <a:srgbClr val="000080"/>
            </a:solidFill>
            <a:latin typeface="ＭＳ Ｐゴシック"/>
            <a:ea typeface="ＭＳ Ｐゴシック"/>
          </a:endParaRPr>
        </a:p>
      </xdr:txBody>
    </xdr:sp>
    <xdr:clientData/>
  </xdr:oneCellAnchor>
  <xdr:twoCellAnchor>
    <xdr:from>
      <xdr:col>71</xdr:col>
      <xdr:colOff>177800</xdr:colOff>
      <xdr:row>95</xdr:row>
      <xdr:rowOff>127635</xdr:rowOff>
    </xdr:from>
    <xdr:to>
      <xdr:col>76</xdr:col>
      <xdr:colOff>114300</xdr:colOff>
      <xdr:row>96</xdr:row>
      <xdr:rowOff>12065</xdr:rowOff>
    </xdr:to>
    <xdr:cxnSp macro="">
      <xdr:nvCxnSpPr>
        <xdr:cNvPr id="679" name="直線コネクタ 678">
          <a:extLst>
            <a:ext uri="{FF2B5EF4-FFF2-40B4-BE49-F238E27FC236}">
              <a16:creationId xmlns:a16="http://schemas.microsoft.com/office/drawing/2014/main" id="{00000000-0008-0000-0600-0000A7020000}"/>
            </a:ext>
          </a:extLst>
        </xdr:cNvPr>
        <xdr:cNvCxnSpPr/>
      </xdr:nvCxnSpPr>
      <xdr:spPr>
        <a:xfrm flipV="1">
          <a:off x="13703300" y="16415385"/>
          <a:ext cx="889000" cy="55880"/>
        </a:xfrm>
        <a:prstGeom prst="straightConnector1">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76</xdr:col>
      <xdr:colOff>63500</xdr:colOff>
      <xdr:row>98</xdr:row>
      <xdr:rowOff>81280</xdr:rowOff>
    </xdr:from>
    <xdr:to>
      <xdr:col>76</xdr:col>
      <xdr:colOff>165100</xdr:colOff>
      <xdr:row>99</xdr:row>
      <xdr:rowOff>11430</xdr:rowOff>
    </xdr:to>
    <xdr:sp macro="" textlink="">
      <xdr:nvSpPr>
        <xdr:cNvPr id="680" name="フローチャート: 判断 679">
          <a:extLst>
            <a:ext uri="{FF2B5EF4-FFF2-40B4-BE49-F238E27FC236}">
              <a16:creationId xmlns:a16="http://schemas.microsoft.com/office/drawing/2014/main" id="{00000000-0008-0000-0600-0000A8020000}"/>
            </a:ext>
          </a:extLst>
        </xdr:cNvPr>
        <xdr:cNvSpPr/>
      </xdr:nvSpPr>
      <xdr:spPr>
        <a:xfrm>
          <a:off x="14541500" y="16883380"/>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75</xdr:col>
      <xdr:colOff>37465</xdr:colOff>
      <xdr:row>99</xdr:row>
      <xdr:rowOff>2540</xdr:rowOff>
    </xdr:from>
    <xdr:ext cx="533400" cy="259080"/>
    <xdr:sp macro="" textlink="">
      <xdr:nvSpPr>
        <xdr:cNvPr id="681" name="テキスト ボックス 680">
          <a:extLst>
            <a:ext uri="{FF2B5EF4-FFF2-40B4-BE49-F238E27FC236}">
              <a16:creationId xmlns:a16="http://schemas.microsoft.com/office/drawing/2014/main" id="{00000000-0008-0000-0600-0000A9020000}"/>
            </a:ext>
          </a:extLst>
        </xdr:cNvPr>
        <xdr:cNvSpPr txBox="1"/>
      </xdr:nvSpPr>
      <xdr:spPr>
        <a:xfrm>
          <a:off x="14324965" y="16976090"/>
          <a:ext cx="533400" cy="259080"/>
        </a:xfrm>
        <a:prstGeom prst="rect">
          <a:avLst/>
        </a:prstGeom>
        <a:noFill/>
      </xdr:spPr>
      <xdr:style>
        <a:lnRef idx="0">
          <a:srgbClr val="000000"/>
        </a:lnRef>
        <a:fillRef idx="0">
          <a:srgbClr val="000000"/>
        </a:fillRef>
        <a:effectRef idx="0">
          <a:srgbClr val="000000"/>
        </a:effectRef>
        <a:fontRef idx="minor">
          <a:schemeClr val="tx1"/>
        </a:fontRef>
      </xdr:style>
      <xdr:txBody>
        <a:bodyPr vertOverflow="clip" horzOverflow="clip" wrap="none" rtlCol="0" anchor="ctr">
          <a:spAutoFit/>
        </a:bodyPr>
        <a:lstStyle/>
        <a:p>
          <a:pPr algn="ctr"/>
          <a:r>
            <a:rPr kumimoji="1" lang="en-US" altLang="ja-JP" sz="1000" b="1">
              <a:solidFill>
                <a:srgbClr val="000080"/>
              </a:solidFill>
              <a:latin typeface="ＭＳ Ｐゴシック"/>
              <a:ea typeface="ＭＳ Ｐゴシック"/>
            </a:rPr>
            <a:t>43,965</a:t>
          </a:r>
          <a:endParaRPr kumimoji="1" lang="ja-JP" altLang="en-US" sz="1000" b="1">
            <a:solidFill>
              <a:srgbClr val="000080"/>
            </a:solidFill>
            <a:latin typeface="ＭＳ Ｐゴシック"/>
            <a:ea typeface="ＭＳ Ｐゴシック"/>
          </a:endParaRPr>
        </a:p>
      </xdr:txBody>
    </xdr:sp>
    <xdr:clientData/>
  </xdr:oneCellAnchor>
  <xdr:twoCellAnchor>
    <xdr:from>
      <xdr:col>67</xdr:col>
      <xdr:colOff>50800</xdr:colOff>
      <xdr:row>96</xdr:row>
      <xdr:rowOff>12065</xdr:rowOff>
    </xdr:from>
    <xdr:to>
      <xdr:col>71</xdr:col>
      <xdr:colOff>177800</xdr:colOff>
      <xdr:row>97</xdr:row>
      <xdr:rowOff>113030</xdr:rowOff>
    </xdr:to>
    <xdr:cxnSp macro="">
      <xdr:nvCxnSpPr>
        <xdr:cNvPr id="682" name="直線コネクタ 681">
          <a:extLst>
            <a:ext uri="{FF2B5EF4-FFF2-40B4-BE49-F238E27FC236}">
              <a16:creationId xmlns:a16="http://schemas.microsoft.com/office/drawing/2014/main" id="{00000000-0008-0000-0600-0000AA020000}"/>
            </a:ext>
          </a:extLst>
        </xdr:cNvPr>
        <xdr:cNvCxnSpPr/>
      </xdr:nvCxnSpPr>
      <xdr:spPr>
        <a:xfrm flipV="1">
          <a:off x="12814300" y="16471265"/>
          <a:ext cx="889000" cy="272415"/>
        </a:xfrm>
        <a:prstGeom prst="straightConnector1">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71</xdr:col>
      <xdr:colOff>127000</xdr:colOff>
      <xdr:row>98</xdr:row>
      <xdr:rowOff>72390</xdr:rowOff>
    </xdr:from>
    <xdr:to>
      <xdr:col>72</xdr:col>
      <xdr:colOff>38100</xdr:colOff>
      <xdr:row>99</xdr:row>
      <xdr:rowOff>2540</xdr:rowOff>
    </xdr:to>
    <xdr:sp macro="" textlink="">
      <xdr:nvSpPr>
        <xdr:cNvPr id="683" name="フローチャート: 判断 682">
          <a:extLst>
            <a:ext uri="{FF2B5EF4-FFF2-40B4-BE49-F238E27FC236}">
              <a16:creationId xmlns:a16="http://schemas.microsoft.com/office/drawing/2014/main" id="{00000000-0008-0000-0600-0000AB020000}"/>
            </a:ext>
          </a:extLst>
        </xdr:cNvPr>
        <xdr:cNvSpPr/>
      </xdr:nvSpPr>
      <xdr:spPr>
        <a:xfrm>
          <a:off x="13652500" y="16874490"/>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70</xdr:col>
      <xdr:colOff>100965</xdr:colOff>
      <xdr:row>98</xdr:row>
      <xdr:rowOff>165100</xdr:rowOff>
    </xdr:from>
    <xdr:ext cx="533400" cy="259080"/>
    <xdr:sp macro="" textlink="">
      <xdr:nvSpPr>
        <xdr:cNvPr id="684" name="テキスト ボックス 683">
          <a:extLst>
            <a:ext uri="{FF2B5EF4-FFF2-40B4-BE49-F238E27FC236}">
              <a16:creationId xmlns:a16="http://schemas.microsoft.com/office/drawing/2014/main" id="{00000000-0008-0000-0600-0000AC020000}"/>
            </a:ext>
          </a:extLst>
        </xdr:cNvPr>
        <xdr:cNvSpPr txBox="1"/>
      </xdr:nvSpPr>
      <xdr:spPr>
        <a:xfrm>
          <a:off x="13435965" y="16967200"/>
          <a:ext cx="533400" cy="259080"/>
        </a:xfrm>
        <a:prstGeom prst="rect">
          <a:avLst/>
        </a:prstGeom>
        <a:noFill/>
      </xdr:spPr>
      <xdr:style>
        <a:lnRef idx="0">
          <a:srgbClr val="000000"/>
        </a:lnRef>
        <a:fillRef idx="0">
          <a:srgbClr val="000000"/>
        </a:fillRef>
        <a:effectRef idx="0">
          <a:srgbClr val="000000"/>
        </a:effectRef>
        <a:fontRef idx="minor">
          <a:schemeClr val="tx1"/>
        </a:fontRef>
      </xdr:style>
      <xdr:txBody>
        <a:bodyPr vertOverflow="clip" horzOverflow="clip" wrap="none" rtlCol="0" anchor="ctr">
          <a:spAutoFit/>
        </a:bodyPr>
        <a:lstStyle/>
        <a:p>
          <a:pPr algn="ctr"/>
          <a:r>
            <a:rPr kumimoji="1" lang="en-US" altLang="ja-JP" sz="1000" b="1">
              <a:solidFill>
                <a:srgbClr val="000080"/>
              </a:solidFill>
              <a:latin typeface="ＭＳ Ｐゴシック"/>
              <a:ea typeface="ＭＳ Ｐゴシック"/>
            </a:rPr>
            <a:t>48,570</a:t>
          </a:r>
          <a:endParaRPr kumimoji="1" lang="ja-JP" altLang="en-US" sz="1000" b="1">
            <a:solidFill>
              <a:srgbClr val="000080"/>
            </a:solidFill>
            <a:latin typeface="ＭＳ Ｐゴシック"/>
            <a:ea typeface="ＭＳ Ｐゴシック"/>
          </a:endParaRPr>
        </a:p>
      </xdr:txBody>
    </xdr:sp>
    <xdr:clientData/>
  </xdr:oneCellAnchor>
  <xdr:twoCellAnchor>
    <xdr:from>
      <xdr:col>67</xdr:col>
      <xdr:colOff>0</xdr:colOff>
      <xdr:row>98</xdr:row>
      <xdr:rowOff>99060</xdr:rowOff>
    </xdr:from>
    <xdr:to>
      <xdr:col>67</xdr:col>
      <xdr:colOff>101600</xdr:colOff>
      <xdr:row>99</xdr:row>
      <xdr:rowOff>29210</xdr:rowOff>
    </xdr:to>
    <xdr:sp macro="" textlink="">
      <xdr:nvSpPr>
        <xdr:cNvPr id="685" name="フローチャート: 判断 684">
          <a:extLst>
            <a:ext uri="{FF2B5EF4-FFF2-40B4-BE49-F238E27FC236}">
              <a16:creationId xmlns:a16="http://schemas.microsoft.com/office/drawing/2014/main" id="{00000000-0008-0000-0600-0000AD020000}"/>
            </a:ext>
          </a:extLst>
        </xdr:cNvPr>
        <xdr:cNvSpPr/>
      </xdr:nvSpPr>
      <xdr:spPr>
        <a:xfrm>
          <a:off x="12763500" y="16901160"/>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65</xdr:col>
      <xdr:colOff>164465</xdr:colOff>
      <xdr:row>99</xdr:row>
      <xdr:rowOff>20320</xdr:rowOff>
    </xdr:from>
    <xdr:ext cx="533400" cy="257810"/>
    <xdr:sp macro="" textlink="">
      <xdr:nvSpPr>
        <xdr:cNvPr id="686" name="テキスト ボックス 685">
          <a:extLst>
            <a:ext uri="{FF2B5EF4-FFF2-40B4-BE49-F238E27FC236}">
              <a16:creationId xmlns:a16="http://schemas.microsoft.com/office/drawing/2014/main" id="{00000000-0008-0000-0600-0000AE020000}"/>
            </a:ext>
          </a:extLst>
        </xdr:cNvPr>
        <xdr:cNvSpPr txBox="1"/>
      </xdr:nvSpPr>
      <xdr:spPr>
        <a:xfrm>
          <a:off x="12546965" y="16993870"/>
          <a:ext cx="533400" cy="257810"/>
        </a:xfrm>
        <a:prstGeom prst="rect">
          <a:avLst/>
        </a:prstGeom>
        <a:noFill/>
      </xdr:spPr>
      <xdr:style>
        <a:lnRef idx="0">
          <a:srgbClr val="000000"/>
        </a:lnRef>
        <a:fillRef idx="0">
          <a:srgbClr val="000000"/>
        </a:fillRef>
        <a:effectRef idx="0">
          <a:srgbClr val="000000"/>
        </a:effectRef>
        <a:fontRef idx="minor">
          <a:schemeClr val="tx1"/>
        </a:fontRef>
      </xdr:style>
      <xdr:txBody>
        <a:bodyPr vertOverflow="clip" horzOverflow="clip" wrap="none" rtlCol="0" anchor="ctr">
          <a:spAutoFit/>
        </a:bodyPr>
        <a:lstStyle/>
        <a:p>
          <a:pPr algn="ctr"/>
          <a:r>
            <a:rPr kumimoji="1" lang="en-US" altLang="ja-JP" sz="1000" b="1">
              <a:solidFill>
                <a:srgbClr val="000080"/>
              </a:solidFill>
              <a:latin typeface="ＭＳ Ｐゴシック"/>
              <a:ea typeface="ＭＳ Ｐゴシック"/>
            </a:rPr>
            <a:t>34,603</a:t>
          </a:r>
          <a:endParaRPr kumimoji="1" lang="ja-JP" altLang="en-US" sz="1000" b="1">
            <a:solidFill>
              <a:srgbClr val="000080"/>
            </a:solidFill>
            <a:latin typeface="ＭＳ Ｐゴシック"/>
            <a:ea typeface="ＭＳ Ｐゴシック"/>
          </a:endParaRPr>
        </a:p>
      </xdr:txBody>
    </xdr:sp>
    <xdr:clientData/>
  </xdr:oneCellAnchor>
  <xdr:oneCellAnchor>
    <xdr:from>
      <xdr:col>84</xdr:col>
      <xdr:colOff>127000</xdr:colOff>
      <xdr:row>101</xdr:row>
      <xdr:rowOff>80010</xdr:rowOff>
    </xdr:from>
    <xdr:ext cx="762000" cy="259080"/>
    <xdr:sp macro="" textlink="">
      <xdr:nvSpPr>
        <xdr:cNvPr id="687" name="テキスト ボックス 686">
          <a:extLst>
            <a:ext uri="{FF2B5EF4-FFF2-40B4-BE49-F238E27FC236}">
              <a16:creationId xmlns:a16="http://schemas.microsoft.com/office/drawing/2014/main" id="{00000000-0008-0000-0600-0000AF020000}"/>
            </a:ext>
          </a:extLst>
        </xdr:cNvPr>
        <xdr:cNvSpPr txBox="1"/>
      </xdr:nvSpPr>
      <xdr:spPr>
        <a:xfrm>
          <a:off x="16129000" y="17396460"/>
          <a:ext cx="762000" cy="259080"/>
        </a:xfrm>
        <a:prstGeom prst="rect">
          <a:avLst/>
        </a:prstGeom>
        <a:noFill/>
      </xdr:spPr>
      <xdr:style>
        <a:lnRef idx="0">
          <a:srgbClr val="000000"/>
        </a:lnRef>
        <a:fillRef idx="0">
          <a:srgbClr val="000000"/>
        </a:fillRef>
        <a:effectRef idx="0">
          <a:srgbClr val="000000"/>
        </a:effectRef>
        <a:fontRef idx="minor">
          <a:schemeClr val="tx1"/>
        </a:fontRef>
      </xdr:style>
      <xdr:txBody>
        <a:bodyPr vertOverflow="clip" horzOverflow="clip" rtlCol="0" anchor="ctr">
          <a:spAutoFit/>
        </a:bodyPr>
        <a:lstStyle/>
        <a:p>
          <a:pPr algn="l"/>
          <a:r>
            <a:rPr kumimoji="1" lang="en-US" altLang="ja-JP" sz="1000">
              <a:latin typeface="ＭＳ Ｐゴシック"/>
              <a:ea typeface="ＭＳ Ｐゴシック"/>
            </a:rPr>
            <a:t>R06</a:t>
          </a:r>
          <a:endParaRPr kumimoji="1" lang="ja-JP" altLang="en-US" sz="1000">
            <a:latin typeface="ＭＳ Ｐゴシック"/>
            <a:ea typeface="ＭＳ Ｐゴシック"/>
          </a:endParaRPr>
        </a:p>
      </xdr:txBody>
    </xdr:sp>
    <xdr:clientData/>
  </xdr:oneCellAnchor>
  <xdr:oneCellAnchor>
    <xdr:from>
      <xdr:col>80</xdr:col>
      <xdr:colOff>50800</xdr:colOff>
      <xdr:row>101</xdr:row>
      <xdr:rowOff>80010</xdr:rowOff>
    </xdr:from>
    <xdr:ext cx="762000" cy="259080"/>
    <xdr:sp macro="" textlink="">
      <xdr:nvSpPr>
        <xdr:cNvPr id="688" name="テキスト ボックス 687">
          <a:extLst>
            <a:ext uri="{FF2B5EF4-FFF2-40B4-BE49-F238E27FC236}">
              <a16:creationId xmlns:a16="http://schemas.microsoft.com/office/drawing/2014/main" id="{00000000-0008-0000-0600-0000B0020000}"/>
            </a:ext>
          </a:extLst>
        </xdr:cNvPr>
        <xdr:cNvSpPr txBox="1"/>
      </xdr:nvSpPr>
      <xdr:spPr>
        <a:xfrm>
          <a:off x="15290800" y="17396460"/>
          <a:ext cx="762000" cy="259080"/>
        </a:xfrm>
        <a:prstGeom prst="rect">
          <a:avLst/>
        </a:prstGeom>
        <a:noFill/>
      </xdr:spPr>
      <xdr:style>
        <a:lnRef idx="0">
          <a:srgbClr val="000000"/>
        </a:lnRef>
        <a:fillRef idx="0">
          <a:srgbClr val="000000"/>
        </a:fillRef>
        <a:effectRef idx="0">
          <a:srgbClr val="000000"/>
        </a:effectRef>
        <a:fontRef idx="minor">
          <a:schemeClr val="tx1"/>
        </a:fontRef>
      </xdr:style>
      <xdr:txBody>
        <a:bodyPr vertOverflow="clip" horzOverflow="clip" rtlCol="0" anchor="ctr">
          <a:spAutoFit/>
        </a:bodyPr>
        <a:lstStyle/>
        <a:p>
          <a:pPr algn="l"/>
          <a:r>
            <a:rPr kumimoji="1" lang="en-US" altLang="ja-JP" sz="1000">
              <a:latin typeface="ＭＳ Ｐゴシック"/>
              <a:ea typeface="ＭＳ Ｐゴシック"/>
            </a:rPr>
            <a:t>R05</a:t>
          </a:r>
          <a:endParaRPr kumimoji="1" lang="ja-JP" altLang="en-US" sz="1000">
            <a:latin typeface="ＭＳ Ｐゴシック"/>
            <a:ea typeface="ＭＳ Ｐゴシック"/>
          </a:endParaRPr>
        </a:p>
      </xdr:txBody>
    </xdr:sp>
    <xdr:clientData/>
  </xdr:oneCellAnchor>
  <xdr:oneCellAnchor>
    <xdr:from>
      <xdr:col>75</xdr:col>
      <xdr:colOff>114300</xdr:colOff>
      <xdr:row>101</xdr:row>
      <xdr:rowOff>80010</xdr:rowOff>
    </xdr:from>
    <xdr:ext cx="762000" cy="259080"/>
    <xdr:sp macro="" textlink="">
      <xdr:nvSpPr>
        <xdr:cNvPr id="689" name="テキスト ボックス 688">
          <a:extLst>
            <a:ext uri="{FF2B5EF4-FFF2-40B4-BE49-F238E27FC236}">
              <a16:creationId xmlns:a16="http://schemas.microsoft.com/office/drawing/2014/main" id="{00000000-0008-0000-0600-0000B1020000}"/>
            </a:ext>
          </a:extLst>
        </xdr:cNvPr>
        <xdr:cNvSpPr txBox="1"/>
      </xdr:nvSpPr>
      <xdr:spPr>
        <a:xfrm>
          <a:off x="14401800" y="17396460"/>
          <a:ext cx="762000" cy="259080"/>
        </a:xfrm>
        <a:prstGeom prst="rect">
          <a:avLst/>
        </a:prstGeom>
        <a:noFill/>
      </xdr:spPr>
      <xdr:style>
        <a:lnRef idx="0">
          <a:srgbClr val="000000"/>
        </a:lnRef>
        <a:fillRef idx="0">
          <a:srgbClr val="000000"/>
        </a:fillRef>
        <a:effectRef idx="0">
          <a:srgbClr val="000000"/>
        </a:effectRef>
        <a:fontRef idx="minor">
          <a:schemeClr val="tx1"/>
        </a:fontRef>
      </xdr:style>
      <xdr:txBody>
        <a:bodyPr vertOverflow="clip" horzOverflow="clip" rtlCol="0" anchor="ctr">
          <a:spAutoFit/>
        </a:bodyPr>
        <a:lstStyle/>
        <a:p>
          <a:pPr algn="l"/>
          <a:r>
            <a:rPr kumimoji="1" lang="en-US" altLang="ja-JP" sz="1000">
              <a:latin typeface="ＭＳ Ｐゴシック"/>
              <a:ea typeface="ＭＳ Ｐゴシック"/>
            </a:rPr>
            <a:t>R04</a:t>
          </a:r>
          <a:endParaRPr kumimoji="1" lang="ja-JP" altLang="en-US" sz="1000">
            <a:latin typeface="ＭＳ Ｐゴシック"/>
            <a:ea typeface="ＭＳ Ｐゴシック"/>
          </a:endParaRPr>
        </a:p>
      </xdr:txBody>
    </xdr:sp>
    <xdr:clientData/>
  </xdr:oneCellAnchor>
  <xdr:oneCellAnchor>
    <xdr:from>
      <xdr:col>70</xdr:col>
      <xdr:colOff>177800</xdr:colOff>
      <xdr:row>101</xdr:row>
      <xdr:rowOff>80010</xdr:rowOff>
    </xdr:from>
    <xdr:ext cx="762000" cy="259080"/>
    <xdr:sp macro="" textlink="">
      <xdr:nvSpPr>
        <xdr:cNvPr id="690" name="テキスト ボックス 689">
          <a:extLst>
            <a:ext uri="{FF2B5EF4-FFF2-40B4-BE49-F238E27FC236}">
              <a16:creationId xmlns:a16="http://schemas.microsoft.com/office/drawing/2014/main" id="{00000000-0008-0000-0600-0000B2020000}"/>
            </a:ext>
          </a:extLst>
        </xdr:cNvPr>
        <xdr:cNvSpPr txBox="1"/>
      </xdr:nvSpPr>
      <xdr:spPr>
        <a:xfrm>
          <a:off x="13512800" y="17396460"/>
          <a:ext cx="762000" cy="259080"/>
        </a:xfrm>
        <a:prstGeom prst="rect">
          <a:avLst/>
        </a:prstGeom>
        <a:noFill/>
      </xdr:spPr>
      <xdr:style>
        <a:lnRef idx="0">
          <a:srgbClr val="000000"/>
        </a:lnRef>
        <a:fillRef idx="0">
          <a:srgbClr val="000000"/>
        </a:fillRef>
        <a:effectRef idx="0">
          <a:srgbClr val="000000"/>
        </a:effectRef>
        <a:fontRef idx="minor">
          <a:schemeClr val="tx1"/>
        </a:fontRef>
      </xdr:style>
      <xdr:txBody>
        <a:bodyPr vertOverflow="clip" horzOverflow="clip" rtlCol="0" anchor="ctr">
          <a:spAutoFit/>
        </a:bodyPr>
        <a:lstStyle/>
        <a:p>
          <a:pPr algn="l"/>
          <a:r>
            <a:rPr kumimoji="1" lang="en-US" altLang="ja-JP" sz="1000">
              <a:latin typeface="ＭＳ Ｐゴシック"/>
              <a:ea typeface="ＭＳ Ｐゴシック"/>
            </a:rPr>
            <a:t>R03</a:t>
          </a:r>
          <a:endParaRPr kumimoji="1" lang="ja-JP" altLang="en-US" sz="1000">
            <a:latin typeface="ＭＳ Ｐゴシック"/>
            <a:ea typeface="ＭＳ Ｐゴシック"/>
          </a:endParaRPr>
        </a:p>
      </xdr:txBody>
    </xdr:sp>
    <xdr:clientData/>
  </xdr:oneCellAnchor>
  <xdr:oneCellAnchor>
    <xdr:from>
      <xdr:col>66</xdr:col>
      <xdr:colOff>50800</xdr:colOff>
      <xdr:row>101</xdr:row>
      <xdr:rowOff>80010</xdr:rowOff>
    </xdr:from>
    <xdr:ext cx="762000" cy="259080"/>
    <xdr:sp macro="" textlink="">
      <xdr:nvSpPr>
        <xdr:cNvPr id="691" name="テキスト ボックス 690">
          <a:extLst>
            <a:ext uri="{FF2B5EF4-FFF2-40B4-BE49-F238E27FC236}">
              <a16:creationId xmlns:a16="http://schemas.microsoft.com/office/drawing/2014/main" id="{00000000-0008-0000-0600-0000B3020000}"/>
            </a:ext>
          </a:extLst>
        </xdr:cNvPr>
        <xdr:cNvSpPr txBox="1"/>
      </xdr:nvSpPr>
      <xdr:spPr>
        <a:xfrm>
          <a:off x="12623800" y="17396460"/>
          <a:ext cx="762000" cy="259080"/>
        </a:xfrm>
        <a:prstGeom prst="rect">
          <a:avLst/>
        </a:prstGeom>
        <a:noFill/>
      </xdr:spPr>
      <xdr:style>
        <a:lnRef idx="0">
          <a:srgbClr val="000000"/>
        </a:lnRef>
        <a:fillRef idx="0">
          <a:srgbClr val="000000"/>
        </a:fillRef>
        <a:effectRef idx="0">
          <a:srgbClr val="000000"/>
        </a:effectRef>
        <a:fontRef idx="minor">
          <a:schemeClr val="tx1"/>
        </a:fontRef>
      </xdr:style>
      <xdr:txBody>
        <a:bodyPr vertOverflow="clip" horzOverflow="clip" rtlCol="0" anchor="ctr">
          <a:spAutoFit/>
        </a:bodyPr>
        <a:lstStyle/>
        <a:p>
          <a:pPr algn="l"/>
          <a:r>
            <a:rPr kumimoji="1" lang="en-US" altLang="ja-JP" sz="1000">
              <a:latin typeface="ＭＳ Ｐゴシック"/>
              <a:ea typeface="ＭＳ Ｐゴシック"/>
            </a:rPr>
            <a:t>R02</a:t>
          </a:r>
          <a:endParaRPr kumimoji="1" lang="ja-JP" altLang="en-US" sz="1000">
            <a:latin typeface="ＭＳ Ｐゴシック"/>
            <a:ea typeface="ＭＳ Ｐゴシック"/>
          </a:endParaRPr>
        </a:p>
      </xdr:txBody>
    </xdr:sp>
    <xdr:clientData/>
  </xdr:oneCellAnchor>
  <xdr:twoCellAnchor>
    <xdr:from>
      <xdr:col>85</xdr:col>
      <xdr:colOff>76200</xdr:colOff>
      <xdr:row>97</xdr:row>
      <xdr:rowOff>115570</xdr:rowOff>
    </xdr:from>
    <xdr:to>
      <xdr:col>85</xdr:col>
      <xdr:colOff>177800</xdr:colOff>
      <xdr:row>98</xdr:row>
      <xdr:rowOff>45720</xdr:rowOff>
    </xdr:to>
    <xdr:sp macro="" textlink="">
      <xdr:nvSpPr>
        <xdr:cNvPr id="692" name="楕円 691">
          <a:extLst>
            <a:ext uri="{FF2B5EF4-FFF2-40B4-BE49-F238E27FC236}">
              <a16:creationId xmlns:a16="http://schemas.microsoft.com/office/drawing/2014/main" id="{00000000-0008-0000-0600-0000B4020000}"/>
            </a:ext>
          </a:extLst>
        </xdr:cNvPr>
        <xdr:cNvSpPr/>
      </xdr:nvSpPr>
      <xdr:spPr>
        <a:xfrm>
          <a:off x="16268700" y="16746220"/>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85</xdr:col>
      <xdr:colOff>177800</xdr:colOff>
      <xdr:row>96</xdr:row>
      <xdr:rowOff>138430</xdr:rowOff>
    </xdr:from>
    <xdr:ext cx="598805" cy="259080"/>
    <xdr:sp macro="" textlink="">
      <xdr:nvSpPr>
        <xdr:cNvPr id="693" name="積立金該当値テキスト">
          <a:extLst>
            <a:ext uri="{FF2B5EF4-FFF2-40B4-BE49-F238E27FC236}">
              <a16:creationId xmlns:a16="http://schemas.microsoft.com/office/drawing/2014/main" id="{00000000-0008-0000-0600-0000B5020000}"/>
            </a:ext>
          </a:extLst>
        </xdr:cNvPr>
        <xdr:cNvSpPr txBox="1"/>
      </xdr:nvSpPr>
      <xdr:spPr>
        <a:xfrm>
          <a:off x="16370300" y="16597630"/>
          <a:ext cx="598805" cy="259080"/>
        </a:xfrm>
        <a:prstGeom prst="rect">
          <a:avLst/>
        </a:prstGeom>
        <a:noFill/>
      </xdr:spPr>
      <xdr:style>
        <a:lnRef idx="0">
          <a:srgbClr val="000000"/>
        </a:lnRef>
        <a:fillRef idx="0">
          <a:srgbClr val="000000"/>
        </a:fillRef>
        <a:effectRef idx="0">
          <a:srgbClr val="000000"/>
        </a:effectRef>
        <a:fontRef idx="minor">
          <a:schemeClr val="tx1"/>
        </a:fontRef>
      </xdr:style>
      <xdr:txBody>
        <a:bodyPr vertOverflow="clip" horzOverflow="clip" wrap="none" rtlCol="0" anchor="ctr">
          <a:spAutoFit/>
        </a:bodyPr>
        <a:lstStyle/>
        <a:p>
          <a:pPr algn="l"/>
          <a:r>
            <a:rPr kumimoji="1" lang="en-US" altLang="ja-JP" sz="1000" b="1">
              <a:solidFill>
                <a:srgbClr val="FF0000"/>
              </a:solidFill>
              <a:latin typeface="ＭＳ Ｐゴシック"/>
              <a:ea typeface="ＭＳ Ｐゴシック"/>
            </a:rPr>
            <a:t>116,105</a:t>
          </a:r>
          <a:endParaRPr kumimoji="1" lang="ja-JP" altLang="en-US" sz="1000" b="1">
            <a:solidFill>
              <a:srgbClr val="FF0000"/>
            </a:solidFill>
            <a:latin typeface="ＭＳ Ｐゴシック"/>
            <a:ea typeface="ＭＳ Ｐゴシック"/>
          </a:endParaRPr>
        </a:p>
      </xdr:txBody>
    </xdr:sp>
    <xdr:clientData/>
  </xdr:oneCellAnchor>
  <xdr:twoCellAnchor>
    <xdr:from>
      <xdr:col>81</xdr:col>
      <xdr:colOff>0</xdr:colOff>
      <xdr:row>97</xdr:row>
      <xdr:rowOff>113665</xdr:rowOff>
    </xdr:from>
    <xdr:to>
      <xdr:col>81</xdr:col>
      <xdr:colOff>101600</xdr:colOff>
      <xdr:row>98</xdr:row>
      <xdr:rowOff>43815</xdr:rowOff>
    </xdr:to>
    <xdr:sp macro="" textlink="">
      <xdr:nvSpPr>
        <xdr:cNvPr id="694" name="楕円 693">
          <a:extLst>
            <a:ext uri="{FF2B5EF4-FFF2-40B4-BE49-F238E27FC236}">
              <a16:creationId xmlns:a16="http://schemas.microsoft.com/office/drawing/2014/main" id="{00000000-0008-0000-0600-0000B6020000}"/>
            </a:ext>
          </a:extLst>
        </xdr:cNvPr>
        <xdr:cNvSpPr/>
      </xdr:nvSpPr>
      <xdr:spPr>
        <a:xfrm>
          <a:off x="15430500" y="16744315"/>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79</xdr:col>
      <xdr:colOff>132080</xdr:colOff>
      <xdr:row>96</xdr:row>
      <xdr:rowOff>60325</xdr:rowOff>
    </xdr:from>
    <xdr:ext cx="597535" cy="259080"/>
    <xdr:sp macro="" textlink="">
      <xdr:nvSpPr>
        <xdr:cNvPr id="695" name="テキスト ボックス 694">
          <a:extLst>
            <a:ext uri="{FF2B5EF4-FFF2-40B4-BE49-F238E27FC236}">
              <a16:creationId xmlns:a16="http://schemas.microsoft.com/office/drawing/2014/main" id="{00000000-0008-0000-0600-0000B7020000}"/>
            </a:ext>
          </a:extLst>
        </xdr:cNvPr>
        <xdr:cNvSpPr txBox="1"/>
      </xdr:nvSpPr>
      <xdr:spPr>
        <a:xfrm>
          <a:off x="15181580" y="16519525"/>
          <a:ext cx="597535" cy="259080"/>
        </a:xfrm>
        <a:prstGeom prst="rect">
          <a:avLst/>
        </a:prstGeom>
        <a:noFill/>
      </xdr:spPr>
      <xdr:style>
        <a:lnRef idx="0">
          <a:srgbClr val="000000"/>
        </a:lnRef>
        <a:fillRef idx="0">
          <a:srgbClr val="000000"/>
        </a:fillRef>
        <a:effectRef idx="0">
          <a:srgbClr val="000000"/>
        </a:effectRef>
        <a:fontRef idx="minor">
          <a:schemeClr val="tx1"/>
        </a:fontRef>
      </xdr:style>
      <xdr:txBody>
        <a:bodyPr vertOverflow="clip" horzOverflow="clip" wrap="none" rtlCol="0" anchor="ctr">
          <a:spAutoFit/>
        </a:bodyPr>
        <a:lstStyle/>
        <a:p>
          <a:pPr algn="ctr"/>
          <a:r>
            <a:rPr kumimoji="1" lang="en-US" altLang="ja-JP" sz="1000" b="1">
              <a:solidFill>
                <a:srgbClr val="FF0000"/>
              </a:solidFill>
              <a:latin typeface="ＭＳ Ｐゴシック"/>
              <a:ea typeface="ＭＳ Ｐゴシック"/>
            </a:rPr>
            <a:t>116,895</a:t>
          </a:r>
          <a:endParaRPr kumimoji="1" lang="ja-JP" altLang="en-US" sz="1000" b="1">
            <a:solidFill>
              <a:srgbClr val="FF0000"/>
            </a:solidFill>
            <a:latin typeface="ＭＳ Ｐゴシック"/>
            <a:ea typeface="ＭＳ Ｐゴシック"/>
          </a:endParaRPr>
        </a:p>
      </xdr:txBody>
    </xdr:sp>
    <xdr:clientData/>
  </xdr:oneCellAnchor>
  <xdr:twoCellAnchor>
    <xdr:from>
      <xdr:col>76</xdr:col>
      <xdr:colOff>63500</xdr:colOff>
      <xdr:row>95</xdr:row>
      <xdr:rowOff>76835</xdr:rowOff>
    </xdr:from>
    <xdr:to>
      <xdr:col>76</xdr:col>
      <xdr:colOff>165100</xdr:colOff>
      <xdr:row>96</xdr:row>
      <xdr:rowOff>6985</xdr:rowOff>
    </xdr:to>
    <xdr:sp macro="" textlink="">
      <xdr:nvSpPr>
        <xdr:cNvPr id="696" name="楕円 695">
          <a:extLst>
            <a:ext uri="{FF2B5EF4-FFF2-40B4-BE49-F238E27FC236}">
              <a16:creationId xmlns:a16="http://schemas.microsoft.com/office/drawing/2014/main" id="{00000000-0008-0000-0600-0000B8020000}"/>
            </a:ext>
          </a:extLst>
        </xdr:cNvPr>
        <xdr:cNvSpPr/>
      </xdr:nvSpPr>
      <xdr:spPr>
        <a:xfrm>
          <a:off x="14541500" y="16364585"/>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75</xdr:col>
      <xdr:colOff>5080</xdr:colOff>
      <xdr:row>94</xdr:row>
      <xdr:rowOff>23495</xdr:rowOff>
    </xdr:from>
    <xdr:ext cx="597535" cy="259080"/>
    <xdr:sp macro="" textlink="">
      <xdr:nvSpPr>
        <xdr:cNvPr id="697" name="テキスト ボックス 696">
          <a:extLst>
            <a:ext uri="{FF2B5EF4-FFF2-40B4-BE49-F238E27FC236}">
              <a16:creationId xmlns:a16="http://schemas.microsoft.com/office/drawing/2014/main" id="{00000000-0008-0000-0600-0000B9020000}"/>
            </a:ext>
          </a:extLst>
        </xdr:cNvPr>
        <xdr:cNvSpPr txBox="1"/>
      </xdr:nvSpPr>
      <xdr:spPr>
        <a:xfrm>
          <a:off x="14292580" y="16139795"/>
          <a:ext cx="597535" cy="259080"/>
        </a:xfrm>
        <a:prstGeom prst="rect">
          <a:avLst/>
        </a:prstGeom>
        <a:noFill/>
      </xdr:spPr>
      <xdr:style>
        <a:lnRef idx="0">
          <a:srgbClr val="000000"/>
        </a:lnRef>
        <a:fillRef idx="0">
          <a:srgbClr val="000000"/>
        </a:fillRef>
        <a:effectRef idx="0">
          <a:srgbClr val="000000"/>
        </a:effectRef>
        <a:fontRef idx="minor">
          <a:schemeClr val="tx1"/>
        </a:fontRef>
      </xdr:style>
      <xdr:txBody>
        <a:bodyPr vertOverflow="clip" horzOverflow="clip" wrap="none" rtlCol="0" anchor="ctr">
          <a:spAutoFit/>
        </a:bodyPr>
        <a:lstStyle/>
        <a:p>
          <a:pPr algn="ctr"/>
          <a:r>
            <a:rPr kumimoji="1" lang="en-US" altLang="ja-JP" sz="1000" b="1">
              <a:solidFill>
                <a:srgbClr val="FF0000"/>
              </a:solidFill>
              <a:latin typeface="ＭＳ Ｐゴシック"/>
              <a:ea typeface="ＭＳ Ｐゴシック"/>
            </a:rPr>
            <a:t>316,411</a:t>
          </a:r>
          <a:endParaRPr kumimoji="1" lang="ja-JP" altLang="en-US" sz="1000" b="1">
            <a:solidFill>
              <a:srgbClr val="FF0000"/>
            </a:solidFill>
            <a:latin typeface="ＭＳ Ｐゴシック"/>
            <a:ea typeface="ＭＳ Ｐゴシック"/>
          </a:endParaRPr>
        </a:p>
      </xdr:txBody>
    </xdr:sp>
    <xdr:clientData/>
  </xdr:oneCellAnchor>
  <xdr:twoCellAnchor>
    <xdr:from>
      <xdr:col>71</xdr:col>
      <xdr:colOff>127000</xdr:colOff>
      <xdr:row>95</xdr:row>
      <xdr:rowOff>132715</xdr:rowOff>
    </xdr:from>
    <xdr:to>
      <xdr:col>72</xdr:col>
      <xdr:colOff>38100</xdr:colOff>
      <xdr:row>96</xdr:row>
      <xdr:rowOff>63500</xdr:rowOff>
    </xdr:to>
    <xdr:sp macro="" textlink="">
      <xdr:nvSpPr>
        <xdr:cNvPr id="698" name="楕円 697">
          <a:extLst>
            <a:ext uri="{FF2B5EF4-FFF2-40B4-BE49-F238E27FC236}">
              <a16:creationId xmlns:a16="http://schemas.microsoft.com/office/drawing/2014/main" id="{00000000-0008-0000-0600-0000BA020000}"/>
            </a:ext>
          </a:extLst>
        </xdr:cNvPr>
        <xdr:cNvSpPr/>
      </xdr:nvSpPr>
      <xdr:spPr>
        <a:xfrm>
          <a:off x="13652500" y="16420465"/>
          <a:ext cx="101600" cy="102235"/>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70</xdr:col>
      <xdr:colOff>68580</xdr:colOff>
      <xdr:row>94</xdr:row>
      <xdr:rowOff>79375</xdr:rowOff>
    </xdr:from>
    <xdr:ext cx="597535" cy="258445"/>
    <xdr:sp macro="" textlink="">
      <xdr:nvSpPr>
        <xdr:cNvPr id="699" name="テキスト ボックス 698">
          <a:extLst>
            <a:ext uri="{FF2B5EF4-FFF2-40B4-BE49-F238E27FC236}">
              <a16:creationId xmlns:a16="http://schemas.microsoft.com/office/drawing/2014/main" id="{00000000-0008-0000-0600-0000BB020000}"/>
            </a:ext>
          </a:extLst>
        </xdr:cNvPr>
        <xdr:cNvSpPr txBox="1"/>
      </xdr:nvSpPr>
      <xdr:spPr>
        <a:xfrm>
          <a:off x="13403580" y="16195675"/>
          <a:ext cx="597535" cy="258445"/>
        </a:xfrm>
        <a:prstGeom prst="rect">
          <a:avLst/>
        </a:prstGeom>
        <a:noFill/>
      </xdr:spPr>
      <xdr:style>
        <a:lnRef idx="0">
          <a:srgbClr val="000000"/>
        </a:lnRef>
        <a:fillRef idx="0">
          <a:srgbClr val="000000"/>
        </a:fillRef>
        <a:effectRef idx="0">
          <a:srgbClr val="000000"/>
        </a:effectRef>
        <a:fontRef idx="minor">
          <a:schemeClr val="tx1"/>
        </a:fontRef>
      </xdr:style>
      <xdr:txBody>
        <a:bodyPr vertOverflow="clip" horzOverflow="clip" wrap="none" rtlCol="0" anchor="ctr">
          <a:spAutoFit/>
        </a:bodyPr>
        <a:lstStyle/>
        <a:p>
          <a:pPr algn="ctr"/>
          <a:r>
            <a:rPr kumimoji="1" lang="en-US" altLang="ja-JP" sz="1000" b="1">
              <a:solidFill>
                <a:srgbClr val="FF0000"/>
              </a:solidFill>
              <a:latin typeface="ＭＳ Ｐゴシック"/>
              <a:ea typeface="ＭＳ Ｐゴシック"/>
            </a:rPr>
            <a:t>287,064</a:t>
          </a:r>
          <a:endParaRPr kumimoji="1" lang="ja-JP" altLang="en-US" sz="1000" b="1">
            <a:solidFill>
              <a:srgbClr val="FF0000"/>
            </a:solidFill>
            <a:latin typeface="ＭＳ Ｐゴシック"/>
            <a:ea typeface="ＭＳ Ｐゴシック"/>
          </a:endParaRPr>
        </a:p>
      </xdr:txBody>
    </xdr:sp>
    <xdr:clientData/>
  </xdr:oneCellAnchor>
  <xdr:twoCellAnchor>
    <xdr:from>
      <xdr:col>67</xdr:col>
      <xdr:colOff>0</xdr:colOff>
      <xdr:row>97</xdr:row>
      <xdr:rowOff>62230</xdr:rowOff>
    </xdr:from>
    <xdr:to>
      <xdr:col>67</xdr:col>
      <xdr:colOff>101600</xdr:colOff>
      <xdr:row>97</xdr:row>
      <xdr:rowOff>163830</xdr:rowOff>
    </xdr:to>
    <xdr:sp macro="" textlink="">
      <xdr:nvSpPr>
        <xdr:cNvPr id="700" name="楕円 699">
          <a:extLst>
            <a:ext uri="{FF2B5EF4-FFF2-40B4-BE49-F238E27FC236}">
              <a16:creationId xmlns:a16="http://schemas.microsoft.com/office/drawing/2014/main" id="{00000000-0008-0000-0600-0000BC020000}"/>
            </a:ext>
          </a:extLst>
        </xdr:cNvPr>
        <xdr:cNvSpPr/>
      </xdr:nvSpPr>
      <xdr:spPr>
        <a:xfrm>
          <a:off x="12763500" y="16692880"/>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65</xdr:col>
      <xdr:colOff>132080</xdr:colOff>
      <xdr:row>96</xdr:row>
      <xdr:rowOff>8890</xdr:rowOff>
    </xdr:from>
    <xdr:ext cx="597535" cy="257810"/>
    <xdr:sp macro="" textlink="">
      <xdr:nvSpPr>
        <xdr:cNvPr id="701" name="テキスト ボックス 700">
          <a:extLst>
            <a:ext uri="{FF2B5EF4-FFF2-40B4-BE49-F238E27FC236}">
              <a16:creationId xmlns:a16="http://schemas.microsoft.com/office/drawing/2014/main" id="{00000000-0008-0000-0600-0000BD020000}"/>
            </a:ext>
          </a:extLst>
        </xdr:cNvPr>
        <xdr:cNvSpPr txBox="1"/>
      </xdr:nvSpPr>
      <xdr:spPr>
        <a:xfrm>
          <a:off x="12514580" y="16468090"/>
          <a:ext cx="597535" cy="257810"/>
        </a:xfrm>
        <a:prstGeom prst="rect">
          <a:avLst/>
        </a:prstGeom>
        <a:noFill/>
      </xdr:spPr>
      <xdr:style>
        <a:lnRef idx="0">
          <a:srgbClr val="000000"/>
        </a:lnRef>
        <a:fillRef idx="0">
          <a:srgbClr val="000000"/>
        </a:fillRef>
        <a:effectRef idx="0">
          <a:srgbClr val="000000"/>
        </a:effectRef>
        <a:fontRef idx="minor">
          <a:schemeClr val="tx1"/>
        </a:fontRef>
      </xdr:style>
      <xdr:txBody>
        <a:bodyPr vertOverflow="clip" horzOverflow="clip" wrap="none" rtlCol="0" anchor="ctr">
          <a:spAutoFit/>
        </a:bodyPr>
        <a:lstStyle/>
        <a:p>
          <a:pPr algn="ctr"/>
          <a:r>
            <a:rPr kumimoji="1" lang="en-US" altLang="ja-JP" sz="1000" b="1">
              <a:solidFill>
                <a:srgbClr val="FF0000"/>
              </a:solidFill>
              <a:latin typeface="ＭＳ Ｐゴシック"/>
              <a:ea typeface="ＭＳ Ｐゴシック"/>
            </a:rPr>
            <a:t>143,854</a:t>
          </a:r>
          <a:endParaRPr kumimoji="1" lang="ja-JP" altLang="en-US" sz="1000" b="1">
            <a:solidFill>
              <a:srgbClr val="FF0000"/>
            </a:solidFill>
            <a:latin typeface="ＭＳ Ｐゴシック"/>
            <a:ea typeface="ＭＳ Ｐゴシック"/>
          </a:endParaRPr>
        </a:p>
      </xdr:txBody>
    </xdr:sp>
    <xdr:clientData/>
  </xdr:oneCellAnchor>
  <xdr:twoCellAnchor>
    <xdr:from>
      <xdr:col>96</xdr:col>
      <xdr:colOff>0</xdr:colOff>
      <xdr:row>23</xdr:row>
      <xdr:rowOff>57150</xdr:rowOff>
    </xdr:from>
    <xdr:to>
      <xdr:col>120</xdr:col>
      <xdr:colOff>114300</xdr:colOff>
      <xdr:row>25</xdr:row>
      <xdr:rowOff>31750</xdr:rowOff>
    </xdr:to>
    <xdr:sp macro="" textlink="">
      <xdr:nvSpPr>
        <xdr:cNvPr id="702" name="正方形/長方形 701">
          <a:extLst>
            <a:ext uri="{FF2B5EF4-FFF2-40B4-BE49-F238E27FC236}">
              <a16:creationId xmlns:a16="http://schemas.microsoft.com/office/drawing/2014/main" id="{00000000-0008-0000-0600-0000BE020000}"/>
            </a:ext>
          </a:extLst>
        </xdr:cNvPr>
        <xdr:cNvSpPr/>
      </xdr:nvSpPr>
      <xdr:spPr>
        <a:xfrm>
          <a:off x="18288000" y="4000500"/>
          <a:ext cx="4686300" cy="317500"/>
        </a:xfrm>
        <a:prstGeom prst="rect">
          <a:avLst/>
        </a:prstGeom>
        <a:solidFill>
          <a:schemeClr val="bg1"/>
        </a:solidFill>
        <a:ln w="1905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600" b="1">
              <a:solidFill>
                <a:sysClr val="windowText" lastClr="000000"/>
              </a:solidFill>
              <a:latin typeface="ＭＳ Ｐゴシック"/>
              <a:ea typeface="ＭＳ Ｐゴシック"/>
            </a:rPr>
            <a:t>投資及び出資金</a:t>
          </a:r>
        </a:p>
      </xdr:txBody>
    </xdr:sp>
    <xdr:clientData/>
  </xdr:twoCellAnchor>
  <xdr:twoCellAnchor>
    <xdr:from>
      <xdr:col>96</xdr:col>
      <xdr:colOff>127000</xdr:colOff>
      <xdr:row>25</xdr:row>
      <xdr:rowOff>57150</xdr:rowOff>
    </xdr:from>
    <xdr:to>
      <xdr:col>104</xdr:col>
      <xdr:colOff>127000</xdr:colOff>
      <xdr:row>26</xdr:row>
      <xdr:rowOff>139700</xdr:rowOff>
    </xdr:to>
    <xdr:sp macro="" textlink="">
      <xdr:nvSpPr>
        <xdr:cNvPr id="703" name="正方形/長方形 702">
          <a:extLst>
            <a:ext uri="{FF2B5EF4-FFF2-40B4-BE49-F238E27FC236}">
              <a16:creationId xmlns:a16="http://schemas.microsoft.com/office/drawing/2014/main" id="{00000000-0008-0000-0600-0000BF020000}"/>
            </a:ext>
          </a:extLst>
        </xdr:cNvPr>
        <xdr:cNvSpPr/>
      </xdr:nvSpPr>
      <xdr:spPr>
        <a:xfrm>
          <a:off x="18415000" y="4343400"/>
          <a:ext cx="1524000" cy="254000"/>
        </a:xfrm>
        <a:prstGeom prst="rect">
          <a:avLst/>
        </a:prstGeom>
        <a:noFill/>
        <a:ln w="19050" cap="flat" cmpd="sng" algn="ctr">
          <a:noFill/>
          <a:prstDash val="solid"/>
        </a:ln>
        <a:effec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a:ea typeface="ＭＳ Ｐゴシック"/>
            </a:rPr>
            <a:t>類似団体内順位</a:t>
          </a:r>
        </a:p>
      </xdr:txBody>
    </xdr:sp>
    <xdr:clientData/>
  </xdr:twoCellAnchor>
  <xdr:twoCellAnchor>
    <xdr:from>
      <xdr:col>96</xdr:col>
      <xdr:colOff>127000</xdr:colOff>
      <xdr:row>26</xdr:row>
      <xdr:rowOff>88900</xdr:rowOff>
    </xdr:from>
    <xdr:to>
      <xdr:col>104</xdr:col>
      <xdr:colOff>127000</xdr:colOff>
      <xdr:row>28</xdr:row>
      <xdr:rowOff>0</xdr:rowOff>
    </xdr:to>
    <xdr:sp macro="" textlink="">
      <xdr:nvSpPr>
        <xdr:cNvPr id="704" name="正方形/長方形 703">
          <a:extLst>
            <a:ext uri="{FF2B5EF4-FFF2-40B4-BE49-F238E27FC236}">
              <a16:creationId xmlns:a16="http://schemas.microsoft.com/office/drawing/2014/main" id="{00000000-0008-0000-0600-0000C0020000}"/>
            </a:ext>
          </a:extLst>
        </xdr:cNvPr>
        <xdr:cNvSpPr/>
      </xdr:nvSpPr>
      <xdr:spPr>
        <a:xfrm>
          <a:off x="18415000" y="4546600"/>
          <a:ext cx="1524000" cy="254000"/>
        </a:xfrm>
        <a:prstGeom prst="rect">
          <a:avLst/>
        </a:prstGeom>
        <a:noFill/>
        <a:ln w="19050" cap="flat" cmpd="sng" algn="ctr">
          <a:noFill/>
          <a:prstDash val="solid"/>
        </a:ln>
        <a:effec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a:ea typeface="ＭＳ Ｐゴシック"/>
            </a:rPr>
            <a:t>87/132</a:t>
          </a:r>
          <a:endParaRPr kumimoji="1" lang="ja-JP" altLang="en-US" sz="1200" b="1" i="1">
            <a:solidFill>
              <a:srgbClr val="4080FF"/>
            </a:solidFill>
            <a:latin typeface="ＭＳ Ｐゴシック"/>
            <a:ea typeface="ＭＳ Ｐゴシック"/>
          </a:endParaRPr>
        </a:p>
      </xdr:txBody>
    </xdr:sp>
    <xdr:clientData/>
  </xdr:twoCellAnchor>
  <xdr:twoCellAnchor>
    <xdr:from>
      <xdr:col>102</xdr:col>
      <xdr:colOff>0</xdr:colOff>
      <xdr:row>25</xdr:row>
      <xdr:rowOff>57150</xdr:rowOff>
    </xdr:from>
    <xdr:to>
      <xdr:col>110</xdr:col>
      <xdr:colOff>0</xdr:colOff>
      <xdr:row>26</xdr:row>
      <xdr:rowOff>139700</xdr:rowOff>
    </xdr:to>
    <xdr:sp macro="" textlink="">
      <xdr:nvSpPr>
        <xdr:cNvPr id="705" name="正方形/長方形 704">
          <a:extLst>
            <a:ext uri="{FF2B5EF4-FFF2-40B4-BE49-F238E27FC236}">
              <a16:creationId xmlns:a16="http://schemas.microsoft.com/office/drawing/2014/main" id="{00000000-0008-0000-0600-0000C1020000}"/>
            </a:ext>
          </a:extLst>
        </xdr:cNvPr>
        <xdr:cNvSpPr/>
      </xdr:nvSpPr>
      <xdr:spPr>
        <a:xfrm>
          <a:off x="19431000" y="4343400"/>
          <a:ext cx="1524000" cy="254000"/>
        </a:xfrm>
        <a:prstGeom prst="rect">
          <a:avLst/>
        </a:prstGeom>
        <a:noFill/>
        <a:ln w="19050" cap="flat" cmpd="sng" algn="ctr">
          <a:noFill/>
          <a:prstDash val="solid"/>
        </a:ln>
        <a:effec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a:ea typeface="ＭＳ Ｐゴシック"/>
            </a:rPr>
            <a:t>全国平均</a:t>
          </a:r>
        </a:p>
      </xdr:txBody>
    </xdr:sp>
    <xdr:clientData/>
  </xdr:twoCellAnchor>
  <xdr:twoCellAnchor>
    <xdr:from>
      <xdr:col>102</xdr:col>
      <xdr:colOff>0</xdr:colOff>
      <xdr:row>26</xdr:row>
      <xdr:rowOff>88900</xdr:rowOff>
    </xdr:from>
    <xdr:to>
      <xdr:col>110</xdr:col>
      <xdr:colOff>0</xdr:colOff>
      <xdr:row>28</xdr:row>
      <xdr:rowOff>0</xdr:rowOff>
    </xdr:to>
    <xdr:sp macro="" textlink="">
      <xdr:nvSpPr>
        <xdr:cNvPr id="706" name="正方形/長方形 705">
          <a:extLst>
            <a:ext uri="{FF2B5EF4-FFF2-40B4-BE49-F238E27FC236}">
              <a16:creationId xmlns:a16="http://schemas.microsoft.com/office/drawing/2014/main" id="{00000000-0008-0000-0600-0000C2020000}"/>
            </a:ext>
          </a:extLst>
        </xdr:cNvPr>
        <xdr:cNvSpPr/>
      </xdr:nvSpPr>
      <xdr:spPr>
        <a:xfrm>
          <a:off x="19431000" y="4546600"/>
          <a:ext cx="1524000" cy="254000"/>
        </a:xfrm>
        <a:prstGeom prst="rect">
          <a:avLst/>
        </a:prstGeom>
        <a:noFill/>
        <a:ln w="19050" cap="flat" cmpd="sng" algn="ctr">
          <a:noFill/>
          <a:prstDash val="solid"/>
        </a:ln>
        <a:effec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a:ea typeface="ＭＳ Ｐゴシック"/>
            </a:rPr>
            <a:t>2,051</a:t>
          </a:r>
          <a:endParaRPr kumimoji="1" lang="ja-JP" altLang="en-US" sz="1200" b="1" i="1">
            <a:solidFill>
              <a:srgbClr val="4080FF"/>
            </a:solidFill>
            <a:latin typeface="ＭＳ Ｐゴシック"/>
            <a:ea typeface="ＭＳ Ｐゴシック"/>
          </a:endParaRPr>
        </a:p>
      </xdr:txBody>
    </xdr:sp>
    <xdr:clientData/>
  </xdr:twoCellAnchor>
  <xdr:twoCellAnchor>
    <xdr:from>
      <xdr:col>108</xdr:col>
      <xdr:colOff>0</xdr:colOff>
      <xdr:row>25</xdr:row>
      <xdr:rowOff>57150</xdr:rowOff>
    </xdr:from>
    <xdr:to>
      <xdr:col>116</xdr:col>
      <xdr:colOff>0</xdr:colOff>
      <xdr:row>26</xdr:row>
      <xdr:rowOff>139700</xdr:rowOff>
    </xdr:to>
    <xdr:sp macro="" textlink="">
      <xdr:nvSpPr>
        <xdr:cNvPr id="707" name="正方形/長方形 706">
          <a:extLst>
            <a:ext uri="{FF2B5EF4-FFF2-40B4-BE49-F238E27FC236}">
              <a16:creationId xmlns:a16="http://schemas.microsoft.com/office/drawing/2014/main" id="{00000000-0008-0000-0600-0000C3020000}"/>
            </a:ext>
          </a:extLst>
        </xdr:cNvPr>
        <xdr:cNvSpPr/>
      </xdr:nvSpPr>
      <xdr:spPr>
        <a:xfrm>
          <a:off x="20574000" y="4343400"/>
          <a:ext cx="1524000" cy="254000"/>
        </a:xfrm>
        <a:prstGeom prst="rect">
          <a:avLst/>
        </a:prstGeom>
        <a:noFill/>
        <a:ln w="19050" cap="flat" cmpd="sng" algn="ctr">
          <a:noFill/>
          <a:prstDash val="solid"/>
        </a:ln>
        <a:effec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a:ea typeface="ＭＳ Ｐゴシック"/>
            </a:rPr>
            <a:t>岩手県平均</a:t>
          </a:r>
        </a:p>
      </xdr:txBody>
    </xdr:sp>
    <xdr:clientData/>
  </xdr:twoCellAnchor>
  <xdr:twoCellAnchor>
    <xdr:from>
      <xdr:col>108</xdr:col>
      <xdr:colOff>0</xdr:colOff>
      <xdr:row>26</xdr:row>
      <xdr:rowOff>88900</xdr:rowOff>
    </xdr:from>
    <xdr:to>
      <xdr:col>116</xdr:col>
      <xdr:colOff>0</xdr:colOff>
      <xdr:row>28</xdr:row>
      <xdr:rowOff>0</xdr:rowOff>
    </xdr:to>
    <xdr:sp macro="" textlink="">
      <xdr:nvSpPr>
        <xdr:cNvPr id="708" name="正方形/長方形 707">
          <a:extLst>
            <a:ext uri="{FF2B5EF4-FFF2-40B4-BE49-F238E27FC236}">
              <a16:creationId xmlns:a16="http://schemas.microsoft.com/office/drawing/2014/main" id="{00000000-0008-0000-0600-0000C4020000}"/>
            </a:ext>
          </a:extLst>
        </xdr:cNvPr>
        <xdr:cNvSpPr/>
      </xdr:nvSpPr>
      <xdr:spPr>
        <a:xfrm>
          <a:off x="20574000" y="4546600"/>
          <a:ext cx="1524000" cy="254000"/>
        </a:xfrm>
        <a:prstGeom prst="rect">
          <a:avLst/>
        </a:prstGeom>
        <a:noFill/>
        <a:ln w="19050" cap="flat" cmpd="sng" algn="ctr">
          <a:noFill/>
          <a:prstDash val="solid"/>
        </a:ln>
        <a:effec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a:ea typeface="ＭＳ Ｐゴシック"/>
            </a:rPr>
            <a:t>5,801</a:t>
          </a:r>
          <a:endParaRPr kumimoji="1" lang="ja-JP" altLang="en-US" sz="1200" b="1" i="1">
            <a:solidFill>
              <a:srgbClr val="4080FF"/>
            </a:solidFill>
            <a:latin typeface="ＭＳ Ｐゴシック"/>
            <a:ea typeface="ＭＳ Ｐゴシック"/>
          </a:endParaRPr>
        </a:p>
      </xdr:txBody>
    </xdr:sp>
    <xdr:clientData/>
  </xdr:twoCellAnchor>
  <xdr:twoCellAnchor>
    <xdr:from>
      <xdr:col>96</xdr:col>
      <xdr:colOff>0</xdr:colOff>
      <xdr:row>28</xdr:row>
      <xdr:rowOff>25400</xdr:rowOff>
    </xdr:from>
    <xdr:to>
      <xdr:col>120</xdr:col>
      <xdr:colOff>114300</xdr:colOff>
      <xdr:row>41</xdr:row>
      <xdr:rowOff>82550</xdr:rowOff>
    </xdr:to>
    <xdr:sp macro="" textlink="">
      <xdr:nvSpPr>
        <xdr:cNvPr id="709" name="正方形/長方形 708">
          <a:extLst>
            <a:ext uri="{FF2B5EF4-FFF2-40B4-BE49-F238E27FC236}">
              <a16:creationId xmlns:a16="http://schemas.microsoft.com/office/drawing/2014/main" id="{00000000-0008-0000-0600-0000C5020000}"/>
            </a:ext>
          </a:extLst>
        </xdr:cNvPr>
        <xdr:cNvSpPr/>
      </xdr:nvSpPr>
      <xdr:spPr>
        <a:xfrm>
          <a:off x="18288000" y="4826000"/>
          <a:ext cx="4686300" cy="2286000"/>
        </a:xfrm>
        <a:prstGeom prst="rect">
          <a:avLst/>
        </a:prstGeom>
        <a:solidFill>
          <a:srgbClr val="E6FFD5"/>
        </a:solidFill>
        <a:ln w="19050" cap="flat" cmpd="sng" algn="ctr">
          <a:noFill/>
          <a:prstDash val="solid"/>
        </a:ln>
        <a:effec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95</xdr:col>
      <xdr:colOff>152400</xdr:colOff>
      <xdr:row>27</xdr:row>
      <xdr:rowOff>6350</xdr:rowOff>
    </xdr:from>
    <xdr:ext cx="348615" cy="224155"/>
    <xdr:sp macro="" textlink="">
      <xdr:nvSpPr>
        <xdr:cNvPr id="710" name="テキスト ボックス 709">
          <a:extLst>
            <a:ext uri="{FF2B5EF4-FFF2-40B4-BE49-F238E27FC236}">
              <a16:creationId xmlns:a16="http://schemas.microsoft.com/office/drawing/2014/main" id="{00000000-0008-0000-0600-0000C6020000}"/>
            </a:ext>
          </a:extLst>
        </xdr:cNvPr>
        <xdr:cNvSpPr txBox="1"/>
      </xdr:nvSpPr>
      <xdr:spPr>
        <a:xfrm>
          <a:off x="18249900" y="4635500"/>
          <a:ext cx="348615" cy="224155"/>
        </a:xfrm>
        <a:prstGeom prst="rect">
          <a:avLst/>
        </a:prstGeom>
        <a:noFill/>
      </xdr:spPr>
      <xdr:style>
        <a:lnRef idx="0">
          <a:srgbClr val="000000"/>
        </a:lnRef>
        <a:fillRef idx="0">
          <a:srgbClr val="000000"/>
        </a:fillRef>
        <a:effectRef idx="0">
          <a:srgbClr val="000000"/>
        </a:effectRef>
        <a:fontRef idx="minor">
          <a:schemeClr val="tx1"/>
        </a:fontRef>
      </xdr:style>
      <xdr:txBody>
        <a:bodyPr vertOverflow="clip" horzOverflow="clip" wrap="none" rtlCol="0" anchor="t">
          <a:spAutoFit/>
        </a:bodyPr>
        <a:lstStyle/>
        <a:p>
          <a:r>
            <a:rPr kumimoji="1" lang="en-US" altLang="ja-JP" sz="800">
              <a:latin typeface="ＭＳ Ｐゴシック"/>
              <a:ea typeface="ＭＳ Ｐゴシック"/>
            </a:rPr>
            <a:t>(</a:t>
          </a:r>
          <a:r>
            <a:rPr kumimoji="1" lang="ja-JP" altLang="en-US" sz="800">
              <a:latin typeface="ＭＳ Ｐゴシック"/>
              <a:ea typeface="ＭＳ Ｐゴシック"/>
            </a:rPr>
            <a:t>円</a:t>
          </a:r>
          <a:r>
            <a:rPr kumimoji="1" lang="en-US" altLang="ja-JP" sz="800">
              <a:latin typeface="ＭＳ Ｐゴシック"/>
              <a:ea typeface="ＭＳ Ｐゴシック"/>
            </a:rPr>
            <a:t>)</a:t>
          </a:r>
          <a:endParaRPr kumimoji="1" lang="ja-JP" altLang="en-US" sz="800">
            <a:latin typeface="ＭＳ Ｐゴシック"/>
            <a:ea typeface="ＭＳ Ｐゴシック"/>
          </a:endParaRPr>
        </a:p>
      </xdr:txBody>
    </xdr:sp>
    <xdr:clientData/>
  </xdr:oneCellAnchor>
  <xdr:twoCellAnchor>
    <xdr:from>
      <xdr:col>96</xdr:col>
      <xdr:colOff>0</xdr:colOff>
      <xdr:row>41</xdr:row>
      <xdr:rowOff>82550</xdr:rowOff>
    </xdr:from>
    <xdr:to>
      <xdr:col>120</xdr:col>
      <xdr:colOff>114300</xdr:colOff>
      <xdr:row>41</xdr:row>
      <xdr:rowOff>82550</xdr:rowOff>
    </xdr:to>
    <xdr:cxnSp macro="">
      <xdr:nvCxnSpPr>
        <xdr:cNvPr id="711" name="直線コネクタ 710">
          <a:extLst>
            <a:ext uri="{FF2B5EF4-FFF2-40B4-BE49-F238E27FC236}">
              <a16:creationId xmlns:a16="http://schemas.microsoft.com/office/drawing/2014/main" id="{00000000-0008-0000-0600-0000C7020000}"/>
            </a:ext>
          </a:extLst>
        </xdr:cNvPr>
        <xdr:cNvCxnSpPr/>
      </xdr:nvCxnSpPr>
      <xdr:spPr>
        <a:xfrm>
          <a:off x="18288000" y="7112000"/>
          <a:ext cx="4686300" cy="0"/>
        </a:xfrm>
        <a:prstGeom prst="straightConnector1">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96</xdr:col>
      <xdr:colOff>0</xdr:colOff>
      <xdr:row>39</xdr:row>
      <xdr:rowOff>99060</xdr:rowOff>
    </xdr:from>
    <xdr:to>
      <xdr:col>120</xdr:col>
      <xdr:colOff>114300</xdr:colOff>
      <xdr:row>39</xdr:row>
      <xdr:rowOff>99060</xdr:rowOff>
    </xdr:to>
    <xdr:cxnSp macro="">
      <xdr:nvCxnSpPr>
        <xdr:cNvPr id="712" name="直線コネクタ 711">
          <a:extLst>
            <a:ext uri="{FF2B5EF4-FFF2-40B4-BE49-F238E27FC236}">
              <a16:creationId xmlns:a16="http://schemas.microsoft.com/office/drawing/2014/main" id="{00000000-0008-0000-0600-0000C8020000}"/>
            </a:ext>
          </a:extLst>
        </xdr:cNvPr>
        <xdr:cNvCxnSpPr/>
      </xdr:nvCxnSpPr>
      <xdr:spPr>
        <a:xfrm>
          <a:off x="18288000" y="6785610"/>
          <a:ext cx="4686300" cy="0"/>
        </a:xfrm>
        <a:prstGeom prst="straightConnector1">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94</xdr:col>
      <xdr:colOff>132080</xdr:colOff>
      <xdr:row>38</xdr:row>
      <xdr:rowOff>128270</xdr:rowOff>
    </xdr:from>
    <xdr:ext cx="247650" cy="259080"/>
    <xdr:sp macro="" textlink="">
      <xdr:nvSpPr>
        <xdr:cNvPr id="713" name="テキスト ボックス 712">
          <a:extLst>
            <a:ext uri="{FF2B5EF4-FFF2-40B4-BE49-F238E27FC236}">
              <a16:creationId xmlns:a16="http://schemas.microsoft.com/office/drawing/2014/main" id="{00000000-0008-0000-0600-0000C9020000}"/>
            </a:ext>
          </a:extLst>
        </xdr:cNvPr>
        <xdr:cNvSpPr txBox="1"/>
      </xdr:nvSpPr>
      <xdr:spPr>
        <a:xfrm>
          <a:off x="18039080" y="6643370"/>
          <a:ext cx="247650" cy="259080"/>
        </a:xfrm>
        <a:prstGeom prst="rect">
          <a:avLst/>
        </a:prstGeom>
        <a:noFill/>
      </xdr:spPr>
      <xdr:style>
        <a:lnRef idx="0">
          <a:srgbClr val="000000"/>
        </a:lnRef>
        <a:fillRef idx="0">
          <a:srgbClr val="000000"/>
        </a:fillRef>
        <a:effectRef idx="0">
          <a:srgbClr val="000000"/>
        </a:effectRef>
        <a:fontRef idx="minor">
          <a:schemeClr val="tx1"/>
        </a:fontRef>
      </xdr:style>
      <xdr:txBody>
        <a:bodyPr vertOverflow="clip" horzOverflow="clip" wrap="none" rtlCol="0" anchor="ctr">
          <a:spAutoFit/>
        </a:bodyPr>
        <a:lstStyle/>
        <a:p>
          <a:pPr algn="r"/>
          <a:r>
            <a:rPr kumimoji="1" lang="en-US" altLang="ja-JP" sz="1000">
              <a:latin typeface="ＭＳ Ｐゴシック"/>
              <a:ea typeface="ＭＳ Ｐゴシック"/>
            </a:rPr>
            <a:t>0</a:t>
          </a:r>
          <a:endParaRPr kumimoji="1" lang="ja-JP" altLang="en-US" sz="1000">
            <a:latin typeface="ＭＳ Ｐゴシック"/>
            <a:ea typeface="ＭＳ Ｐゴシック"/>
          </a:endParaRPr>
        </a:p>
      </xdr:txBody>
    </xdr:sp>
    <xdr:clientData/>
  </xdr:oneCellAnchor>
  <xdr:twoCellAnchor>
    <xdr:from>
      <xdr:col>96</xdr:col>
      <xdr:colOff>0</xdr:colOff>
      <xdr:row>37</xdr:row>
      <xdr:rowOff>114935</xdr:rowOff>
    </xdr:from>
    <xdr:to>
      <xdr:col>120</xdr:col>
      <xdr:colOff>114300</xdr:colOff>
      <xdr:row>37</xdr:row>
      <xdr:rowOff>114935</xdr:rowOff>
    </xdr:to>
    <xdr:cxnSp macro="">
      <xdr:nvCxnSpPr>
        <xdr:cNvPr id="714" name="直線コネクタ 713">
          <a:extLst>
            <a:ext uri="{FF2B5EF4-FFF2-40B4-BE49-F238E27FC236}">
              <a16:creationId xmlns:a16="http://schemas.microsoft.com/office/drawing/2014/main" id="{00000000-0008-0000-0600-0000CA020000}"/>
            </a:ext>
          </a:extLst>
        </xdr:cNvPr>
        <xdr:cNvCxnSpPr/>
      </xdr:nvCxnSpPr>
      <xdr:spPr>
        <a:xfrm>
          <a:off x="18288000" y="6458585"/>
          <a:ext cx="4686300" cy="0"/>
        </a:xfrm>
        <a:prstGeom prst="straightConnector1">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93</xdr:col>
      <xdr:colOff>40005</xdr:colOff>
      <xdr:row>36</xdr:row>
      <xdr:rowOff>144145</xdr:rowOff>
    </xdr:from>
    <xdr:ext cx="531495" cy="257810"/>
    <xdr:sp macro="" textlink="">
      <xdr:nvSpPr>
        <xdr:cNvPr id="715" name="テキスト ボックス 714">
          <a:extLst>
            <a:ext uri="{FF2B5EF4-FFF2-40B4-BE49-F238E27FC236}">
              <a16:creationId xmlns:a16="http://schemas.microsoft.com/office/drawing/2014/main" id="{00000000-0008-0000-0600-0000CB020000}"/>
            </a:ext>
          </a:extLst>
        </xdr:cNvPr>
        <xdr:cNvSpPr txBox="1"/>
      </xdr:nvSpPr>
      <xdr:spPr>
        <a:xfrm>
          <a:off x="17756505" y="6316345"/>
          <a:ext cx="531495" cy="257810"/>
        </a:xfrm>
        <a:prstGeom prst="rect">
          <a:avLst/>
        </a:prstGeom>
        <a:noFill/>
      </xdr:spPr>
      <xdr:style>
        <a:lnRef idx="0">
          <a:srgbClr val="000000"/>
        </a:lnRef>
        <a:fillRef idx="0">
          <a:srgbClr val="000000"/>
        </a:fillRef>
        <a:effectRef idx="0">
          <a:srgbClr val="000000"/>
        </a:effectRef>
        <a:fontRef idx="minor">
          <a:schemeClr val="tx1"/>
        </a:fontRef>
      </xdr:style>
      <xdr:txBody>
        <a:bodyPr vertOverflow="clip" horzOverflow="clip" wrap="none" rtlCol="0" anchor="ctr">
          <a:spAutoFit/>
        </a:bodyPr>
        <a:lstStyle/>
        <a:p>
          <a:pPr algn="r"/>
          <a:r>
            <a:rPr kumimoji="1" lang="en-US" altLang="ja-JP" sz="1000">
              <a:latin typeface="ＭＳ Ｐゴシック"/>
              <a:ea typeface="ＭＳ Ｐゴシック"/>
            </a:rPr>
            <a:t>10,000</a:t>
          </a:r>
          <a:endParaRPr kumimoji="1" lang="ja-JP" altLang="en-US" sz="1000">
            <a:latin typeface="ＭＳ Ｐゴシック"/>
            <a:ea typeface="ＭＳ Ｐゴシック"/>
          </a:endParaRPr>
        </a:p>
      </xdr:txBody>
    </xdr:sp>
    <xdr:clientData/>
  </xdr:oneCellAnchor>
  <xdr:twoCellAnchor>
    <xdr:from>
      <xdr:col>96</xdr:col>
      <xdr:colOff>0</xdr:colOff>
      <xdr:row>35</xdr:row>
      <xdr:rowOff>132080</xdr:rowOff>
    </xdr:from>
    <xdr:to>
      <xdr:col>120</xdr:col>
      <xdr:colOff>114300</xdr:colOff>
      <xdr:row>35</xdr:row>
      <xdr:rowOff>132080</xdr:rowOff>
    </xdr:to>
    <xdr:cxnSp macro="">
      <xdr:nvCxnSpPr>
        <xdr:cNvPr id="716" name="直線コネクタ 715">
          <a:extLst>
            <a:ext uri="{FF2B5EF4-FFF2-40B4-BE49-F238E27FC236}">
              <a16:creationId xmlns:a16="http://schemas.microsoft.com/office/drawing/2014/main" id="{00000000-0008-0000-0600-0000CC020000}"/>
            </a:ext>
          </a:extLst>
        </xdr:cNvPr>
        <xdr:cNvCxnSpPr/>
      </xdr:nvCxnSpPr>
      <xdr:spPr>
        <a:xfrm>
          <a:off x="18288000" y="6132830"/>
          <a:ext cx="4686300" cy="0"/>
        </a:xfrm>
        <a:prstGeom prst="straightConnector1">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93</xdr:col>
      <xdr:colOff>40005</xdr:colOff>
      <xdr:row>34</xdr:row>
      <xdr:rowOff>160655</xdr:rowOff>
    </xdr:from>
    <xdr:ext cx="531495" cy="259080"/>
    <xdr:sp macro="" textlink="">
      <xdr:nvSpPr>
        <xdr:cNvPr id="717" name="テキスト ボックス 716">
          <a:extLst>
            <a:ext uri="{FF2B5EF4-FFF2-40B4-BE49-F238E27FC236}">
              <a16:creationId xmlns:a16="http://schemas.microsoft.com/office/drawing/2014/main" id="{00000000-0008-0000-0600-0000CD020000}"/>
            </a:ext>
          </a:extLst>
        </xdr:cNvPr>
        <xdr:cNvSpPr txBox="1"/>
      </xdr:nvSpPr>
      <xdr:spPr>
        <a:xfrm>
          <a:off x="17756505" y="5989955"/>
          <a:ext cx="531495" cy="259080"/>
        </a:xfrm>
        <a:prstGeom prst="rect">
          <a:avLst/>
        </a:prstGeom>
        <a:noFill/>
      </xdr:spPr>
      <xdr:style>
        <a:lnRef idx="0">
          <a:srgbClr val="000000"/>
        </a:lnRef>
        <a:fillRef idx="0">
          <a:srgbClr val="000000"/>
        </a:fillRef>
        <a:effectRef idx="0">
          <a:srgbClr val="000000"/>
        </a:effectRef>
        <a:fontRef idx="minor">
          <a:schemeClr val="tx1"/>
        </a:fontRef>
      </xdr:style>
      <xdr:txBody>
        <a:bodyPr vertOverflow="clip" horzOverflow="clip" wrap="none" rtlCol="0" anchor="ctr">
          <a:spAutoFit/>
        </a:bodyPr>
        <a:lstStyle/>
        <a:p>
          <a:pPr algn="r"/>
          <a:r>
            <a:rPr kumimoji="1" lang="en-US" altLang="ja-JP" sz="1000">
              <a:latin typeface="ＭＳ Ｐゴシック"/>
              <a:ea typeface="ＭＳ Ｐゴシック"/>
            </a:rPr>
            <a:t>20,000</a:t>
          </a:r>
          <a:endParaRPr kumimoji="1" lang="ja-JP" altLang="en-US" sz="1000">
            <a:latin typeface="ＭＳ Ｐゴシック"/>
            <a:ea typeface="ＭＳ Ｐゴシック"/>
          </a:endParaRPr>
        </a:p>
      </xdr:txBody>
    </xdr:sp>
    <xdr:clientData/>
  </xdr:oneCellAnchor>
  <xdr:twoCellAnchor>
    <xdr:from>
      <xdr:col>96</xdr:col>
      <xdr:colOff>0</xdr:colOff>
      <xdr:row>33</xdr:row>
      <xdr:rowOff>147955</xdr:rowOff>
    </xdr:from>
    <xdr:to>
      <xdr:col>120</xdr:col>
      <xdr:colOff>114300</xdr:colOff>
      <xdr:row>33</xdr:row>
      <xdr:rowOff>147955</xdr:rowOff>
    </xdr:to>
    <xdr:cxnSp macro="">
      <xdr:nvCxnSpPr>
        <xdr:cNvPr id="718" name="直線コネクタ 717">
          <a:extLst>
            <a:ext uri="{FF2B5EF4-FFF2-40B4-BE49-F238E27FC236}">
              <a16:creationId xmlns:a16="http://schemas.microsoft.com/office/drawing/2014/main" id="{00000000-0008-0000-0600-0000CE020000}"/>
            </a:ext>
          </a:extLst>
        </xdr:cNvPr>
        <xdr:cNvCxnSpPr/>
      </xdr:nvCxnSpPr>
      <xdr:spPr>
        <a:xfrm>
          <a:off x="18288000" y="5805805"/>
          <a:ext cx="4686300" cy="0"/>
        </a:xfrm>
        <a:prstGeom prst="straightConnector1">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93</xdr:col>
      <xdr:colOff>40005</xdr:colOff>
      <xdr:row>33</xdr:row>
      <xdr:rowOff>6350</xdr:rowOff>
    </xdr:from>
    <xdr:ext cx="531495" cy="257810"/>
    <xdr:sp macro="" textlink="">
      <xdr:nvSpPr>
        <xdr:cNvPr id="719" name="テキスト ボックス 718">
          <a:extLst>
            <a:ext uri="{FF2B5EF4-FFF2-40B4-BE49-F238E27FC236}">
              <a16:creationId xmlns:a16="http://schemas.microsoft.com/office/drawing/2014/main" id="{00000000-0008-0000-0600-0000CF020000}"/>
            </a:ext>
          </a:extLst>
        </xdr:cNvPr>
        <xdr:cNvSpPr txBox="1"/>
      </xdr:nvSpPr>
      <xdr:spPr>
        <a:xfrm>
          <a:off x="17756505" y="5664200"/>
          <a:ext cx="531495" cy="257810"/>
        </a:xfrm>
        <a:prstGeom prst="rect">
          <a:avLst/>
        </a:prstGeom>
        <a:noFill/>
      </xdr:spPr>
      <xdr:style>
        <a:lnRef idx="0">
          <a:srgbClr val="000000"/>
        </a:lnRef>
        <a:fillRef idx="0">
          <a:srgbClr val="000000"/>
        </a:fillRef>
        <a:effectRef idx="0">
          <a:srgbClr val="000000"/>
        </a:effectRef>
        <a:fontRef idx="minor">
          <a:schemeClr val="tx1"/>
        </a:fontRef>
      </xdr:style>
      <xdr:txBody>
        <a:bodyPr vertOverflow="clip" horzOverflow="clip" wrap="none" rtlCol="0" anchor="ctr">
          <a:spAutoFit/>
        </a:bodyPr>
        <a:lstStyle/>
        <a:p>
          <a:pPr algn="r"/>
          <a:r>
            <a:rPr kumimoji="1" lang="en-US" altLang="ja-JP" sz="1000">
              <a:latin typeface="ＭＳ Ｐゴシック"/>
              <a:ea typeface="ＭＳ Ｐゴシック"/>
            </a:rPr>
            <a:t>30,000</a:t>
          </a:r>
          <a:endParaRPr kumimoji="1" lang="ja-JP" altLang="en-US" sz="1000">
            <a:latin typeface="ＭＳ Ｐゴシック"/>
            <a:ea typeface="ＭＳ Ｐゴシック"/>
          </a:endParaRPr>
        </a:p>
      </xdr:txBody>
    </xdr:sp>
    <xdr:clientData/>
  </xdr:oneCellAnchor>
  <xdr:twoCellAnchor>
    <xdr:from>
      <xdr:col>96</xdr:col>
      <xdr:colOff>0</xdr:colOff>
      <xdr:row>31</xdr:row>
      <xdr:rowOff>164465</xdr:rowOff>
    </xdr:from>
    <xdr:to>
      <xdr:col>120</xdr:col>
      <xdr:colOff>114300</xdr:colOff>
      <xdr:row>31</xdr:row>
      <xdr:rowOff>164465</xdr:rowOff>
    </xdr:to>
    <xdr:cxnSp macro="">
      <xdr:nvCxnSpPr>
        <xdr:cNvPr id="720" name="直線コネクタ 719">
          <a:extLst>
            <a:ext uri="{FF2B5EF4-FFF2-40B4-BE49-F238E27FC236}">
              <a16:creationId xmlns:a16="http://schemas.microsoft.com/office/drawing/2014/main" id="{00000000-0008-0000-0600-0000D0020000}"/>
            </a:ext>
          </a:extLst>
        </xdr:cNvPr>
        <xdr:cNvCxnSpPr/>
      </xdr:nvCxnSpPr>
      <xdr:spPr>
        <a:xfrm>
          <a:off x="18288000" y="5479415"/>
          <a:ext cx="4686300" cy="0"/>
        </a:xfrm>
        <a:prstGeom prst="straightConnector1">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93</xdr:col>
      <xdr:colOff>40005</xdr:colOff>
      <xdr:row>31</xdr:row>
      <xdr:rowOff>22225</xdr:rowOff>
    </xdr:from>
    <xdr:ext cx="531495" cy="258445"/>
    <xdr:sp macro="" textlink="">
      <xdr:nvSpPr>
        <xdr:cNvPr id="721" name="テキスト ボックス 720">
          <a:extLst>
            <a:ext uri="{FF2B5EF4-FFF2-40B4-BE49-F238E27FC236}">
              <a16:creationId xmlns:a16="http://schemas.microsoft.com/office/drawing/2014/main" id="{00000000-0008-0000-0600-0000D1020000}"/>
            </a:ext>
          </a:extLst>
        </xdr:cNvPr>
        <xdr:cNvSpPr txBox="1"/>
      </xdr:nvSpPr>
      <xdr:spPr>
        <a:xfrm>
          <a:off x="17756505" y="5337175"/>
          <a:ext cx="531495" cy="258445"/>
        </a:xfrm>
        <a:prstGeom prst="rect">
          <a:avLst/>
        </a:prstGeom>
        <a:noFill/>
      </xdr:spPr>
      <xdr:style>
        <a:lnRef idx="0">
          <a:srgbClr val="000000"/>
        </a:lnRef>
        <a:fillRef idx="0">
          <a:srgbClr val="000000"/>
        </a:fillRef>
        <a:effectRef idx="0">
          <a:srgbClr val="000000"/>
        </a:effectRef>
        <a:fontRef idx="minor">
          <a:schemeClr val="tx1"/>
        </a:fontRef>
      </xdr:style>
      <xdr:txBody>
        <a:bodyPr vertOverflow="clip" horzOverflow="clip" wrap="none" rtlCol="0" anchor="ctr">
          <a:spAutoFit/>
        </a:bodyPr>
        <a:lstStyle/>
        <a:p>
          <a:pPr algn="r"/>
          <a:r>
            <a:rPr kumimoji="1" lang="en-US" altLang="ja-JP" sz="1000">
              <a:latin typeface="ＭＳ Ｐゴシック"/>
              <a:ea typeface="ＭＳ Ｐゴシック"/>
            </a:rPr>
            <a:t>40,000</a:t>
          </a:r>
          <a:endParaRPr kumimoji="1" lang="ja-JP" altLang="en-US" sz="1000">
            <a:latin typeface="ＭＳ Ｐゴシック"/>
            <a:ea typeface="ＭＳ Ｐゴシック"/>
          </a:endParaRPr>
        </a:p>
      </xdr:txBody>
    </xdr:sp>
    <xdr:clientData/>
  </xdr:oneCellAnchor>
  <xdr:twoCellAnchor>
    <xdr:from>
      <xdr:col>96</xdr:col>
      <xdr:colOff>0</xdr:colOff>
      <xdr:row>30</xdr:row>
      <xdr:rowOff>8890</xdr:rowOff>
    </xdr:from>
    <xdr:to>
      <xdr:col>120</xdr:col>
      <xdr:colOff>114300</xdr:colOff>
      <xdr:row>30</xdr:row>
      <xdr:rowOff>8890</xdr:rowOff>
    </xdr:to>
    <xdr:cxnSp macro="">
      <xdr:nvCxnSpPr>
        <xdr:cNvPr id="722" name="直線コネクタ 721">
          <a:extLst>
            <a:ext uri="{FF2B5EF4-FFF2-40B4-BE49-F238E27FC236}">
              <a16:creationId xmlns:a16="http://schemas.microsoft.com/office/drawing/2014/main" id="{00000000-0008-0000-0600-0000D2020000}"/>
            </a:ext>
          </a:extLst>
        </xdr:cNvPr>
        <xdr:cNvCxnSpPr/>
      </xdr:nvCxnSpPr>
      <xdr:spPr>
        <a:xfrm>
          <a:off x="18288000" y="5152390"/>
          <a:ext cx="4686300" cy="0"/>
        </a:xfrm>
        <a:prstGeom prst="straightConnector1">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93</xdr:col>
      <xdr:colOff>40005</xdr:colOff>
      <xdr:row>29</xdr:row>
      <xdr:rowOff>38100</xdr:rowOff>
    </xdr:from>
    <xdr:ext cx="531495" cy="259080"/>
    <xdr:sp macro="" textlink="">
      <xdr:nvSpPr>
        <xdr:cNvPr id="723" name="テキスト ボックス 722">
          <a:extLst>
            <a:ext uri="{FF2B5EF4-FFF2-40B4-BE49-F238E27FC236}">
              <a16:creationId xmlns:a16="http://schemas.microsoft.com/office/drawing/2014/main" id="{00000000-0008-0000-0600-0000D3020000}"/>
            </a:ext>
          </a:extLst>
        </xdr:cNvPr>
        <xdr:cNvSpPr txBox="1"/>
      </xdr:nvSpPr>
      <xdr:spPr>
        <a:xfrm>
          <a:off x="17756505" y="5010150"/>
          <a:ext cx="531495" cy="259080"/>
        </a:xfrm>
        <a:prstGeom prst="rect">
          <a:avLst/>
        </a:prstGeom>
        <a:noFill/>
      </xdr:spPr>
      <xdr:style>
        <a:lnRef idx="0">
          <a:srgbClr val="000000"/>
        </a:lnRef>
        <a:fillRef idx="0">
          <a:srgbClr val="000000"/>
        </a:fillRef>
        <a:effectRef idx="0">
          <a:srgbClr val="000000"/>
        </a:effectRef>
        <a:fontRef idx="minor">
          <a:schemeClr val="tx1"/>
        </a:fontRef>
      </xdr:style>
      <xdr:txBody>
        <a:bodyPr vertOverflow="clip" horzOverflow="clip" wrap="none" rtlCol="0" anchor="ctr">
          <a:spAutoFit/>
        </a:bodyPr>
        <a:lstStyle/>
        <a:p>
          <a:pPr algn="r"/>
          <a:r>
            <a:rPr kumimoji="1" lang="en-US" altLang="ja-JP" sz="1000">
              <a:latin typeface="ＭＳ Ｐゴシック"/>
              <a:ea typeface="ＭＳ Ｐゴシック"/>
            </a:rPr>
            <a:t>50,000</a:t>
          </a:r>
          <a:endParaRPr kumimoji="1" lang="ja-JP" altLang="en-US" sz="1000">
            <a:latin typeface="ＭＳ Ｐゴシック"/>
            <a:ea typeface="ＭＳ Ｐゴシック"/>
          </a:endParaRPr>
        </a:p>
      </xdr:txBody>
    </xdr:sp>
    <xdr:clientData/>
  </xdr:oneCellAnchor>
  <xdr:twoCellAnchor>
    <xdr:from>
      <xdr:col>96</xdr:col>
      <xdr:colOff>0</xdr:colOff>
      <xdr:row>28</xdr:row>
      <xdr:rowOff>25400</xdr:rowOff>
    </xdr:from>
    <xdr:to>
      <xdr:col>120</xdr:col>
      <xdr:colOff>114300</xdr:colOff>
      <xdr:row>28</xdr:row>
      <xdr:rowOff>25400</xdr:rowOff>
    </xdr:to>
    <xdr:cxnSp macro="">
      <xdr:nvCxnSpPr>
        <xdr:cNvPr id="724" name="直線コネクタ 723">
          <a:extLst>
            <a:ext uri="{FF2B5EF4-FFF2-40B4-BE49-F238E27FC236}">
              <a16:creationId xmlns:a16="http://schemas.microsoft.com/office/drawing/2014/main" id="{00000000-0008-0000-0600-0000D4020000}"/>
            </a:ext>
          </a:extLst>
        </xdr:cNvPr>
        <xdr:cNvCxnSpPr/>
      </xdr:nvCxnSpPr>
      <xdr:spPr>
        <a:xfrm>
          <a:off x="18288000" y="4826000"/>
          <a:ext cx="4686300" cy="0"/>
        </a:xfrm>
        <a:prstGeom prst="straightConnector1">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93</xdr:col>
      <xdr:colOff>40005</xdr:colOff>
      <xdr:row>27</xdr:row>
      <xdr:rowOff>54610</xdr:rowOff>
    </xdr:from>
    <xdr:ext cx="531495" cy="257810"/>
    <xdr:sp macro="" textlink="">
      <xdr:nvSpPr>
        <xdr:cNvPr id="725" name="テキスト ボックス 724">
          <a:extLst>
            <a:ext uri="{FF2B5EF4-FFF2-40B4-BE49-F238E27FC236}">
              <a16:creationId xmlns:a16="http://schemas.microsoft.com/office/drawing/2014/main" id="{00000000-0008-0000-0600-0000D5020000}"/>
            </a:ext>
          </a:extLst>
        </xdr:cNvPr>
        <xdr:cNvSpPr txBox="1"/>
      </xdr:nvSpPr>
      <xdr:spPr>
        <a:xfrm>
          <a:off x="17756505" y="4683760"/>
          <a:ext cx="531495" cy="257810"/>
        </a:xfrm>
        <a:prstGeom prst="rect">
          <a:avLst/>
        </a:prstGeom>
        <a:noFill/>
      </xdr:spPr>
      <xdr:style>
        <a:lnRef idx="0">
          <a:srgbClr val="000000"/>
        </a:lnRef>
        <a:fillRef idx="0">
          <a:srgbClr val="000000"/>
        </a:fillRef>
        <a:effectRef idx="0">
          <a:srgbClr val="000000"/>
        </a:effectRef>
        <a:fontRef idx="minor">
          <a:schemeClr val="tx1"/>
        </a:fontRef>
      </xdr:style>
      <xdr:txBody>
        <a:bodyPr vertOverflow="clip" horzOverflow="clip" wrap="none" rtlCol="0" anchor="ctr">
          <a:spAutoFit/>
        </a:bodyPr>
        <a:lstStyle/>
        <a:p>
          <a:pPr algn="r"/>
          <a:r>
            <a:rPr kumimoji="1" lang="en-US" altLang="ja-JP" sz="1000">
              <a:latin typeface="ＭＳ Ｐゴシック"/>
              <a:ea typeface="ＭＳ Ｐゴシック"/>
            </a:rPr>
            <a:t>60,000</a:t>
          </a:r>
          <a:endParaRPr kumimoji="1" lang="ja-JP" altLang="en-US" sz="1000">
            <a:latin typeface="ＭＳ Ｐゴシック"/>
            <a:ea typeface="ＭＳ Ｐゴシック"/>
          </a:endParaRPr>
        </a:p>
      </xdr:txBody>
    </xdr:sp>
    <xdr:clientData/>
  </xdr:oneCellAnchor>
  <xdr:twoCellAnchor>
    <xdr:from>
      <xdr:col>96</xdr:col>
      <xdr:colOff>0</xdr:colOff>
      <xdr:row>28</xdr:row>
      <xdr:rowOff>25400</xdr:rowOff>
    </xdr:from>
    <xdr:to>
      <xdr:col>120</xdr:col>
      <xdr:colOff>114300</xdr:colOff>
      <xdr:row>41</xdr:row>
      <xdr:rowOff>82550</xdr:rowOff>
    </xdr:to>
    <xdr:sp macro="" textlink="">
      <xdr:nvSpPr>
        <xdr:cNvPr id="726" name="投資及び出資金グラフ枠">
          <a:extLst>
            <a:ext uri="{FF2B5EF4-FFF2-40B4-BE49-F238E27FC236}">
              <a16:creationId xmlns:a16="http://schemas.microsoft.com/office/drawing/2014/main" id="{00000000-0008-0000-0600-0000D6020000}"/>
            </a:ext>
          </a:extLst>
        </xdr:cNvPr>
        <xdr:cNvSpPr/>
      </xdr:nvSpPr>
      <xdr:spPr>
        <a:xfrm>
          <a:off x="18288000" y="4826000"/>
          <a:ext cx="4686300" cy="2286000"/>
        </a:xfrm>
        <a:prstGeom prst="rect">
          <a:avLst/>
        </a:prstGeom>
        <a:noFill/>
        <a:ln w="19050">
          <a:solidFill>
            <a:srgbClr val="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116</xdr:col>
      <xdr:colOff>61595</xdr:colOff>
      <xdr:row>31</xdr:row>
      <xdr:rowOff>13335</xdr:rowOff>
    </xdr:from>
    <xdr:to>
      <xdr:col>116</xdr:col>
      <xdr:colOff>62865</xdr:colOff>
      <xdr:row>39</xdr:row>
      <xdr:rowOff>99060</xdr:rowOff>
    </xdr:to>
    <xdr:cxnSp macro="">
      <xdr:nvCxnSpPr>
        <xdr:cNvPr id="727" name="直線コネクタ 726">
          <a:extLst>
            <a:ext uri="{FF2B5EF4-FFF2-40B4-BE49-F238E27FC236}">
              <a16:creationId xmlns:a16="http://schemas.microsoft.com/office/drawing/2014/main" id="{00000000-0008-0000-0600-0000D7020000}"/>
            </a:ext>
          </a:extLst>
        </xdr:cNvPr>
        <xdr:cNvCxnSpPr/>
      </xdr:nvCxnSpPr>
      <xdr:spPr>
        <a:xfrm flipV="1">
          <a:off x="22159595" y="5328285"/>
          <a:ext cx="1270" cy="1457325"/>
        </a:xfrm>
        <a:prstGeom prst="straightConnector1">
          <a:avLst/>
        </a:prstGeom>
        <a:ln w="31750">
          <a:solidFill>
            <a:srgbClr val="80808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116</xdr:col>
      <xdr:colOff>114300</xdr:colOff>
      <xdr:row>39</xdr:row>
      <xdr:rowOff>102870</xdr:rowOff>
    </xdr:from>
    <xdr:ext cx="249555" cy="259080"/>
    <xdr:sp macro="" textlink="">
      <xdr:nvSpPr>
        <xdr:cNvPr id="728" name="投資及び出資金最小値テキスト">
          <a:extLst>
            <a:ext uri="{FF2B5EF4-FFF2-40B4-BE49-F238E27FC236}">
              <a16:creationId xmlns:a16="http://schemas.microsoft.com/office/drawing/2014/main" id="{00000000-0008-0000-0600-0000D8020000}"/>
            </a:ext>
          </a:extLst>
        </xdr:cNvPr>
        <xdr:cNvSpPr txBox="1"/>
      </xdr:nvSpPr>
      <xdr:spPr>
        <a:xfrm>
          <a:off x="22212300" y="6789420"/>
          <a:ext cx="249555" cy="259080"/>
        </a:xfrm>
        <a:prstGeom prst="rect">
          <a:avLst/>
        </a:prstGeom>
        <a:noFill/>
      </xdr:spPr>
      <xdr:style>
        <a:lnRef idx="0">
          <a:srgbClr val="000000"/>
        </a:lnRef>
        <a:fillRef idx="0">
          <a:srgbClr val="000000"/>
        </a:fillRef>
        <a:effectRef idx="0">
          <a:srgbClr val="000000"/>
        </a:effectRef>
        <a:fontRef idx="minor">
          <a:schemeClr val="tx1"/>
        </a:fontRef>
      </xdr:style>
      <xdr:txBody>
        <a:bodyPr vertOverflow="clip" horzOverflow="clip" wrap="none" rtlCol="0" anchor="ctr">
          <a:spAutoFit/>
        </a:bodyPr>
        <a:lstStyle/>
        <a:p>
          <a:pPr algn="l"/>
          <a:r>
            <a:rPr kumimoji="1" lang="en-US" altLang="ja-JP" sz="1000" b="1">
              <a:latin typeface="ＭＳ Ｐゴシック"/>
              <a:ea typeface="ＭＳ Ｐゴシック"/>
            </a:rPr>
            <a:t>0</a:t>
          </a:r>
          <a:endParaRPr kumimoji="1" lang="ja-JP" altLang="en-US" sz="1000" b="1">
            <a:latin typeface="ＭＳ Ｐゴシック"/>
            <a:ea typeface="ＭＳ Ｐゴシック"/>
          </a:endParaRPr>
        </a:p>
      </xdr:txBody>
    </xdr:sp>
    <xdr:clientData/>
  </xdr:oneCellAnchor>
  <xdr:twoCellAnchor>
    <xdr:from>
      <xdr:col>115</xdr:col>
      <xdr:colOff>165100</xdr:colOff>
      <xdr:row>39</xdr:row>
      <xdr:rowOff>99060</xdr:rowOff>
    </xdr:from>
    <xdr:to>
      <xdr:col>116</xdr:col>
      <xdr:colOff>152400</xdr:colOff>
      <xdr:row>39</xdr:row>
      <xdr:rowOff>99060</xdr:rowOff>
    </xdr:to>
    <xdr:cxnSp macro="">
      <xdr:nvCxnSpPr>
        <xdr:cNvPr id="729" name="直線コネクタ 728">
          <a:extLst>
            <a:ext uri="{FF2B5EF4-FFF2-40B4-BE49-F238E27FC236}">
              <a16:creationId xmlns:a16="http://schemas.microsoft.com/office/drawing/2014/main" id="{00000000-0008-0000-0600-0000D9020000}"/>
            </a:ext>
          </a:extLst>
        </xdr:cNvPr>
        <xdr:cNvCxnSpPr/>
      </xdr:nvCxnSpPr>
      <xdr:spPr>
        <a:xfrm>
          <a:off x="22072600" y="6785610"/>
          <a:ext cx="177800" cy="0"/>
        </a:xfrm>
        <a:prstGeom prst="straightConnector1">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116</xdr:col>
      <xdr:colOff>114300</xdr:colOff>
      <xdr:row>29</xdr:row>
      <xdr:rowOff>132080</xdr:rowOff>
    </xdr:from>
    <xdr:ext cx="534670" cy="257810"/>
    <xdr:sp macro="" textlink="">
      <xdr:nvSpPr>
        <xdr:cNvPr id="730" name="投資及び出資金最大値テキスト">
          <a:extLst>
            <a:ext uri="{FF2B5EF4-FFF2-40B4-BE49-F238E27FC236}">
              <a16:creationId xmlns:a16="http://schemas.microsoft.com/office/drawing/2014/main" id="{00000000-0008-0000-0600-0000DA020000}"/>
            </a:ext>
          </a:extLst>
        </xdr:cNvPr>
        <xdr:cNvSpPr txBox="1"/>
      </xdr:nvSpPr>
      <xdr:spPr>
        <a:xfrm>
          <a:off x="22212300" y="5104130"/>
          <a:ext cx="534670" cy="257810"/>
        </a:xfrm>
        <a:prstGeom prst="rect">
          <a:avLst/>
        </a:prstGeom>
        <a:noFill/>
      </xdr:spPr>
      <xdr:style>
        <a:lnRef idx="0">
          <a:srgbClr val="000000"/>
        </a:lnRef>
        <a:fillRef idx="0">
          <a:srgbClr val="000000"/>
        </a:fillRef>
        <a:effectRef idx="0">
          <a:srgbClr val="000000"/>
        </a:effectRef>
        <a:fontRef idx="minor">
          <a:schemeClr val="tx1"/>
        </a:fontRef>
      </xdr:style>
      <xdr:txBody>
        <a:bodyPr vertOverflow="clip" horzOverflow="clip" wrap="none" rtlCol="0" anchor="ctr">
          <a:spAutoFit/>
        </a:bodyPr>
        <a:lstStyle/>
        <a:p>
          <a:pPr algn="l"/>
          <a:r>
            <a:rPr kumimoji="1" lang="en-US" altLang="ja-JP" sz="1000" b="1">
              <a:latin typeface="ＭＳ Ｐゴシック"/>
              <a:ea typeface="ＭＳ Ｐゴシック"/>
            </a:rPr>
            <a:t>44,627</a:t>
          </a:r>
          <a:endParaRPr kumimoji="1" lang="ja-JP" altLang="en-US" sz="1000" b="1">
            <a:latin typeface="ＭＳ Ｐゴシック"/>
            <a:ea typeface="ＭＳ Ｐゴシック"/>
          </a:endParaRPr>
        </a:p>
      </xdr:txBody>
    </xdr:sp>
    <xdr:clientData/>
  </xdr:oneCellAnchor>
  <xdr:twoCellAnchor>
    <xdr:from>
      <xdr:col>115</xdr:col>
      <xdr:colOff>165100</xdr:colOff>
      <xdr:row>31</xdr:row>
      <xdr:rowOff>13335</xdr:rowOff>
    </xdr:from>
    <xdr:to>
      <xdr:col>116</xdr:col>
      <xdr:colOff>152400</xdr:colOff>
      <xdr:row>31</xdr:row>
      <xdr:rowOff>13335</xdr:rowOff>
    </xdr:to>
    <xdr:cxnSp macro="">
      <xdr:nvCxnSpPr>
        <xdr:cNvPr id="731" name="直線コネクタ 730">
          <a:extLst>
            <a:ext uri="{FF2B5EF4-FFF2-40B4-BE49-F238E27FC236}">
              <a16:creationId xmlns:a16="http://schemas.microsoft.com/office/drawing/2014/main" id="{00000000-0008-0000-0600-0000DB020000}"/>
            </a:ext>
          </a:extLst>
        </xdr:cNvPr>
        <xdr:cNvCxnSpPr/>
      </xdr:nvCxnSpPr>
      <xdr:spPr>
        <a:xfrm>
          <a:off x="22072600" y="5328285"/>
          <a:ext cx="177800" cy="0"/>
        </a:xfrm>
        <a:prstGeom prst="straightConnector1">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111</xdr:col>
      <xdr:colOff>177800</xdr:colOff>
      <xdr:row>39</xdr:row>
      <xdr:rowOff>99060</xdr:rowOff>
    </xdr:from>
    <xdr:to>
      <xdr:col>116</xdr:col>
      <xdr:colOff>63500</xdr:colOff>
      <xdr:row>39</xdr:row>
      <xdr:rowOff>99060</xdr:rowOff>
    </xdr:to>
    <xdr:cxnSp macro="">
      <xdr:nvCxnSpPr>
        <xdr:cNvPr id="732" name="直線コネクタ 731">
          <a:extLst>
            <a:ext uri="{FF2B5EF4-FFF2-40B4-BE49-F238E27FC236}">
              <a16:creationId xmlns:a16="http://schemas.microsoft.com/office/drawing/2014/main" id="{00000000-0008-0000-0600-0000DC020000}"/>
            </a:ext>
          </a:extLst>
        </xdr:cNvPr>
        <xdr:cNvCxnSpPr/>
      </xdr:nvCxnSpPr>
      <xdr:spPr>
        <a:xfrm>
          <a:off x="21323300" y="6785610"/>
          <a:ext cx="838200" cy="0"/>
        </a:xfrm>
        <a:prstGeom prst="straightConnector1">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116</xdr:col>
      <xdr:colOff>114300</xdr:colOff>
      <xdr:row>37</xdr:row>
      <xdr:rowOff>109220</xdr:rowOff>
    </xdr:from>
    <xdr:ext cx="469900" cy="257810"/>
    <xdr:sp macro="" textlink="">
      <xdr:nvSpPr>
        <xdr:cNvPr id="733" name="投資及び出資金平均値テキスト">
          <a:extLst>
            <a:ext uri="{FF2B5EF4-FFF2-40B4-BE49-F238E27FC236}">
              <a16:creationId xmlns:a16="http://schemas.microsoft.com/office/drawing/2014/main" id="{00000000-0008-0000-0600-0000DD020000}"/>
            </a:ext>
          </a:extLst>
        </xdr:cNvPr>
        <xdr:cNvSpPr txBox="1"/>
      </xdr:nvSpPr>
      <xdr:spPr>
        <a:xfrm>
          <a:off x="22212300" y="6452870"/>
          <a:ext cx="469900" cy="257810"/>
        </a:xfrm>
        <a:prstGeom prst="rect">
          <a:avLst/>
        </a:prstGeom>
        <a:noFill/>
        <a:ln>
          <a:noFill/>
        </a:ln>
      </xdr:spPr>
      <xdr:style>
        <a:lnRef idx="0">
          <a:srgbClr val="000000"/>
        </a:lnRef>
        <a:fillRef idx="0">
          <a:srgbClr val="000000"/>
        </a:fillRef>
        <a:effectRef idx="0">
          <a:srgbClr val="000000"/>
        </a:effectRef>
        <a:fontRef idx="minor">
          <a:schemeClr val="tx1"/>
        </a:fontRef>
      </xdr:style>
      <xdr:txBody>
        <a:bodyPr vertOverflow="clip" horzOverflow="clip" wrap="none" rtlCol="0" anchor="ctr">
          <a:spAutoFit/>
        </a:bodyPr>
        <a:lstStyle/>
        <a:p>
          <a:pPr algn="l"/>
          <a:r>
            <a:rPr kumimoji="1" lang="en-US" altLang="ja-JP" sz="1000" b="1">
              <a:solidFill>
                <a:srgbClr val="000080"/>
              </a:solidFill>
              <a:latin typeface="ＭＳ Ｐゴシック"/>
              <a:ea typeface="ＭＳ Ｐゴシック"/>
            </a:rPr>
            <a:t>4,078</a:t>
          </a:r>
          <a:endParaRPr kumimoji="1" lang="ja-JP" altLang="en-US" sz="1000" b="1">
            <a:solidFill>
              <a:srgbClr val="000080"/>
            </a:solidFill>
            <a:latin typeface="ＭＳ Ｐゴシック"/>
            <a:ea typeface="ＭＳ Ｐゴシック"/>
          </a:endParaRPr>
        </a:p>
      </xdr:txBody>
    </xdr:sp>
    <xdr:clientData/>
  </xdr:oneCellAnchor>
  <xdr:twoCellAnchor>
    <xdr:from>
      <xdr:col>116</xdr:col>
      <xdr:colOff>12700</xdr:colOff>
      <xdr:row>38</xdr:row>
      <xdr:rowOff>86360</xdr:rowOff>
    </xdr:from>
    <xdr:to>
      <xdr:col>116</xdr:col>
      <xdr:colOff>114300</xdr:colOff>
      <xdr:row>39</xdr:row>
      <xdr:rowOff>16510</xdr:rowOff>
    </xdr:to>
    <xdr:sp macro="" textlink="">
      <xdr:nvSpPr>
        <xdr:cNvPr id="734" name="フローチャート: 判断 733">
          <a:extLst>
            <a:ext uri="{FF2B5EF4-FFF2-40B4-BE49-F238E27FC236}">
              <a16:creationId xmlns:a16="http://schemas.microsoft.com/office/drawing/2014/main" id="{00000000-0008-0000-0600-0000DE020000}"/>
            </a:ext>
          </a:extLst>
        </xdr:cNvPr>
        <xdr:cNvSpPr/>
      </xdr:nvSpPr>
      <xdr:spPr>
        <a:xfrm>
          <a:off x="22110700" y="6601460"/>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107</xdr:col>
      <xdr:colOff>50800</xdr:colOff>
      <xdr:row>39</xdr:row>
      <xdr:rowOff>99060</xdr:rowOff>
    </xdr:from>
    <xdr:to>
      <xdr:col>111</xdr:col>
      <xdr:colOff>177800</xdr:colOff>
      <xdr:row>39</xdr:row>
      <xdr:rowOff>99060</xdr:rowOff>
    </xdr:to>
    <xdr:cxnSp macro="">
      <xdr:nvCxnSpPr>
        <xdr:cNvPr id="735" name="直線コネクタ 734">
          <a:extLst>
            <a:ext uri="{FF2B5EF4-FFF2-40B4-BE49-F238E27FC236}">
              <a16:creationId xmlns:a16="http://schemas.microsoft.com/office/drawing/2014/main" id="{00000000-0008-0000-0600-0000DF020000}"/>
            </a:ext>
          </a:extLst>
        </xdr:cNvPr>
        <xdr:cNvCxnSpPr/>
      </xdr:nvCxnSpPr>
      <xdr:spPr>
        <a:xfrm>
          <a:off x="20434300" y="6785610"/>
          <a:ext cx="889000" cy="0"/>
        </a:xfrm>
        <a:prstGeom prst="straightConnector1">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111</xdr:col>
      <xdr:colOff>127000</xdr:colOff>
      <xdr:row>38</xdr:row>
      <xdr:rowOff>71755</xdr:rowOff>
    </xdr:from>
    <xdr:to>
      <xdr:col>112</xdr:col>
      <xdr:colOff>38100</xdr:colOff>
      <xdr:row>39</xdr:row>
      <xdr:rowOff>1905</xdr:rowOff>
    </xdr:to>
    <xdr:sp macro="" textlink="">
      <xdr:nvSpPr>
        <xdr:cNvPr id="736" name="フローチャート: 判断 735">
          <a:extLst>
            <a:ext uri="{FF2B5EF4-FFF2-40B4-BE49-F238E27FC236}">
              <a16:creationId xmlns:a16="http://schemas.microsoft.com/office/drawing/2014/main" id="{00000000-0008-0000-0600-0000E0020000}"/>
            </a:ext>
          </a:extLst>
        </xdr:cNvPr>
        <xdr:cNvSpPr/>
      </xdr:nvSpPr>
      <xdr:spPr>
        <a:xfrm>
          <a:off x="21272500" y="6586855"/>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110</xdr:col>
      <xdr:colOff>133350</xdr:colOff>
      <xdr:row>37</xdr:row>
      <xdr:rowOff>18415</xdr:rowOff>
    </xdr:from>
    <xdr:ext cx="468630" cy="257810"/>
    <xdr:sp macro="" textlink="">
      <xdr:nvSpPr>
        <xdr:cNvPr id="737" name="テキスト ボックス 736">
          <a:extLst>
            <a:ext uri="{FF2B5EF4-FFF2-40B4-BE49-F238E27FC236}">
              <a16:creationId xmlns:a16="http://schemas.microsoft.com/office/drawing/2014/main" id="{00000000-0008-0000-0600-0000E1020000}"/>
            </a:ext>
          </a:extLst>
        </xdr:cNvPr>
        <xdr:cNvSpPr txBox="1"/>
      </xdr:nvSpPr>
      <xdr:spPr>
        <a:xfrm>
          <a:off x="21088350" y="6362065"/>
          <a:ext cx="468630" cy="257810"/>
        </a:xfrm>
        <a:prstGeom prst="rect">
          <a:avLst/>
        </a:prstGeom>
        <a:noFill/>
      </xdr:spPr>
      <xdr:style>
        <a:lnRef idx="0">
          <a:srgbClr val="000000"/>
        </a:lnRef>
        <a:fillRef idx="0">
          <a:srgbClr val="000000"/>
        </a:fillRef>
        <a:effectRef idx="0">
          <a:srgbClr val="000000"/>
        </a:effectRef>
        <a:fontRef idx="minor">
          <a:schemeClr val="tx1"/>
        </a:fontRef>
      </xdr:style>
      <xdr:txBody>
        <a:bodyPr vertOverflow="clip" horzOverflow="clip" wrap="none" rtlCol="0" anchor="ctr">
          <a:spAutoFit/>
        </a:bodyPr>
        <a:lstStyle/>
        <a:p>
          <a:pPr algn="ctr"/>
          <a:r>
            <a:rPr kumimoji="1" lang="en-US" altLang="ja-JP" sz="1000" b="1">
              <a:solidFill>
                <a:srgbClr val="000080"/>
              </a:solidFill>
              <a:latin typeface="ＭＳ Ｐゴシック"/>
              <a:ea typeface="ＭＳ Ｐゴシック"/>
            </a:rPr>
            <a:t>4,520</a:t>
          </a:r>
          <a:endParaRPr kumimoji="1" lang="ja-JP" altLang="en-US" sz="1000" b="1">
            <a:solidFill>
              <a:srgbClr val="000080"/>
            </a:solidFill>
            <a:latin typeface="ＭＳ Ｐゴシック"/>
            <a:ea typeface="ＭＳ Ｐゴシック"/>
          </a:endParaRPr>
        </a:p>
      </xdr:txBody>
    </xdr:sp>
    <xdr:clientData/>
  </xdr:oneCellAnchor>
  <xdr:twoCellAnchor>
    <xdr:from>
      <xdr:col>102</xdr:col>
      <xdr:colOff>114300</xdr:colOff>
      <xdr:row>39</xdr:row>
      <xdr:rowOff>99060</xdr:rowOff>
    </xdr:from>
    <xdr:to>
      <xdr:col>107</xdr:col>
      <xdr:colOff>50800</xdr:colOff>
      <xdr:row>39</xdr:row>
      <xdr:rowOff>99060</xdr:rowOff>
    </xdr:to>
    <xdr:cxnSp macro="">
      <xdr:nvCxnSpPr>
        <xdr:cNvPr id="738" name="直線コネクタ 737">
          <a:extLst>
            <a:ext uri="{FF2B5EF4-FFF2-40B4-BE49-F238E27FC236}">
              <a16:creationId xmlns:a16="http://schemas.microsoft.com/office/drawing/2014/main" id="{00000000-0008-0000-0600-0000E2020000}"/>
            </a:ext>
          </a:extLst>
        </xdr:cNvPr>
        <xdr:cNvCxnSpPr/>
      </xdr:nvCxnSpPr>
      <xdr:spPr>
        <a:xfrm>
          <a:off x="19545300" y="6785610"/>
          <a:ext cx="889000" cy="0"/>
        </a:xfrm>
        <a:prstGeom prst="straightConnector1">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107</xdr:col>
      <xdr:colOff>0</xdr:colOff>
      <xdr:row>38</xdr:row>
      <xdr:rowOff>93980</xdr:rowOff>
    </xdr:from>
    <xdr:to>
      <xdr:col>107</xdr:col>
      <xdr:colOff>101600</xdr:colOff>
      <xdr:row>39</xdr:row>
      <xdr:rowOff>24130</xdr:rowOff>
    </xdr:to>
    <xdr:sp macro="" textlink="">
      <xdr:nvSpPr>
        <xdr:cNvPr id="739" name="フローチャート: 判断 738">
          <a:extLst>
            <a:ext uri="{FF2B5EF4-FFF2-40B4-BE49-F238E27FC236}">
              <a16:creationId xmlns:a16="http://schemas.microsoft.com/office/drawing/2014/main" id="{00000000-0008-0000-0600-0000E3020000}"/>
            </a:ext>
          </a:extLst>
        </xdr:cNvPr>
        <xdr:cNvSpPr/>
      </xdr:nvSpPr>
      <xdr:spPr>
        <a:xfrm>
          <a:off x="20383500" y="6609080"/>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106</xdr:col>
      <xdr:colOff>6350</xdr:colOff>
      <xdr:row>37</xdr:row>
      <xdr:rowOff>40640</xdr:rowOff>
    </xdr:from>
    <xdr:ext cx="468630" cy="257810"/>
    <xdr:sp macro="" textlink="">
      <xdr:nvSpPr>
        <xdr:cNvPr id="740" name="テキスト ボックス 739">
          <a:extLst>
            <a:ext uri="{FF2B5EF4-FFF2-40B4-BE49-F238E27FC236}">
              <a16:creationId xmlns:a16="http://schemas.microsoft.com/office/drawing/2014/main" id="{00000000-0008-0000-0600-0000E4020000}"/>
            </a:ext>
          </a:extLst>
        </xdr:cNvPr>
        <xdr:cNvSpPr txBox="1"/>
      </xdr:nvSpPr>
      <xdr:spPr>
        <a:xfrm>
          <a:off x="20199350" y="6384290"/>
          <a:ext cx="468630" cy="257810"/>
        </a:xfrm>
        <a:prstGeom prst="rect">
          <a:avLst/>
        </a:prstGeom>
        <a:noFill/>
      </xdr:spPr>
      <xdr:style>
        <a:lnRef idx="0">
          <a:srgbClr val="000000"/>
        </a:lnRef>
        <a:fillRef idx="0">
          <a:srgbClr val="000000"/>
        </a:fillRef>
        <a:effectRef idx="0">
          <a:srgbClr val="000000"/>
        </a:effectRef>
        <a:fontRef idx="minor">
          <a:schemeClr val="tx1"/>
        </a:fontRef>
      </xdr:style>
      <xdr:txBody>
        <a:bodyPr vertOverflow="clip" horzOverflow="clip" wrap="none" rtlCol="0" anchor="ctr">
          <a:spAutoFit/>
        </a:bodyPr>
        <a:lstStyle/>
        <a:p>
          <a:pPr algn="ctr"/>
          <a:r>
            <a:rPr kumimoji="1" lang="en-US" altLang="ja-JP" sz="1000" b="1">
              <a:solidFill>
                <a:srgbClr val="000080"/>
              </a:solidFill>
              <a:latin typeface="ＭＳ Ｐゴシック"/>
              <a:ea typeface="ＭＳ Ｐゴシック"/>
            </a:rPr>
            <a:t>3,846</a:t>
          </a:r>
          <a:endParaRPr kumimoji="1" lang="ja-JP" altLang="en-US" sz="1000" b="1">
            <a:solidFill>
              <a:srgbClr val="000080"/>
            </a:solidFill>
            <a:latin typeface="ＭＳ Ｐゴシック"/>
            <a:ea typeface="ＭＳ Ｐゴシック"/>
          </a:endParaRPr>
        </a:p>
      </xdr:txBody>
    </xdr:sp>
    <xdr:clientData/>
  </xdr:oneCellAnchor>
  <xdr:twoCellAnchor>
    <xdr:from>
      <xdr:col>97</xdr:col>
      <xdr:colOff>177800</xdr:colOff>
      <xdr:row>39</xdr:row>
      <xdr:rowOff>99060</xdr:rowOff>
    </xdr:from>
    <xdr:to>
      <xdr:col>102</xdr:col>
      <xdr:colOff>114300</xdr:colOff>
      <xdr:row>39</xdr:row>
      <xdr:rowOff>99060</xdr:rowOff>
    </xdr:to>
    <xdr:cxnSp macro="">
      <xdr:nvCxnSpPr>
        <xdr:cNvPr id="741" name="直線コネクタ 740">
          <a:extLst>
            <a:ext uri="{FF2B5EF4-FFF2-40B4-BE49-F238E27FC236}">
              <a16:creationId xmlns:a16="http://schemas.microsoft.com/office/drawing/2014/main" id="{00000000-0008-0000-0600-0000E5020000}"/>
            </a:ext>
          </a:extLst>
        </xdr:cNvPr>
        <xdr:cNvCxnSpPr/>
      </xdr:nvCxnSpPr>
      <xdr:spPr>
        <a:xfrm>
          <a:off x="18656300" y="6785610"/>
          <a:ext cx="889000" cy="0"/>
        </a:xfrm>
        <a:prstGeom prst="straightConnector1">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102</xdr:col>
      <xdr:colOff>63500</xdr:colOff>
      <xdr:row>38</xdr:row>
      <xdr:rowOff>100965</xdr:rowOff>
    </xdr:from>
    <xdr:to>
      <xdr:col>102</xdr:col>
      <xdr:colOff>165100</xdr:colOff>
      <xdr:row>39</xdr:row>
      <xdr:rowOff>31115</xdr:rowOff>
    </xdr:to>
    <xdr:sp macro="" textlink="">
      <xdr:nvSpPr>
        <xdr:cNvPr id="742" name="フローチャート: 判断 741">
          <a:extLst>
            <a:ext uri="{FF2B5EF4-FFF2-40B4-BE49-F238E27FC236}">
              <a16:creationId xmlns:a16="http://schemas.microsoft.com/office/drawing/2014/main" id="{00000000-0008-0000-0600-0000E6020000}"/>
            </a:ext>
          </a:extLst>
        </xdr:cNvPr>
        <xdr:cNvSpPr/>
      </xdr:nvSpPr>
      <xdr:spPr>
        <a:xfrm>
          <a:off x="19494500" y="6616065"/>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101</xdr:col>
      <xdr:colOff>69850</xdr:colOff>
      <xdr:row>37</xdr:row>
      <xdr:rowOff>47625</xdr:rowOff>
    </xdr:from>
    <xdr:ext cx="468630" cy="259080"/>
    <xdr:sp macro="" textlink="">
      <xdr:nvSpPr>
        <xdr:cNvPr id="743" name="テキスト ボックス 742">
          <a:extLst>
            <a:ext uri="{FF2B5EF4-FFF2-40B4-BE49-F238E27FC236}">
              <a16:creationId xmlns:a16="http://schemas.microsoft.com/office/drawing/2014/main" id="{00000000-0008-0000-0600-0000E7020000}"/>
            </a:ext>
          </a:extLst>
        </xdr:cNvPr>
        <xdr:cNvSpPr txBox="1"/>
      </xdr:nvSpPr>
      <xdr:spPr>
        <a:xfrm>
          <a:off x="19310350" y="6391275"/>
          <a:ext cx="468630" cy="259080"/>
        </a:xfrm>
        <a:prstGeom prst="rect">
          <a:avLst/>
        </a:prstGeom>
        <a:noFill/>
      </xdr:spPr>
      <xdr:style>
        <a:lnRef idx="0">
          <a:srgbClr val="000000"/>
        </a:lnRef>
        <a:fillRef idx="0">
          <a:srgbClr val="000000"/>
        </a:fillRef>
        <a:effectRef idx="0">
          <a:srgbClr val="000000"/>
        </a:effectRef>
        <a:fontRef idx="minor">
          <a:schemeClr val="tx1"/>
        </a:fontRef>
      </xdr:style>
      <xdr:txBody>
        <a:bodyPr vertOverflow="clip" horzOverflow="clip" wrap="none" rtlCol="0" anchor="ctr">
          <a:spAutoFit/>
        </a:bodyPr>
        <a:lstStyle/>
        <a:p>
          <a:pPr algn="ctr"/>
          <a:r>
            <a:rPr kumimoji="1" lang="en-US" altLang="ja-JP" sz="1000" b="1">
              <a:solidFill>
                <a:srgbClr val="000080"/>
              </a:solidFill>
              <a:latin typeface="ＭＳ Ｐゴシック"/>
              <a:ea typeface="ＭＳ Ｐゴシック"/>
            </a:rPr>
            <a:t>3,629</a:t>
          </a:r>
          <a:endParaRPr kumimoji="1" lang="ja-JP" altLang="en-US" sz="1000" b="1">
            <a:solidFill>
              <a:srgbClr val="000080"/>
            </a:solidFill>
            <a:latin typeface="ＭＳ Ｐゴシック"/>
            <a:ea typeface="ＭＳ Ｐゴシック"/>
          </a:endParaRPr>
        </a:p>
      </xdr:txBody>
    </xdr:sp>
    <xdr:clientData/>
  </xdr:oneCellAnchor>
  <xdr:twoCellAnchor>
    <xdr:from>
      <xdr:col>97</xdr:col>
      <xdr:colOff>127000</xdr:colOff>
      <xdr:row>38</xdr:row>
      <xdr:rowOff>43815</xdr:rowOff>
    </xdr:from>
    <xdr:to>
      <xdr:col>98</xdr:col>
      <xdr:colOff>38100</xdr:colOff>
      <xdr:row>38</xdr:row>
      <xdr:rowOff>145415</xdr:rowOff>
    </xdr:to>
    <xdr:sp macro="" textlink="">
      <xdr:nvSpPr>
        <xdr:cNvPr id="744" name="フローチャート: 判断 743">
          <a:extLst>
            <a:ext uri="{FF2B5EF4-FFF2-40B4-BE49-F238E27FC236}">
              <a16:creationId xmlns:a16="http://schemas.microsoft.com/office/drawing/2014/main" id="{00000000-0008-0000-0600-0000E8020000}"/>
            </a:ext>
          </a:extLst>
        </xdr:cNvPr>
        <xdr:cNvSpPr/>
      </xdr:nvSpPr>
      <xdr:spPr>
        <a:xfrm>
          <a:off x="18605500" y="6558915"/>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96</xdr:col>
      <xdr:colOff>133350</xdr:colOff>
      <xdr:row>36</xdr:row>
      <xdr:rowOff>161925</xdr:rowOff>
    </xdr:from>
    <xdr:ext cx="468630" cy="259080"/>
    <xdr:sp macro="" textlink="">
      <xdr:nvSpPr>
        <xdr:cNvPr id="745" name="テキスト ボックス 744">
          <a:extLst>
            <a:ext uri="{FF2B5EF4-FFF2-40B4-BE49-F238E27FC236}">
              <a16:creationId xmlns:a16="http://schemas.microsoft.com/office/drawing/2014/main" id="{00000000-0008-0000-0600-0000E9020000}"/>
            </a:ext>
          </a:extLst>
        </xdr:cNvPr>
        <xdr:cNvSpPr txBox="1"/>
      </xdr:nvSpPr>
      <xdr:spPr>
        <a:xfrm>
          <a:off x="18421350" y="6334125"/>
          <a:ext cx="468630" cy="259080"/>
        </a:xfrm>
        <a:prstGeom prst="rect">
          <a:avLst/>
        </a:prstGeom>
        <a:noFill/>
      </xdr:spPr>
      <xdr:style>
        <a:lnRef idx="0">
          <a:srgbClr val="000000"/>
        </a:lnRef>
        <a:fillRef idx="0">
          <a:srgbClr val="000000"/>
        </a:fillRef>
        <a:effectRef idx="0">
          <a:srgbClr val="000000"/>
        </a:effectRef>
        <a:fontRef idx="minor">
          <a:schemeClr val="tx1"/>
        </a:fontRef>
      </xdr:style>
      <xdr:txBody>
        <a:bodyPr vertOverflow="clip" horzOverflow="clip" wrap="none" rtlCol="0" anchor="ctr">
          <a:spAutoFit/>
        </a:bodyPr>
        <a:lstStyle/>
        <a:p>
          <a:pPr algn="ctr"/>
          <a:r>
            <a:rPr kumimoji="1" lang="en-US" altLang="ja-JP" sz="1000" b="1">
              <a:solidFill>
                <a:srgbClr val="000080"/>
              </a:solidFill>
              <a:latin typeface="ＭＳ Ｐゴシック"/>
              <a:ea typeface="ＭＳ Ｐゴシック"/>
            </a:rPr>
            <a:t>5,381</a:t>
          </a:r>
          <a:endParaRPr kumimoji="1" lang="ja-JP" altLang="en-US" sz="1000" b="1">
            <a:solidFill>
              <a:srgbClr val="000080"/>
            </a:solidFill>
            <a:latin typeface="ＭＳ Ｐゴシック"/>
            <a:ea typeface="ＭＳ Ｐゴシック"/>
          </a:endParaRPr>
        </a:p>
      </xdr:txBody>
    </xdr:sp>
    <xdr:clientData/>
  </xdr:oneCellAnchor>
  <xdr:oneCellAnchor>
    <xdr:from>
      <xdr:col>115</xdr:col>
      <xdr:colOff>63500</xdr:colOff>
      <xdr:row>41</xdr:row>
      <xdr:rowOff>80010</xdr:rowOff>
    </xdr:from>
    <xdr:ext cx="762000" cy="259080"/>
    <xdr:sp macro="" textlink="">
      <xdr:nvSpPr>
        <xdr:cNvPr id="746" name="テキスト ボックス 745">
          <a:extLst>
            <a:ext uri="{FF2B5EF4-FFF2-40B4-BE49-F238E27FC236}">
              <a16:creationId xmlns:a16="http://schemas.microsoft.com/office/drawing/2014/main" id="{00000000-0008-0000-0600-0000EA020000}"/>
            </a:ext>
          </a:extLst>
        </xdr:cNvPr>
        <xdr:cNvSpPr txBox="1"/>
      </xdr:nvSpPr>
      <xdr:spPr>
        <a:xfrm>
          <a:off x="21971000" y="7109460"/>
          <a:ext cx="762000" cy="259080"/>
        </a:xfrm>
        <a:prstGeom prst="rect">
          <a:avLst/>
        </a:prstGeom>
        <a:noFill/>
      </xdr:spPr>
      <xdr:style>
        <a:lnRef idx="0">
          <a:srgbClr val="000000"/>
        </a:lnRef>
        <a:fillRef idx="0">
          <a:srgbClr val="000000"/>
        </a:fillRef>
        <a:effectRef idx="0">
          <a:srgbClr val="000000"/>
        </a:effectRef>
        <a:fontRef idx="minor">
          <a:schemeClr val="tx1"/>
        </a:fontRef>
      </xdr:style>
      <xdr:txBody>
        <a:bodyPr vertOverflow="clip" horzOverflow="clip" rtlCol="0" anchor="ctr">
          <a:spAutoFit/>
        </a:bodyPr>
        <a:lstStyle/>
        <a:p>
          <a:pPr algn="l"/>
          <a:r>
            <a:rPr kumimoji="1" lang="en-US" altLang="ja-JP" sz="1000">
              <a:latin typeface="ＭＳ Ｐゴシック"/>
              <a:ea typeface="ＭＳ Ｐゴシック"/>
            </a:rPr>
            <a:t>R06</a:t>
          </a:r>
          <a:endParaRPr kumimoji="1" lang="ja-JP" altLang="en-US" sz="1000">
            <a:latin typeface="ＭＳ Ｐゴシック"/>
            <a:ea typeface="ＭＳ Ｐゴシック"/>
          </a:endParaRPr>
        </a:p>
      </xdr:txBody>
    </xdr:sp>
    <xdr:clientData/>
  </xdr:oneCellAnchor>
  <xdr:oneCellAnchor>
    <xdr:from>
      <xdr:col>110</xdr:col>
      <xdr:colOff>177800</xdr:colOff>
      <xdr:row>41</xdr:row>
      <xdr:rowOff>80010</xdr:rowOff>
    </xdr:from>
    <xdr:ext cx="762000" cy="259080"/>
    <xdr:sp macro="" textlink="">
      <xdr:nvSpPr>
        <xdr:cNvPr id="747" name="テキスト ボックス 746">
          <a:extLst>
            <a:ext uri="{FF2B5EF4-FFF2-40B4-BE49-F238E27FC236}">
              <a16:creationId xmlns:a16="http://schemas.microsoft.com/office/drawing/2014/main" id="{00000000-0008-0000-0600-0000EB020000}"/>
            </a:ext>
          </a:extLst>
        </xdr:cNvPr>
        <xdr:cNvSpPr txBox="1"/>
      </xdr:nvSpPr>
      <xdr:spPr>
        <a:xfrm>
          <a:off x="21132800" y="7109460"/>
          <a:ext cx="762000" cy="259080"/>
        </a:xfrm>
        <a:prstGeom prst="rect">
          <a:avLst/>
        </a:prstGeom>
        <a:noFill/>
      </xdr:spPr>
      <xdr:style>
        <a:lnRef idx="0">
          <a:srgbClr val="000000"/>
        </a:lnRef>
        <a:fillRef idx="0">
          <a:srgbClr val="000000"/>
        </a:fillRef>
        <a:effectRef idx="0">
          <a:srgbClr val="000000"/>
        </a:effectRef>
        <a:fontRef idx="minor">
          <a:schemeClr val="tx1"/>
        </a:fontRef>
      </xdr:style>
      <xdr:txBody>
        <a:bodyPr vertOverflow="clip" horzOverflow="clip" rtlCol="0" anchor="ctr">
          <a:spAutoFit/>
        </a:bodyPr>
        <a:lstStyle/>
        <a:p>
          <a:pPr algn="l"/>
          <a:r>
            <a:rPr kumimoji="1" lang="en-US" altLang="ja-JP" sz="1000">
              <a:latin typeface="ＭＳ Ｐゴシック"/>
              <a:ea typeface="ＭＳ Ｐゴシック"/>
            </a:rPr>
            <a:t>R05</a:t>
          </a:r>
          <a:endParaRPr kumimoji="1" lang="ja-JP" altLang="en-US" sz="1000">
            <a:latin typeface="ＭＳ Ｐゴシック"/>
            <a:ea typeface="ＭＳ Ｐゴシック"/>
          </a:endParaRPr>
        </a:p>
      </xdr:txBody>
    </xdr:sp>
    <xdr:clientData/>
  </xdr:oneCellAnchor>
  <xdr:oneCellAnchor>
    <xdr:from>
      <xdr:col>106</xdr:col>
      <xdr:colOff>50800</xdr:colOff>
      <xdr:row>41</xdr:row>
      <xdr:rowOff>80010</xdr:rowOff>
    </xdr:from>
    <xdr:ext cx="762000" cy="259080"/>
    <xdr:sp macro="" textlink="">
      <xdr:nvSpPr>
        <xdr:cNvPr id="748" name="テキスト ボックス 747">
          <a:extLst>
            <a:ext uri="{FF2B5EF4-FFF2-40B4-BE49-F238E27FC236}">
              <a16:creationId xmlns:a16="http://schemas.microsoft.com/office/drawing/2014/main" id="{00000000-0008-0000-0600-0000EC020000}"/>
            </a:ext>
          </a:extLst>
        </xdr:cNvPr>
        <xdr:cNvSpPr txBox="1"/>
      </xdr:nvSpPr>
      <xdr:spPr>
        <a:xfrm>
          <a:off x="20243800" y="7109460"/>
          <a:ext cx="762000" cy="259080"/>
        </a:xfrm>
        <a:prstGeom prst="rect">
          <a:avLst/>
        </a:prstGeom>
        <a:noFill/>
      </xdr:spPr>
      <xdr:style>
        <a:lnRef idx="0">
          <a:srgbClr val="000000"/>
        </a:lnRef>
        <a:fillRef idx="0">
          <a:srgbClr val="000000"/>
        </a:fillRef>
        <a:effectRef idx="0">
          <a:srgbClr val="000000"/>
        </a:effectRef>
        <a:fontRef idx="minor">
          <a:schemeClr val="tx1"/>
        </a:fontRef>
      </xdr:style>
      <xdr:txBody>
        <a:bodyPr vertOverflow="clip" horzOverflow="clip" rtlCol="0" anchor="ctr">
          <a:spAutoFit/>
        </a:bodyPr>
        <a:lstStyle/>
        <a:p>
          <a:pPr algn="l"/>
          <a:r>
            <a:rPr kumimoji="1" lang="en-US" altLang="ja-JP" sz="1000">
              <a:latin typeface="ＭＳ Ｐゴシック"/>
              <a:ea typeface="ＭＳ Ｐゴシック"/>
            </a:rPr>
            <a:t>R04</a:t>
          </a:r>
          <a:endParaRPr kumimoji="1" lang="ja-JP" altLang="en-US" sz="1000">
            <a:latin typeface="ＭＳ Ｐゴシック"/>
            <a:ea typeface="ＭＳ Ｐゴシック"/>
          </a:endParaRPr>
        </a:p>
      </xdr:txBody>
    </xdr:sp>
    <xdr:clientData/>
  </xdr:oneCellAnchor>
  <xdr:oneCellAnchor>
    <xdr:from>
      <xdr:col>101</xdr:col>
      <xdr:colOff>114300</xdr:colOff>
      <xdr:row>41</xdr:row>
      <xdr:rowOff>80010</xdr:rowOff>
    </xdr:from>
    <xdr:ext cx="762000" cy="259080"/>
    <xdr:sp macro="" textlink="">
      <xdr:nvSpPr>
        <xdr:cNvPr id="749" name="テキスト ボックス 748">
          <a:extLst>
            <a:ext uri="{FF2B5EF4-FFF2-40B4-BE49-F238E27FC236}">
              <a16:creationId xmlns:a16="http://schemas.microsoft.com/office/drawing/2014/main" id="{00000000-0008-0000-0600-0000ED020000}"/>
            </a:ext>
          </a:extLst>
        </xdr:cNvPr>
        <xdr:cNvSpPr txBox="1"/>
      </xdr:nvSpPr>
      <xdr:spPr>
        <a:xfrm>
          <a:off x="19354800" y="7109460"/>
          <a:ext cx="762000" cy="259080"/>
        </a:xfrm>
        <a:prstGeom prst="rect">
          <a:avLst/>
        </a:prstGeom>
        <a:noFill/>
      </xdr:spPr>
      <xdr:style>
        <a:lnRef idx="0">
          <a:srgbClr val="000000"/>
        </a:lnRef>
        <a:fillRef idx="0">
          <a:srgbClr val="000000"/>
        </a:fillRef>
        <a:effectRef idx="0">
          <a:srgbClr val="000000"/>
        </a:effectRef>
        <a:fontRef idx="minor">
          <a:schemeClr val="tx1"/>
        </a:fontRef>
      </xdr:style>
      <xdr:txBody>
        <a:bodyPr vertOverflow="clip" horzOverflow="clip" rtlCol="0" anchor="ctr">
          <a:spAutoFit/>
        </a:bodyPr>
        <a:lstStyle/>
        <a:p>
          <a:pPr algn="l"/>
          <a:r>
            <a:rPr kumimoji="1" lang="en-US" altLang="ja-JP" sz="1000">
              <a:latin typeface="ＭＳ Ｐゴシック"/>
              <a:ea typeface="ＭＳ Ｐゴシック"/>
            </a:rPr>
            <a:t>R03</a:t>
          </a:r>
          <a:endParaRPr kumimoji="1" lang="ja-JP" altLang="en-US" sz="1000">
            <a:latin typeface="ＭＳ Ｐゴシック"/>
            <a:ea typeface="ＭＳ Ｐゴシック"/>
          </a:endParaRPr>
        </a:p>
      </xdr:txBody>
    </xdr:sp>
    <xdr:clientData/>
  </xdr:oneCellAnchor>
  <xdr:oneCellAnchor>
    <xdr:from>
      <xdr:col>96</xdr:col>
      <xdr:colOff>177800</xdr:colOff>
      <xdr:row>41</xdr:row>
      <xdr:rowOff>80010</xdr:rowOff>
    </xdr:from>
    <xdr:ext cx="762000" cy="259080"/>
    <xdr:sp macro="" textlink="">
      <xdr:nvSpPr>
        <xdr:cNvPr id="750" name="テキスト ボックス 749">
          <a:extLst>
            <a:ext uri="{FF2B5EF4-FFF2-40B4-BE49-F238E27FC236}">
              <a16:creationId xmlns:a16="http://schemas.microsoft.com/office/drawing/2014/main" id="{00000000-0008-0000-0600-0000EE020000}"/>
            </a:ext>
          </a:extLst>
        </xdr:cNvPr>
        <xdr:cNvSpPr txBox="1"/>
      </xdr:nvSpPr>
      <xdr:spPr>
        <a:xfrm>
          <a:off x="18465800" y="7109460"/>
          <a:ext cx="762000" cy="259080"/>
        </a:xfrm>
        <a:prstGeom prst="rect">
          <a:avLst/>
        </a:prstGeom>
        <a:noFill/>
      </xdr:spPr>
      <xdr:style>
        <a:lnRef idx="0">
          <a:srgbClr val="000000"/>
        </a:lnRef>
        <a:fillRef idx="0">
          <a:srgbClr val="000000"/>
        </a:fillRef>
        <a:effectRef idx="0">
          <a:srgbClr val="000000"/>
        </a:effectRef>
        <a:fontRef idx="minor">
          <a:schemeClr val="tx1"/>
        </a:fontRef>
      </xdr:style>
      <xdr:txBody>
        <a:bodyPr vertOverflow="clip" horzOverflow="clip" rtlCol="0" anchor="ctr">
          <a:spAutoFit/>
        </a:bodyPr>
        <a:lstStyle/>
        <a:p>
          <a:pPr algn="l"/>
          <a:r>
            <a:rPr kumimoji="1" lang="en-US" altLang="ja-JP" sz="1000">
              <a:latin typeface="ＭＳ Ｐゴシック"/>
              <a:ea typeface="ＭＳ Ｐゴシック"/>
            </a:rPr>
            <a:t>R02</a:t>
          </a:r>
          <a:endParaRPr kumimoji="1" lang="ja-JP" altLang="en-US" sz="1000">
            <a:latin typeface="ＭＳ Ｐゴシック"/>
            <a:ea typeface="ＭＳ Ｐゴシック"/>
          </a:endParaRPr>
        </a:p>
      </xdr:txBody>
    </xdr:sp>
    <xdr:clientData/>
  </xdr:oneCellAnchor>
  <xdr:twoCellAnchor>
    <xdr:from>
      <xdr:col>116</xdr:col>
      <xdr:colOff>12700</xdr:colOff>
      <xdr:row>39</xdr:row>
      <xdr:rowOff>48260</xdr:rowOff>
    </xdr:from>
    <xdr:to>
      <xdr:col>116</xdr:col>
      <xdr:colOff>114300</xdr:colOff>
      <xdr:row>39</xdr:row>
      <xdr:rowOff>149860</xdr:rowOff>
    </xdr:to>
    <xdr:sp macro="" textlink="">
      <xdr:nvSpPr>
        <xdr:cNvPr id="751" name="楕円 750">
          <a:extLst>
            <a:ext uri="{FF2B5EF4-FFF2-40B4-BE49-F238E27FC236}">
              <a16:creationId xmlns:a16="http://schemas.microsoft.com/office/drawing/2014/main" id="{00000000-0008-0000-0600-0000EF020000}"/>
            </a:ext>
          </a:extLst>
        </xdr:cNvPr>
        <xdr:cNvSpPr/>
      </xdr:nvSpPr>
      <xdr:spPr>
        <a:xfrm>
          <a:off x="22110700" y="6734810"/>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116</xdr:col>
      <xdr:colOff>114300</xdr:colOff>
      <xdr:row>38</xdr:row>
      <xdr:rowOff>134620</xdr:rowOff>
    </xdr:from>
    <xdr:ext cx="249555" cy="257810"/>
    <xdr:sp macro="" textlink="">
      <xdr:nvSpPr>
        <xdr:cNvPr id="752" name="投資及び出資金該当値テキスト">
          <a:extLst>
            <a:ext uri="{FF2B5EF4-FFF2-40B4-BE49-F238E27FC236}">
              <a16:creationId xmlns:a16="http://schemas.microsoft.com/office/drawing/2014/main" id="{00000000-0008-0000-0600-0000F0020000}"/>
            </a:ext>
          </a:extLst>
        </xdr:cNvPr>
        <xdr:cNvSpPr txBox="1"/>
      </xdr:nvSpPr>
      <xdr:spPr>
        <a:xfrm>
          <a:off x="22212300" y="6649720"/>
          <a:ext cx="249555" cy="257810"/>
        </a:xfrm>
        <a:prstGeom prst="rect">
          <a:avLst/>
        </a:prstGeom>
        <a:noFill/>
      </xdr:spPr>
      <xdr:style>
        <a:lnRef idx="0">
          <a:srgbClr val="000000"/>
        </a:lnRef>
        <a:fillRef idx="0">
          <a:srgbClr val="000000"/>
        </a:fillRef>
        <a:effectRef idx="0">
          <a:srgbClr val="000000"/>
        </a:effectRef>
        <a:fontRef idx="minor">
          <a:schemeClr val="tx1"/>
        </a:fontRef>
      </xdr:style>
      <xdr:txBody>
        <a:bodyPr vertOverflow="clip" horzOverflow="clip" wrap="none" rtlCol="0" anchor="ctr">
          <a:spAutoFit/>
        </a:bodyPr>
        <a:lstStyle/>
        <a:p>
          <a:pPr algn="l"/>
          <a:r>
            <a:rPr kumimoji="1" lang="en-US" altLang="ja-JP" sz="1000" b="1">
              <a:solidFill>
                <a:srgbClr val="FF0000"/>
              </a:solidFill>
              <a:latin typeface="ＭＳ Ｐゴシック"/>
              <a:ea typeface="ＭＳ Ｐゴシック"/>
            </a:rPr>
            <a:t>0</a:t>
          </a:r>
          <a:endParaRPr kumimoji="1" lang="ja-JP" altLang="en-US" sz="1000" b="1">
            <a:solidFill>
              <a:srgbClr val="FF0000"/>
            </a:solidFill>
            <a:latin typeface="ＭＳ Ｐゴシック"/>
            <a:ea typeface="ＭＳ Ｐゴシック"/>
          </a:endParaRPr>
        </a:p>
      </xdr:txBody>
    </xdr:sp>
    <xdr:clientData/>
  </xdr:oneCellAnchor>
  <xdr:twoCellAnchor>
    <xdr:from>
      <xdr:col>111</xdr:col>
      <xdr:colOff>127000</xdr:colOff>
      <xdr:row>39</xdr:row>
      <xdr:rowOff>48260</xdr:rowOff>
    </xdr:from>
    <xdr:to>
      <xdr:col>112</xdr:col>
      <xdr:colOff>38100</xdr:colOff>
      <xdr:row>39</xdr:row>
      <xdr:rowOff>149860</xdr:rowOff>
    </xdr:to>
    <xdr:sp macro="" textlink="">
      <xdr:nvSpPr>
        <xdr:cNvPr id="753" name="楕円 752">
          <a:extLst>
            <a:ext uri="{FF2B5EF4-FFF2-40B4-BE49-F238E27FC236}">
              <a16:creationId xmlns:a16="http://schemas.microsoft.com/office/drawing/2014/main" id="{00000000-0008-0000-0600-0000F1020000}"/>
            </a:ext>
          </a:extLst>
        </xdr:cNvPr>
        <xdr:cNvSpPr/>
      </xdr:nvSpPr>
      <xdr:spPr>
        <a:xfrm>
          <a:off x="21272500" y="6734810"/>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111</xdr:col>
      <xdr:colOff>53340</xdr:colOff>
      <xdr:row>39</xdr:row>
      <xdr:rowOff>140970</xdr:rowOff>
    </xdr:from>
    <xdr:ext cx="248285" cy="259080"/>
    <xdr:sp macro="" textlink="">
      <xdr:nvSpPr>
        <xdr:cNvPr id="754" name="テキスト ボックス 753">
          <a:extLst>
            <a:ext uri="{FF2B5EF4-FFF2-40B4-BE49-F238E27FC236}">
              <a16:creationId xmlns:a16="http://schemas.microsoft.com/office/drawing/2014/main" id="{00000000-0008-0000-0600-0000F2020000}"/>
            </a:ext>
          </a:extLst>
        </xdr:cNvPr>
        <xdr:cNvSpPr txBox="1"/>
      </xdr:nvSpPr>
      <xdr:spPr>
        <a:xfrm>
          <a:off x="21198840" y="6827520"/>
          <a:ext cx="248285" cy="259080"/>
        </a:xfrm>
        <a:prstGeom prst="rect">
          <a:avLst/>
        </a:prstGeom>
        <a:noFill/>
      </xdr:spPr>
      <xdr:style>
        <a:lnRef idx="0">
          <a:srgbClr val="000000"/>
        </a:lnRef>
        <a:fillRef idx="0">
          <a:srgbClr val="000000"/>
        </a:fillRef>
        <a:effectRef idx="0">
          <a:srgbClr val="000000"/>
        </a:effectRef>
        <a:fontRef idx="minor">
          <a:schemeClr val="tx1"/>
        </a:fontRef>
      </xdr:style>
      <xdr:txBody>
        <a:bodyPr vertOverflow="clip" horzOverflow="clip" wrap="none" rtlCol="0" anchor="ctr">
          <a:spAutoFit/>
        </a:bodyPr>
        <a:lstStyle/>
        <a:p>
          <a:pPr algn="ctr"/>
          <a:r>
            <a:rPr kumimoji="1" lang="en-US" altLang="ja-JP" sz="1000" b="1">
              <a:solidFill>
                <a:srgbClr val="FF0000"/>
              </a:solidFill>
              <a:latin typeface="ＭＳ Ｐゴシック"/>
              <a:ea typeface="ＭＳ Ｐゴシック"/>
            </a:rPr>
            <a:t>0</a:t>
          </a:r>
          <a:endParaRPr kumimoji="1" lang="ja-JP" altLang="en-US" sz="1000" b="1">
            <a:solidFill>
              <a:srgbClr val="FF0000"/>
            </a:solidFill>
            <a:latin typeface="ＭＳ Ｐゴシック"/>
            <a:ea typeface="ＭＳ Ｐゴシック"/>
          </a:endParaRPr>
        </a:p>
      </xdr:txBody>
    </xdr:sp>
    <xdr:clientData/>
  </xdr:oneCellAnchor>
  <xdr:twoCellAnchor>
    <xdr:from>
      <xdr:col>107</xdr:col>
      <xdr:colOff>0</xdr:colOff>
      <xdr:row>39</xdr:row>
      <xdr:rowOff>48260</xdr:rowOff>
    </xdr:from>
    <xdr:to>
      <xdr:col>107</xdr:col>
      <xdr:colOff>101600</xdr:colOff>
      <xdr:row>39</xdr:row>
      <xdr:rowOff>149860</xdr:rowOff>
    </xdr:to>
    <xdr:sp macro="" textlink="">
      <xdr:nvSpPr>
        <xdr:cNvPr id="755" name="楕円 754">
          <a:extLst>
            <a:ext uri="{FF2B5EF4-FFF2-40B4-BE49-F238E27FC236}">
              <a16:creationId xmlns:a16="http://schemas.microsoft.com/office/drawing/2014/main" id="{00000000-0008-0000-0600-0000F3020000}"/>
            </a:ext>
          </a:extLst>
        </xdr:cNvPr>
        <xdr:cNvSpPr/>
      </xdr:nvSpPr>
      <xdr:spPr>
        <a:xfrm>
          <a:off x="20383500" y="6734810"/>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106</xdr:col>
      <xdr:colOff>116840</xdr:colOff>
      <xdr:row>39</xdr:row>
      <xdr:rowOff>140970</xdr:rowOff>
    </xdr:from>
    <xdr:ext cx="248285" cy="259080"/>
    <xdr:sp macro="" textlink="">
      <xdr:nvSpPr>
        <xdr:cNvPr id="756" name="テキスト ボックス 755">
          <a:extLst>
            <a:ext uri="{FF2B5EF4-FFF2-40B4-BE49-F238E27FC236}">
              <a16:creationId xmlns:a16="http://schemas.microsoft.com/office/drawing/2014/main" id="{00000000-0008-0000-0600-0000F4020000}"/>
            </a:ext>
          </a:extLst>
        </xdr:cNvPr>
        <xdr:cNvSpPr txBox="1"/>
      </xdr:nvSpPr>
      <xdr:spPr>
        <a:xfrm>
          <a:off x="20309840" y="6827520"/>
          <a:ext cx="248285" cy="259080"/>
        </a:xfrm>
        <a:prstGeom prst="rect">
          <a:avLst/>
        </a:prstGeom>
        <a:noFill/>
      </xdr:spPr>
      <xdr:style>
        <a:lnRef idx="0">
          <a:srgbClr val="000000"/>
        </a:lnRef>
        <a:fillRef idx="0">
          <a:srgbClr val="000000"/>
        </a:fillRef>
        <a:effectRef idx="0">
          <a:srgbClr val="000000"/>
        </a:effectRef>
        <a:fontRef idx="minor">
          <a:schemeClr val="tx1"/>
        </a:fontRef>
      </xdr:style>
      <xdr:txBody>
        <a:bodyPr vertOverflow="clip" horzOverflow="clip" wrap="none" rtlCol="0" anchor="ctr">
          <a:spAutoFit/>
        </a:bodyPr>
        <a:lstStyle/>
        <a:p>
          <a:pPr algn="ctr"/>
          <a:r>
            <a:rPr kumimoji="1" lang="en-US" altLang="ja-JP" sz="1000" b="1">
              <a:solidFill>
                <a:srgbClr val="FF0000"/>
              </a:solidFill>
              <a:latin typeface="ＭＳ Ｐゴシック"/>
              <a:ea typeface="ＭＳ Ｐゴシック"/>
            </a:rPr>
            <a:t>0</a:t>
          </a:r>
          <a:endParaRPr kumimoji="1" lang="ja-JP" altLang="en-US" sz="1000" b="1">
            <a:solidFill>
              <a:srgbClr val="FF0000"/>
            </a:solidFill>
            <a:latin typeface="ＭＳ Ｐゴシック"/>
            <a:ea typeface="ＭＳ Ｐゴシック"/>
          </a:endParaRPr>
        </a:p>
      </xdr:txBody>
    </xdr:sp>
    <xdr:clientData/>
  </xdr:oneCellAnchor>
  <xdr:twoCellAnchor>
    <xdr:from>
      <xdr:col>102</xdr:col>
      <xdr:colOff>63500</xdr:colOff>
      <xdr:row>39</xdr:row>
      <xdr:rowOff>48260</xdr:rowOff>
    </xdr:from>
    <xdr:to>
      <xdr:col>102</xdr:col>
      <xdr:colOff>165100</xdr:colOff>
      <xdr:row>39</xdr:row>
      <xdr:rowOff>149860</xdr:rowOff>
    </xdr:to>
    <xdr:sp macro="" textlink="">
      <xdr:nvSpPr>
        <xdr:cNvPr id="757" name="楕円 756">
          <a:extLst>
            <a:ext uri="{FF2B5EF4-FFF2-40B4-BE49-F238E27FC236}">
              <a16:creationId xmlns:a16="http://schemas.microsoft.com/office/drawing/2014/main" id="{00000000-0008-0000-0600-0000F5020000}"/>
            </a:ext>
          </a:extLst>
        </xdr:cNvPr>
        <xdr:cNvSpPr/>
      </xdr:nvSpPr>
      <xdr:spPr>
        <a:xfrm>
          <a:off x="19494500" y="6734810"/>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101</xdr:col>
      <xdr:colOff>180340</xdr:colOff>
      <xdr:row>39</xdr:row>
      <xdr:rowOff>140970</xdr:rowOff>
    </xdr:from>
    <xdr:ext cx="248285" cy="259080"/>
    <xdr:sp macro="" textlink="">
      <xdr:nvSpPr>
        <xdr:cNvPr id="758" name="テキスト ボックス 757">
          <a:extLst>
            <a:ext uri="{FF2B5EF4-FFF2-40B4-BE49-F238E27FC236}">
              <a16:creationId xmlns:a16="http://schemas.microsoft.com/office/drawing/2014/main" id="{00000000-0008-0000-0600-0000F6020000}"/>
            </a:ext>
          </a:extLst>
        </xdr:cNvPr>
        <xdr:cNvSpPr txBox="1"/>
      </xdr:nvSpPr>
      <xdr:spPr>
        <a:xfrm>
          <a:off x="19420840" y="6827520"/>
          <a:ext cx="248285" cy="259080"/>
        </a:xfrm>
        <a:prstGeom prst="rect">
          <a:avLst/>
        </a:prstGeom>
        <a:noFill/>
      </xdr:spPr>
      <xdr:style>
        <a:lnRef idx="0">
          <a:srgbClr val="000000"/>
        </a:lnRef>
        <a:fillRef idx="0">
          <a:srgbClr val="000000"/>
        </a:fillRef>
        <a:effectRef idx="0">
          <a:srgbClr val="000000"/>
        </a:effectRef>
        <a:fontRef idx="minor">
          <a:schemeClr val="tx1"/>
        </a:fontRef>
      </xdr:style>
      <xdr:txBody>
        <a:bodyPr vertOverflow="clip" horzOverflow="clip" wrap="none" rtlCol="0" anchor="ctr">
          <a:spAutoFit/>
        </a:bodyPr>
        <a:lstStyle/>
        <a:p>
          <a:pPr algn="ctr"/>
          <a:r>
            <a:rPr kumimoji="1" lang="en-US" altLang="ja-JP" sz="1000" b="1">
              <a:solidFill>
                <a:srgbClr val="FF0000"/>
              </a:solidFill>
              <a:latin typeface="ＭＳ Ｐゴシック"/>
              <a:ea typeface="ＭＳ Ｐゴシック"/>
            </a:rPr>
            <a:t>0</a:t>
          </a:r>
          <a:endParaRPr kumimoji="1" lang="ja-JP" altLang="en-US" sz="1000" b="1">
            <a:solidFill>
              <a:srgbClr val="FF0000"/>
            </a:solidFill>
            <a:latin typeface="ＭＳ Ｐゴシック"/>
            <a:ea typeface="ＭＳ Ｐゴシック"/>
          </a:endParaRPr>
        </a:p>
      </xdr:txBody>
    </xdr:sp>
    <xdr:clientData/>
  </xdr:oneCellAnchor>
  <xdr:twoCellAnchor>
    <xdr:from>
      <xdr:col>97</xdr:col>
      <xdr:colOff>127000</xdr:colOff>
      <xdr:row>39</xdr:row>
      <xdr:rowOff>48260</xdr:rowOff>
    </xdr:from>
    <xdr:to>
      <xdr:col>98</xdr:col>
      <xdr:colOff>38100</xdr:colOff>
      <xdr:row>39</xdr:row>
      <xdr:rowOff>149860</xdr:rowOff>
    </xdr:to>
    <xdr:sp macro="" textlink="">
      <xdr:nvSpPr>
        <xdr:cNvPr id="759" name="楕円 758">
          <a:extLst>
            <a:ext uri="{FF2B5EF4-FFF2-40B4-BE49-F238E27FC236}">
              <a16:creationId xmlns:a16="http://schemas.microsoft.com/office/drawing/2014/main" id="{00000000-0008-0000-0600-0000F7020000}"/>
            </a:ext>
          </a:extLst>
        </xdr:cNvPr>
        <xdr:cNvSpPr/>
      </xdr:nvSpPr>
      <xdr:spPr>
        <a:xfrm>
          <a:off x="18605500" y="6734810"/>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97</xdr:col>
      <xdr:colOff>53340</xdr:colOff>
      <xdr:row>39</xdr:row>
      <xdr:rowOff>140970</xdr:rowOff>
    </xdr:from>
    <xdr:ext cx="248285" cy="259080"/>
    <xdr:sp macro="" textlink="">
      <xdr:nvSpPr>
        <xdr:cNvPr id="760" name="テキスト ボックス 759">
          <a:extLst>
            <a:ext uri="{FF2B5EF4-FFF2-40B4-BE49-F238E27FC236}">
              <a16:creationId xmlns:a16="http://schemas.microsoft.com/office/drawing/2014/main" id="{00000000-0008-0000-0600-0000F8020000}"/>
            </a:ext>
          </a:extLst>
        </xdr:cNvPr>
        <xdr:cNvSpPr txBox="1"/>
      </xdr:nvSpPr>
      <xdr:spPr>
        <a:xfrm>
          <a:off x="18531840" y="6827520"/>
          <a:ext cx="248285" cy="259080"/>
        </a:xfrm>
        <a:prstGeom prst="rect">
          <a:avLst/>
        </a:prstGeom>
        <a:noFill/>
      </xdr:spPr>
      <xdr:style>
        <a:lnRef idx="0">
          <a:srgbClr val="000000"/>
        </a:lnRef>
        <a:fillRef idx="0">
          <a:srgbClr val="000000"/>
        </a:fillRef>
        <a:effectRef idx="0">
          <a:srgbClr val="000000"/>
        </a:effectRef>
        <a:fontRef idx="minor">
          <a:schemeClr val="tx1"/>
        </a:fontRef>
      </xdr:style>
      <xdr:txBody>
        <a:bodyPr vertOverflow="clip" horzOverflow="clip" wrap="none" rtlCol="0" anchor="ctr">
          <a:spAutoFit/>
        </a:bodyPr>
        <a:lstStyle/>
        <a:p>
          <a:pPr algn="ctr"/>
          <a:r>
            <a:rPr kumimoji="1" lang="en-US" altLang="ja-JP" sz="1000" b="1">
              <a:solidFill>
                <a:srgbClr val="FF0000"/>
              </a:solidFill>
              <a:latin typeface="ＭＳ Ｐゴシック"/>
              <a:ea typeface="ＭＳ Ｐゴシック"/>
            </a:rPr>
            <a:t>0</a:t>
          </a:r>
          <a:endParaRPr kumimoji="1" lang="ja-JP" altLang="en-US" sz="1000" b="1">
            <a:solidFill>
              <a:srgbClr val="FF0000"/>
            </a:solidFill>
            <a:latin typeface="ＭＳ Ｐゴシック"/>
            <a:ea typeface="ＭＳ Ｐゴシック"/>
          </a:endParaRPr>
        </a:p>
      </xdr:txBody>
    </xdr:sp>
    <xdr:clientData/>
  </xdr:oneCellAnchor>
  <xdr:twoCellAnchor>
    <xdr:from>
      <xdr:col>96</xdr:col>
      <xdr:colOff>0</xdr:colOff>
      <xdr:row>43</xdr:row>
      <xdr:rowOff>57150</xdr:rowOff>
    </xdr:from>
    <xdr:to>
      <xdr:col>120</xdr:col>
      <xdr:colOff>114300</xdr:colOff>
      <xdr:row>45</xdr:row>
      <xdr:rowOff>31750</xdr:rowOff>
    </xdr:to>
    <xdr:sp macro="" textlink="">
      <xdr:nvSpPr>
        <xdr:cNvPr id="761" name="正方形/長方形 760">
          <a:extLst>
            <a:ext uri="{FF2B5EF4-FFF2-40B4-BE49-F238E27FC236}">
              <a16:creationId xmlns:a16="http://schemas.microsoft.com/office/drawing/2014/main" id="{00000000-0008-0000-0600-0000F9020000}"/>
            </a:ext>
          </a:extLst>
        </xdr:cNvPr>
        <xdr:cNvSpPr/>
      </xdr:nvSpPr>
      <xdr:spPr>
        <a:xfrm>
          <a:off x="18288000" y="7429500"/>
          <a:ext cx="4686300" cy="317500"/>
        </a:xfrm>
        <a:prstGeom prst="rect">
          <a:avLst/>
        </a:prstGeom>
        <a:solidFill>
          <a:schemeClr val="bg1"/>
        </a:solidFill>
        <a:ln w="1905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600" b="1">
              <a:solidFill>
                <a:sysClr val="windowText" lastClr="000000"/>
              </a:solidFill>
              <a:latin typeface="ＭＳ Ｐゴシック"/>
              <a:ea typeface="ＭＳ Ｐゴシック"/>
            </a:rPr>
            <a:t>貸付金</a:t>
          </a:r>
        </a:p>
      </xdr:txBody>
    </xdr:sp>
    <xdr:clientData/>
  </xdr:twoCellAnchor>
  <xdr:twoCellAnchor>
    <xdr:from>
      <xdr:col>96</xdr:col>
      <xdr:colOff>127000</xdr:colOff>
      <xdr:row>45</xdr:row>
      <xdr:rowOff>57150</xdr:rowOff>
    </xdr:from>
    <xdr:to>
      <xdr:col>104</xdr:col>
      <xdr:colOff>127000</xdr:colOff>
      <xdr:row>46</xdr:row>
      <xdr:rowOff>139700</xdr:rowOff>
    </xdr:to>
    <xdr:sp macro="" textlink="">
      <xdr:nvSpPr>
        <xdr:cNvPr id="762" name="正方形/長方形 761">
          <a:extLst>
            <a:ext uri="{FF2B5EF4-FFF2-40B4-BE49-F238E27FC236}">
              <a16:creationId xmlns:a16="http://schemas.microsoft.com/office/drawing/2014/main" id="{00000000-0008-0000-0600-0000FA020000}"/>
            </a:ext>
          </a:extLst>
        </xdr:cNvPr>
        <xdr:cNvSpPr/>
      </xdr:nvSpPr>
      <xdr:spPr>
        <a:xfrm>
          <a:off x="18415000" y="7772400"/>
          <a:ext cx="1524000" cy="254000"/>
        </a:xfrm>
        <a:prstGeom prst="rect">
          <a:avLst/>
        </a:prstGeom>
        <a:noFill/>
        <a:ln w="19050" cap="flat" cmpd="sng" algn="ctr">
          <a:noFill/>
          <a:prstDash val="solid"/>
        </a:ln>
        <a:effec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a:ea typeface="ＭＳ Ｐゴシック"/>
            </a:rPr>
            <a:t>類似団体内順位</a:t>
          </a:r>
        </a:p>
      </xdr:txBody>
    </xdr:sp>
    <xdr:clientData/>
  </xdr:twoCellAnchor>
  <xdr:twoCellAnchor>
    <xdr:from>
      <xdr:col>96</xdr:col>
      <xdr:colOff>127000</xdr:colOff>
      <xdr:row>46</xdr:row>
      <xdr:rowOff>88900</xdr:rowOff>
    </xdr:from>
    <xdr:to>
      <xdr:col>104</xdr:col>
      <xdr:colOff>127000</xdr:colOff>
      <xdr:row>48</xdr:row>
      <xdr:rowOff>0</xdr:rowOff>
    </xdr:to>
    <xdr:sp macro="" textlink="">
      <xdr:nvSpPr>
        <xdr:cNvPr id="763" name="正方形/長方形 762">
          <a:extLst>
            <a:ext uri="{FF2B5EF4-FFF2-40B4-BE49-F238E27FC236}">
              <a16:creationId xmlns:a16="http://schemas.microsoft.com/office/drawing/2014/main" id="{00000000-0008-0000-0600-0000FB020000}"/>
            </a:ext>
          </a:extLst>
        </xdr:cNvPr>
        <xdr:cNvSpPr/>
      </xdr:nvSpPr>
      <xdr:spPr>
        <a:xfrm>
          <a:off x="18415000" y="7975600"/>
          <a:ext cx="1524000" cy="254000"/>
        </a:xfrm>
        <a:prstGeom prst="rect">
          <a:avLst/>
        </a:prstGeom>
        <a:noFill/>
        <a:ln w="19050" cap="flat" cmpd="sng" algn="ctr">
          <a:noFill/>
          <a:prstDash val="solid"/>
        </a:ln>
        <a:effec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a:ea typeface="ＭＳ Ｐゴシック"/>
            </a:rPr>
            <a:t>83/132</a:t>
          </a:r>
          <a:endParaRPr kumimoji="1" lang="ja-JP" altLang="en-US" sz="1200" b="1" i="1">
            <a:solidFill>
              <a:srgbClr val="4080FF"/>
            </a:solidFill>
            <a:latin typeface="ＭＳ Ｐゴシック"/>
            <a:ea typeface="ＭＳ Ｐゴシック"/>
          </a:endParaRPr>
        </a:p>
      </xdr:txBody>
    </xdr:sp>
    <xdr:clientData/>
  </xdr:twoCellAnchor>
  <xdr:twoCellAnchor>
    <xdr:from>
      <xdr:col>102</xdr:col>
      <xdr:colOff>0</xdr:colOff>
      <xdr:row>45</xdr:row>
      <xdr:rowOff>57150</xdr:rowOff>
    </xdr:from>
    <xdr:to>
      <xdr:col>110</xdr:col>
      <xdr:colOff>0</xdr:colOff>
      <xdr:row>46</xdr:row>
      <xdr:rowOff>139700</xdr:rowOff>
    </xdr:to>
    <xdr:sp macro="" textlink="">
      <xdr:nvSpPr>
        <xdr:cNvPr id="764" name="正方形/長方形 763">
          <a:extLst>
            <a:ext uri="{FF2B5EF4-FFF2-40B4-BE49-F238E27FC236}">
              <a16:creationId xmlns:a16="http://schemas.microsoft.com/office/drawing/2014/main" id="{00000000-0008-0000-0600-0000FC020000}"/>
            </a:ext>
          </a:extLst>
        </xdr:cNvPr>
        <xdr:cNvSpPr/>
      </xdr:nvSpPr>
      <xdr:spPr>
        <a:xfrm>
          <a:off x="19431000" y="7772400"/>
          <a:ext cx="1524000" cy="254000"/>
        </a:xfrm>
        <a:prstGeom prst="rect">
          <a:avLst/>
        </a:prstGeom>
        <a:noFill/>
        <a:ln w="19050" cap="flat" cmpd="sng" algn="ctr">
          <a:noFill/>
          <a:prstDash val="solid"/>
        </a:ln>
        <a:effec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a:ea typeface="ＭＳ Ｐゴシック"/>
            </a:rPr>
            <a:t>全国平均</a:t>
          </a:r>
        </a:p>
      </xdr:txBody>
    </xdr:sp>
    <xdr:clientData/>
  </xdr:twoCellAnchor>
  <xdr:twoCellAnchor>
    <xdr:from>
      <xdr:col>102</xdr:col>
      <xdr:colOff>0</xdr:colOff>
      <xdr:row>46</xdr:row>
      <xdr:rowOff>88900</xdr:rowOff>
    </xdr:from>
    <xdr:to>
      <xdr:col>110</xdr:col>
      <xdr:colOff>0</xdr:colOff>
      <xdr:row>48</xdr:row>
      <xdr:rowOff>0</xdr:rowOff>
    </xdr:to>
    <xdr:sp macro="" textlink="">
      <xdr:nvSpPr>
        <xdr:cNvPr id="765" name="正方形/長方形 764">
          <a:extLst>
            <a:ext uri="{FF2B5EF4-FFF2-40B4-BE49-F238E27FC236}">
              <a16:creationId xmlns:a16="http://schemas.microsoft.com/office/drawing/2014/main" id="{00000000-0008-0000-0600-0000FD020000}"/>
            </a:ext>
          </a:extLst>
        </xdr:cNvPr>
        <xdr:cNvSpPr/>
      </xdr:nvSpPr>
      <xdr:spPr>
        <a:xfrm>
          <a:off x="19431000" y="7975600"/>
          <a:ext cx="1524000" cy="254000"/>
        </a:xfrm>
        <a:prstGeom prst="rect">
          <a:avLst/>
        </a:prstGeom>
        <a:noFill/>
        <a:ln w="19050" cap="flat" cmpd="sng" algn="ctr">
          <a:noFill/>
          <a:prstDash val="solid"/>
        </a:ln>
        <a:effec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a:ea typeface="ＭＳ Ｐゴシック"/>
            </a:rPr>
            <a:t>9,355</a:t>
          </a:r>
          <a:endParaRPr kumimoji="1" lang="ja-JP" altLang="en-US" sz="1200" b="1" i="1">
            <a:solidFill>
              <a:srgbClr val="4080FF"/>
            </a:solidFill>
            <a:latin typeface="ＭＳ Ｐゴシック"/>
            <a:ea typeface="ＭＳ Ｐゴシック"/>
          </a:endParaRPr>
        </a:p>
      </xdr:txBody>
    </xdr:sp>
    <xdr:clientData/>
  </xdr:twoCellAnchor>
  <xdr:twoCellAnchor>
    <xdr:from>
      <xdr:col>108</xdr:col>
      <xdr:colOff>0</xdr:colOff>
      <xdr:row>45</xdr:row>
      <xdr:rowOff>57150</xdr:rowOff>
    </xdr:from>
    <xdr:to>
      <xdr:col>116</xdr:col>
      <xdr:colOff>0</xdr:colOff>
      <xdr:row>46</xdr:row>
      <xdr:rowOff>139700</xdr:rowOff>
    </xdr:to>
    <xdr:sp macro="" textlink="">
      <xdr:nvSpPr>
        <xdr:cNvPr id="766" name="正方形/長方形 765">
          <a:extLst>
            <a:ext uri="{FF2B5EF4-FFF2-40B4-BE49-F238E27FC236}">
              <a16:creationId xmlns:a16="http://schemas.microsoft.com/office/drawing/2014/main" id="{00000000-0008-0000-0600-0000FE020000}"/>
            </a:ext>
          </a:extLst>
        </xdr:cNvPr>
        <xdr:cNvSpPr/>
      </xdr:nvSpPr>
      <xdr:spPr>
        <a:xfrm>
          <a:off x="20574000" y="7772400"/>
          <a:ext cx="1524000" cy="254000"/>
        </a:xfrm>
        <a:prstGeom prst="rect">
          <a:avLst/>
        </a:prstGeom>
        <a:noFill/>
        <a:ln w="19050" cap="flat" cmpd="sng" algn="ctr">
          <a:noFill/>
          <a:prstDash val="solid"/>
        </a:ln>
        <a:effec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a:ea typeface="ＭＳ Ｐゴシック"/>
            </a:rPr>
            <a:t>岩手県平均</a:t>
          </a:r>
        </a:p>
      </xdr:txBody>
    </xdr:sp>
    <xdr:clientData/>
  </xdr:twoCellAnchor>
  <xdr:twoCellAnchor>
    <xdr:from>
      <xdr:col>108</xdr:col>
      <xdr:colOff>0</xdr:colOff>
      <xdr:row>46</xdr:row>
      <xdr:rowOff>88900</xdr:rowOff>
    </xdr:from>
    <xdr:to>
      <xdr:col>116</xdr:col>
      <xdr:colOff>0</xdr:colOff>
      <xdr:row>48</xdr:row>
      <xdr:rowOff>0</xdr:rowOff>
    </xdr:to>
    <xdr:sp macro="" textlink="">
      <xdr:nvSpPr>
        <xdr:cNvPr id="767" name="正方形/長方形 766">
          <a:extLst>
            <a:ext uri="{FF2B5EF4-FFF2-40B4-BE49-F238E27FC236}">
              <a16:creationId xmlns:a16="http://schemas.microsoft.com/office/drawing/2014/main" id="{00000000-0008-0000-0600-0000FF020000}"/>
            </a:ext>
          </a:extLst>
        </xdr:cNvPr>
        <xdr:cNvSpPr/>
      </xdr:nvSpPr>
      <xdr:spPr>
        <a:xfrm>
          <a:off x="20574000" y="7975600"/>
          <a:ext cx="1524000" cy="254000"/>
        </a:xfrm>
        <a:prstGeom prst="rect">
          <a:avLst/>
        </a:prstGeom>
        <a:noFill/>
        <a:ln w="19050" cap="flat" cmpd="sng" algn="ctr">
          <a:noFill/>
          <a:prstDash val="solid"/>
        </a:ln>
        <a:effec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a:ea typeface="ＭＳ Ｐゴシック"/>
            </a:rPr>
            <a:t>3,702</a:t>
          </a:r>
          <a:endParaRPr kumimoji="1" lang="ja-JP" altLang="en-US" sz="1200" b="1" i="1">
            <a:solidFill>
              <a:srgbClr val="4080FF"/>
            </a:solidFill>
            <a:latin typeface="ＭＳ Ｐゴシック"/>
            <a:ea typeface="ＭＳ Ｐゴシック"/>
          </a:endParaRPr>
        </a:p>
      </xdr:txBody>
    </xdr:sp>
    <xdr:clientData/>
  </xdr:twoCellAnchor>
  <xdr:twoCellAnchor>
    <xdr:from>
      <xdr:col>96</xdr:col>
      <xdr:colOff>0</xdr:colOff>
      <xdr:row>48</xdr:row>
      <xdr:rowOff>25400</xdr:rowOff>
    </xdr:from>
    <xdr:to>
      <xdr:col>120</xdr:col>
      <xdr:colOff>114300</xdr:colOff>
      <xdr:row>61</xdr:row>
      <xdr:rowOff>82550</xdr:rowOff>
    </xdr:to>
    <xdr:sp macro="" textlink="">
      <xdr:nvSpPr>
        <xdr:cNvPr id="768" name="正方形/長方形 767">
          <a:extLst>
            <a:ext uri="{FF2B5EF4-FFF2-40B4-BE49-F238E27FC236}">
              <a16:creationId xmlns:a16="http://schemas.microsoft.com/office/drawing/2014/main" id="{00000000-0008-0000-0600-000000030000}"/>
            </a:ext>
          </a:extLst>
        </xdr:cNvPr>
        <xdr:cNvSpPr/>
      </xdr:nvSpPr>
      <xdr:spPr>
        <a:xfrm>
          <a:off x="18288000" y="8255000"/>
          <a:ext cx="4686300" cy="2286000"/>
        </a:xfrm>
        <a:prstGeom prst="rect">
          <a:avLst/>
        </a:prstGeom>
        <a:solidFill>
          <a:srgbClr val="E6FFD5"/>
        </a:solidFill>
        <a:ln w="19050" cap="flat" cmpd="sng" algn="ctr">
          <a:noFill/>
          <a:prstDash val="solid"/>
        </a:ln>
        <a:effec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95</xdr:col>
      <xdr:colOff>152400</xdr:colOff>
      <xdr:row>47</xdr:row>
      <xdr:rowOff>6350</xdr:rowOff>
    </xdr:from>
    <xdr:ext cx="348615" cy="224155"/>
    <xdr:sp macro="" textlink="">
      <xdr:nvSpPr>
        <xdr:cNvPr id="769" name="テキスト ボックス 768">
          <a:extLst>
            <a:ext uri="{FF2B5EF4-FFF2-40B4-BE49-F238E27FC236}">
              <a16:creationId xmlns:a16="http://schemas.microsoft.com/office/drawing/2014/main" id="{00000000-0008-0000-0600-000001030000}"/>
            </a:ext>
          </a:extLst>
        </xdr:cNvPr>
        <xdr:cNvSpPr txBox="1"/>
      </xdr:nvSpPr>
      <xdr:spPr>
        <a:xfrm>
          <a:off x="18249900" y="8064500"/>
          <a:ext cx="348615" cy="224155"/>
        </a:xfrm>
        <a:prstGeom prst="rect">
          <a:avLst/>
        </a:prstGeom>
        <a:noFill/>
      </xdr:spPr>
      <xdr:style>
        <a:lnRef idx="0">
          <a:srgbClr val="000000"/>
        </a:lnRef>
        <a:fillRef idx="0">
          <a:srgbClr val="000000"/>
        </a:fillRef>
        <a:effectRef idx="0">
          <a:srgbClr val="000000"/>
        </a:effectRef>
        <a:fontRef idx="minor">
          <a:schemeClr val="tx1"/>
        </a:fontRef>
      </xdr:style>
      <xdr:txBody>
        <a:bodyPr vertOverflow="clip" horzOverflow="clip" wrap="none" rtlCol="0" anchor="t">
          <a:spAutoFit/>
        </a:bodyPr>
        <a:lstStyle/>
        <a:p>
          <a:r>
            <a:rPr kumimoji="1" lang="en-US" altLang="ja-JP" sz="800">
              <a:latin typeface="ＭＳ Ｐゴシック"/>
              <a:ea typeface="ＭＳ Ｐゴシック"/>
            </a:rPr>
            <a:t>(</a:t>
          </a:r>
          <a:r>
            <a:rPr kumimoji="1" lang="ja-JP" altLang="en-US" sz="800">
              <a:latin typeface="ＭＳ Ｐゴシック"/>
              <a:ea typeface="ＭＳ Ｐゴシック"/>
            </a:rPr>
            <a:t>円</a:t>
          </a:r>
          <a:r>
            <a:rPr kumimoji="1" lang="en-US" altLang="ja-JP" sz="800">
              <a:latin typeface="ＭＳ Ｐゴシック"/>
              <a:ea typeface="ＭＳ Ｐゴシック"/>
            </a:rPr>
            <a:t>)</a:t>
          </a:r>
          <a:endParaRPr kumimoji="1" lang="ja-JP" altLang="en-US" sz="800">
            <a:latin typeface="ＭＳ Ｐゴシック"/>
            <a:ea typeface="ＭＳ Ｐゴシック"/>
          </a:endParaRPr>
        </a:p>
      </xdr:txBody>
    </xdr:sp>
    <xdr:clientData/>
  </xdr:oneCellAnchor>
  <xdr:twoCellAnchor>
    <xdr:from>
      <xdr:col>96</xdr:col>
      <xdr:colOff>0</xdr:colOff>
      <xdr:row>61</xdr:row>
      <xdr:rowOff>82550</xdr:rowOff>
    </xdr:from>
    <xdr:to>
      <xdr:col>120</xdr:col>
      <xdr:colOff>114300</xdr:colOff>
      <xdr:row>61</xdr:row>
      <xdr:rowOff>82550</xdr:rowOff>
    </xdr:to>
    <xdr:cxnSp macro="">
      <xdr:nvCxnSpPr>
        <xdr:cNvPr id="770" name="直線コネクタ 769">
          <a:extLst>
            <a:ext uri="{FF2B5EF4-FFF2-40B4-BE49-F238E27FC236}">
              <a16:creationId xmlns:a16="http://schemas.microsoft.com/office/drawing/2014/main" id="{00000000-0008-0000-0600-000002030000}"/>
            </a:ext>
          </a:extLst>
        </xdr:cNvPr>
        <xdr:cNvCxnSpPr/>
      </xdr:nvCxnSpPr>
      <xdr:spPr>
        <a:xfrm>
          <a:off x="18288000" y="10541000"/>
          <a:ext cx="4686300" cy="0"/>
        </a:xfrm>
        <a:prstGeom prst="straightConnector1">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96</xdr:col>
      <xdr:colOff>0</xdr:colOff>
      <xdr:row>59</xdr:row>
      <xdr:rowOff>44450</xdr:rowOff>
    </xdr:from>
    <xdr:to>
      <xdr:col>120</xdr:col>
      <xdr:colOff>114300</xdr:colOff>
      <xdr:row>59</xdr:row>
      <xdr:rowOff>44450</xdr:rowOff>
    </xdr:to>
    <xdr:cxnSp macro="">
      <xdr:nvCxnSpPr>
        <xdr:cNvPr id="771" name="直線コネクタ 770">
          <a:extLst>
            <a:ext uri="{FF2B5EF4-FFF2-40B4-BE49-F238E27FC236}">
              <a16:creationId xmlns:a16="http://schemas.microsoft.com/office/drawing/2014/main" id="{00000000-0008-0000-0600-000003030000}"/>
            </a:ext>
          </a:extLst>
        </xdr:cNvPr>
        <xdr:cNvCxnSpPr/>
      </xdr:nvCxnSpPr>
      <xdr:spPr>
        <a:xfrm>
          <a:off x="18288000" y="10160000"/>
          <a:ext cx="4686300" cy="0"/>
        </a:xfrm>
        <a:prstGeom prst="straightConnector1">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94</xdr:col>
      <xdr:colOff>132080</xdr:colOff>
      <xdr:row>58</xdr:row>
      <xdr:rowOff>73660</xdr:rowOff>
    </xdr:from>
    <xdr:ext cx="247650" cy="259080"/>
    <xdr:sp macro="" textlink="">
      <xdr:nvSpPr>
        <xdr:cNvPr id="772" name="テキスト ボックス 771">
          <a:extLst>
            <a:ext uri="{FF2B5EF4-FFF2-40B4-BE49-F238E27FC236}">
              <a16:creationId xmlns:a16="http://schemas.microsoft.com/office/drawing/2014/main" id="{00000000-0008-0000-0600-000004030000}"/>
            </a:ext>
          </a:extLst>
        </xdr:cNvPr>
        <xdr:cNvSpPr txBox="1"/>
      </xdr:nvSpPr>
      <xdr:spPr>
        <a:xfrm>
          <a:off x="18039080" y="10017760"/>
          <a:ext cx="247650" cy="259080"/>
        </a:xfrm>
        <a:prstGeom prst="rect">
          <a:avLst/>
        </a:prstGeom>
        <a:noFill/>
      </xdr:spPr>
      <xdr:style>
        <a:lnRef idx="0">
          <a:srgbClr val="000000"/>
        </a:lnRef>
        <a:fillRef idx="0">
          <a:srgbClr val="000000"/>
        </a:fillRef>
        <a:effectRef idx="0">
          <a:srgbClr val="000000"/>
        </a:effectRef>
        <a:fontRef idx="minor">
          <a:schemeClr val="tx1"/>
        </a:fontRef>
      </xdr:style>
      <xdr:txBody>
        <a:bodyPr vertOverflow="clip" horzOverflow="clip" wrap="none" rtlCol="0" anchor="ctr">
          <a:spAutoFit/>
        </a:bodyPr>
        <a:lstStyle/>
        <a:p>
          <a:pPr algn="r"/>
          <a:r>
            <a:rPr kumimoji="1" lang="en-US" altLang="ja-JP" sz="1000">
              <a:latin typeface="ＭＳ Ｐゴシック"/>
              <a:ea typeface="ＭＳ Ｐゴシック"/>
            </a:rPr>
            <a:t>0</a:t>
          </a:r>
          <a:endParaRPr kumimoji="1" lang="ja-JP" altLang="en-US" sz="1000">
            <a:latin typeface="ＭＳ Ｐゴシック"/>
            <a:ea typeface="ＭＳ Ｐゴシック"/>
          </a:endParaRPr>
        </a:p>
      </xdr:txBody>
    </xdr:sp>
    <xdr:clientData/>
  </xdr:oneCellAnchor>
  <xdr:twoCellAnchor>
    <xdr:from>
      <xdr:col>96</xdr:col>
      <xdr:colOff>0</xdr:colOff>
      <xdr:row>57</xdr:row>
      <xdr:rowOff>6350</xdr:rowOff>
    </xdr:from>
    <xdr:to>
      <xdr:col>120</xdr:col>
      <xdr:colOff>114300</xdr:colOff>
      <xdr:row>57</xdr:row>
      <xdr:rowOff>6350</xdr:rowOff>
    </xdr:to>
    <xdr:cxnSp macro="">
      <xdr:nvCxnSpPr>
        <xdr:cNvPr id="773" name="直線コネクタ 772">
          <a:extLst>
            <a:ext uri="{FF2B5EF4-FFF2-40B4-BE49-F238E27FC236}">
              <a16:creationId xmlns:a16="http://schemas.microsoft.com/office/drawing/2014/main" id="{00000000-0008-0000-0600-000005030000}"/>
            </a:ext>
          </a:extLst>
        </xdr:cNvPr>
        <xdr:cNvCxnSpPr/>
      </xdr:nvCxnSpPr>
      <xdr:spPr>
        <a:xfrm>
          <a:off x="18288000" y="9779000"/>
          <a:ext cx="4686300" cy="0"/>
        </a:xfrm>
        <a:prstGeom prst="straightConnector1">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93</xdr:col>
      <xdr:colOff>40005</xdr:colOff>
      <xdr:row>56</xdr:row>
      <xdr:rowOff>35560</xdr:rowOff>
    </xdr:from>
    <xdr:ext cx="531495" cy="259080"/>
    <xdr:sp macro="" textlink="">
      <xdr:nvSpPr>
        <xdr:cNvPr id="774" name="テキスト ボックス 773">
          <a:extLst>
            <a:ext uri="{FF2B5EF4-FFF2-40B4-BE49-F238E27FC236}">
              <a16:creationId xmlns:a16="http://schemas.microsoft.com/office/drawing/2014/main" id="{00000000-0008-0000-0600-000006030000}"/>
            </a:ext>
          </a:extLst>
        </xdr:cNvPr>
        <xdr:cNvSpPr txBox="1"/>
      </xdr:nvSpPr>
      <xdr:spPr>
        <a:xfrm>
          <a:off x="17756505" y="9636760"/>
          <a:ext cx="531495" cy="259080"/>
        </a:xfrm>
        <a:prstGeom prst="rect">
          <a:avLst/>
        </a:prstGeom>
        <a:noFill/>
      </xdr:spPr>
      <xdr:style>
        <a:lnRef idx="0">
          <a:srgbClr val="000000"/>
        </a:lnRef>
        <a:fillRef idx="0">
          <a:srgbClr val="000000"/>
        </a:fillRef>
        <a:effectRef idx="0">
          <a:srgbClr val="000000"/>
        </a:effectRef>
        <a:fontRef idx="minor">
          <a:schemeClr val="tx1"/>
        </a:fontRef>
      </xdr:style>
      <xdr:txBody>
        <a:bodyPr vertOverflow="clip" horzOverflow="clip" wrap="none" rtlCol="0" anchor="ctr">
          <a:spAutoFit/>
        </a:bodyPr>
        <a:lstStyle/>
        <a:p>
          <a:pPr algn="r"/>
          <a:r>
            <a:rPr kumimoji="1" lang="en-US" altLang="ja-JP" sz="1000">
              <a:latin typeface="ＭＳ Ｐゴシック"/>
              <a:ea typeface="ＭＳ Ｐゴシック"/>
            </a:rPr>
            <a:t>50,000</a:t>
          </a:r>
          <a:endParaRPr kumimoji="1" lang="ja-JP" altLang="en-US" sz="1000">
            <a:latin typeface="ＭＳ Ｐゴシック"/>
            <a:ea typeface="ＭＳ Ｐゴシック"/>
          </a:endParaRPr>
        </a:p>
      </xdr:txBody>
    </xdr:sp>
    <xdr:clientData/>
  </xdr:oneCellAnchor>
  <xdr:twoCellAnchor>
    <xdr:from>
      <xdr:col>96</xdr:col>
      <xdr:colOff>0</xdr:colOff>
      <xdr:row>54</xdr:row>
      <xdr:rowOff>139700</xdr:rowOff>
    </xdr:from>
    <xdr:to>
      <xdr:col>120</xdr:col>
      <xdr:colOff>114300</xdr:colOff>
      <xdr:row>54</xdr:row>
      <xdr:rowOff>139700</xdr:rowOff>
    </xdr:to>
    <xdr:cxnSp macro="">
      <xdr:nvCxnSpPr>
        <xdr:cNvPr id="775" name="直線コネクタ 774">
          <a:extLst>
            <a:ext uri="{FF2B5EF4-FFF2-40B4-BE49-F238E27FC236}">
              <a16:creationId xmlns:a16="http://schemas.microsoft.com/office/drawing/2014/main" id="{00000000-0008-0000-0600-000007030000}"/>
            </a:ext>
          </a:extLst>
        </xdr:cNvPr>
        <xdr:cNvCxnSpPr/>
      </xdr:nvCxnSpPr>
      <xdr:spPr>
        <a:xfrm>
          <a:off x="18288000" y="9398000"/>
          <a:ext cx="4686300" cy="0"/>
        </a:xfrm>
        <a:prstGeom prst="straightConnector1">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92</xdr:col>
      <xdr:colOff>166370</xdr:colOff>
      <xdr:row>53</xdr:row>
      <xdr:rowOff>168910</xdr:rowOff>
    </xdr:from>
    <xdr:ext cx="594360" cy="257810"/>
    <xdr:sp macro="" textlink="">
      <xdr:nvSpPr>
        <xdr:cNvPr id="776" name="テキスト ボックス 775">
          <a:extLst>
            <a:ext uri="{FF2B5EF4-FFF2-40B4-BE49-F238E27FC236}">
              <a16:creationId xmlns:a16="http://schemas.microsoft.com/office/drawing/2014/main" id="{00000000-0008-0000-0600-000008030000}"/>
            </a:ext>
          </a:extLst>
        </xdr:cNvPr>
        <xdr:cNvSpPr txBox="1"/>
      </xdr:nvSpPr>
      <xdr:spPr>
        <a:xfrm>
          <a:off x="17692370" y="9255760"/>
          <a:ext cx="594360" cy="257810"/>
        </a:xfrm>
        <a:prstGeom prst="rect">
          <a:avLst/>
        </a:prstGeom>
        <a:noFill/>
      </xdr:spPr>
      <xdr:style>
        <a:lnRef idx="0">
          <a:srgbClr val="000000"/>
        </a:lnRef>
        <a:fillRef idx="0">
          <a:srgbClr val="000000"/>
        </a:fillRef>
        <a:effectRef idx="0">
          <a:srgbClr val="000000"/>
        </a:effectRef>
        <a:fontRef idx="minor">
          <a:schemeClr val="tx1"/>
        </a:fontRef>
      </xdr:style>
      <xdr:txBody>
        <a:bodyPr vertOverflow="clip" horzOverflow="clip" wrap="none" rtlCol="0" anchor="ctr">
          <a:spAutoFit/>
        </a:bodyPr>
        <a:lstStyle/>
        <a:p>
          <a:pPr algn="r"/>
          <a:r>
            <a:rPr kumimoji="1" lang="en-US" altLang="ja-JP" sz="1000">
              <a:latin typeface="ＭＳ Ｐゴシック"/>
              <a:ea typeface="ＭＳ Ｐゴシック"/>
            </a:rPr>
            <a:t>100,000</a:t>
          </a:r>
          <a:endParaRPr kumimoji="1" lang="ja-JP" altLang="en-US" sz="1000">
            <a:latin typeface="ＭＳ Ｐゴシック"/>
            <a:ea typeface="ＭＳ Ｐゴシック"/>
          </a:endParaRPr>
        </a:p>
      </xdr:txBody>
    </xdr:sp>
    <xdr:clientData/>
  </xdr:oneCellAnchor>
  <xdr:twoCellAnchor>
    <xdr:from>
      <xdr:col>96</xdr:col>
      <xdr:colOff>0</xdr:colOff>
      <xdr:row>52</xdr:row>
      <xdr:rowOff>101600</xdr:rowOff>
    </xdr:from>
    <xdr:to>
      <xdr:col>120</xdr:col>
      <xdr:colOff>114300</xdr:colOff>
      <xdr:row>52</xdr:row>
      <xdr:rowOff>101600</xdr:rowOff>
    </xdr:to>
    <xdr:cxnSp macro="">
      <xdr:nvCxnSpPr>
        <xdr:cNvPr id="777" name="直線コネクタ 776">
          <a:extLst>
            <a:ext uri="{FF2B5EF4-FFF2-40B4-BE49-F238E27FC236}">
              <a16:creationId xmlns:a16="http://schemas.microsoft.com/office/drawing/2014/main" id="{00000000-0008-0000-0600-000009030000}"/>
            </a:ext>
          </a:extLst>
        </xdr:cNvPr>
        <xdr:cNvCxnSpPr/>
      </xdr:nvCxnSpPr>
      <xdr:spPr>
        <a:xfrm>
          <a:off x="18288000" y="9017000"/>
          <a:ext cx="4686300" cy="0"/>
        </a:xfrm>
        <a:prstGeom prst="straightConnector1">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92</xdr:col>
      <xdr:colOff>166370</xdr:colOff>
      <xdr:row>51</xdr:row>
      <xdr:rowOff>130810</xdr:rowOff>
    </xdr:from>
    <xdr:ext cx="594360" cy="259080"/>
    <xdr:sp macro="" textlink="">
      <xdr:nvSpPr>
        <xdr:cNvPr id="778" name="テキスト ボックス 777">
          <a:extLst>
            <a:ext uri="{FF2B5EF4-FFF2-40B4-BE49-F238E27FC236}">
              <a16:creationId xmlns:a16="http://schemas.microsoft.com/office/drawing/2014/main" id="{00000000-0008-0000-0600-00000A030000}"/>
            </a:ext>
          </a:extLst>
        </xdr:cNvPr>
        <xdr:cNvSpPr txBox="1"/>
      </xdr:nvSpPr>
      <xdr:spPr>
        <a:xfrm>
          <a:off x="17692370" y="8874760"/>
          <a:ext cx="594360" cy="259080"/>
        </a:xfrm>
        <a:prstGeom prst="rect">
          <a:avLst/>
        </a:prstGeom>
        <a:noFill/>
      </xdr:spPr>
      <xdr:style>
        <a:lnRef idx="0">
          <a:srgbClr val="000000"/>
        </a:lnRef>
        <a:fillRef idx="0">
          <a:srgbClr val="000000"/>
        </a:fillRef>
        <a:effectRef idx="0">
          <a:srgbClr val="000000"/>
        </a:effectRef>
        <a:fontRef idx="minor">
          <a:schemeClr val="tx1"/>
        </a:fontRef>
      </xdr:style>
      <xdr:txBody>
        <a:bodyPr vertOverflow="clip" horzOverflow="clip" wrap="none" rtlCol="0" anchor="ctr">
          <a:spAutoFit/>
        </a:bodyPr>
        <a:lstStyle/>
        <a:p>
          <a:pPr algn="r"/>
          <a:r>
            <a:rPr kumimoji="1" lang="en-US" altLang="ja-JP" sz="1000">
              <a:latin typeface="ＭＳ Ｐゴシック"/>
              <a:ea typeface="ＭＳ Ｐゴシック"/>
            </a:rPr>
            <a:t>150,000</a:t>
          </a:r>
          <a:endParaRPr kumimoji="1" lang="ja-JP" altLang="en-US" sz="1000">
            <a:latin typeface="ＭＳ Ｐゴシック"/>
            <a:ea typeface="ＭＳ Ｐゴシック"/>
          </a:endParaRPr>
        </a:p>
      </xdr:txBody>
    </xdr:sp>
    <xdr:clientData/>
  </xdr:oneCellAnchor>
  <xdr:twoCellAnchor>
    <xdr:from>
      <xdr:col>96</xdr:col>
      <xdr:colOff>0</xdr:colOff>
      <xdr:row>50</xdr:row>
      <xdr:rowOff>63500</xdr:rowOff>
    </xdr:from>
    <xdr:to>
      <xdr:col>120</xdr:col>
      <xdr:colOff>114300</xdr:colOff>
      <xdr:row>50</xdr:row>
      <xdr:rowOff>63500</xdr:rowOff>
    </xdr:to>
    <xdr:cxnSp macro="">
      <xdr:nvCxnSpPr>
        <xdr:cNvPr id="779" name="直線コネクタ 778">
          <a:extLst>
            <a:ext uri="{FF2B5EF4-FFF2-40B4-BE49-F238E27FC236}">
              <a16:creationId xmlns:a16="http://schemas.microsoft.com/office/drawing/2014/main" id="{00000000-0008-0000-0600-00000B030000}"/>
            </a:ext>
          </a:extLst>
        </xdr:cNvPr>
        <xdr:cNvCxnSpPr/>
      </xdr:nvCxnSpPr>
      <xdr:spPr>
        <a:xfrm>
          <a:off x="18288000" y="8636000"/>
          <a:ext cx="4686300" cy="0"/>
        </a:xfrm>
        <a:prstGeom prst="straightConnector1">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92</xdr:col>
      <xdr:colOff>166370</xdr:colOff>
      <xdr:row>49</xdr:row>
      <xdr:rowOff>92710</xdr:rowOff>
    </xdr:from>
    <xdr:ext cx="594360" cy="259080"/>
    <xdr:sp macro="" textlink="">
      <xdr:nvSpPr>
        <xdr:cNvPr id="780" name="テキスト ボックス 779">
          <a:extLst>
            <a:ext uri="{FF2B5EF4-FFF2-40B4-BE49-F238E27FC236}">
              <a16:creationId xmlns:a16="http://schemas.microsoft.com/office/drawing/2014/main" id="{00000000-0008-0000-0600-00000C030000}"/>
            </a:ext>
          </a:extLst>
        </xdr:cNvPr>
        <xdr:cNvSpPr txBox="1"/>
      </xdr:nvSpPr>
      <xdr:spPr>
        <a:xfrm>
          <a:off x="17692370" y="8493760"/>
          <a:ext cx="594360" cy="259080"/>
        </a:xfrm>
        <a:prstGeom prst="rect">
          <a:avLst/>
        </a:prstGeom>
        <a:noFill/>
      </xdr:spPr>
      <xdr:style>
        <a:lnRef idx="0">
          <a:srgbClr val="000000"/>
        </a:lnRef>
        <a:fillRef idx="0">
          <a:srgbClr val="000000"/>
        </a:fillRef>
        <a:effectRef idx="0">
          <a:srgbClr val="000000"/>
        </a:effectRef>
        <a:fontRef idx="minor">
          <a:schemeClr val="tx1"/>
        </a:fontRef>
      </xdr:style>
      <xdr:txBody>
        <a:bodyPr vertOverflow="clip" horzOverflow="clip" wrap="none" rtlCol="0" anchor="ctr">
          <a:spAutoFit/>
        </a:bodyPr>
        <a:lstStyle/>
        <a:p>
          <a:pPr algn="r"/>
          <a:r>
            <a:rPr kumimoji="1" lang="en-US" altLang="ja-JP" sz="1000">
              <a:latin typeface="ＭＳ Ｐゴシック"/>
              <a:ea typeface="ＭＳ Ｐゴシック"/>
            </a:rPr>
            <a:t>200,000</a:t>
          </a:r>
          <a:endParaRPr kumimoji="1" lang="ja-JP" altLang="en-US" sz="1000">
            <a:latin typeface="ＭＳ Ｐゴシック"/>
            <a:ea typeface="ＭＳ Ｐゴシック"/>
          </a:endParaRPr>
        </a:p>
      </xdr:txBody>
    </xdr:sp>
    <xdr:clientData/>
  </xdr:oneCellAnchor>
  <xdr:twoCellAnchor>
    <xdr:from>
      <xdr:col>96</xdr:col>
      <xdr:colOff>0</xdr:colOff>
      <xdr:row>48</xdr:row>
      <xdr:rowOff>25400</xdr:rowOff>
    </xdr:from>
    <xdr:to>
      <xdr:col>120</xdr:col>
      <xdr:colOff>114300</xdr:colOff>
      <xdr:row>48</xdr:row>
      <xdr:rowOff>25400</xdr:rowOff>
    </xdr:to>
    <xdr:cxnSp macro="">
      <xdr:nvCxnSpPr>
        <xdr:cNvPr id="781" name="直線コネクタ 780">
          <a:extLst>
            <a:ext uri="{FF2B5EF4-FFF2-40B4-BE49-F238E27FC236}">
              <a16:creationId xmlns:a16="http://schemas.microsoft.com/office/drawing/2014/main" id="{00000000-0008-0000-0600-00000D030000}"/>
            </a:ext>
          </a:extLst>
        </xdr:cNvPr>
        <xdr:cNvCxnSpPr/>
      </xdr:nvCxnSpPr>
      <xdr:spPr>
        <a:xfrm>
          <a:off x="18288000" y="8255000"/>
          <a:ext cx="4686300" cy="0"/>
        </a:xfrm>
        <a:prstGeom prst="straightConnector1">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92</xdr:col>
      <xdr:colOff>166370</xdr:colOff>
      <xdr:row>47</xdr:row>
      <xdr:rowOff>54610</xdr:rowOff>
    </xdr:from>
    <xdr:ext cx="594360" cy="257810"/>
    <xdr:sp macro="" textlink="">
      <xdr:nvSpPr>
        <xdr:cNvPr id="782" name="テキスト ボックス 781">
          <a:extLst>
            <a:ext uri="{FF2B5EF4-FFF2-40B4-BE49-F238E27FC236}">
              <a16:creationId xmlns:a16="http://schemas.microsoft.com/office/drawing/2014/main" id="{00000000-0008-0000-0600-00000E030000}"/>
            </a:ext>
          </a:extLst>
        </xdr:cNvPr>
        <xdr:cNvSpPr txBox="1"/>
      </xdr:nvSpPr>
      <xdr:spPr>
        <a:xfrm>
          <a:off x="17692370" y="8112760"/>
          <a:ext cx="594360" cy="257810"/>
        </a:xfrm>
        <a:prstGeom prst="rect">
          <a:avLst/>
        </a:prstGeom>
        <a:noFill/>
      </xdr:spPr>
      <xdr:style>
        <a:lnRef idx="0">
          <a:srgbClr val="000000"/>
        </a:lnRef>
        <a:fillRef idx="0">
          <a:srgbClr val="000000"/>
        </a:fillRef>
        <a:effectRef idx="0">
          <a:srgbClr val="000000"/>
        </a:effectRef>
        <a:fontRef idx="minor">
          <a:schemeClr val="tx1"/>
        </a:fontRef>
      </xdr:style>
      <xdr:txBody>
        <a:bodyPr vertOverflow="clip" horzOverflow="clip" wrap="none" rtlCol="0" anchor="ctr">
          <a:spAutoFit/>
        </a:bodyPr>
        <a:lstStyle/>
        <a:p>
          <a:pPr algn="r"/>
          <a:r>
            <a:rPr kumimoji="1" lang="en-US" altLang="ja-JP" sz="1000">
              <a:latin typeface="ＭＳ Ｐゴシック"/>
              <a:ea typeface="ＭＳ Ｐゴシック"/>
            </a:rPr>
            <a:t>250,000</a:t>
          </a:r>
          <a:endParaRPr kumimoji="1" lang="ja-JP" altLang="en-US" sz="1000">
            <a:latin typeface="ＭＳ Ｐゴシック"/>
            <a:ea typeface="ＭＳ Ｐゴシック"/>
          </a:endParaRPr>
        </a:p>
      </xdr:txBody>
    </xdr:sp>
    <xdr:clientData/>
  </xdr:oneCellAnchor>
  <xdr:twoCellAnchor>
    <xdr:from>
      <xdr:col>96</xdr:col>
      <xdr:colOff>0</xdr:colOff>
      <xdr:row>48</xdr:row>
      <xdr:rowOff>25400</xdr:rowOff>
    </xdr:from>
    <xdr:to>
      <xdr:col>120</xdr:col>
      <xdr:colOff>114300</xdr:colOff>
      <xdr:row>61</xdr:row>
      <xdr:rowOff>82550</xdr:rowOff>
    </xdr:to>
    <xdr:sp macro="" textlink="">
      <xdr:nvSpPr>
        <xdr:cNvPr id="783" name="貸付金グラフ枠">
          <a:extLst>
            <a:ext uri="{FF2B5EF4-FFF2-40B4-BE49-F238E27FC236}">
              <a16:creationId xmlns:a16="http://schemas.microsoft.com/office/drawing/2014/main" id="{00000000-0008-0000-0600-00000F030000}"/>
            </a:ext>
          </a:extLst>
        </xdr:cNvPr>
        <xdr:cNvSpPr/>
      </xdr:nvSpPr>
      <xdr:spPr>
        <a:xfrm>
          <a:off x="18288000" y="8255000"/>
          <a:ext cx="4686300" cy="2286000"/>
        </a:xfrm>
        <a:prstGeom prst="rect">
          <a:avLst/>
        </a:prstGeom>
        <a:noFill/>
        <a:ln w="19050">
          <a:solidFill>
            <a:srgbClr val="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116</xdr:col>
      <xdr:colOff>61595</xdr:colOff>
      <xdr:row>50</xdr:row>
      <xdr:rowOff>99060</xdr:rowOff>
    </xdr:from>
    <xdr:to>
      <xdr:col>116</xdr:col>
      <xdr:colOff>62865</xdr:colOff>
      <xdr:row>59</xdr:row>
      <xdr:rowOff>44450</xdr:rowOff>
    </xdr:to>
    <xdr:cxnSp macro="">
      <xdr:nvCxnSpPr>
        <xdr:cNvPr id="784" name="直線コネクタ 783">
          <a:extLst>
            <a:ext uri="{FF2B5EF4-FFF2-40B4-BE49-F238E27FC236}">
              <a16:creationId xmlns:a16="http://schemas.microsoft.com/office/drawing/2014/main" id="{00000000-0008-0000-0600-000010030000}"/>
            </a:ext>
          </a:extLst>
        </xdr:cNvPr>
        <xdr:cNvCxnSpPr/>
      </xdr:nvCxnSpPr>
      <xdr:spPr>
        <a:xfrm flipV="1">
          <a:off x="22159595" y="8671560"/>
          <a:ext cx="1270" cy="1488440"/>
        </a:xfrm>
        <a:prstGeom prst="straightConnector1">
          <a:avLst/>
        </a:prstGeom>
        <a:ln w="31750">
          <a:solidFill>
            <a:srgbClr val="80808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116</xdr:col>
      <xdr:colOff>114300</xdr:colOff>
      <xdr:row>59</xdr:row>
      <xdr:rowOff>48260</xdr:rowOff>
    </xdr:from>
    <xdr:ext cx="249555" cy="259080"/>
    <xdr:sp macro="" textlink="">
      <xdr:nvSpPr>
        <xdr:cNvPr id="785" name="貸付金最小値テキスト">
          <a:extLst>
            <a:ext uri="{FF2B5EF4-FFF2-40B4-BE49-F238E27FC236}">
              <a16:creationId xmlns:a16="http://schemas.microsoft.com/office/drawing/2014/main" id="{00000000-0008-0000-0600-000011030000}"/>
            </a:ext>
          </a:extLst>
        </xdr:cNvPr>
        <xdr:cNvSpPr txBox="1"/>
      </xdr:nvSpPr>
      <xdr:spPr>
        <a:xfrm>
          <a:off x="22212300" y="10163810"/>
          <a:ext cx="249555" cy="259080"/>
        </a:xfrm>
        <a:prstGeom prst="rect">
          <a:avLst/>
        </a:prstGeom>
        <a:noFill/>
      </xdr:spPr>
      <xdr:style>
        <a:lnRef idx="0">
          <a:srgbClr val="000000"/>
        </a:lnRef>
        <a:fillRef idx="0">
          <a:srgbClr val="000000"/>
        </a:fillRef>
        <a:effectRef idx="0">
          <a:srgbClr val="000000"/>
        </a:effectRef>
        <a:fontRef idx="minor">
          <a:schemeClr val="tx1"/>
        </a:fontRef>
      </xdr:style>
      <xdr:txBody>
        <a:bodyPr vertOverflow="clip" horzOverflow="clip" wrap="none" rtlCol="0" anchor="ctr">
          <a:spAutoFit/>
        </a:bodyPr>
        <a:lstStyle/>
        <a:p>
          <a:pPr algn="l"/>
          <a:r>
            <a:rPr kumimoji="1" lang="en-US" altLang="ja-JP" sz="1000" b="1">
              <a:latin typeface="ＭＳ Ｐゴシック"/>
              <a:ea typeface="ＭＳ Ｐゴシック"/>
            </a:rPr>
            <a:t>0</a:t>
          </a:r>
          <a:endParaRPr kumimoji="1" lang="ja-JP" altLang="en-US" sz="1000" b="1">
            <a:latin typeface="ＭＳ Ｐゴシック"/>
            <a:ea typeface="ＭＳ Ｐゴシック"/>
          </a:endParaRPr>
        </a:p>
      </xdr:txBody>
    </xdr:sp>
    <xdr:clientData/>
  </xdr:oneCellAnchor>
  <xdr:twoCellAnchor>
    <xdr:from>
      <xdr:col>115</xdr:col>
      <xdr:colOff>165100</xdr:colOff>
      <xdr:row>59</xdr:row>
      <xdr:rowOff>44450</xdr:rowOff>
    </xdr:from>
    <xdr:to>
      <xdr:col>116</xdr:col>
      <xdr:colOff>152400</xdr:colOff>
      <xdr:row>59</xdr:row>
      <xdr:rowOff>44450</xdr:rowOff>
    </xdr:to>
    <xdr:cxnSp macro="">
      <xdr:nvCxnSpPr>
        <xdr:cNvPr id="786" name="直線コネクタ 785">
          <a:extLst>
            <a:ext uri="{FF2B5EF4-FFF2-40B4-BE49-F238E27FC236}">
              <a16:creationId xmlns:a16="http://schemas.microsoft.com/office/drawing/2014/main" id="{00000000-0008-0000-0600-000012030000}"/>
            </a:ext>
          </a:extLst>
        </xdr:cNvPr>
        <xdr:cNvCxnSpPr/>
      </xdr:nvCxnSpPr>
      <xdr:spPr>
        <a:xfrm>
          <a:off x="22072600" y="10160000"/>
          <a:ext cx="177800" cy="0"/>
        </a:xfrm>
        <a:prstGeom prst="straightConnector1">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116</xdr:col>
      <xdr:colOff>114300</xdr:colOff>
      <xdr:row>49</xdr:row>
      <xdr:rowOff>45720</xdr:rowOff>
    </xdr:from>
    <xdr:ext cx="598805" cy="259080"/>
    <xdr:sp macro="" textlink="">
      <xdr:nvSpPr>
        <xdr:cNvPr id="787" name="貸付金最大値テキスト">
          <a:extLst>
            <a:ext uri="{FF2B5EF4-FFF2-40B4-BE49-F238E27FC236}">
              <a16:creationId xmlns:a16="http://schemas.microsoft.com/office/drawing/2014/main" id="{00000000-0008-0000-0600-000013030000}"/>
            </a:ext>
          </a:extLst>
        </xdr:cNvPr>
        <xdr:cNvSpPr txBox="1"/>
      </xdr:nvSpPr>
      <xdr:spPr>
        <a:xfrm>
          <a:off x="22212300" y="8446770"/>
          <a:ext cx="598805" cy="259080"/>
        </a:xfrm>
        <a:prstGeom prst="rect">
          <a:avLst/>
        </a:prstGeom>
        <a:noFill/>
      </xdr:spPr>
      <xdr:style>
        <a:lnRef idx="0">
          <a:srgbClr val="000000"/>
        </a:lnRef>
        <a:fillRef idx="0">
          <a:srgbClr val="000000"/>
        </a:fillRef>
        <a:effectRef idx="0">
          <a:srgbClr val="000000"/>
        </a:effectRef>
        <a:fontRef idx="minor">
          <a:schemeClr val="tx1"/>
        </a:fontRef>
      </xdr:style>
      <xdr:txBody>
        <a:bodyPr vertOverflow="clip" horzOverflow="clip" wrap="none" rtlCol="0" anchor="ctr">
          <a:spAutoFit/>
        </a:bodyPr>
        <a:lstStyle/>
        <a:p>
          <a:pPr algn="l"/>
          <a:r>
            <a:rPr kumimoji="1" lang="en-US" altLang="ja-JP" sz="1000" b="1">
              <a:latin typeface="ＭＳ Ｐゴシック"/>
              <a:ea typeface="ＭＳ Ｐゴシック"/>
            </a:rPr>
            <a:t>195,331</a:t>
          </a:r>
          <a:endParaRPr kumimoji="1" lang="ja-JP" altLang="en-US" sz="1000" b="1">
            <a:latin typeface="ＭＳ Ｐゴシック"/>
            <a:ea typeface="ＭＳ Ｐゴシック"/>
          </a:endParaRPr>
        </a:p>
      </xdr:txBody>
    </xdr:sp>
    <xdr:clientData/>
  </xdr:oneCellAnchor>
  <xdr:twoCellAnchor>
    <xdr:from>
      <xdr:col>115</xdr:col>
      <xdr:colOff>165100</xdr:colOff>
      <xdr:row>50</xdr:row>
      <xdr:rowOff>99060</xdr:rowOff>
    </xdr:from>
    <xdr:to>
      <xdr:col>116</xdr:col>
      <xdr:colOff>152400</xdr:colOff>
      <xdr:row>50</xdr:row>
      <xdr:rowOff>99060</xdr:rowOff>
    </xdr:to>
    <xdr:cxnSp macro="">
      <xdr:nvCxnSpPr>
        <xdr:cNvPr id="788" name="直線コネクタ 787">
          <a:extLst>
            <a:ext uri="{FF2B5EF4-FFF2-40B4-BE49-F238E27FC236}">
              <a16:creationId xmlns:a16="http://schemas.microsoft.com/office/drawing/2014/main" id="{00000000-0008-0000-0600-000014030000}"/>
            </a:ext>
          </a:extLst>
        </xdr:cNvPr>
        <xdr:cNvCxnSpPr/>
      </xdr:nvCxnSpPr>
      <xdr:spPr>
        <a:xfrm>
          <a:off x="22072600" y="8671560"/>
          <a:ext cx="177800" cy="0"/>
        </a:xfrm>
        <a:prstGeom prst="straightConnector1">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111</xdr:col>
      <xdr:colOff>177800</xdr:colOff>
      <xdr:row>59</xdr:row>
      <xdr:rowOff>40640</xdr:rowOff>
    </xdr:from>
    <xdr:to>
      <xdr:col>116</xdr:col>
      <xdr:colOff>63500</xdr:colOff>
      <xdr:row>59</xdr:row>
      <xdr:rowOff>40640</xdr:rowOff>
    </xdr:to>
    <xdr:cxnSp macro="">
      <xdr:nvCxnSpPr>
        <xdr:cNvPr id="789" name="直線コネクタ 788">
          <a:extLst>
            <a:ext uri="{FF2B5EF4-FFF2-40B4-BE49-F238E27FC236}">
              <a16:creationId xmlns:a16="http://schemas.microsoft.com/office/drawing/2014/main" id="{00000000-0008-0000-0600-000015030000}"/>
            </a:ext>
          </a:extLst>
        </xdr:cNvPr>
        <xdr:cNvCxnSpPr/>
      </xdr:nvCxnSpPr>
      <xdr:spPr>
        <a:xfrm flipV="1">
          <a:off x="21323300" y="10156190"/>
          <a:ext cx="838200" cy="0"/>
        </a:xfrm>
        <a:prstGeom prst="straightConnector1">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116</xdr:col>
      <xdr:colOff>114300</xdr:colOff>
      <xdr:row>57</xdr:row>
      <xdr:rowOff>128905</xdr:rowOff>
    </xdr:from>
    <xdr:ext cx="469900" cy="259080"/>
    <xdr:sp macro="" textlink="">
      <xdr:nvSpPr>
        <xdr:cNvPr id="790" name="貸付金平均値テキスト">
          <a:extLst>
            <a:ext uri="{FF2B5EF4-FFF2-40B4-BE49-F238E27FC236}">
              <a16:creationId xmlns:a16="http://schemas.microsoft.com/office/drawing/2014/main" id="{00000000-0008-0000-0600-000016030000}"/>
            </a:ext>
          </a:extLst>
        </xdr:cNvPr>
        <xdr:cNvSpPr txBox="1"/>
      </xdr:nvSpPr>
      <xdr:spPr>
        <a:xfrm>
          <a:off x="22212300" y="9901555"/>
          <a:ext cx="469900" cy="259080"/>
        </a:xfrm>
        <a:prstGeom prst="rect">
          <a:avLst/>
        </a:prstGeom>
        <a:noFill/>
        <a:ln>
          <a:noFill/>
        </a:ln>
      </xdr:spPr>
      <xdr:style>
        <a:lnRef idx="0">
          <a:srgbClr val="000000"/>
        </a:lnRef>
        <a:fillRef idx="0">
          <a:srgbClr val="000000"/>
        </a:fillRef>
        <a:effectRef idx="0">
          <a:srgbClr val="000000"/>
        </a:effectRef>
        <a:fontRef idx="minor">
          <a:schemeClr val="tx1"/>
        </a:fontRef>
      </xdr:style>
      <xdr:txBody>
        <a:bodyPr vertOverflow="clip" horzOverflow="clip" wrap="none" rtlCol="0" anchor="ctr">
          <a:spAutoFit/>
        </a:bodyPr>
        <a:lstStyle/>
        <a:p>
          <a:pPr algn="l"/>
          <a:r>
            <a:rPr kumimoji="1" lang="en-US" altLang="ja-JP" sz="1000" b="1">
              <a:solidFill>
                <a:srgbClr val="000080"/>
              </a:solidFill>
              <a:latin typeface="ＭＳ Ｐゴシック"/>
              <a:ea typeface="ＭＳ Ｐゴシック"/>
            </a:rPr>
            <a:t>7,716</a:t>
          </a:r>
          <a:endParaRPr kumimoji="1" lang="ja-JP" altLang="en-US" sz="1000" b="1">
            <a:solidFill>
              <a:srgbClr val="000080"/>
            </a:solidFill>
            <a:latin typeface="ＭＳ Ｐゴシック"/>
            <a:ea typeface="ＭＳ Ｐゴシック"/>
          </a:endParaRPr>
        </a:p>
      </xdr:txBody>
    </xdr:sp>
    <xdr:clientData/>
  </xdr:oneCellAnchor>
  <xdr:twoCellAnchor>
    <xdr:from>
      <xdr:col>116</xdr:col>
      <xdr:colOff>12700</xdr:colOff>
      <xdr:row>58</xdr:row>
      <xdr:rowOff>106045</xdr:rowOff>
    </xdr:from>
    <xdr:to>
      <xdr:col>116</xdr:col>
      <xdr:colOff>114300</xdr:colOff>
      <xdr:row>59</xdr:row>
      <xdr:rowOff>36195</xdr:rowOff>
    </xdr:to>
    <xdr:sp macro="" textlink="">
      <xdr:nvSpPr>
        <xdr:cNvPr id="791" name="フローチャート: 判断 790">
          <a:extLst>
            <a:ext uri="{FF2B5EF4-FFF2-40B4-BE49-F238E27FC236}">
              <a16:creationId xmlns:a16="http://schemas.microsoft.com/office/drawing/2014/main" id="{00000000-0008-0000-0600-000017030000}"/>
            </a:ext>
          </a:extLst>
        </xdr:cNvPr>
        <xdr:cNvSpPr/>
      </xdr:nvSpPr>
      <xdr:spPr>
        <a:xfrm>
          <a:off x="22110700" y="10050145"/>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107</xdr:col>
      <xdr:colOff>50800</xdr:colOff>
      <xdr:row>59</xdr:row>
      <xdr:rowOff>40640</xdr:rowOff>
    </xdr:from>
    <xdr:to>
      <xdr:col>111</xdr:col>
      <xdr:colOff>177800</xdr:colOff>
      <xdr:row>59</xdr:row>
      <xdr:rowOff>40640</xdr:rowOff>
    </xdr:to>
    <xdr:cxnSp macro="">
      <xdr:nvCxnSpPr>
        <xdr:cNvPr id="792" name="直線コネクタ 791">
          <a:extLst>
            <a:ext uri="{FF2B5EF4-FFF2-40B4-BE49-F238E27FC236}">
              <a16:creationId xmlns:a16="http://schemas.microsoft.com/office/drawing/2014/main" id="{00000000-0008-0000-0600-000018030000}"/>
            </a:ext>
          </a:extLst>
        </xdr:cNvPr>
        <xdr:cNvCxnSpPr/>
      </xdr:nvCxnSpPr>
      <xdr:spPr>
        <a:xfrm flipV="1">
          <a:off x="20434300" y="10156190"/>
          <a:ext cx="889000" cy="0"/>
        </a:xfrm>
        <a:prstGeom prst="straightConnector1">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111</xdr:col>
      <xdr:colOff>127000</xdr:colOff>
      <xdr:row>58</xdr:row>
      <xdr:rowOff>119380</xdr:rowOff>
    </xdr:from>
    <xdr:to>
      <xdr:col>112</xdr:col>
      <xdr:colOff>38100</xdr:colOff>
      <xdr:row>59</xdr:row>
      <xdr:rowOff>49530</xdr:rowOff>
    </xdr:to>
    <xdr:sp macro="" textlink="">
      <xdr:nvSpPr>
        <xdr:cNvPr id="793" name="フローチャート: 判断 792">
          <a:extLst>
            <a:ext uri="{FF2B5EF4-FFF2-40B4-BE49-F238E27FC236}">
              <a16:creationId xmlns:a16="http://schemas.microsoft.com/office/drawing/2014/main" id="{00000000-0008-0000-0600-000019030000}"/>
            </a:ext>
          </a:extLst>
        </xdr:cNvPr>
        <xdr:cNvSpPr/>
      </xdr:nvSpPr>
      <xdr:spPr>
        <a:xfrm>
          <a:off x="21272500" y="10063480"/>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110</xdr:col>
      <xdr:colOff>133350</xdr:colOff>
      <xdr:row>57</xdr:row>
      <xdr:rowOff>66040</xdr:rowOff>
    </xdr:from>
    <xdr:ext cx="468630" cy="257810"/>
    <xdr:sp macro="" textlink="">
      <xdr:nvSpPr>
        <xdr:cNvPr id="794" name="テキスト ボックス 793">
          <a:extLst>
            <a:ext uri="{FF2B5EF4-FFF2-40B4-BE49-F238E27FC236}">
              <a16:creationId xmlns:a16="http://schemas.microsoft.com/office/drawing/2014/main" id="{00000000-0008-0000-0600-00001A030000}"/>
            </a:ext>
          </a:extLst>
        </xdr:cNvPr>
        <xdr:cNvSpPr txBox="1"/>
      </xdr:nvSpPr>
      <xdr:spPr>
        <a:xfrm>
          <a:off x="21088350" y="9838690"/>
          <a:ext cx="468630" cy="257810"/>
        </a:xfrm>
        <a:prstGeom prst="rect">
          <a:avLst/>
        </a:prstGeom>
        <a:noFill/>
      </xdr:spPr>
      <xdr:style>
        <a:lnRef idx="0">
          <a:srgbClr val="000000"/>
        </a:lnRef>
        <a:fillRef idx="0">
          <a:srgbClr val="000000"/>
        </a:fillRef>
        <a:effectRef idx="0">
          <a:srgbClr val="000000"/>
        </a:effectRef>
        <a:fontRef idx="minor">
          <a:schemeClr val="tx1"/>
        </a:fontRef>
      </xdr:style>
      <xdr:txBody>
        <a:bodyPr vertOverflow="clip" horzOverflow="clip" wrap="none" rtlCol="0" anchor="ctr">
          <a:spAutoFit/>
        </a:bodyPr>
        <a:lstStyle/>
        <a:p>
          <a:pPr algn="ctr"/>
          <a:r>
            <a:rPr kumimoji="1" lang="en-US" altLang="ja-JP" sz="1000" b="1">
              <a:solidFill>
                <a:srgbClr val="000080"/>
              </a:solidFill>
              <a:latin typeface="ＭＳ Ｐゴシック"/>
              <a:ea typeface="ＭＳ Ｐゴシック"/>
            </a:rPr>
            <a:t>6,025</a:t>
          </a:r>
          <a:endParaRPr kumimoji="1" lang="ja-JP" altLang="en-US" sz="1000" b="1">
            <a:solidFill>
              <a:srgbClr val="000080"/>
            </a:solidFill>
            <a:latin typeface="ＭＳ Ｐゴシック"/>
            <a:ea typeface="ＭＳ Ｐゴシック"/>
          </a:endParaRPr>
        </a:p>
      </xdr:txBody>
    </xdr:sp>
    <xdr:clientData/>
  </xdr:oneCellAnchor>
  <xdr:twoCellAnchor>
    <xdr:from>
      <xdr:col>102</xdr:col>
      <xdr:colOff>114300</xdr:colOff>
      <xdr:row>59</xdr:row>
      <xdr:rowOff>40640</xdr:rowOff>
    </xdr:from>
    <xdr:to>
      <xdr:col>107</xdr:col>
      <xdr:colOff>50800</xdr:colOff>
      <xdr:row>59</xdr:row>
      <xdr:rowOff>40640</xdr:rowOff>
    </xdr:to>
    <xdr:cxnSp macro="">
      <xdr:nvCxnSpPr>
        <xdr:cNvPr id="795" name="直線コネクタ 794">
          <a:extLst>
            <a:ext uri="{FF2B5EF4-FFF2-40B4-BE49-F238E27FC236}">
              <a16:creationId xmlns:a16="http://schemas.microsoft.com/office/drawing/2014/main" id="{00000000-0008-0000-0600-00001B030000}"/>
            </a:ext>
          </a:extLst>
        </xdr:cNvPr>
        <xdr:cNvCxnSpPr/>
      </xdr:nvCxnSpPr>
      <xdr:spPr>
        <a:xfrm flipV="1">
          <a:off x="19545300" y="10156190"/>
          <a:ext cx="889000" cy="0"/>
        </a:xfrm>
        <a:prstGeom prst="straightConnector1">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107</xdr:col>
      <xdr:colOff>0</xdr:colOff>
      <xdr:row>58</xdr:row>
      <xdr:rowOff>120650</xdr:rowOff>
    </xdr:from>
    <xdr:to>
      <xdr:col>107</xdr:col>
      <xdr:colOff>101600</xdr:colOff>
      <xdr:row>59</xdr:row>
      <xdr:rowOff>50165</xdr:rowOff>
    </xdr:to>
    <xdr:sp macro="" textlink="">
      <xdr:nvSpPr>
        <xdr:cNvPr id="796" name="フローチャート: 判断 795">
          <a:extLst>
            <a:ext uri="{FF2B5EF4-FFF2-40B4-BE49-F238E27FC236}">
              <a16:creationId xmlns:a16="http://schemas.microsoft.com/office/drawing/2014/main" id="{00000000-0008-0000-0600-00001C030000}"/>
            </a:ext>
          </a:extLst>
        </xdr:cNvPr>
        <xdr:cNvSpPr/>
      </xdr:nvSpPr>
      <xdr:spPr>
        <a:xfrm>
          <a:off x="20383500" y="10064750"/>
          <a:ext cx="101600" cy="100965"/>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106</xdr:col>
      <xdr:colOff>6350</xdr:colOff>
      <xdr:row>57</xdr:row>
      <xdr:rowOff>66675</xdr:rowOff>
    </xdr:from>
    <xdr:ext cx="468630" cy="257810"/>
    <xdr:sp macro="" textlink="">
      <xdr:nvSpPr>
        <xdr:cNvPr id="797" name="テキスト ボックス 796">
          <a:extLst>
            <a:ext uri="{FF2B5EF4-FFF2-40B4-BE49-F238E27FC236}">
              <a16:creationId xmlns:a16="http://schemas.microsoft.com/office/drawing/2014/main" id="{00000000-0008-0000-0600-00001D030000}"/>
            </a:ext>
          </a:extLst>
        </xdr:cNvPr>
        <xdr:cNvSpPr txBox="1"/>
      </xdr:nvSpPr>
      <xdr:spPr>
        <a:xfrm>
          <a:off x="20199350" y="9839325"/>
          <a:ext cx="468630" cy="257810"/>
        </a:xfrm>
        <a:prstGeom prst="rect">
          <a:avLst/>
        </a:prstGeom>
        <a:noFill/>
      </xdr:spPr>
      <xdr:style>
        <a:lnRef idx="0">
          <a:srgbClr val="000000"/>
        </a:lnRef>
        <a:fillRef idx="0">
          <a:srgbClr val="000000"/>
        </a:fillRef>
        <a:effectRef idx="0">
          <a:srgbClr val="000000"/>
        </a:effectRef>
        <a:fontRef idx="minor">
          <a:schemeClr val="tx1"/>
        </a:fontRef>
      </xdr:style>
      <xdr:txBody>
        <a:bodyPr vertOverflow="clip" horzOverflow="clip" wrap="none" rtlCol="0" anchor="ctr">
          <a:spAutoFit/>
        </a:bodyPr>
        <a:lstStyle/>
        <a:p>
          <a:pPr algn="ctr"/>
          <a:r>
            <a:rPr kumimoji="1" lang="en-US" altLang="ja-JP" sz="1000" b="1">
              <a:solidFill>
                <a:srgbClr val="000080"/>
              </a:solidFill>
              <a:latin typeface="ＭＳ Ｐゴシック"/>
              <a:ea typeface="ＭＳ Ｐゴシック"/>
            </a:rPr>
            <a:t>5,919</a:t>
          </a:r>
          <a:endParaRPr kumimoji="1" lang="ja-JP" altLang="en-US" sz="1000" b="1">
            <a:solidFill>
              <a:srgbClr val="000080"/>
            </a:solidFill>
            <a:latin typeface="ＭＳ Ｐゴシック"/>
            <a:ea typeface="ＭＳ Ｐゴシック"/>
          </a:endParaRPr>
        </a:p>
      </xdr:txBody>
    </xdr:sp>
    <xdr:clientData/>
  </xdr:oneCellAnchor>
  <xdr:twoCellAnchor>
    <xdr:from>
      <xdr:col>97</xdr:col>
      <xdr:colOff>177800</xdr:colOff>
      <xdr:row>59</xdr:row>
      <xdr:rowOff>40640</xdr:rowOff>
    </xdr:from>
    <xdr:to>
      <xdr:col>102</xdr:col>
      <xdr:colOff>114300</xdr:colOff>
      <xdr:row>59</xdr:row>
      <xdr:rowOff>40640</xdr:rowOff>
    </xdr:to>
    <xdr:cxnSp macro="">
      <xdr:nvCxnSpPr>
        <xdr:cNvPr id="798" name="直線コネクタ 797">
          <a:extLst>
            <a:ext uri="{FF2B5EF4-FFF2-40B4-BE49-F238E27FC236}">
              <a16:creationId xmlns:a16="http://schemas.microsoft.com/office/drawing/2014/main" id="{00000000-0008-0000-0600-00001E030000}"/>
            </a:ext>
          </a:extLst>
        </xdr:cNvPr>
        <xdr:cNvCxnSpPr/>
      </xdr:nvCxnSpPr>
      <xdr:spPr>
        <a:xfrm>
          <a:off x="18656300" y="10156190"/>
          <a:ext cx="889000" cy="0"/>
        </a:xfrm>
        <a:prstGeom prst="straightConnector1">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102</xdr:col>
      <xdr:colOff>63500</xdr:colOff>
      <xdr:row>58</xdr:row>
      <xdr:rowOff>122555</xdr:rowOff>
    </xdr:from>
    <xdr:to>
      <xdr:col>102</xdr:col>
      <xdr:colOff>165100</xdr:colOff>
      <xdr:row>59</xdr:row>
      <xdr:rowOff>52705</xdr:rowOff>
    </xdr:to>
    <xdr:sp macro="" textlink="">
      <xdr:nvSpPr>
        <xdr:cNvPr id="799" name="フローチャート: 判断 798">
          <a:extLst>
            <a:ext uri="{FF2B5EF4-FFF2-40B4-BE49-F238E27FC236}">
              <a16:creationId xmlns:a16="http://schemas.microsoft.com/office/drawing/2014/main" id="{00000000-0008-0000-0600-00001F030000}"/>
            </a:ext>
          </a:extLst>
        </xdr:cNvPr>
        <xdr:cNvSpPr/>
      </xdr:nvSpPr>
      <xdr:spPr>
        <a:xfrm>
          <a:off x="19494500" y="10066655"/>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101</xdr:col>
      <xdr:colOff>69850</xdr:colOff>
      <xdr:row>57</xdr:row>
      <xdr:rowOff>69215</xdr:rowOff>
    </xdr:from>
    <xdr:ext cx="468630" cy="259080"/>
    <xdr:sp macro="" textlink="">
      <xdr:nvSpPr>
        <xdr:cNvPr id="800" name="テキスト ボックス 799">
          <a:extLst>
            <a:ext uri="{FF2B5EF4-FFF2-40B4-BE49-F238E27FC236}">
              <a16:creationId xmlns:a16="http://schemas.microsoft.com/office/drawing/2014/main" id="{00000000-0008-0000-0600-000020030000}"/>
            </a:ext>
          </a:extLst>
        </xdr:cNvPr>
        <xdr:cNvSpPr txBox="1"/>
      </xdr:nvSpPr>
      <xdr:spPr>
        <a:xfrm>
          <a:off x="19310350" y="9841865"/>
          <a:ext cx="468630" cy="259080"/>
        </a:xfrm>
        <a:prstGeom prst="rect">
          <a:avLst/>
        </a:prstGeom>
        <a:noFill/>
      </xdr:spPr>
      <xdr:style>
        <a:lnRef idx="0">
          <a:srgbClr val="000000"/>
        </a:lnRef>
        <a:fillRef idx="0">
          <a:srgbClr val="000000"/>
        </a:fillRef>
        <a:effectRef idx="0">
          <a:srgbClr val="000000"/>
        </a:effectRef>
        <a:fontRef idx="minor">
          <a:schemeClr val="tx1"/>
        </a:fontRef>
      </xdr:style>
      <xdr:txBody>
        <a:bodyPr vertOverflow="clip" horzOverflow="clip" wrap="none" rtlCol="0" anchor="ctr">
          <a:spAutoFit/>
        </a:bodyPr>
        <a:lstStyle/>
        <a:p>
          <a:pPr algn="ctr"/>
          <a:r>
            <a:rPr kumimoji="1" lang="en-US" altLang="ja-JP" sz="1000" b="1">
              <a:solidFill>
                <a:srgbClr val="000080"/>
              </a:solidFill>
              <a:latin typeface="ＭＳ Ｐゴシック"/>
              <a:ea typeface="ＭＳ Ｐゴシック"/>
            </a:rPr>
            <a:t>5,611</a:t>
          </a:r>
          <a:endParaRPr kumimoji="1" lang="ja-JP" altLang="en-US" sz="1000" b="1">
            <a:solidFill>
              <a:srgbClr val="000080"/>
            </a:solidFill>
            <a:latin typeface="ＭＳ Ｐゴシック"/>
            <a:ea typeface="ＭＳ Ｐゴシック"/>
          </a:endParaRPr>
        </a:p>
      </xdr:txBody>
    </xdr:sp>
    <xdr:clientData/>
  </xdr:oneCellAnchor>
  <xdr:twoCellAnchor>
    <xdr:from>
      <xdr:col>97</xdr:col>
      <xdr:colOff>127000</xdr:colOff>
      <xdr:row>58</xdr:row>
      <xdr:rowOff>128905</xdr:rowOff>
    </xdr:from>
    <xdr:to>
      <xdr:col>98</xdr:col>
      <xdr:colOff>38100</xdr:colOff>
      <xdr:row>59</xdr:row>
      <xdr:rowOff>59055</xdr:rowOff>
    </xdr:to>
    <xdr:sp macro="" textlink="">
      <xdr:nvSpPr>
        <xdr:cNvPr id="801" name="フローチャート: 判断 800">
          <a:extLst>
            <a:ext uri="{FF2B5EF4-FFF2-40B4-BE49-F238E27FC236}">
              <a16:creationId xmlns:a16="http://schemas.microsoft.com/office/drawing/2014/main" id="{00000000-0008-0000-0600-000021030000}"/>
            </a:ext>
          </a:extLst>
        </xdr:cNvPr>
        <xdr:cNvSpPr/>
      </xdr:nvSpPr>
      <xdr:spPr>
        <a:xfrm>
          <a:off x="18605500" y="10073005"/>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96</xdr:col>
      <xdr:colOff>133350</xdr:colOff>
      <xdr:row>57</xdr:row>
      <xdr:rowOff>75565</xdr:rowOff>
    </xdr:from>
    <xdr:ext cx="468630" cy="257810"/>
    <xdr:sp macro="" textlink="">
      <xdr:nvSpPr>
        <xdr:cNvPr id="802" name="テキスト ボックス 801">
          <a:extLst>
            <a:ext uri="{FF2B5EF4-FFF2-40B4-BE49-F238E27FC236}">
              <a16:creationId xmlns:a16="http://schemas.microsoft.com/office/drawing/2014/main" id="{00000000-0008-0000-0600-000022030000}"/>
            </a:ext>
          </a:extLst>
        </xdr:cNvPr>
        <xdr:cNvSpPr txBox="1"/>
      </xdr:nvSpPr>
      <xdr:spPr>
        <a:xfrm>
          <a:off x="18421350" y="9848215"/>
          <a:ext cx="468630" cy="257810"/>
        </a:xfrm>
        <a:prstGeom prst="rect">
          <a:avLst/>
        </a:prstGeom>
        <a:noFill/>
      </xdr:spPr>
      <xdr:style>
        <a:lnRef idx="0">
          <a:srgbClr val="000000"/>
        </a:lnRef>
        <a:fillRef idx="0">
          <a:srgbClr val="000000"/>
        </a:fillRef>
        <a:effectRef idx="0">
          <a:srgbClr val="000000"/>
        </a:effectRef>
        <a:fontRef idx="minor">
          <a:schemeClr val="tx1"/>
        </a:fontRef>
      </xdr:style>
      <xdr:txBody>
        <a:bodyPr vertOverflow="clip" horzOverflow="clip" wrap="none" rtlCol="0" anchor="ctr">
          <a:spAutoFit/>
        </a:bodyPr>
        <a:lstStyle/>
        <a:p>
          <a:pPr algn="ctr"/>
          <a:r>
            <a:rPr kumimoji="1" lang="en-US" altLang="ja-JP" sz="1000" b="1">
              <a:solidFill>
                <a:srgbClr val="000080"/>
              </a:solidFill>
              <a:latin typeface="ＭＳ Ｐゴシック"/>
              <a:ea typeface="ＭＳ Ｐゴシック"/>
            </a:rPr>
            <a:t>4,747</a:t>
          </a:r>
          <a:endParaRPr kumimoji="1" lang="ja-JP" altLang="en-US" sz="1000" b="1">
            <a:solidFill>
              <a:srgbClr val="000080"/>
            </a:solidFill>
            <a:latin typeface="ＭＳ Ｐゴシック"/>
            <a:ea typeface="ＭＳ Ｐゴシック"/>
          </a:endParaRPr>
        </a:p>
      </xdr:txBody>
    </xdr:sp>
    <xdr:clientData/>
  </xdr:oneCellAnchor>
  <xdr:oneCellAnchor>
    <xdr:from>
      <xdr:col>115</xdr:col>
      <xdr:colOff>63500</xdr:colOff>
      <xdr:row>61</xdr:row>
      <xdr:rowOff>80010</xdr:rowOff>
    </xdr:from>
    <xdr:ext cx="762000" cy="259080"/>
    <xdr:sp macro="" textlink="">
      <xdr:nvSpPr>
        <xdr:cNvPr id="803" name="テキスト ボックス 802">
          <a:extLst>
            <a:ext uri="{FF2B5EF4-FFF2-40B4-BE49-F238E27FC236}">
              <a16:creationId xmlns:a16="http://schemas.microsoft.com/office/drawing/2014/main" id="{00000000-0008-0000-0600-000023030000}"/>
            </a:ext>
          </a:extLst>
        </xdr:cNvPr>
        <xdr:cNvSpPr txBox="1"/>
      </xdr:nvSpPr>
      <xdr:spPr>
        <a:xfrm>
          <a:off x="21971000" y="10538460"/>
          <a:ext cx="762000" cy="259080"/>
        </a:xfrm>
        <a:prstGeom prst="rect">
          <a:avLst/>
        </a:prstGeom>
        <a:noFill/>
      </xdr:spPr>
      <xdr:style>
        <a:lnRef idx="0">
          <a:srgbClr val="000000"/>
        </a:lnRef>
        <a:fillRef idx="0">
          <a:srgbClr val="000000"/>
        </a:fillRef>
        <a:effectRef idx="0">
          <a:srgbClr val="000000"/>
        </a:effectRef>
        <a:fontRef idx="minor">
          <a:schemeClr val="tx1"/>
        </a:fontRef>
      </xdr:style>
      <xdr:txBody>
        <a:bodyPr vertOverflow="clip" horzOverflow="clip" rtlCol="0" anchor="ctr">
          <a:spAutoFit/>
        </a:bodyPr>
        <a:lstStyle/>
        <a:p>
          <a:pPr algn="l"/>
          <a:r>
            <a:rPr kumimoji="1" lang="en-US" altLang="ja-JP" sz="1000">
              <a:latin typeface="ＭＳ Ｐゴシック"/>
              <a:ea typeface="ＭＳ Ｐゴシック"/>
            </a:rPr>
            <a:t>R06</a:t>
          </a:r>
          <a:endParaRPr kumimoji="1" lang="ja-JP" altLang="en-US" sz="1000">
            <a:latin typeface="ＭＳ Ｐゴシック"/>
            <a:ea typeface="ＭＳ Ｐゴシック"/>
          </a:endParaRPr>
        </a:p>
      </xdr:txBody>
    </xdr:sp>
    <xdr:clientData/>
  </xdr:oneCellAnchor>
  <xdr:oneCellAnchor>
    <xdr:from>
      <xdr:col>110</xdr:col>
      <xdr:colOff>177800</xdr:colOff>
      <xdr:row>61</xdr:row>
      <xdr:rowOff>80010</xdr:rowOff>
    </xdr:from>
    <xdr:ext cx="762000" cy="259080"/>
    <xdr:sp macro="" textlink="">
      <xdr:nvSpPr>
        <xdr:cNvPr id="804" name="テキスト ボックス 803">
          <a:extLst>
            <a:ext uri="{FF2B5EF4-FFF2-40B4-BE49-F238E27FC236}">
              <a16:creationId xmlns:a16="http://schemas.microsoft.com/office/drawing/2014/main" id="{00000000-0008-0000-0600-000024030000}"/>
            </a:ext>
          </a:extLst>
        </xdr:cNvPr>
        <xdr:cNvSpPr txBox="1"/>
      </xdr:nvSpPr>
      <xdr:spPr>
        <a:xfrm>
          <a:off x="21132800" y="10538460"/>
          <a:ext cx="762000" cy="259080"/>
        </a:xfrm>
        <a:prstGeom prst="rect">
          <a:avLst/>
        </a:prstGeom>
        <a:noFill/>
      </xdr:spPr>
      <xdr:style>
        <a:lnRef idx="0">
          <a:srgbClr val="000000"/>
        </a:lnRef>
        <a:fillRef idx="0">
          <a:srgbClr val="000000"/>
        </a:fillRef>
        <a:effectRef idx="0">
          <a:srgbClr val="000000"/>
        </a:effectRef>
        <a:fontRef idx="minor">
          <a:schemeClr val="tx1"/>
        </a:fontRef>
      </xdr:style>
      <xdr:txBody>
        <a:bodyPr vertOverflow="clip" horzOverflow="clip" rtlCol="0" anchor="ctr">
          <a:spAutoFit/>
        </a:bodyPr>
        <a:lstStyle/>
        <a:p>
          <a:pPr algn="l"/>
          <a:r>
            <a:rPr kumimoji="1" lang="en-US" altLang="ja-JP" sz="1000">
              <a:latin typeface="ＭＳ Ｐゴシック"/>
              <a:ea typeface="ＭＳ Ｐゴシック"/>
            </a:rPr>
            <a:t>R05</a:t>
          </a:r>
          <a:endParaRPr kumimoji="1" lang="ja-JP" altLang="en-US" sz="1000">
            <a:latin typeface="ＭＳ Ｐゴシック"/>
            <a:ea typeface="ＭＳ Ｐゴシック"/>
          </a:endParaRPr>
        </a:p>
      </xdr:txBody>
    </xdr:sp>
    <xdr:clientData/>
  </xdr:oneCellAnchor>
  <xdr:oneCellAnchor>
    <xdr:from>
      <xdr:col>106</xdr:col>
      <xdr:colOff>50800</xdr:colOff>
      <xdr:row>61</xdr:row>
      <xdr:rowOff>80010</xdr:rowOff>
    </xdr:from>
    <xdr:ext cx="762000" cy="259080"/>
    <xdr:sp macro="" textlink="">
      <xdr:nvSpPr>
        <xdr:cNvPr id="805" name="テキスト ボックス 804">
          <a:extLst>
            <a:ext uri="{FF2B5EF4-FFF2-40B4-BE49-F238E27FC236}">
              <a16:creationId xmlns:a16="http://schemas.microsoft.com/office/drawing/2014/main" id="{00000000-0008-0000-0600-000025030000}"/>
            </a:ext>
          </a:extLst>
        </xdr:cNvPr>
        <xdr:cNvSpPr txBox="1"/>
      </xdr:nvSpPr>
      <xdr:spPr>
        <a:xfrm>
          <a:off x="20243800" y="10538460"/>
          <a:ext cx="762000" cy="259080"/>
        </a:xfrm>
        <a:prstGeom prst="rect">
          <a:avLst/>
        </a:prstGeom>
        <a:noFill/>
      </xdr:spPr>
      <xdr:style>
        <a:lnRef idx="0">
          <a:srgbClr val="000000"/>
        </a:lnRef>
        <a:fillRef idx="0">
          <a:srgbClr val="000000"/>
        </a:fillRef>
        <a:effectRef idx="0">
          <a:srgbClr val="000000"/>
        </a:effectRef>
        <a:fontRef idx="minor">
          <a:schemeClr val="tx1"/>
        </a:fontRef>
      </xdr:style>
      <xdr:txBody>
        <a:bodyPr vertOverflow="clip" horzOverflow="clip" rtlCol="0" anchor="ctr">
          <a:spAutoFit/>
        </a:bodyPr>
        <a:lstStyle/>
        <a:p>
          <a:pPr algn="l"/>
          <a:r>
            <a:rPr kumimoji="1" lang="en-US" altLang="ja-JP" sz="1000">
              <a:latin typeface="ＭＳ Ｐゴシック"/>
              <a:ea typeface="ＭＳ Ｐゴシック"/>
            </a:rPr>
            <a:t>R04</a:t>
          </a:r>
          <a:endParaRPr kumimoji="1" lang="ja-JP" altLang="en-US" sz="1000">
            <a:latin typeface="ＭＳ Ｐゴシック"/>
            <a:ea typeface="ＭＳ Ｐゴシック"/>
          </a:endParaRPr>
        </a:p>
      </xdr:txBody>
    </xdr:sp>
    <xdr:clientData/>
  </xdr:oneCellAnchor>
  <xdr:oneCellAnchor>
    <xdr:from>
      <xdr:col>101</xdr:col>
      <xdr:colOff>114300</xdr:colOff>
      <xdr:row>61</xdr:row>
      <xdr:rowOff>80010</xdr:rowOff>
    </xdr:from>
    <xdr:ext cx="762000" cy="259080"/>
    <xdr:sp macro="" textlink="">
      <xdr:nvSpPr>
        <xdr:cNvPr id="806" name="テキスト ボックス 805">
          <a:extLst>
            <a:ext uri="{FF2B5EF4-FFF2-40B4-BE49-F238E27FC236}">
              <a16:creationId xmlns:a16="http://schemas.microsoft.com/office/drawing/2014/main" id="{00000000-0008-0000-0600-000026030000}"/>
            </a:ext>
          </a:extLst>
        </xdr:cNvPr>
        <xdr:cNvSpPr txBox="1"/>
      </xdr:nvSpPr>
      <xdr:spPr>
        <a:xfrm>
          <a:off x="19354800" y="10538460"/>
          <a:ext cx="762000" cy="259080"/>
        </a:xfrm>
        <a:prstGeom prst="rect">
          <a:avLst/>
        </a:prstGeom>
        <a:noFill/>
      </xdr:spPr>
      <xdr:style>
        <a:lnRef idx="0">
          <a:srgbClr val="000000"/>
        </a:lnRef>
        <a:fillRef idx="0">
          <a:srgbClr val="000000"/>
        </a:fillRef>
        <a:effectRef idx="0">
          <a:srgbClr val="000000"/>
        </a:effectRef>
        <a:fontRef idx="minor">
          <a:schemeClr val="tx1"/>
        </a:fontRef>
      </xdr:style>
      <xdr:txBody>
        <a:bodyPr vertOverflow="clip" horzOverflow="clip" rtlCol="0" anchor="ctr">
          <a:spAutoFit/>
        </a:bodyPr>
        <a:lstStyle/>
        <a:p>
          <a:pPr algn="l"/>
          <a:r>
            <a:rPr kumimoji="1" lang="en-US" altLang="ja-JP" sz="1000">
              <a:latin typeface="ＭＳ Ｐゴシック"/>
              <a:ea typeface="ＭＳ Ｐゴシック"/>
            </a:rPr>
            <a:t>R03</a:t>
          </a:r>
          <a:endParaRPr kumimoji="1" lang="ja-JP" altLang="en-US" sz="1000">
            <a:latin typeface="ＭＳ Ｐゴシック"/>
            <a:ea typeface="ＭＳ Ｐゴシック"/>
          </a:endParaRPr>
        </a:p>
      </xdr:txBody>
    </xdr:sp>
    <xdr:clientData/>
  </xdr:oneCellAnchor>
  <xdr:oneCellAnchor>
    <xdr:from>
      <xdr:col>96</xdr:col>
      <xdr:colOff>177800</xdr:colOff>
      <xdr:row>61</xdr:row>
      <xdr:rowOff>80010</xdr:rowOff>
    </xdr:from>
    <xdr:ext cx="762000" cy="259080"/>
    <xdr:sp macro="" textlink="">
      <xdr:nvSpPr>
        <xdr:cNvPr id="807" name="テキスト ボックス 806">
          <a:extLst>
            <a:ext uri="{FF2B5EF4-FFF2-40B4-BE49-F238E27FC236}">
              <a16:creationId xmlns:a16="http://schemas.microsoft.com/office/drawing/2014/main" id="{00000000-0008-0000-0600-000027030000}"/>
            </a:ext>
          </a:extLst>
        </xdr:cNvPr>
        <xdr:cNvSpPr txBox="1"/>
      </xdr:nvSpPr>
      <xdr:spPr>
        <a:xfrm>
          <a:off x="18465800" y="10538460"/>
          <a:ext cx="762000" cy="259080"/>
        </a:xfrm>
        <a:prstGeom prst="rect">
          <a:avLst/>
        </a:prstGeom>
        <a:noFill/>
      </xdr:spPr>
      <xdr:style>
        <a:lnRef idx="0">
          <a:srgbClr val="000000"/>
        </a:lnRef>
        <a:fillRef idx="0">
          <a:srgbClr val="000000"/>
        </a:fillRef>
        <a:effectRef idx="0">
          <a:srgbClr val="000000"/>
        </a:effectRef>
        <a:fontRef idx="minor">
          <a:schemeClr val="tx1"/>
        </a:fontRef>
      </xdr:style>
      <xdr:txBody>
        <a:bodyPr vertOverflow="clip" horzOverflow="clip" rtlCol="0" anchor="ctr">
          <a:spAutoFit/>
        </a:bodyPr>
        <a:lstStyle/>
        <a:p>
          <a:pPr algn="l"/>
          <a:r>
            <a:rPr kumimoji="1" lang="en-US" altLang="ja-JP" sz="1000">
              <a:latin typeface="ＭＳ Ｐゴシック"/>
              <a:ea typeface="ＭＳ Ｐゴシック"/>
            </a:rPr>
            <a:t>R02</a:t>
          </a:r>
          <a:endParaRPr kumimoji="1" lang="ja-JP" altLang="en-US" sz="1000">
            <a:latin typeface="ＭＳ Ｐゴシック"/>
            <a:ea typeface="ＭＳ Ｐゴシック"/>
          </a:endParaRPr>
        </a:p>
      </xdr:txBody>
    </xdr:sp>
    <xdr:clientData/>
  </xdr:oneCellAnchor>
  <xdr:twoCellAnchor>
    <xdr:from>
      <xdr:col>116</xdr:col>
      <xdr:colOff>12700</xdr:colOff>
      <xdr:row>58</xdr:row>
      <xdr:rowOff>160655</xdr:rowOff>
    </xdr:from>
    <xdr:to>
      <xdr:col>116</xdr:col>
      <xdr:colOff>114300</xdr:colOff>
      <xdr:row>59</xdr:row>
      <xdr:rowOff>90805</xdr:rowOff>
    </xdr:to>
    <xdr:sp macro="" textlink="">
      <xdr:nvSpPr>
        <xdr:cNvPr id="808" name="楕円 807">
          <a:extLst>
            <a:ext uri="{FF2B5EF4-FFF2-40B4-BE49-F238E27FC236}">
              <a16:creationId xmlns:a16="http://schemas.microsoft.com/office/drawing/2014/main" id="{00000000-0008-0000-0600-000028030000}"/>
            </a:ext>
          </a:extLst>
        </xdr:cNvPr>
        <xdr:cNvSpPr/>
      </xdr:nvSpPr>
      <xdr:spPr>
        <a:xfrm>
          <a:off x="22110700" y="10104755"/>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116</xdr:col>
      <xdr:colOff>114300</xdr:colOff>
      <xdr:row>58</xdr:row>
      <xdr:rowOff>84455</xdr:rowOff>
    </xdr:from>
    <xdr:ext cx="378460" cy="259080"/>
    <xdr:sp macro="" textlink="">
      <xdr:nvSpPr>
        <xdr:cNvPr id="809" name="貸付金該当値テキスト">
          <a:extLst>
            <a:ext uri="{FF2B5EF4-FFF2-40B4-BE49-F238E27FC236}">
              <a16:creationId xmlns:a16="http://schemas.microsoft.com/office/drawing/2014/main" id="{00000000-0008-0000-0600-000029030000}"/>
            </a:ext>
          </a:extLst>
        </xdr:cNvPr>
        <xdr:cNvSpPr txBox="1"/>
      </xdr:nvSpPr>
      <xdr:spPr>
        <a:xfrm>
          <a:off x="22212300" y="10028555"/>
          <a:ext cx="378460" cy="259080"/>
        </a:xfrm>
        <a:prstGeom prst="rect">
          <a:avLst/>
        </a:prstGeom>
        <a:noFill/>
      </xdr:spPr>
      <xdr:style>
        <a:lnRef idx="0">
          <a:srgbClr val="000000"/>
        </a:lnRef>
        <a:fillRef idx="0">
          <a:srgbClr val="000000"/>
        </a:fillRef>
        <a:effectRef idx="0">
          <a:srgbClr val="000000"/>
        </a:effectRef>
        <a:fontRef idx="minor">
          <a:schemeClr val="tx1"/>
        </a:fontRef>
      </xdr:style>
      <xdr:txBody>
        <a:bodyPr vertOverflow="clip" horzOverflow="clip" wrap="none" rtlCol="0" anchor="ctr">
          <a:spAutoFit/>
        </a:bodyPr>
        <a:lstStyle/>
        <a:p>
          <a:pPr algn="l"/>
          <a:r>
            <a:rPr kumimoji="1" lang="en-US" altLang="ja-JP" sz="1000" b="1">
              <a:solidFill>
                <a:srgbClr val="FF0000"/>
              </a:solidFill>
              <a:latin typeface="ＭＳ Ｐゴシック"/>
              <a:ea typeface="ＭＳ Ｐゴシック"/>
            </a:rPr>
            <a:t>581</a:t>
          </a:r>
          <a:endParaRPr kumimoji="1" lang="ja-JP" altLang="en-US" sz="1000" b="1">
            <a:solidFill>
              <a:srgbClr val="FF0000"/>
            </a:solidFill>
            <a:latin typeface="ＭＳ Ｐゴシック"/>
            <a:ea typeface="ＭＳ Ｐゴシック"/>
          </a:endParaRPr>
        </a:p>
      </xdr:txBody>
    </xdr:sp>
    <xdr:clientData/>
  </xdr:oneCellAnchor>
  <xdr:twoCellAnchor>
    <xdr:from>
      <xdr:col>111</xdr:col>
      <xdr:colOff>127000</xdr:colOff>
      <xdr:row>58</xdr:row>
      <xdr:rowOff>161290</xdr:rowOff>
    </xdr:from>
    <xdr:to>
      <xdr:col>112</xdr:col>
      <xdr:colOff>38100</xdr:colOff>
      <xdr:row>59</xdr:row>
      <xdr:rowOff>91440</xdr:rowOff>
    </xdr:to>
    <xdr:sp macro="" textlink="">
      <xdr:nvSpPr>
        <xdr:cNvPr id="810" name="楕円 809">
          <a:extLst>
            <a:ext uri="{FF2B5EF4-FFF2-40B4-BE49-F238E27FC236}">
              <a16:creationId xmlns:a16="http://schemas.microsoft.com/office/drawing/2014/main" id="{00000000-0008-0000-0600-00002A030000}"/>
            </a:ext>
          </a:extLst>
        </xdr:cNvPr>
        <xdr:cNvSpPr/>
      </xdr:nvSpPr>
      <xdr:spPr>
        <a:xfrm>
          <a:off x="21272500" y="10105390"/>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110</xdr:col>
      <xdr:colOff>179070</xdr:colOff>
      <xdr:row>59</xdr:row>
      <xdr:rowOff>82550</xdr:rowOff>
    </xdr:from>
    <xdr:ext cx="378460" cy="259080"/>
    <xdr:sp macro="" textlink="">
      <xdr:nvSpPr>
        <xdr:cNvPr id="811" name="テキスト ボックス 810">
          <a:extLst>
            <a:ext uri="{FF2B5EF4-FFF2-40B4-BE49-F238E27FC236}">
              <a16:creationId xmlns:a16="http://schemas.microsoft.com/office/drawing/2014/main" id="{00000000-0008-0000-0600-00002B030000}"/>
            </a:ext>
          </a:extLst>
        </xdr:cNvPr>
        <xdr:cNvSpPr txBox="1"/>
      </xdr:nvSpPr>
      <xdr:spPr>
        <a:xfrm>
          <a:off x="21134070" y="10198100"/>
          <a:ext cx="378460" cy="259080"/>
        </a:xfrm>
        <a:prstGeom prst="rect">
          <a:avLst/>
        </a:prstGeom>
        <a:noFill/>
      </xdr:spPr>
      <xdr:style>
        <a:lnRef idx="0">
          <a:srgbClr val="000000"/>
        </a:lnRef>
        <a:fillRef idx="0">
          <a:srgbClr val="000000"/>
        </a:fillRef>
        <a:effectRef idx="0">
          <a:srgbClr val="000000"/>
        </a:effectRef>
        <a:fontRef idx="minor">
          <a:schemeClr val="tx1"/>
        </a:fontRef>
      </xdr:style>
      <xdr:txBody>
        <a:bodyPr vertOverflow="clip" horzOverflow="clip" wrap="none" rtlCol="0" anchor="ctr">
          <a:spAutoFit/>
        </a:bodyPr>
        <a:lstStyle/>
        <a:p>
          <a:pPr algn="ctr"/>
          <a:r>
            <a:rPr kumimoji="1" lang="en-US" altLang="ja-JP" sz="1000" b="1">
              <a:solidFill>
                <a:srgbClr val="FF0000"/>
              </a:solidFill>
              <a:latin typeface="ＭＳ Ｐゴシック"/>
              <a:ea typeface="ＭＳ Ｐゴシック"/>
            </a:rPr>
            <a:t>482</a:t>
          </a:r>
          <a:endParaRPr kumimoji="1" lang="ja-JP" altLang="en-US" sz="1000" b="1">
            <a:solidFill>
              <a:srgbClr val="FF0000"/>
            </a:solidFill>
            <a:latin typeface="ＭＳ Ｐゴシック"/>
            <a:ea typeface="ＭＳ Ｐゴシック"/>
          </a:endParaRPr>
        </a:p>
      </xdr:txBody>
    </xdr:sp>
    <xdr:clientData/>
  </xdr:oneCellAnchor>
  <xdr:twoCellAnchor>
    <xdr:from>
      <xdr:col>107</xdr:col>
      <xdr:colOff>0</xdr:colOff>
      <xdr:row>58</xdr:row>
      <xdr:rowOff>161290</xdr:rowOff>
    </xdr:from>
    <xdr:to>
      <xdr:col>107</xdr:col>
      <xdr:colOff>101600</xdr:colOff>
      <xdr:row>59</xdr:row>
      <xdr:rowOff>91440</xdr:rowOff>
    </xdr:to>
    <xdr:sp macro="" textlink="">
      <xdr:nvSpPr>
        <xdr:cNvPr id="812" name="楕円 811">
          <a:extLst>
            <a:ext uri="{FF2B5EF4-FFF2-40B4-BE49-F238E27FC236}">
              <a16:creationId xmlns:a16="http://schemas.microsoft.com/office/drawing/2014/main" id="{00000000-0008-0000-0600-00002C030000}"/>
            </a:ext>
          </a:extLst>
        </xdr:cNvPr>
        <xdr:cNvSpPr/>
      </xdr:nvSpPr>
      <xdr:spPr>
        <a:xfrm>
          <a:off x="20383500" y="10105390"/>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106</xdr:col>
      <xdr:colOff>52070</xdr:colOff>
      <xdr:row>59</xdr:row>
      <xdr:rowOff>82550</xdr:rowOff>
    </xdr:from>
    <xdr:ext cx="378460" cy="259080"/>
    <xdr:sp macro="" textlink="">
      <xdr:nvSpPr>
        <xdr:cNvPr id="813" name="テキスト ボックス 812">
          <a:extLst>
            <a:ext uri="{FF2B5EF4-FFF2-40B4-BE49-F238E27FC236}">
              <a16:creationId xmlns:a16="http://schemas.microsoft.com/office/drawing/2014/main" id="{00000000-0008-0000-0600-00002D030000}"/>
            </a:ext>
          </a:extLst>
        </xdr:cNvPr>
        <xdr:cNvSpPr txBox="1"/>
      </xdr:nvSpPr>
      <xdr:spPr>
        <a:xfrm>
          <a:off x="20245070" y="10198100"/>
          <a:ext cx="378460" cy="259080"/>
        </a:xfrm>
        <a:prstGeom prst="rect">
          <a:avLst/>
        </a:prstGeom>
        <a:noFill/>
      </xdr:spPr>
      <xdr:style>
        <a:lnRef idx="0">
          <a:srgbClr val="000000"/>
        </a:lnRef>
        <a:fillRef idx="0">
          <a:srgbClr val="000000"/>
        </a:fillRef>
        <a:effectRef idx="0">
          <a:srgbClr val="000000"/>
        </a:effectRef>
        <a:fontRef idx="minor">
          <a:schemeClr val="tx1"/>
        </a:fontRef>
      </xdr:style>
      <xdr:txBody>
        <a:bodyPr vertOverflow="clip" horzOverflow="clip" wrap="none" rtlCol="0" anchor="ctr">
          <a:spAutoFit/>
        </a:bodyPr>
        <a:lstStyle/>
        <a:p>
          <a:pPr algn="ctr"/>
          <a:r>
            <a:rPr kumimoji="1" lang="en-US" altLang="ja-JP" sz="1000" b="1">
              <a:solidFill>
                <a:srgbClr val="FF0000"/>
              </a:solidFill>
              <a:latin typeface="ＭＳ Ｐゴシック"/>
              <a:ea typeface="ＭＳ Ｐゴシック"/>
            </a:rPr>
            <a:t>473</a:t>
          </a:r>
          <a:endParaRPr kumimoji="1" lang="ja-JP" altLang="en-US" sz="1000" b="1">
            <a:solidFill>
              <a:srgbClr val="FF0000"/>
            </a:solidFill>
            <a:latin typeface="ＭＳ Ｐゴシック"/>
            <a:ea typeface="ＭＳ Ｐゴシック"/>
          </a:endParaRPr>
        </a:p>
      </xdr:txBody>
    </xdr:sp>
    <xdr:clientData/>
  </xdr:oneCellAnchor>
  <xdr:twoCellAnchor>
    <xdr:from>
      <xdr:col>102</xdr:col>
      <xdr:colOff>63500</xdr:colOff>
      <xdr:row>58</xdr:row>
      <xdr:rowOff>161290</xdr:rowOff>
    </xdr:from>
    <xdr:to>
      <xdr:col>102</xdr:col>
      <xdr:colOff>165100</xdr:colOff>
      <xdr:row>59</xdr:row>
      <xdr:rowOff>91440</xdr:rowOff>
    </xdr:to>
    <xdr:sp macro="" textlink="">
      <xdr:nvSpPr>
        <xdr:cNvPr id="814" name="楕円 813">
          <a:extLst>
            <a:ext uri="{FF2B5EF4-FFF2-40B4-BE49-F238E27FC236}">
              <a16:creationId xmlns:a16="http://schemas.microsoft.com/office/drawing/2014/main" id="{00000000-0008-0000-0600-00002E030000}"/>
            </a:ext>
          </a:extLst>
        </xdr:cNvPr>
        <xdr:cNvSpPr/>
      </xdr:nvSpPr>
      <xdr:spPr>
        <a:xfrm>
          <a:off x="19494500" y="10105390"/>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101</xdr:col>
      <xdr:colOff>115570</xdr:colOff>
      <xdr:row>59</xdr:row>
      <xdr:rowOff>82550</xdr:rowOff>
    </xdr:from>
    <xdr:ext cx="378460" cy="259080"/>
    <xdr:sp macro="" textlink="">
      <xdr:nvSpPr>
        <xdr:cNvPr id="815" name="テキスト ボックス 814">
          <a:extLst>
            <a:ext uri="{FF2B5EF4-FFF2-40B4-BE49-F238E27FC236}">
              <a16:creationId xmlns:a16="http://schemas.microsoft.com/office/drawing/2014/main" id="{00000000-0008-0000-0600-00002F030000}"/>
            </a:ext>
          </a:extLst>
        </xdr:cNvPr>
        <xdr:cNvSpPr txBox="1"/>
      </xdr:nvSpPr>
      <xdr:spPr>
        <a:xfrm>
          <a:off x="19356070" y="10198100"/>
          <a:ext cx="378460" cy="259080"/>
        </a:xfrm>
        <a:prstGeom prst="rect">
          <a:avLst/>
        </a:prstGeom>
        <a:noFill/>
      </xdr:spPr>
      <xdr:style>
        <a:lnRef idx="0">
          <a:srgbClr val="000000"/>
        </a:lnRef>
        <a:fillRef idx="0">
          <a:srgbClr val="000000"/>
        </a:fillRef>
        <a:effectRef idx="0">
          <a:srgbClr val="000000"/>
        </a:effectRef>
        <a:fontRef idx="minor">
          <a:schemeClr val="tx1"/>
        </a:fontRef>
      </xdr:style>
      <xdr:txBody>
        <a:bodyPr vertOverflow="clip" horzOverflow="clip" wrap="none" rtlCol="0" anchor="ctr">
          <a:spAutoFit/>
        </a:bodyPr>
        <a:lstStyle/>
        <a:p>
          <a:pPr algn="ctr"/>
          <a:r>
            <a:rPr kumimoji="1" lang="en-US" altLang="ja-JP" sz="1000" b="1">
              <a:solidFill>
                <a:srgbClr val="FF0000"/>
              </a:solidFill>
              <a:latin typeface="ＭＳ Ｐゴシック"/>
              <a:ea typeface="ＭＳ Ｐゴシック"/>
            </a:rPr>
            <a:t>464</a:t>
          </a:r>
          <a:endParaRPr kumimoji="1" lang="ja-JP" altLang="en-US" sz="1000" b="1">
            <a:solidFill>
              <a:srgbClr val="FF0000"/>
            </a:solidFill>
            <a:latin typeface="ＭＳ Ｐゴシック"/>
            <a:ea typeface="ＭＳ Ｐゴシック"/>
          </a:endParaRPr>
        </a:p>
      </xdr:txBody>
    </xdr:sp>
    <xdr:clientData/>
  </xdr:oneCellAnchor>
  <xdr:twoCellAnchor>
    <xdr:from>
      <xdr:col>97</xdr:col>
      <xdr:colOff>127000</xdr:colOff>
      <xdr:row>58</xdr:row>
      <xdr:rowOff>161290</xdr:rowOff>
    </xdr:from>
    <xdr:to>
      <xdr:col>98</xdr:col>
      <xdr:colOff>38100</xdr:colOff>
      <xdr:row>59</xdr:row>
      <xdr:rowOff>91440</xdr:rowOff>
    </xdr:to>
    <xdr:sp macro="" textlink="">
      <xdr:nvSpPr>
        <xdr:cNvPr id="816" name="楕円 815">
          <a:extLst>
            <a:ext uri="{FF2B5EF4-FFF2-40B4-BE49-F238E27FC236}">
              <a16:creationId xmlns:a16="http://schemas.microsoft.com/office/drawing/2014/main" id="{00000000-0008-0000-0600-000030030000}"/>
            </a:ext>
          </a:extLst>
        </xdr:cNvPr>
        <xdr:cNvSpPr/>
      </xdr:nvSpPr>
      <xdr:spPr>
        <a:xfrm>
          <a:off x="18605500" y="10105390"/>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96</xdr:col>
      <xdr:colOff>179070</xdr:colOff>
      <xdr:row>59</xdr:row>
      <xdr:rowOff>82550</xdr:rowOff>
    </xdr:from>
    <xdr:ext cx="378460" cy="259080"/>
    <xdr:sp macro="" textlink="">
      <xdr:nvSpPr>
        <xdr:cNvPr id="817" name="テキスト ボックス 816">
          <a:extLst>
            <a:ext uri="{FF2B5EF4-FFF2-40B4-BE49-F238E27FC236}">
              <a16:creationId xmlns:a16="http://schemas.microsoft.com/office/drawing/2014/main" id="{00000000-0008-0000-0600-000031030000}"/>
            </a:ext>
          </a:extLst>
        </xdr:cNvPr>
        <xdr:cNvSpPr txBox="1"/>
      </xdr:nvSpPr>
      <xdr:spPr>
        <a:xfrm>
          <a:off x="18467070" y="10198100"/>
          <a:ext cx="378460" cy="259080"/>
        </a:xfrm>
        <a:prstGeom prst="rect">
          <a:avLst/>
        </a:prstGeom>
        <a:noFill/>
      </xdr:spPr>
      <xdr:style>
        <a:lnRef idx="0">
          <a:srgbClr val="000000"/>
        </a:lnRef>
        <a:fillRef idx="0">
          <a:srgbClr val="000000"/>
        </a:fillRef>
        <a:effectRef idx="0">
          <a:srgbClr val="000000"/>
        </a:effectRef>
        <a:fontRef idx="minor">
          <a:schemeClr val="tx1"/>
        </a:fontRef>
      </xdr:style>
      <xdr:txBody>
        <a:bodyPr vertOverflow="clip" horzOverflow="clip" wrap="none" rtlCol="0" anchor="ctr">
          <a:spAutoFit/>
        </a:bodyPr>
        <a:lstStyle/>
        <a:p>
          <a:pPr algn="ctr"/>
          <a:r>
            <a:rPr kumimoji="1" lang="en-US" altLang="ja-JP" sz="1000" b="1">
              <a:solidFill>
                <a:srgbClr val="FF0000"/>
              </a:solidFill>
              <a:latin typeface="ＭＳ Ｐゴシック"/>
              <a:ea typeface="ＭＳ Ｐゴシック"/>
            </a:rPr>
            <a:t>510</a:t>
          </a:r>
          <a:endParaRPr kumimoji="1" lang="ja-JP" altLang="en-US" sz="1000" b="1">
            <a:solidFill>
              <a:srgbClr val="FF0000"/>
            </a:solidFill>
            <a:latin typeface="ＭＳ Ｐゴシック"/>
            <a:ea typeface="ＭＳ Ｐゴシック"/>
          </a:endParaRPr>
        </a:p>
      </xdr:txBody>
    </xdr:sp>
    <xdr:clientData/>
  </xdr:oneCellAnchor>
  <xdr:twoCellAnchor>
    <xdr:from>
      <xdr:col>96</xdr:col>
      <xdr:colOff>0</xdr:colOff>
      <xdr:row>63</xdr:row>
      <xdr:rowOff>57150</xdr:rowOff>
    </xdr:from>
    <xdr:to>
      <xdr:col>120</xdr:col>
      <xdr:colOff>114300</xdr:colOff>
      <xdr:row>65</xdr:row>
      <xdr:rowOff>31750</xdr:rowOff>
    </xdr:to>
    <xdr:sp macro="" textlink="">
      <xdr:nvSpPr>
        <xdr:cNvPr id="818" name="正方形/長方形 817">
          <a:extLst>
            <a:ext uri="{FF2B5EF4-FFF2-40B4-BE49-F238E27FC236}">
              <a16:creationId xmlns:a16="http://schemas.microsoft.com/office/drawing/2014/main" id="{00000000-0008-0000-0600-000032030000}"/>
            </a:ext>
          </a:extLst>
        </xdr:cNvPr>
        <xdr:cNvSpPr/>
      </xdr:nvSpPr>
      <xdr:spPr>
        <a:xfrm>
          <a:off x="18288000" y="10858500"/>
          <a:ext cx="4686300" cy="317500"/>
        </a:xfrm>
        <a:prstGeom prst="rect">
          <a:avLst/>
        </a:prstGeom>
        <a:solidFill>
          <a:schemeClr val="bg1"/>
        </a:solidFill>
        <a:ln w="1905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600" b="1">
              <a:solidFill>
                <a:sysClr val="windowText" lastClr="000000"/>
              </a:solidFill>
              <a:latin typeface="ＭＳ Ｐゴシック"/>
              <a:ea typeface="ＭＳ Ｐゴシック"/>
            </a:rPr>
            <a:t>繰出金</a:t>
          </a:r>
        </a:p>
      </xdr:txBody>
    </xdr:sp>
    <xdr:clientData/>
  </xdr:twoCellAnchor>
  <xdr:twoCellAnchor>
    <xdr:from>
      <xdr:col>96</xdr:col>
      <xdr:colOff>127000</xdr:colOff>
      <xdr:row>65</xdr:row>
      <xdr:rowOff>57150</xdr:rowOff>
    </xdr:from>
    <xdr:to>
      <xdr:col>104</xdr:col>
      <xdr:colOff>127000</xdr:colOff>
      <xdr:row>66</xdr:row>
      <xdr:rowOff>139700</xdr:rowOff>
    </xdr:to>
    <xdr:sp macro="" textlink="">
      <xdr:nvSpPr>
        <xdr:cNvPr id="819" name="正方形/長方形 818">
          <a:extLst>
            <a:ext uri="{FF2B5EF4-FFF2-40B4-BE49-F238E27FC236}">
              <a16:creationId xmlns:a16="http://schemas.microsoft.com/office/drawing/2014/main" id="{00000000-0008-0000-0600-000033030000}"/>
            </a:ext>
          </a:extLst>
        </xdr:cNvPr>
        <xdr:cNvSpPr/>
      </xdr:nvSpPr>
      <xdr:spPr>
        <a:xfrm>
          <a:off x="18415000" y="11201400"/>
          <a:ext cx="1524000" cy="254000"/>
        </a:xfrm>
        <a:prstGeom prst="rect">
          <a:avLst/>
        </a:prstGeom>
        <a:noFill/>
        <a:ln w="19050" cap="flat" cmpd="sng" algn="ctr">
          <a:noFill/>
          <a:prstDash val="solid"/>
        </a:ln>
        <a:effec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a:ea typeface="ＭＳ Ｐゴシック"/>
            </a:rPr>
            <a:t>類似団体内順位</a:t>
          </a:r>
        </a:p>
      </xdr:txBody>
    </xdr:sp>
    <xdr:clientData/>
  </xdr:twoCellAnchor>
  <xdr:twoCellAnchor>
    <xdr:from>
      <xdr:col>96</xdr:col>
      <xdr:colOff>127000</xdr:colOff>
      <xdr:row>66</xdr:row>
      <xdr:rowOff>88900</xdr:rowOff>
    </xdr:from>
    <xdr:to>
      <xdr:col>104</xdr:col>
      <xdr:colOff>127000</xdr:colOff>
      <xdr:row>68</xdr:row>
      <xdr:rowOff>0</xdr:rowOff>
    </xdr:to>
    <xdr:sp macro="" textlink="">
      <xdr:nvSpPr>
        <xdr:cNvPr id="820" name="正方形/長方形 819">
          <a:extLst>
            <a:ext uri="{FF2B5EF4-FFF2-40B4-BE49-F238E27FC236}">
              <a16:creationId xmlns:a16="http://schemas.microsoft.com/office/drawing/2014/main" id="{00000000-0008-0000-0600-000034030000}"/>
            </a:ext>
          </a:extLst>
        </xdr:cNvPr>
        <xdr:cNvSpPr/>
      </xdr:nvSpPr>
      <xdr:spPr>
        <a:xfrm>
          <a:off x="18415000" y="11404600"/>
          <a:ext cx="1524000" cy="254000"/>
        </a:xfrm>
        <a:prstGeom prst="rect">
          <a:avLst/>
        </a:prstGeom>
        <a:noFill/>
        <a:ln w="19050" cap="flat" cmpd="sng" algn="ctr">
          <a:noFill/>
          <a:prstDash val="solid"/>
        </a:ln>
        <a:effec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a:ea typeface="ＭＳ Ｐゴシック"/>
            </a:rPr>
            <a:t>77/132</a:t>
          </a:r>
          <a:endParaRPr kumimoji="1" lang="ja-JP" altLang="en-US" sz="1200" b="1" i="1">
            <a:solidFill>
              <a:srgbClr val="4080FF"/>
            </a:solidFill>
            <a:latin typeface="ＭＳ Ｐゴシック"/>
            <a:ea typeface="ＭＳ Ｐゴシック"/>
          </a:endParaRPr>
        </a:p>
      </xdr:txBody>
    </xdr:sp>
    <xdr:clientData/>
  </xdr:twoCellAnchor>
  <xdr:twoCellAnchor>
    <xdr:from>
      <xdr:col>102</xdr:col>
      <xdr:colOff>0</xdr:colOff>
      <xdr:row>65</xdr:row>
      <xdr:rowOff>57150</xdr:rowOff>
    </xdr:from>
    <xdr:to>
      <xdr:col>110</xdr:col>
      <xdr:colOff>0</xdr:colOff>
      <xdr:row>66</xdr:row>
      <xdr:rowOff>139700</xdr:rowOff>
    </xdr:to>
    <xdr:sp macro="" textlink="">
      <xdr:nvSpPr>
        <xdr:cNvPr id="821" name="正方形/長方形 820">
          <a:extLst>
            <a:ext uri="{FF2B5EF4-FFF2-40B4-BE49-F238E27FC236}">
              <a16:creationId xmlns:a16="http://schemas.microsoft.com/office/drawing/2014/main" id="{00000000-0008-0000-0600-000035030000}"/>
            </a:ext>
          </a:extLst>
        </xdr:cNvPr>
        <xdr:cNvSpPr/>
      </xdr:nvSpPr>
      <xdr:spPr>
        <a:xfrm>
          <a:off x="19431000" y="11201400"/>
          <a:ext cx="1524000" cy="254000"/>
        </a:xfrm>
        <a:prstGeom prst="rect">
          <a:avLst/>
        </a:prstGeom>
        <a:noFill/>
        <a:ln w="19050" cap="flat" cmpd="sng" algn="ctr">
          <a:noFill/>
          <a:prstDash val="solid"/>
        </a:ln>
        <a:effec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a:ea typeface="ＭＳ Ｐゴシック"/>
            </a:rPr>
            <a:t>全国平均</a:t>
          </a:r>
        </a:p>
      </xdr:txBody>
    </xdr:sp>
    <xdr:clientData/>
  </xdr:twoCellAnchor>
  <xdr:twoCellAnchor>
    <xdr:from>
      <xdr:col>102</xdr:col>
      <xdr:colOff>0</xdr:colOff>
      <xdr:row>66</xdr:row>
      <xdr:rowOff>88900</xdr:rowOff>
    </xdr:from>
    <xdr:to>
      <xdr:col>110</xdr:col>
      <xdr:colOff>0</xdr:colOff>
      <xdr:row>68</xdr:row>
      <xdr:rowOff>0</xdr:rowOff>
    </xdr:to>
    <xdr:sp macro="" textlink="">
      <xdr:nvSpPr>
        <xdr:cNvPr id="822" name="正方形/長方形 821">
          <a:extLst>
            <a:ext uri="{FF2B5EF4-FFF2-40B4-BE49-F238E27FC236}">
              <a16:creationId xmlns:a16="http://schemas.microsoft.com/office/drawing/2014/main" id="{00000000-0008-0000-0600-000036030000}"/>
            </a:ext>
          </a:extLst>
        </xdr:cNvPr>
        <xdr:cNvSpPr/>
      </xdr:nvSpPr>
      <xdr:spPr>
        <a:xfrm>
          <a:off x="19431000" y="11404600"/>
          <a:ext cx="1524000" cy="254000"/>
        </a:xfrm>
        <a:prstGeom prst="rect">
          <a:avLst/>
        </a:prstGeom>
        <a:noFill/>
        <a:ln w="19050" cap="flat" cmpd="sng" algn="ctr">
          <a:noFill/>
          <a:prstDash val="solid"/>
        </a:ln>
        <a:effec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a:ea typeface="ＭＳ Ｐゴシック"/>
            </a:rPr>
            <a:t>41,168</a:t>
          </a:r>
          <a:endParaRPr kumimoji="1" lang="ja-JP" altLang="en-US" sz="1200" b="1" i="1">
            <a:solidFill>
              <a:srgbClr val="4080FF"/>
            </a:solidFill>
            <a:latin typeface="ＭＳ Ｐゴシック"/>
            <a:ea typeface="ＭＳ Ｐゴシック"/>
          </a:endParaRPr>
        </a:p>
      </xdr:txBody>
    </xdr:sp>
    <xdr:clientData/>
  </xdr:twoCellAnchor>
  <xdr:twoCellAnchor>
    <xdr:from>
      <xdr:col>108</xdr:col>
      <xdr:colOff>0</xdr:colOff>
      <xdr:row>65</xdr:row>
      <xdr:rowOff>57150</xdr:rowOff>
    </xdr:from>
    <xdr:to>
      <xdr:col>116</xdr:col>
      <xdr:colOff>0</xdr:colOff>
      <xdr:row>66</xdr:row>
      <xdr:rowOff>139700</xdr:rowOff>
    </xdr:to>
    <xdr:sp macro="" textlink="">
      <xdr:nvSpPr>
        <xdr:cNvPr id="823" name="正方形/長方形 822">
          <a:extLst>
            <a:ext uri="{FF2B5EF4-FFF2-40B4-BE49-F238E27FC236}">
              <a16:creationId xmlns:a16="http://schemas.microsoft.com/office/drawing/2014/main" id="{00000000-0008-0000-0600-000037030000}"/>
            </a:ext>
          </a:extLst>
        </xdr:cNvPr>
        <xdr:cNvSpPr/>
      </xdr:nvSpPr>
      <xdr:spPr>
        <a:xfrm>
          <a:off x="20574000" y="11201400"/>
          <a:ext cx="1524000" cy="254000"/>
        </a:xfrm>
        <a:prstGeom prst="rect">
          <a:avLst/>
        </a:prstGeom>
        <a:noFill/>
        <a:ln w="19050" cap="flat" cmpd="sng" algn="ctr">
          <a:noFill/>
          <a:prstDash val="solid"/>
        </a:ln>
        <a:effec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a:ea typeface="ＭＳ Ｐゴシック"/>
            </a:rPr>
            <a:t>岩手県平均</a:t>
          </a:r>
        </a:p>
      </xdr:txBody>
    </xdr:sp>
    <xdr:clientData/>
  </xdr:twoCellAnchor>
  <xdr:twoCellAnchor>
    <xdr:from>
      <xdr:col>108</xdr:col>
      <xdr:colOff>0</xdr:colOff>
      <xdr:row>66</xdr:row>
      <xdr:rowOff>88900</xdr:rowOff>
    </xdr:from>
    <xdr:to>
      <xdr:col>116</xdr:col>
      <xdr:colOff>0</xdr:colOff>
      <xdr:row>68</xdr:row>
      <xdr:rowOff>0</xdr:rowOff>
    </xdr:to>
    <xdr:sp macro="" textlink="">
      <xdr:nvSpPr>
        <xdr:cNvPr id="824" name="正方形/長方形 823">
          <a:extLst>
            <a:ext uri="{FF2B5EF4-FFF2-40B4-BE49-F238E27FC236}">
              <a16:creationId xmlns:a16="http://schemas.microsoft.com/office/drawing/2014/main" id="{00000000-0008-0000-0600-000038030000}"/>
            </a:ext>
          </a:extLst>
        </xdr:cNvPr>
        <xdr:cNvSpPr/>
      </xdr:nvSpPr>
      <xdr:spPr>
        <a:xfrm>
          <a:off x="20574000" y="11404600"/>
          <a:ext cx="1524000" cy="254000"/>
        </a:xfrm>
        <a:prstGeom prst="rect">
          <a:avLst/>
        </a:prstGeom>
        <a:noFill/>
        <a:ln w="19050" cap="flat" cmpd="sng" algn="ctr">
          <a:noFill/>
          <a:prstDash val="solid"/>
        </a:ln>
        <a:effec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a:ea typeface="ＭＳ Ｐゴシック"/>
            </a:rPr>
            <a:t>43,869</a:t>
          </a:r>
          <a:endParaRPr kumimoji="1" lang="ja-JP" altLang="en-US" sz="1200" b="1" i="1">
            <a:solidFill>
              <a:srgbClr val="4080FF"/>
            </a:solidFill>
            <a:latin typeface="ＭＳ Ｐゴシック"/>
            <a:ea typeface="ＭＳ Ｐゴシック"/>
          </a:endParaRPr>
        </a:p>
      </xdr:txBody>
    </xdr:sp>
    <xdr:clientData/>
  </xdr:twoCellAnchor>
  <xdr:twoCellAnchor>
    <xdr:from>
      <xdr:col>96</xdr:col>
      <xdr:colOff>0</xdr:colOff>
      <xdr:row>68</xdr:row>
      <xdr:rowOff>25400</xdr:rowOff>
    </xdr:from>
    <xdr:to>
      <xdr:col>120</xdr:col>
      <xdr:colOff>114300</xdr:colOff>
      <xdr:row>81</xdr:row>
      <xdr:rowOff>82550</xdr:rowOff>
    </xdr:to>
    <xdr:sp macro="" textlink="">
      <xdr:nvSpPr>
        <xdr:cNvPr id="825" name="正方形/長方形 824">
          <a:extLst>
            <a:ext uri="{FF2B5EF4-FFF2-40B4-BE49-F238E27FC236}">
              <a16:creationId xmlns:a16="http://schemas.microsoft.com/office/drawing/2014/main" id="{00000000-0008-0000-0600-000039030000}"/>
            </a:ext>
          </a:extLst>
        </xdr:cNvPr>
        <xdr:cNvSpPr/>
      </xdr:nvSpPr>
      <xdr:spPr>
        <a:xfrm>
          <a:off x="18288000" y="11684000"/>
          <a:ext cx="4686300" cy="2286000"/>
        </a:xfrm>
        <a:prstGeom prst="rect">
          <a:avLst/>
        </a:prstGeom>
        <a:solidFill>
          <a:srgbClr val="E6FFD5"/>
        </a:solidFill>
        <a:ln w="19050" cap="flat" cmpd="sng" algn="ctr">
          <a:noFill/>
          <a:prstDash val="solid"/>
        </a:ln>
        <a:effec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95</xdr:col>
      <xdr:colOff>152400</xdr:colOff>
      <xdr:row>67</xdr:row>
      <xdr:rowOff>6350</xdr:rowOff>
    </xdr:from>
    <xdr:ext cx="348615" cy="224155"/>
    <xdr:sp macro="" textlink="">
      <xdr:nvSpPr>
        <xdr:cNvPr id="826" name="テキスト ボックス 825">
          <a:extLst>
            <a:ext uri="{FF2B5EF4-FFF2-40B4-BE49-F238E27FC236}">
              <a16:creationId xmlns:a16="http://schemas.microsoft.com/office/drawing/2014/main" id="{00000000-0008-0000-0600-00003A030000}"/>
            </a:ext>
          </a:extLst>
        </xdr:cNvPr>
        <xdr:cNvSpPr txBox="1"/>
      </xdr:nvSpPr>
      <xdr:spPr>
        <a:xfrm>
          <a:off x="18249900" y="11493500"/>
          <a:ext cx="348615" cy="224155"/>
        </a:xfrm>
        <a:prstGeom prst="rect">
          <a:avLst/>
        </a:prstGeom>
        <a:noFill/>
      </xdr:spPr>
      <xdr:style>
        <a:lnRef idx="0">
          <a:srgbClr val="000000"/>
        </a:lnRef>
        <a:fillRef idx="0">
          <a:srgbClr val="000000"/>
        </a:fillRef>
        <a:effectRef idx="0">
          <a:srgbClr val="000000"/>
        </a:effectRef>
        <a:fontRef idx="minor">
          <a:schemeClr val="tx1"/>
        </a:fontRef>
      </xdr:style>
      <xdr:txBody>
        <a:bodyPr vertOverflow="clip" horzOverflow="clip" wrap="none" rtlCol="0" anchor="t">
          <a:spAutoFit/>
        </a:bodyPr>
        <a:lstStyle/>
        <a:p>
          <a:r>
            <a:rPr kumimoji="1" lang="en-US" altLang="ja-JP" sz="800">
              <a:latin typeface="ＭＳ Ｐゴシック"/>
              <a:ea typeface="ＭＳ Ｐゴシック"/>
            </a:rPr>
            <a:t>(</a:t>
          </a:r>
          <a:r>
            <a:rPr kumimoji="1" lang="ja-JP" altLang="en-US" sz="800">
              <a:latin typeface="ＭＳ Ｐゴシック"/>
              <a:ea typeface="ＭＳ Ｐゴシック"/>
            </a:rPr>
            <a:t>円</a:t>
          </a:r>
          <a:r>
            <a:rPr kumimoji="1" lang="en-US" altLang="ja-JP" sz="800">
              <a:latin typeface="ＭＳ Ｐゴシック"/>
              <a:ea typeface="ＭＳ Ｐゴシック"/>
            </a:rPr>
            <a:t>)</a:t>
          </a:r>
          <a:endParaRPr kumimoji="1" lang="ja-JP" altLang="en-US" sz="800">
            <a:latin typeface="ＭＳ Ｐゴシック"/>
            <a:ea typeface="ＭＳ Ｐゴシック"/>
          </a:endParaRPr>
        </a:p>
      </xdr:txBody>
    </xdr:sp>
    <xdr:clientData/>
  </xdr:oneCellAnchor>
  <xdr:twoCellAnchor>
    <xdr:from>
      <xdr:col>96</xdr:col>
      <xdr:colOff>0</xdr:colOff>
      <xdr:row>81</xdr:row>
      <xdr:rowOff>82550</xdr:rowOff>
    </xdr:from>
    <xdr:to>
      <xdr:col>120</xdr:col>
      <xdr:colOff>114300</xdr:colOff>
      <xdr:row>81</xdr:row>
      <xdr:rowOff>82550</xdr:rowOff>
    </xdr:to>
    <xdr:cxnSp macro="">
      <xdr:nvCxnSpPr>
        <xdr:cNvPr id="827" name="直線コネクタ 826">
          <a:extLst>
            <a:ext uri="{FF2B5EF4-FFF2-40B4-BE49-F238E27FC236}">
              <a16:creationId xmlns:a16="http://schemas.microsoft.com/office/drawing/2014/main" id="{00000000-0008-0000-0600-00003B030000}"/>
            </a:ext>
          </a:extLst>
        </xdr:cNvPr>
        <xdr:cNvCxnSpPr/>
      </xdr:nvCxnSpPr>
      <xdr:spPr>
        <a:xfrm>
          <a:off x="18288000" y="13970000"/>
          <a:ext cx="4686300" cy="0"/>
        </a:xfrm>
        <a:prstGeom prst="straightConnector1">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94</xdr:col>
      <xdr:colOff>132080</xdr:colOff>
      <xdr:row>80</xdr:row>
      <xdr:rowOff>111760</xdr:rowOff>
    </xdr:from>
    <xdr:ext cx="247650" cy="257810"/>
    <xdr:sp macro="" textlink="">
      <xdr:nvSpPr>
        <xdr:cNvPr id="828" name="テキスト ボックス 827">
          <a:extLst>
            <a:ext uri="{FF2B5EF4-FFF2-40B4-BE49-F238E27FC236}">
              <a16:creationId xmlns:a16="http://schemas.microsoft.com/office/drawing/2014/main" id="{00000000-0008-0000-0600-00003C030000}"/>
            </a:ext>
          </a:extLst>
        </xdr:cNvPr>
        <xdr:cNvSpPr txBox="1"/>
      </xdr:nvSpPr>
      <xdr:spPr>
        <a:xfrm>
          <a:off x="18039080" y="13827760"/>
          <a:ext cx="247650" cy="257810"/>
        </a:xfrm>
        <a:prstGeom prst="rect">
          <a:avLst/>
        </a:prstGeom>
        <a:noFill/>
      </xdr:spPr>
      <xdr:style>
        <a:lnRef idx="0">
          <a:srgbClr val="000000"/>
        </a:lnRef>
        <a:fillRef idx="0">
          <a:srgbClr val="000000"/>
        </a:fillRef>
        <a:effectRef idx="0">
          <a:srgbClr val="000000"/>
        </a:effectRef>
        <a:fontRef idx="minor">
          <a:schemeClr val="tx1"/>
        </a:fontRef>
      </xdr:style>
      <xdr:txBody>
        <a:bodyPr vertOverflow="clip" horzOverflow="clip" wrap="none" rtlCol="0" anchor="ctr">
          <a:spAutoFit/>
        </a:bodyPr>
        <a:lstStyle/>
        <a:p>
          <a:pPr algn="r"/>
          <a:r>
            <a:rPr kumimoji="1" lang="en-US" altLang="ja-JP" sz="1000">
              <a:latin typeface="ＭＳ Ｐゴシック"/>
              <a:ea typeface="ＭＳ Ｐゴシック"/>
            </a:rPr>
            <a:t>0</a:t>
          </a:r>
          <a:endParaRPr kumimoji="1" lang="ja-JP" altLang="en-US" sz="1000">
            <a:latin typeface="ＭＳ Ｐゴシック"/>
            <a:ea typeface="ＭＳ Ｐゴシック"/>
          </a:endParaRPr>
        </a:p>
      </xdr:txBody>
    </xdr:sp>
    <xdr:clientData/>
  </xdr:oneCellAnchor>
  <xdr:twoCellAnchor>
    <xdr:from>
      <xdr:col>96</xdr:col>
      <xdr:colOff>0</xdr:colOff>
      <xdr:row>79</xdr:row>
      <xdr:rowOff>99060</xdr:rowOff>
    </xdr:from>
    <xdr:to>
      <xdr:col>120</xdr:col>
      <xdr:colOff>114300</xdr:colOff>
      <xdr:row>79</xdr:row>
      <xdr:rowOff>99060</xdr:rowOff>
    </xdr:to>
    <xdr:cxnSp macro="">
      <xdr:nvCxnSpPr>
        <xdr:cNvPr id="829" name="直線コネクタ 828">
          <a:extLst>
            <a:ext uri="{FF2B5EF4-FFF2-40B4-BE49-F238E27FC236}">
              <a16:creationId xmlns:a16="http://schemas.microsoft.com/office/drawing/2014/main" id="{00000000-0008-0000-0600-00003D030000}"/>
            </a:ext>
          </a:extLst>
        </xdr:cNvPr>
        <xdr:cNvCxnSpPr/>
      </xdr:nvCxnSpPr>
      <xdr:spPr>
        <a:xfrm>
          <a:off x="18288000" y="13643610"/>
          <a:ext cx="4686300" cy="0"/>
        </a:xfrm>
        <a:prstGeom prst="straightConnector1">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93</xdr:col>
      <xdr:colOff>40005</xdr:colOff>
      <xdr:row>78</xdr:row>
      <xdr:rowOff>128270</xdr:rowOff>
    </xdr:from>
    <xdr:ext cx="531495" cy="259080"/>
    <xdr:sp macro="" textlink="">
      <xdr:nvSpPr>
        <xdr:cNvPr id="830" name="テキスト ボックス 829">
          <a:extLst>
            <a:ext uri="{FF2B5EF4-FFF2-40B4-BE49-F238E27FC236}">
              <a16:creationId xmlns:a16="http://schemas.microsoft.com/office/drawing/2014/main" id="{00000000-0008-0000-0600-00003E030000}"/>
            </a:ext>
          </a:extLst>
        </xdr:cNvPr>
        <xdr:cNvSpPr txBox="1"/>
      </xdr:nvSpPr>
      <xdr:spPr>
        <a:xfrm>
          <a:off x="17756505" y="13501370"/>
          <a:ext cx="531495" cy="259080"/>
        </a:xfrm>
        <a:prstGeom prst="rect">
          <a:avLst/>
        </a:prstGeom>
        <a:noFill/>
      </xdr:spPr>
      <xdr:style>
        <a:lnRef idx="0">
          <a:srgbClr val="000000"/>
        </a:lnRef>
        <a:fillRef idx="0">
          <a:srgbClr val="000000"/>
        </a:fillRef>
        <a:effectRef idx="0">
          <a:srgbClr val="000000"/>
        </a:effectRef>
        <a:fontRef idx="minor">
          <a:schemeClr val="tx1"/>
        </a:fontRef>
      </xdr:style>
      <xdr:txBody>
        <a:bodyPr vertOverflow="clip" horzOverflow="clip" wrap="none" rtlCol="0" anchor="ctr">
          <a:spAutoFit/>
        </a:bodyPr>
        <a:lstStyle/>
        <a:p>
          <a:pPr algn="r"/>
          <a:r>
            <a:rPr kumimoji="1" lang="en-US" altLang="ja-JP" sz="1000">
              <a:latin typeface="ＭＳ Ｐゴシック"/>
              <a:ea typeface="ＭＳ Ｐゴシック"/>
            </a:rPr>
            <a:t>20,000</a:t>
          </a:r>
          <a:endParaRPr kumimoji="1" lang="ja-JP" altLang="en-US" sz="1000">
            <a:latin typeface="ＭＳ Ｐゴシック"/>
            <a:ea typeface="ＭＳ Ｐゴシック"/>
          </a:endParaRPr>
        </a:p>
      </xdr:txBody>
    </xdr:sp>
    <xdr:clientData/>
  </xdr:oneCellAnchor>
  <xdr:twoCellAnchor>
    <xdr:from>
      <xdr:col>96</xdr:col>
      <xdr:colOff>0</xdr:colOff>
      <xdr:row>77</xdr:row>
      <xdr:rowOff>114935</xdr:rowOff>
    </xdr:from>
    <xdr:to>
      <xdr:col>120</xdr:col>
      <xdr:colOff>114300</xdr:colOff>
      <xdr:row>77</xdr:row>
      <xdr:rowOff>114935</xdr:rowOff>
    </xdr:to>
    <xdr:cxnSp macro="">
      <xdr:nvCxnSpPr>
        <xdr:cNvPr id="831" name="直線コネクタ 830">
          <a:extLst>
            <a:ext uri="{FF2B5EF4-FFF2-40B4-BE49-F238E27FC236}">
              <a16:creationId xmlns:a16="http://schemas.microsoft.com/office/drawing/2014/main" id="{00000000-0008-0000-0600-00003F030000}"/>
            </a:ext>
          </a:extLst>
        </xdr:cNvPr>
        <xdr:cNvCxnSpPr/>
      </xdr:nvCxnSpPr>
      <xdr:spPr>
        <a:xfrm>
          <a:off x="18288000" y="13316585"/>
          <a:ext cx="4686300" cy="0"/>
        </a:xfrm>
        <a:prstGeom prst="straightConnector1">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93</xdr:col>
      <xdr:colOff>40005</xdr:colOff>
      <xdr:row>76</xdr:row>
      <xdr:rowOff>144145</xdr:rowOff>
    </xdr:from>
    <xdr:ext cx="531495" cy="257810"/>
    <xdr:sp macro="" textlink="">
      <xdr:nvSpPr>
        <xdr:cNvPr id="832" name="テキスト ボックス 831">
          <a:extLst>
            <a:ext uri="{FF2B5EF4-FFF2-40B4-BE49-F238E27FC236}">
              <a16:creationId xmlns:a16="http://schemas.microsoft.com/office/drawing/2014/main" id="{00000000-0008-0000-0600-000040030000}"/>
            </a:ext>
          </a:extLst>
        </xdr:cNvPr>
        <xdr:cNvSpPr txBox="1"/>
      </xdr:nvSpPr>
      <xdr:spPr>
        <a:xfrm>
          <a:off x="17756505" y="13174345"/>
          <a:ext cx="531495" cy="257810"/>
        </a:xfrm>
        <a:prstGeom prst="rect">
          <a:avLst/>
        </a:prstGeom>
        <a:noFill/>
      </xdr:spPr>
      <xdr:style>
        <a:lnRef idx="0">
          <a:srgbClr val="000000"/>
        </a:lnRef>
        <a:fillRef idx="0">
          <a:srgbClr val="000000"/>
        </a:fillRef>
        <a:effectRef idx="0">
          <a:srgbClr val="000000"/>
        </a:effectRef>
        <a:fontRef idx="minor">
          <a:schemeClr val="tx1"/>
        </a:fontRef>
      </xdr:style>
      <xdr:txBody>
        <a:bodyPr vertOverflow="clip" horzOverflow="clip" wrap="none" rtlCol="0" anchor="ctr">
          <a:spAutoFit/>
        </a:bodyPr>
        <a:lstStyle/>
        <a:p>
          <a:pPr algn="r"/>
          <a:r>
            <a:rPr kumimoji="1" lang="en-US" altLang="ja-JP" sz="1000">
              <a:latin typeface="ＭＳ Ｐゴシック"/>
              <a:ea typeface="ＭＳ Ｐゴシック"/>
            </a:rPr>
            <a:t>40,000</a:t>
          </a:r>
          <a:endParaRPr kumimoji="1" lang="ja-JP" altLang="en-US" sz="1000">
            <a:latin typeface="ＭＳ Ｐゴシック"/>
            <a:ea typeface="ＭＳ Ｐゴシック"/>
          </a:endParaRPr>
        </a:p>
      </xdr:txBody>
    </xdr:sp>
    <xdr:clientData/>
  </xdr:oneCellAnchor>
  <xdr:twoCellAnchor>
    <xdr:from>
      <xdr:col>96</xdr:col>
      <xdr:colOff>0</xdr:colOff>
      <xdr:row>75</xdr:row>
      <xdr:rowOff>132080</xdr:rowOff>
    </xdr:from>
    <xdr:to>
      <xdr:col>120</xdr:col>
      <xdr:colOff>114300</xdr:colOff>
      <xdr:row>75</xdr:row>
      <xdr:rowOff>132080</xdr:rowOff>
    </xdr:to>
    <xdr:cxnSp macro="">
      <xdr:nvCxnSpPr>
        <xdr:cNvPr id="833" name="直線コネクタ 832">
          <a:extLst>
            <a:ext uri="{FF2B5EF4-FFF2-40B4-BE49-F238E27FC236}">
              <a16:creationId xmlns:a16="http://schemas.microsoft.com/office/drawing/2014/main" id="{00000000-0008-0000-0600-000041030000}"/>
            </a:ext>
          </a:extLst>
        </xdr:cNvPr>
        <xdr:cNvCxnSpPr/>
      </xdr:nvCxnSpPr>
      <xdr:spPr>
        <a:xfrm>
          <a:off x="18288000" y="12990830"/>
          <a:ext cx="4686300" cy="0"/>
        </a:xfrm>
        <a:prstGeom prst="straightConnector1">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93</xdr:col>
      <xdr:colOff>40005</xdr:colOff>
      <xdr:row>74</xdr:row>
      <xdr:rowOff>160655</xdr:rowOff>
    </xdr:from>
    <xdr:ext cx="531495" cy="259080"/>
    <xdr:sp macro="" textlink="">
      <xdr:nvSpPr>
        <xdr:cNvPr id="834" name="テキスト ボックス 833">
          <a:extLst>
            <a:ext uri="{FF2B5EF4-FFF2-40B4-BE49-F238E27FC236}">
              <a16:creationId xmlns:a16="http://schemas.microsoft.com/office/drawing/2014/main" id="{00000000-0008-0000-0600-000042030000}"/>
            </a:ext>
          </a:extLst>
        </xdr:cNvPr>
        <xdr:cNvSpPr txBox="1"/>
      </xdr:nvSpPr>
      <xdr:spPr>
        <a:xfrm>
          <a:off x="17756505" y="12847955"/>
          <a:ext cx="531495" cy="259080"/>
        </a:xfrm>
        <a:prstGeom prst="rect">
          <a:avLst/>
        </a:prstGeom>
        <a:noFill/>
      </xdr:spPr>
      <xdr:style>
        <a:lnRef idx="0">
          <a:srgbClr val="000000"/>
        </a:lnRef>
        <a:fillRef idx="0">
          <a:srgbClr val="000000"/>
        </a:fillRef>
        <a:effectRef idx="0">
          <a:srgbClr val="000000"/>
        </a:effectRef>
        <a:fontRef idx="minor">
          <a:schemeClr val="tx1"/>
        </a:fontRef>
      </xdr:style>
      <xdr:txBody>
        <a:bodyPr vertOverflow="clip" horzOverflow="clip" wrap="none" rtlCol="0" anchor="ctr">
          <a:spAutoFit/>
        </a:bodyPr>
        <a:lstStyle/>
        <a:p>
          <a:pPr algn="r"/>
          <a:r>
            <a:rPr kumimoji="1" lang="en-US" altLang="ja-JP" sz="1000">
              <a:latin typeface="ＭＳ Ｐゴシック"/>
              <a:ea typeface="ＭＳ Ｐゴシック"/>
            </a:rPr>
            <a:t>60,000</a:t>
          </a:r>
          <a:endParaRPr kumimoji="1" lang="ja-JP" altLang="en-US" sz="1000">
            <a:latin typeface="ＭＳ Ｐゴシック"/>
            <a:ea typeface="ＭＳ Ｐゴシック"/>
          </a:endParaRPr>
        </a:p>
      </xdr:txBody>
    </xdr:sp>
    <xdr:clientData/>
  </xdr:oneCellAnchor>
  <xdr:twoCellAnchor>
    <xdr:from>
      <xdr:col>96</xdr:col>
      <xdr:colOff>0</xdr:colOff>
      <xdr:row>73</xdr:row>
      <xdr:rowOff>147955</xdr:rowOff>
    </xdr:from>
    <xdr:to>
      <xdr:col>120</xdr:col>
      <xdr:colOff>114300</xdr:colOff>
      <xdr:row>73</xdr:row>
      <xdr:rowOff>147955</xdr:rowOff>
    </xdr:to>
    <xdr:cxnSp macro="">
      <xdr:nvCxnSpPr>
        <xdr:cNvPr id="835" name="直線コネクタ 834">
          <a:extLst>
            <a:ext uri="{FF2B5EF4-FFF2-40B4-BE49-F238E27FC236}">
              <a16:creationId xmlns:a16="http://schemas.microsoft.com/office/drawing/2014/main" id="{00000000-0008-0000-0600-000043030000}"/>
            </a:ext>
          </a:extLst>
        </xdr:cNvPr>
        <xdr:cNvCxnSpPr/>
      </xdr:nvCxnSpPr>
      <xdr:spPr>
        <a:xfrm>
          <a:off x="18288000" y="12663805"/>
          <a:ext cx="4686300" cy="0"/>
        </a:xfrm>
        <a:prstGeom prst="straightConnector1">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93</xdr:col>
      <xdr:colOff>40005</xdr:colOff>
      <xdr:row>73</xdr:row>
      <xdr:rowOff>6350</xdr:rowOff>
    </xdr:from>
    <xdr:ext cx="531495" cy="257810"/>
    <xdr:sp macro="" textlink="">
      <xdr:nvSpPr>
        <xdr:cNvPr id="836" name="テキスト ボックス 835">
          <a:extLst>
            <a:ext uri="{FF2B5EF4-FFF2-40B4-BE49-F238E27FC236}">
              <a16:creationId xmlns:a16="http://schemas.microsoft.com/office/drawing/2014/main" id="{00000000-0008-0000-0600-000044030000}"/>
            </a:ext>
          </a:extLst>
        </xdr:cNvPr>
        <xdr:cNvSpPr txBox="1"/>
      </xdr:nvSpPr>
      <xdr:spPr>
        <a:xfrm>
          <a:off x="17756505" y="12522200"/>
          <a:ext cx="531495" cy="257810"/>
        </a:xfrm>
        <a:prstGeom prst="rect">
          <a:avLst/>
        </a:prstGeom>
        <a:noFill/>
      </xdr:spPr>
      <xdr:style>
        <a:lnRef idx="0">
          <a:srgbClr val="000000"/>
        </a:lnRef>
        <a:fillRef idx="0">
          <a:srgbClr val="000000"/>
        </a:fillRef>
        <a:effectRef idx="0">
          <a:srgbClr val="000000"/>
        </a:effectRef>
        <a:fontRef idx="minor">
          <a:schemeClr val="tx1"/>
        </a:fontRef>
      </xdr:style>
      <xdr:txBody>
        <a:bodyPr vertOverflow="clip" horzOverflow="clip" wrap="none" rtlCol="0" anchor="ctr">
          <a:spAutoFit/>
        </a:bodyPr>
        <a:lstStyle/>
        <a:p>
          <a:pPr algn="r"/>
          <a:r>
            <a:rPr kumimoji="1" lang="en-US" altLang="ja-JP" sz="1000">
              <a:latin typeface="ＭＳ Ｐゴシック"/>
              <a:ea typeface="ＭＳ Ｐゴシック"/>
            </a:rPr>
            <a:t>80,000</a:t>
          </a:r>
          <a:endParaRPr kumimoji="1" lang="ja-JP" altLang="en-US" sz="1000">
            <a:latin typeface="ＭＳ Ｐゴシック"/>
            <a:ea typeface="ＭＳ Ｐゴシック"/>
          </a:endParaRPr>
        </a:p>
      </xdr:txBody>
    </xdr:sp>
    <xdr:clientData/>
  </xdr:oneCellAnchor>
  <xdr:twoCellAnchor>
    <xdr:from>
      <xdr:col>96</xdr:col>
      <xdr:colOff>0</xdr:colOff>
      <xdr:row>71</xdr:row>
      <xdr:rowOff>164465</xdr:rowOff>
    </xdr:from>
    <xdr:to>
      <xdr:col>120</xdr:col>
      <xdr:colOff>114300</xdr:colOff>
      <xdr:row>71</xdr:row>
      <xdr:rowOff>164465</xdr:rowOff>
    </xdr:to>
    <xdr:cxnSp macro="">
      <xdr:nvCxnSpPr>
        <xdr:cNvPr id="837" name="直線コネクタ 836">
          <a:extLst>
            <a:ext uri="{FF2B5EF4-FFF2-40B4-BE49-F238E27FC236}">
              <a16:creationId xmlns:a16="http://schemas.microsoft.com/office/drawing/2014/main" id="{00000000-0008-0000-0600-000045030000}"/>
            </a:ext>
          </a:extLst>
        </xdr:cNvPr>
        <xdr:cNvCxnSpPr/>
      </xdr:nvCxnSpPr>
      <xdr:spPr>
        <a:xfrm>
          <a:off x="18288000" y="12337415"/>
          <a:ext cx="4686300" cy="0"/>
        </a:xfrm>
        <a:prstGeom prst="straightConnector1">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92</xdr:col>
      <xdr:colOff>166370</xdr:colOff>
      <xdr:row>71</xdr:row>
      <xdr:rowOff>22225</xdr:rowOff>
    </xdr:from>
    <xdr:ext cx="594360" cy="258445"/>
    <xdr:sp macro="" textlink="">
      <xdr:nvSpPr>
        <xdr:cNvPr id="838" name="テキスト ボックス 837">
          <a:extLst>
            <a:ext uri="{FF2B5EF4-FFF2-40B4-BE49-F238E27FC236}">
              <a16:creationId xmlns:a16="http://schemas.microsoft.com/office/drawing/2014/main" id="{00000000-0008-0000-0600-000046030000}"/>
            </a:ext>
          </a:extLst>
        </xdr:cNvPr>
        <xdr:cNvSpPr txBox="1"/>
      </xdr:nvSpPr>
      <xdr:spPr>
        <a:xfrm>
          <a:off x="17692370" y="12195175"/>
          <a:ext cx="594360" cy="258445"/>
        </a:xfrm>
        <a:prstGeom prst="rect">
          <a:avLst/>
        </a:prstGeom>
        <a:noFill/>
      </xdr:spPr>
      <xdr:style>
        <a:lnRef idx="0">
          <a:srgbClr val="000000"/>
        </a:lnRef>
        <a:fillRef idx="0">
          <a:srgbClr val="000000"/>
        </a:fillRef>
        <a:effectRef idx="0">
          <a:srgbClr val="000000"/>
        </a:effectRef>
        <a:fontRef idx="minor">
          <a:schemeClr val="tx1"/>
        </a:fontRef>
      </xdr:style>
      <xdr:txBody>
        <a:bodyPr vertOverflow="clip" horzOverflow="clip" wrap="none" rtlCol="0" anchor="ctr">
          <a:spAutoFit/>
        </a:bodyPr>
        <a:lstStyle/>
        <a:p>
          <a:pPr algn="r"/>
          <a:r>
            <a:rPr kumimoji="1" lang="en-US" altLang="ja-JP" sz="1000">
              <a:latin typeface="ＭＳ Ｐゴシック"/>
              <a:ea typeface="ＭＳ Ｐゴシック"/>
            </a:rPr>
            <a:t>100,000</a:t>
          </a:r>
          <a:endParaRPr kumimoji="1" lang="ja-JP" altLang="en-US" sz="1000">
            <a:latin typeface="ＭＳ Ｐゴシック"/>
            <a:ea typeface="ＭＳ Ｐゴシック"/>
          </a:endParaRPr>
        </a:p>
      </xdr:txBody>
    </xdr:sp>
    <xdr:clientData/>
  </xdr:oneCellAnchor>
  <xdr:twoCellAnchor>
    <xdr:from>
      <xdr:col>96</xdr:col>
      <xdr:colOff>0</xdr:colOff>
      <xdr:row>70</xdr:row>
      <xdr:rowOff>8890</xdr:rowOff>
    </xdr:from>
    <xdr:to>
      <xdr:col>120</xdr:col>
      <xdr:colOff>114300</xdr:colOff>
      <xdr:row>70</xdr:row>
      <xdr:rowOff>8890</xdr:rowOff>
    </xdr:to>
    <xdr:cxnSp macro="">
      <xdr:nvCxnSpPr>
        <xdr:cNvPr id="839" name="直線コネクタ 838">
          <a:extLst>
            <a:ext uri="{FF2B5EF4-FFF2-40B4-BE49-F238E27FC236}">
              <a16:creationId xmlns:a16="http://schemas.microsoft.com/office/drawing/2014/main" id="{00000000-0008-0000-0600-000047030000}"/>
            </a:ext>
          </a:extLst>
        </xdr:cNvPr>
        <xdr:cNvCxnSpPr/>
      </xdr:nvCxnSpPr>
      <xdr:spPr>
        <a:xfrm>
          <a:off x="18288000" y="12010390"/>
          <a:ext cx="4686300" cy="0"/>
        </a:xfrm>
        <a:prstGeom prst="straightConnector1">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92</xdr:col>
      <xdr:colOff>166370</xdr:colOff>
      <xdr:row>69</xdr:row>
      <xdr:rowOff>38100</xdr:rowOff>
    </xdr:from>
    <xdr:ext cx="594360" cy="259080"/>
    <xdr:sp macro="" textlink="">
      <xdr:nvSpPr>
        <xdr:cNvPr id="840" name="テキスト ボックス 839">
          <a:extLst>
            <a:ext uri="{FF2B5EF4-FFF2-40B4-BE49-F238E27FC236}">
              <a16:creationId xmlns:a16="http://schemas.microsoft.com/office/drawing/2014/main" id="{00000000-0008-0000-0600-000048030000}"/>
            </a:ext>
          </a:extLst>
        </xdr:cNvPr>
        <xdr:cNvSpPr txBox="1"/>
      </xdr:nvSpPr>
      <xdr:spPr>
        <a:xfrm>
          <a:off x="17692370" y="11868150"/>
          <a:ext cx="594360" cy="259080"/>
        </a:xfrm>
        <a:prstGeom prst="rect">
          <a:avLst/>
        </a:prstGeom>
        <a:noFill/>
      </xdr:spPr>
      <xdr:style>
        <a:lnRef idx="0">
          <a:srgbClr val="000000"/>
        </a:lnRef>
        <a:fillRef idx="0">
          <a:srgbClr val="000000"/>
        </a:fillRef>
        <a:effectRef idx="0">
          <a:srgbClr val="000000"/>
        </a:effectRef>
        <a:fontRef idx="minor">
          <a:schemeClr val="tx1"/>
        </a:fontRef>
      </xdr:style>
      <xdr:txBody>
        <a:bodyPr vertOverflow="clip" horzOverflow="clip" wrap="none" rtlCol="0" anchor="ctr">
          <a:spAutoFit/>
        </a:bodyPr>
        <a:lstStyle/>
        <a:p>
          <a:pPr algn="r"/>
          <a:r>
            <a:rPr kumimoji="1" lang="en-US" altLang="ja-JP" sz="1000">
              <a:latin typeface="ＭＳ Ｐゴシック"/>
              <a:ea typeface="ＭＳ Ｐゴシック"/>
            </a:rPr>
            <a:t>120,000</a:t>
          </a:r>
          <a:endParaRPr kumimoji="1" lang="ja-JP" altLang="en-US" sz="1000">
            <a:latin typeface="ＭＳ Ｐゴシック"/>
            <a:ea typeface="ＭＳ Ｐゴシック"/>
          </a:endParaRPr>
        </a:p>
      </xdr:txBody>
    </xdr:sp>
    <xdr:clientData/>
  </xdr:oneCellAnchor>
  <xdr:twoCellAnchor>
    <xdr:from>
      <xdr:col>96</xdr:col>
      <xdr:colOff>0</xdr:colOff>
      <xdr:row>68</xdr:row>
      <xdr:rowOff>25400</xdr:rowOff>
    </xdr:from>
    <xdr:to>
      <xdr:col>120</xdr:col>
      <xdr:colOff>114300</xdr:colOff>
      <xdr:row>68</xdr:row>
      <xdr:rowOff>25400</xdr:rowOff>
    </xdr:to>
    <xdr:cxnSp macro="">
      <xdr:nvCxnSpPr>
        <xdr:cNvPr id="841" name="直線コネクタ 840">
          <a:extLst>
            <a:ext uri="{FF2B5EF4-FFF2-40B4-BE49-F238E27FC236}">
              <a16:creationId xmlns:a16="http://schemas.microsoft.com/office/drawing/2014/main" id="{00000000-0008-0000-0600-000049030000}"/>
            </a:ext>
          </a:extLst>
        </xdr:cNvPr>
        <xdr:cNvCxnSpPr/>
      </xdr:nvCxnSpPr>
      <xdr:spPr>
        <a:xfrm>
          <a:off x="18288000" y="11684000"/>
          <a:ext cx="4686300" cy="0"/>
        </a:xfrm>
        <a:prstGeom prst="straightConnector1">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92</xdr:col>
      <xdr:colOff>166370</xdr:colOff>
      <xdr:row>67</xdr:row>
      <xdr:rowOff>54610</xdr:rowOff>
    </xdr:from>
    <xdr:ext cx="594360" cy="257810"/>
    <xdr:sp macro="" textlink="">
      <xdr:nvSpPr>
        <xdr:cNvPr id="842" name="テキスト ボックス 841">
          <a:extLst>
            <a:ext uri="{FF2B5EF4-FFF2-40B4-BE49-F238E27FC236}">
              <a16:creationId xmlns:a16="http://schemas.microsoft.com/office/drawing/2014/main" id="{00000000-0008-0000-0600-00004A030000}"/>
            </a:ext>
          </a:extLst>
        </xdr:cNvPr>
        <xdr:cNvSpPr txBox="1"/>
      </xdr:nvSpPr>
      <xdr:spPr>
        <a:xfrm>
          <a:off x="17692370" y="11541760"/>
          <a:ext cx="594360" cy="257810"/>
        </a:xfrm>
        <a:prstGeom prst="rect">
          <a:avLst/>
        </a:prstGeom>
        <a:noFill/>
      </xdr:spPr>
      <xdr:style>
        <a:lnRef idx="0">
          <a:srgbClr val="000000"/>
        </a:lnRef>
        <a:fillRef idx="0">
          <a:srgbClr val="000000"/>
        </a:fillRef>
        <a:effectRef idx="0">
          <a:srgbClr val="000000"/>
        </a:effectRef>
        <a:fontRef idx="minor">
          <a:schemeClr val="tx1"/>
        </a:fontRef>
      </xdr:style>
      <xdr:txBody>
        <a:bodyPr vertOverflow="clip" horzOverflow="clip" wrap="none" rtlCol="0" anchor="ctr">
          <a:spAutoFit/>
        </a:bodyPr>
        <a:lstStyle/>
        <a:p>
          <a:pPr algn="r"/>
          <a:r>
            <a:rPr kumimoji="1" lang="en-US" altLang="ja-JP" sz="1000">
              <a:latin typeface="ＭＳ Ｐゴシック"/>
              <a:ea typeface="ＭＳ Ｐゴシック"/>
            </a:rPr>
            <a:t>140,000</a:t>
          </a:r>
          <a:endParaRPr kumimoji="1" lang="ja-JP" altLang="en-US" sz="1000">
            <a:latin typeface="ＭＳ Ｐゴシック"/>
            <a:ea typeface="ＭＳ Ｐゴシック"/>
          </a:endParaRPr>
        </a:p>
      </xdr:txBody>
    </xdr:sp>
    <xdr:clientData/>
  </xdr:oneCellAnchor>
  <xdr:twoCellAnchor>
    <xdr:from>
      <xdr:col>96</xdr:col>
      <xdr:colOff>0</xdr:colOff>
      <xdr:row>68</xdr:row>
      <xdr:rowOff>25400</xdr:rowOff>
    </xdr:from>
    <xdr:to>
      <xdr:col>120</xdr:col>
      <xdr:colOff>114300</xdr:colOff>
      <xdr:row>81</xdr:row>
      <xdr:rowOff>82550</xdr:rowOff>
    </xdr:to>
    <xdr:sp macro="" textlink="">
      <xdr:nvSpPr>
        <xdr:cNvPr id="843" name="繰出金グラフ枠">
          <a:extLst>
            <a:ext uri="{FF2B5EF4-FFF2-40B4-BE49-F238E27FC236}">
              <a16:creationId xmlns:a16="http://schemas.microsoft.com/office/drawing/2014/main" id="{00000000-0008-0000-0600-00004B030000}"/>
            </a:ext>
          </a:extLst>
        </xdr:cNvPr>
        <xdr:cNvSpPr/>
      </xdr:nvSpPr>
      <xdr:spPr>
        <a:xfrm>
          <a:off x="18288000" y="11684000"/>
          <a:ext cx="4686300" cy="2286000"/>
        </a:xfrm>
        <a:prstGeom prst="rect">
          <a:avLst/>
        </a:prstGeom>
        <a:noFill/>
        <a:ln w="19050">
          <a:solidFill>
            <a:srgbClr val="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116</xdr:col>
      <xdr:colOff>61595</xdr:colOff>
      <xdr:row>72</xdr:row>
      <xdr:rowOff>63500</xdr:rowOff>
    </xdr:from>
    <xdr:to>
      <xdr:col>116</xdr:col>
      <xdr:colOff>62865</xdr:colOff>
      <xdr:row>78</xdr:row>
      <xdr:rowOff>74930</xdr:rowOff>
    </xdr:to>
    <xdr:cxnSp macro="">
      <xdr:nvCxnSpPr>
        <xdr:cNvPr id="844" name="直線コネクタ 843">
          <a:extLst>
            <a:ext uri="{FF2B5EF4-FFF2-40B4-BE49-F238E27FC236}">
              <a16:creationId xmlns:a16="http://schemas.microsoft.com/office/drawing/2014/main" id="{00000000-0008-0000-0600-00004C030000}"/>
            </a:ext>
          </a:extLst>
        </xdr:cNvPr>
        <xdr:cNvCxnSpPr/>
      </xdr:nvCxnSpPr>
      <xdr:spPr>
        <a:xfrm flipV="1">
          <a:off x="22159595" y="12407900"/>
          <a:ext cx="1270" cy="1040130"/>
        </a:xfrm>
        <a:prstGeom prst="straightConnector1">
          <a:avLst/>
        </a:prstGeom>
        <a:ln w="31750">
          <a:solidFill>
            <a:srgbClr val="80808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116</xdr:col>
      <xdr:colOff>114300</xdr:colOff>
      <xdr:row>78</xdr:row>
      <xdr:rowOff>78105</xdr:rowOff>
    </xdr:from>
    <xdr:ext cx="534670" cy="257810"/>
    <xdr:sp macro="" textlink="">
      <xdr:nvSpPr>
        <xdr:cNvPr id="845" name="繰出金最小値テキスト">
          <a:extLst>
            <a:ext uri="{FF2B5EF4-FFF2-40B4-BE49-F238E27FC236}">
              <a16:creationId xmlns:a16="http://schemas.microsoft.com/office/drawing/2014/main" id="{00000000-0008-0000-0600-00004D030000}"/>
            </a:ext>
          </a:extLst>
        </xdr:cNvPr>
        <xdr:cNvSpPr txBox="1"/>
      </xdr:nvSpPr>
      <xdr:spPr>
        <a:xfrm>
          <a:off x="22212300" y="13451205"/>
          <a:ext cx="534670" cy="257810"/>
        </a:xfrm>
        <a:prstGeom prst="rect">
          <a:avLst/>
        </a:prstGeom>
        <a:noFill/>
      </xdr:spPr>
      <xdr:style>
        <a:lnRef idx="0">
          <a:srgbClr val="000000"/>
        </a:lnRef>
        <a:fillRef idx="0">
          <a:srgbClr val="000000"/>
        </a:fillRef>
        <a:effectRef idx="0">
          <a:srgbClr val="000000"/>
        </a:effectRef>
        <a:fontRef idx="minor">
          <a:schemeClr val="tx1"/>
        </a:fontRef>
      </xdr:style>
      <xdr:txBody>
        <a:bodyPr vertOverflow="clip" horzOverflow="clip" wrap="none" rtlCol="0" anchor="ctr">
          <a:spAutoFit/>
        </a:bodyPr>
        <a:lstStyle/>
        <a:p>
          <a:pPr algn="l"/>
          <a:r>
            <a:rPr kumimoji="1" lang="en-US" altLang="ja-JP" sz="1000" b="1">
              <a:latin typeface="ＭＳ Ｐゴシック"/>
              <a:ea typeface="ＭＳ Ｐゴシック"/>
            </a:rPr>
            <a:t>32,023</a:t>
          </a:r>
          <a:endParaRPr kumimoji="1" lang="ja-JP" altLang="en-US" sz="1000" b="1">
            <a:latin typeface="ＭＳ Ｐゴシック"/>
            <a:ea typeface="ＭＳ Ｐゴシック"/>
          </a:endParaRPr>
        </a:p>
      </xdr:txBody>
    </xdr:sp>
    <xdr:clientData/>
  </xdr:oneCellAnchor>
  <xdr:twoCellAnchor>
    <xdr:from>
      <xdr:col>115</xdr:col>
      <xdr:colOff>165100</xdr:colOff>
      <xdr:row>78</xdr:row>
      <xdr:rowOff>74930</xdr:rowOff>
    </xdr:from>
    <xdr:to>
      <xdr:col>116</xdr:col>
      <xdr:colOff>152400</xdr:colOff>
      <xdr:row>78</xdr:row>
      <xdr:rowOff>74930</xdr:rowOff>
    </xdr:to>
    <xdr:cxnSp macro="">
      <xdr:nvCxnSpPr>
        <xdr:cNvPr id="846" name="直線コネクタ 845">
          <a:extLst>
            <a:ext uri="{FF2B5EF4-FFF2-40B4-BE49-F238E27FC236}">
              <a16:creationId xmlns:a16="http://schemas.microsoft.com/office/drawing/2014/main" id="{00000000-0008-0000-0600-00004E030000}"/>
            </a:ext>
          </a:extLst>
        </xdr:cNvPr>
        <xdr:cNvCxnSpPr/>
      </xdr:nvCxnSpPr>
      <xdr:spPr>
        <a:xfrm>
          <a:off x="22072600" y="13448030"/>
          <a:ext cx="177800" cy="0"/>
        </a:xfrm>
        <a:prstGeom prst="straightConnector1">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116</xdr:col>
      <xdr:colOff>114300</xdr:colOff>
      <xdr:row>71</xdr:row>
      <xdr:rowOff>9525</xdr:rowOff>
    </xdr:from>
    <xdr:ext cx="534670" cy="257810"/>
    <xdr:sp macro="" textlink="">
      <xdr:nvSpPr>
        <xdr:cNvPr id="847" name="繰出金最大値テキスト">
          <a:extLst>
            <a:ext uri="{FF2B5EF4-FFF2-40B4-BE49-F238E27FC236}">
              <a16:creationId xmlns:a16="http://schemas.microsoft.com/office/drawing/2014/main" id="{00000000-0008-0000-0600-00004F030000}"/>
            </a:ext>
          </a:extLst>
        </xdr:cNvPr>
        <xdr:cNvSpPr txBox="1"/>
      </xdr:nvSpPr>
      <xdr:spPr>
        <a:xfrm>
          <a:off x="22212300" y="12182475"/>
          <a:ext cx="534670" cy="257810"/>
        </a:xfrm>
        <a:prstGeom prst="rect">
          <a:avLst/>
        </a:prstGeom>
        <a:noFill/>
      </xdr:spPr>
      <xdr:style>
        <a:lnRef idx="0">
          <a:srgbClr val="000000"/>
        </a:lnRef>
        <a:fillRef idx="0">
          <a:srgbClr val="000000"/>
        </a:fillRef>
        <a:effectRef idx="0">
          <a:srgbClr val="000000"/>
        </a:effectRef>
        <a:fontRef idx="minor">
          <a:schemeClr val="tx1"/>
        </a:fontRef>
      </xdr:style>
      <xdr:txBody>
        <a:bodyPr vertOverflow="clip" horzOverflow="clip" wrap="none" rtlCol="0" anchor="ctr">
          <a:spAutoFit/>
        </a:bodyPr>
        <a:lstStyle/>
        <a:p>
          <a:pPr algn="l"/>
          <a:r>
            <a:rPr kumimoji="1" lang="en-US" altLang="ja-JP" sz="1000" b="1">
              <a:latin typeface="ＭＳ Ｐゴシック"/>
              <a:ea typeface="ＭＳ Ｐゴシック"/>
            </a:rPr>
            <a:t>95,690</a:t>
          </a:r>
          <a:endParaRPr kumimoji="1" lang="ja-JP" altLang="en-US" sz="1000" b="1">
            <a:latin typeface="ＭＳ Ｐゴシック"/>
            <a:ea typeface="ＭＳ Ｐゴシック"/>
          </a:endParaRPr>
        </a:p>
      </xdr:txBody>
    </xdr:sp>
    <xdr:clientData/>
  </xdr:oneCellAnchor>
  <xdr:twoCellAnchor>
    <xdr:from>
      <xdr:col>115</xdr:col>
      <xdr:colOff>165100</xdr:colOff>
      <xdr:row>72</xdr:row>
      <xdr:rowOff>63500</xdr:rowOff>
    </xdr:from>
    <xdr:to>
      <xdr:col>116</xdr:col>
      <xdr:colOff>152400</xdr:colOff>
      <xdr:row>72</xdr:row>
      <xdr:rowOff>63500</xdr:rowOff>
    </xdr:to>
    <xdr:cxnSp macro="">
      <xdr:nvCxnSpPr>
        <xdr:cNvPr id="848" name="直線コネクタ 847">
          <a:extLst>
            <a:ext uri="{FF2B5EF4-FFF2-40B4-BE49-F238E27FC236}">
              <a16:creationId xmlns:a16="http://schemas.microsoft.com/office/drawing/2014/main" id="{00000000-0008-0000-0600-000050030000}"/>
            </a:ext>
          </a:extLst>
        </xdr:cNvPr>
        <xdr:cNvCxnSpPr/>
      </xdr:nvCxnSpPr>
      <xdr:spPr>
        <a:xfrm>
          <a:off x="22072600" y="12407900"/>
          <a:ext cx="177800" cy="0"/>
        </a:xfrm>
        <a:prstGeom prst="straightConnector1">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111</xdr:col>
      <xdr:colOff>177800</xdr:colOff>
      <xdr:row>76</xdr:row>
      <xdr:rowOff>22860</xdr:rowOff>
    </xdr:from>
    <xdr:to>
      <xdr:col>116</xdr:col>
      <xdr:colOff>63500</xdr:colOff>
      <xdr:row>76</xdr:row>
      <xdr:rowOff>41275</xdr:rowOff>
    </xdr:to>
    <xdr:cxnSp macro="">
      <xdr:nvCxnSpPr>
        <xdr:cNvPr id="849" name="直線コネクタ 848">
          <a:extLst>
            <a:ext uri="{FF2B5EF4-FFF2-40B4-BE49-F238E27FC236}">
              <a16:creationId xmlns:a16="http://schemas.microsoft.com/office/drawing/2014/main" id="{00000000-0008-0000-0600-000051030000}"/>
            </a:ext>
          </a:extLst>
        </xdr:cNvPr>
        <xdr:cNvCxnSpPr/>
      </xdr:nvCxnSpPr>
      <xdr:spPr>
        <a:xfrm flipV="1">
          <a:off x="21323300" y="13053060"/>
          <a:ext cx="838200" cy="18415"/>
        </a:xfrm>
        <a:prstGeom prst="straightConnector1">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116</xdr:col>
      <xdr:colOff>114300</xdr:colOff>
      <xdr:row>74</xdr:row>
      <xdr:rowOff>156845</xdr:rowOff>
    </xdr:from>
    <xdr:ext cx="534670" cy="257810"/>
    <xdr:sp macro="" textlink="">
      <xdr:nvSpPr>
        <xdr:cNvPr id="850" name="繰出金平均値テキスト">
          <a:extLst>
            <a:ext uri="{FF2B5EF4-FFF2-40B4-BE49-F238E27FC236}">
              <a16:creationId xmlns:a16="http://schemas.microsoft.com/office/drawing/2014/main" id="{00000000-0008-0000-0600-000052030000}"/>
            </a:ext>
          </a:extLst>
        </xdr:cNvPr>
        <xdr:cNvSpPr txBox="1"/>
      </xdr:nvSpPr>
      <xdr:spPr>
        <a:xfrm>
          <a:off x="22212300" y="12844145"/>
          <a:ext cx="534670" cy="257810"/>
        </a:xfrm>
        <a:prstGeom prst="rect">
          <a:avLst/>
        </a:prstGeom>
        <a:noFill/>
        <a:ln>
          <a:noFill/>
        </a:ln>
      </xdr:spPr>
      <xdr:style>
        <a:lnRef idx="0">
          <a:srgbClr val="000000"/>
        </a:lnRef>
        <a:fillRef idx="0">
          <a:srgbClr val="000000"/>
        </a:fillRef>
        <a:effectRef idx="0">
          <a:srgbClr val="000000"/>
        </a:effectRef>
        <a:fontRef idx="minor">
          <a:schemeClr val="tx1"/>
        </a:fontRef>
      </xdr:style>
      <xdr:txBody>
        <a:bodyPr vertOverflow="clip" horzOverflow="clip" wrap="none" rtlCol="0" anchor="ctr">
          <a:spAutoFit/>
        </a:bodyPr>
        <a:lstStyle/>
        <a:p>
          <a:pPr algn="l"/>
          <a:r>
            <a:rPr kumimoji="1" lang="en-US" altLang="ja-JP" sz="1000" b="1">
              <a:solidFill>
                <a:srgbClr val="000080"/>
              </a:solidFill>
              <a:latin typeface="ＭＳ Ｐゴシック"/>
              <a:ea typeface="ＭＳ Ｐゴシック"/>
            </a:rPr>
            <a:t>56,731</a:t>
          </a:r>
          <a:endParaRPr kumimoji="1" lang="ja-JP" altLang="en-US" sz="1000" b="1">
            <a:solidFill>
              <a:srgbClr val="000080"/>
            </a:solidFill>
            <a:latin typeface="ＭＳ Ｐゴシック"/>
            <a:ea typeface="ＭＳ Ｐゴシック"/>
          </a:endParaRPr>
        </a:p>
      </xdr:txBody>
    </xdr:sp>
    <xdr:clientData/>
  </xdr:oneCellAnchor>
  <xdr:twoCellAnchor>
    <xdr:from>
      <xdr:col>116</xdr:col>
      <xdr:colOff>12700</xdr:colOff>
      <xdr:row>75</xdr:row>
      <xdr:rowOff>133985</xdr:rowOff>
    </xdr:from>
    <xdr:to>
      <xdr:col>116</xdr:col>
      <xdr:colOff>114300</xdr:colOff>
      <xdr:row>76</xdr:row>
      <xdr:rowOff>64135</xdr:rowOff>
    </xdr:to>
    <xdr:sp macro="" textlink="">
      <xdr:nvSpPr>
        <xdr:cNvPr id="851" name="フローチャート: 判断 850">
          <a:extLst>
            <a:ext uri="{FF2B5EF4-FFF2-40B4-BE49-F238E27FC236}">
              <a16:creationId xmlns:a16="http://schemas.microsoft.com/office/drawing/2014/main" id="{00000000-0008-0000-0600-000053030000}"/>
            </a:ext>
          </a:extLst>
        </xdr:cNvPr>
        <xdr:cNvSpPr/>
      </xdr:nvSpPr>
      <xdr:spPr>
        <a:xfrm>
          <a:off x="22110700" y="12992735"/>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107</xdr:col>
      <xdr:colOff>50800</xdr:colOff>
      <xdr:row>69</xdr:row>
      <xdr:rowOff>105410</xdr:rowOff>
    </xdr:from>
    <xdr:to>
      <xdr:col>111</xdr:col>
      <xdr:colOff>177800</xdr:colOff>
      <xdr:row>76</xdr:row>
      <xdr:rowOff>41275</xdr:rowOff>
    </xdr:to>
    <xdr:cxnSp macro="">
      <xdr:nvCxnSpPr>
        <xdr:cNvPr id="852" name="直線コネクタ 851">
          <a:extLst>
            <a:ext uri="{FF2B5EF4-FFF2-40B4-BE49-F238E27FC236}">
              <a16:creationId xmlns:a16="http://schemas.microsoft.com/office/drawing/2014/main" id="{00000000-0008-0000-0600-000054030000}"/>
            </a:ext>
          </a:extLst>
        </xdr:cNvPr>
        <xdr:cNvCxnSpPr/>
      </xdr:nvCxnSpPr>
      <xdr:spPr>
        <a:xfrm>
          <a:off x="20434300" y="11935460"/>
          <a:ext cx="889000" cy="1136015"/>
        </a:xfrm>
        <a:prstGeom prst="straightConnector1">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111</xdr:col>
      <xdr:colOff>127000</xdr:colOff>
      <xdr:row>75</xdr:row>
      <xdr:rowOff>121920</xdr:rowOff>
    </xdr:from>
    <xdr:to>
      <xdr:col>112</xdr:col>
      <xdr:colOff>38100</xdr:colOff>
      <xdr:row>76</xdr:row>
      <xdr:rowOff>52070</xdr:rowOff>
    </xdr:to>
    <xdr:sp macro="" textlink="">
      <xdr:nvSpPr>
        <xdr:cNvPr id="853" name="フローチャート: 判断 852">
          <a:extLst>
            <a:ext uri="{FF2B5EF4-FFF2-40B4-BE49-F238E27FC236}">
              <a16:creationId xmlns:a16="http://schemas.microsoft.com/office/drawing/2014/main" id="{00000000-0008-0000-0600-000055030000}"/>
            </a:ext>
          </a:extLst>
        </xdr:cNvPr>
        <xdr:cNvSpPr/>
      </xdr:nvSpPr>
      <xdr:spPr>
        <a:xfrm>
          <a:off x="21272500" y="12980670"/>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110</xdr:col>
      <xdr:colOff>100965</xdr:colOff>
      <xdr:row>74</xdr:row>
      <xdr:rowOff>68580</xdr:rowOff>
    </xdr:from>
    <xdr:ext cx="533400" cy="259080"/>
    <xdr:sp macro="" textlink="">
      <xdr:nvSpPr>
        <xdr:cNvPr id="854" name="テキスト ボックス 853">
          <a:extLst>
            <a:ext uri="{FF2B5EF4-FFF2-40B4-BE49-F238E27FC236}">
              <a16:creationId xmlns:a16="http://schemas.microsoft.com/office/drawing/2014/main" id="{00000000-0008-0000-0600-000056030000}"/>
            </a:ext>
          </a:extLst>
        </xdr:cNvPr>
        <xdr:cNvSpPr txBox="1"/>
      </xdr:nvSpPr>
      <xdr:spPr>
        <a:xfrm>
          <a:off x="21055965" y="12755880"/>
          <a:ext cx="533400" cy="259080"/>
        </a:xfrm>
        <a:prstGeom prst="rect">
          <a:avLst/>
        </a:prstGeom>
        <a:noFill/>
      </xdr:spPr>
      <xdr:style>
        <a:lnRef idx="0">
          <a:srgbClr val="000000"/>
        </a:lnRef>
        <a:fillRef idx="0">
          <a:srgbClr val="000000"/>
        </a:fillRef>
        <a:effectRef idx="0">
          <a:srgbClr val="000000"/>
        </a:effectRef>
        <a:fontRef idx="minor">
          <a:schemeClr val="tx1"/>
        </a:fontRef>
      </xdr:style>
      <xdr:txBody>
        <a:bodyPr vertOverflow="clip" horzOverflow="clip" wrap="none" rtlCol="0" anchor="ctr">
          <a:spAutoFit/>
        </a:bodyPr>
        <a:lstStyle/>
        <a:p>
          <a:pPr algn="ctr"/>
          <a:r>
            <a:rPr kumimoji="1" lang="en-US" altLang="ja-JP" sz="1000" b="1">
              <a:solidFill>
                <a:srgbClr val="000080"/>
              </a:solidFill>
              <a:latin typeface="ＭＳ Ｐゴシック"/>
              <a:ea typeface="ＭＳ Ｐゴシック"/>
            </a:rPr>
            <a:t>57,494</a:t>
          </a:r>
          <a:endParaRPr kumimoji="1" lang="ja-JP" altLang="en-US" sz="1000" b="1">
            <a:solidFill>
              <a:srgbClr val="000080"/>
            </a:solidFill>
            <a:latin typeface="ＭＳ Ｐゴシック"/>
            <a:ea typeface="ＭＳ Ｐゴシック"/>
          </a:endParaRPr>
        </a:p>
      </xdr:txBody>
    </xdr:sp>
    <xdr:clientData/>
  </xdr:oneCellAnchor>
  <xdr:twoCellAnchor>
    <xdr:from>
      <xdr:col>102</xdr:col>
      <xdr:colOff>114300</xdr:colOff>
      <xdr:row>69</xdr:row>
      <xdr:rowOff>105410</xdr:rowOff>
    </xdr:from>
    <xdr:to>
      <xdr:col>107</xdr:col>
      <xdr:colOff>50800</xdr:colOff>
      <xdr:row>73</xdr:row>
      <xdr:rowOff>50165</xdr:rowOff>
    </xdr:to>
    <xdr:cxnSp macro="">
      <xdr:nvCxnSpPr>
        <xdr:cNvPr id="855" name="直線コネクタ 854">
          <a:extLst>
            <a:ext uri="{FF2B5EF4-FFF2-40B4-BE49-F238E27FC236}">
              <a16:creationId xmlns:a16="http://schemas.microsoft.com/office/drawing/2014/main" id="{00000000-0008-0000-0600-000057030000}"/>
            </a:ext>
          </a:extLst>
        </xdr:cNvPr>
        <xdr:cNvCxnSpPr/>
      </xdr:nvCxnSpPr>
      <xdr:spPr>
        <a:xfrm flipV="1">
          <a:off x="19545300" y="11935460"/>
          <a:ext cx="889000" cy="630555"/>
        </a:xfrm>
        <a:prstGeom prst="straightConnector1">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107</xdr:col>
      <xdr:colOff>0</xdr:colOff>
      <xdr:row>75</xdr:row>
      <xdr:rowOff>150495</xdr:rowOff>
    </xdr:from>
    <xdr:to>
      <xdr:col>107</xdr:col>
      <xdr:colOff>101600</xdr:colOff>
      <xdr:row>76</xdr:row>
      <xdr:rowOff>80645</xdr:rowOff>
    </xdr:to>
    <xdr:sp macro="" textlink="">
      <xdr:nvSpPr>
        <xdr:cNvPr id="856" name="フローチャート: 判断 855">
          <a:extLst>
            <a:ext uri="{FF2B5EF4-FFF2-40B4-BE49-F238E27FC236}">
              <a16:creationId xmlns:a16="http://schemas.microsoft.com/office/drawing/2014/main" id="{00000000-0008-0000-0600-000058030000}"/>
            </a:ext>
          </a:extLst>
        </xdr:cNvPr>
        <xdr:cNvSpPr/>
      </xdr:nvSpPr>
      <xdr:spPr>
        <a:xfrm>
          <a:off x="20383500" y="13009245"/>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105</xdr:col>
      <xdr:colOff>164465</xdr:colOff>
      <xdr:row>76</xdr:row>
      <xdr:rowOff>71755</xdr:rowOff>
    </xdr:from>
    <xdr:ext cx="533400" cy="259080"/>
    <xdr:sp macro="" textlink="">
      <xdr:nvSpPr>
        <xdr:cNvPr id="857" name="テキスト ボックス 856">
          <a:extLst>
            <a:ext uri="{FF2B5EF4-FFF2-40B4-BE49-F238E27FC236}">
              <a16:creationId xmlns:a16="http://schemas.microsoft.com/office/drawing/2014/main" id="{00000000-0008-0000-0600-000059030000}"/>
            </a:ext>
          </a:extLst>
        </xdr:cNvPr>
        <xdr:cNvSpPr txBox="1"/>
      </xdr:nvSpPr>
      <xdr:spPr>
        <a:xfrm>
          <a:off x="20166965" y="13101955"/>
          <a:ext cx="533400" cy="259080"/>
        </a:xfrm>
        <a:prstGeom prst="rect">
          <a:avLst/>
        </a:prstGeom>
        <a:noFill/>
      </xdr:spPr>
      <xdr:style>
        <a:lnRef idx="0">
          <a:srgbClr val="000000"/>
        </a:lnRef>
        <a:fillRef idx="0">
          <a:srgbClr val="000000"/>
        </a:fillRef>
        <a:effectRef idx="0">
          <a:srgbClr val="000000"/>
        </a:effectRef>
        <a:fontRef idx="minor">
          <a:schemeClr val="tx1"/>
        </a:fontRef>
      </xdr:style>
      <xdr:txBody>
        <a:bodyPr vertOverflow="clip" horzOverflow="clip" wrap="none" rtlCol="0" anchor="ctr">
          <a:spAutoFit/>
        </a:bodyPr>
        <a:lstStyle/>
        <a:p>
          <a:pPr algn="ctr"/>
          <a:r>
            <a:rPr kumimoji="1" lang="en-US" altLang="ja-JP" sz="1000" b="1">
              <a:solidFill>
                <a:srgbClr val="000080"/>
              </a:solidFill>
              <a:latin typeface="ＭＳ Ｐゴシック"/>
              <a:ea typeface="ＭＳ Ｐゴシック"/>
            </a:rPr>
            <a:t>55,735</a:t>
          </a:r>
          <a:endParaRPr kumimoji="1" lang="ja-JP" altLang="en-US" sz="1000" b="1">
            <a:solidFill>
              <a:srgbClr val="000080"/>
            </a:solidFill>
            <a:latin typeface="ＭＳ Ｐゴシック"/>
            <a:ea typeface="ＭＳ Ｐゴシック"/>
          </a:endParaRPr>
        </a:p>
      </xdr:txBody>
    </xdr:sp>
    <xdr:clientData/>
  </xdr:oneCellAnchor>
  <xdr:twoCellAnchor>
    <xdr:from>
      <xdr:col>97</xdr:col>
      <xdr:colOff>177800</xdr:colOff>
      <xdr:row>73</xdr:row>
      <xdr:rowOff>50165</xdr:rowOff>
    </xdr:from>
    <xdr:to>
      <xdr:col>102</xdr:col>
      <xdr:colOff>114300</xdr:colOff>
      <xdr:row>73</xdr:row>
      <xdr:rowOff>69850</xdr:rowOff>
    </xdr:to>
    <xdr:cxnSp macro="">
      <xdr:nvCxnSpPr>
        <xdr:cNvPr id="858" name="直線コネクタ 857">
          <a:extLst>
            <a:ext uri="{FF2B5EF4-FFF2-40B4-BE49-F238E27FC236}">
              <a16:creationId xmlns:a16="http://schemas.microsoft.com/office/drawing/2014/main" id="{00000000-0008-0000-0600-00005A030000}"/>
            </a:ext>
          </a:extLst>
        </xdr:cNvPr>
        <xdr:cNvCxnSpPr/>
      </xdr:nvCxnSpPr>
      <xdr:spPr>
        <a:xfrm flipV="1">
          <a:off x="18656300" y="12566015"/>
          <a:ext cx="889000" cy="19685"/>
        </a:xfrm>
        <a:prstGeom prst="straightConnector1">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102</xdr:col>
      <xdr:colOff>63500</xdr:colOff>
      <xdr:row>75</xdr:row>
      <xdr:rowOff>158750</xdr:rowOff>
    </xdr:from>
    <xdr:to>
      <xdr:col>102</xdr:col>
      <xdr:colOff>165100</xdr:colOff>
      <xdr:row>76</xdr:row>
      <xdr:rowOff>88900</xdr:rowOff>
    </xdr:to>
    <xdr:sp macro="" textlink="">
      <xdr:nvSpPr>
        <xdr:cNvPr id="859" name="フローチャート: 判断 858">
          <a:extLst>
            <a:ext uri="{FF2B5EF4-FFF2-40B4-BE49-F238E27FC236}">
              <a16:creationId xmlns:a16="http://schemas.microsoft.com/office/drawing/2014/main" id="{00000000-0008-0000-0600-00005B030000}"/>
            </a:ext>
          </a:extLst>
        </xdr:cNvPr>
        <xdr:cNvSpPr/>
      </xdr:nvSpPr>
      <xdr:spPr>
        <a:xfrm>
          <a:off x="19494500" y="13017500"/>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101</xdr:col>
      <xdr:colOff>37465</xdr:colOff>
      <xdr:row>76</xdr:row>
      <xdr:rowOff>80010</xdr:rowOff>
    </xdr:from>
    <xdr:ext cx="533400" cy="259080"/>
    <xdr:sp macro="" textlink="">
      <xdr:nvSpPr>
        <xdr:cNvPr id="860" name="テキスト ボックス 859">
          <a:extLst>
            <a:ext uri="{FF2B5EF4-FFF2-40B4-BE49-F238E27FC236}">
              <a16:creationId xmlns:a16="http://schemas.microsoft.com/office/drawing/2014/main" id="{00000000-0008-0000-0600-00005C030000}"/>
            </a:ext>
          </a:extLst>
        </xdr:cNvPr>
        <xdr:cNvSpPr txBox="1"/>
      </xdr:nvSpPr>
      <xdr:spPr>
        <a:xfrm>
          <a:off x="19277965" y="13110210"/>
          <a:ext cx="533400" cy="259080"/>
        </a:xfrm>
        <a:prstGeom prst="rect">
          <a:avLst/>
        </a:prstGeom>
        <a:noFill/>
      </xdr:spPr>
      <xdr:style>
        <a:lnRef idx="0">
          <a:srgbClr val="000000"/>
        </a:lnRef>
        <a:fillRef idx="0">
          <a:srgbClr val="000000"/>
        </a:fillRef>
        <a:effectRef idx="0">
          <a:srgbClr val="000000"/>
        </a:effectRef>
        <a:fontRef idx="minor">
          <a:schemeClr val="tx1"/>
        </a:fontRef>
      </xdr:style>
      <xdr:txBody>
        <a:bodyPr vertOverflow="clip" horzOverflow="clip" wrap="none" rtlCol="0" anchor="ctr">
          <a:spAutoFit/>
        </a:bodyPr>
        <a:lstStyle/>
        <a:p>
          <a:pPr algn="ctr"/>
          <a:r>
            <a:rPr kumimoji="1" lang="en-US" altLang="ja-JP" sz="1000" b="1">
              <a:solidFill>
                <a:srgbClr val="000080"/>
              </a:solidFill>
              <a:latin typeface="ＭＳ Ｐゴシック"/>
              <a:ea typeface="ＭＳ Ｐゴシック"/>
            </a:rPr>
            <a:t>55,209</a:t>
          </a:r>
          <a:endParaRPr kumimoji="1" lang="ja-JP" altLang="en-US" sz="1000" b="1">
            <a:solidFill>
              <a:srgbClr val="000080"/>
            </a:solidFill>
            <a:latin typeface="ＭＳ Ｐゴシック"/>
            <a:ea typeface="ＭＳ Ｐゴシック"/>
          </a:endParaRPr>
        </a:p>
      </xdr:txBody>
    </xdr:sp>
    <xdr:clientData/>
  </xdr:oneCellAnchor>
  <xdr:twoCellAnchor>
    <xdr:from>
      <xdr:col>97</xdr:col>
      <xdr:colOff>127000</xdr:colOff>
      <xdr:row>76</xdr:row>
      <xdr:rowOff>88265</xdr:rowOff>
    </xdr:from>
    <xdr:to>
      <xdr:col>98</xdr:col>
      <xdr:colOff>38100</xdr:colOff>
      <xdr:row>77</xdr:row>
      <xdr:rowOff>18415</xdr:rowOff>
    </xdr:to>
    <xdr:sp macro="" textlink="">
      <xdr:nvSpPr>
        <xdr:cNvPr id="861" name="フローチャート: 判断 860">
          <a:extLst>
            <a:ext uri="{FF2B5EF4-FFF2-40B4-BE49-F238E27FC236}">
              <a16:creationId xmlns:a16="http://schemas.microsoft.com/office/drawing/2014/main" id="{00000000-0008-0000-0600-00005D030000}"/>
            </a:ext>
          </a:extLst>
        </xdr:cNvPr>
        <xdr:cNvSpPr/>
      </xdr:nvSpPr>
      <xdr:spPr>
        <a:xfrm>
          <a:off x="18605500" y="13118465"/>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96</xdr:col>
      <xdr:colOff>100965</xdr:colOff>
      <xdr:row>77</xdr:row>
      <xdr:rowOff>9525</xdr:rowOff>
    </xdr:from>
    <xdr:ext cx="533400" cy="257810"/>
    <xdr:sp macro="" textlink="">
      <xdr:nvSpPr>
        <xdr:cNvPr id="862" name="テキスト ボックス 861">
          <a:extLst>
            <a:ext uri="{FF2B5EF4-FFF2-40B4-BE49-F238E27FC236}">
              <a16:creationId xmlns:a16="http://schemas.microsoft.com/office/drawing/2014/main" id="{00000000-0008-0000-0600-00005E030000}"/>
            </a:ext>
          </a:extLst>
        </xdr:cNvPr>
        <xdr:cNvSpPr txBox="1"/>
      </xdr:nvSpPr>
      <xdr:spPr>
        <a:xfrm>
          <a:off x="18388965" y="13211175"/>
          <a:ext cx="533400" cy="257810"/>
        </a:xfrm>
        <a:prstGeom prst="rect">
          <a:avLst/>
        </a:prstGeom>
        <a:noFill/>
      </xdr:spPr>
      <xdr:style>
        <a:lnRef idx="0">
          <a:srgbClr val="000000"/>
        </a:lnRef>
        <a:fillRef idx="0">
          <a:srgbClr val="000000"/>
        </a:fillRef>
        <a:effectRef idx="0">
          <a:srgbClr val="000000"/>
        </a:effectRef>
        <a:fontRef idx="minor">
          <a:schemeClr val="tx1"/>
        </a:fontRef>
      </xdr:style>
      <xdr:txBody>
        <a:bodyPr vertOverflow="clip" horzOverflow="clip" wrap="none" rtlCol="0" anchor="ctr">
          <a:spAutoFit/>
        </a:bodyPr>
        <a:lstStyle/>
        <a:p>
          <a:pPr algn="ctr"/>
          <a:r>
            <a:rPr kumimoji="1" lang="en-US" altLang="ja-JP" sz="1000" b="1">
              <a:solidFill>
                <a:srgbClr val="000080"/>
              </a:solidFill>
              <a:latin typeface="ＭＳ Ｐゴシック"/>
              <a:ea typeface="ＭＳ Ｐゴシック"/>
            </a:rPr>
            <a:t>49,057</a:t>
          </a:r>
          <a:endParaRPr kumimoji="1" lang="ja-JP" altLang="en-US" sz="1000" b="1">
            <a:solidFill>
              <a:srgbClr val="000080"/>
            </a:solidFill>
            <a:latin typeface="ＭＳ Ｐゴシック"/>
            <a:ea typeface="ＭＳ Ｐゴシック"/>
          </a:endParaRPr>
        </a:p>
      </xdr:txBody>
    </xdr:sp>
    <xdr:clientData/>
  </xdr:oneCellAnchor>
  <xdr:oneCellAnchor>
    <xdr:from>
      <xdr:col>115</xdr:col>
      <xdr:colOff>63500</xdr:colOff>
      <xdr:row>81</xdr:row>
      <xdr:rowOff>80010</xdr:rowOff>
    </xdr:from>
    <xdr:ext cx="762000" cy="259080"/>
    <xdr:sp macro="" textlink="">
      <xdr:nvSpPr>
        <xdr:cNvPr id="863" name="テキスト ボックス 862">
          <a:extLst>
            <a:ext uri="{FF2B5EF4-FFF2-40B4-BE49-F238E27FC236}">
              <a16:creationId xmlns:a16="http://schemas.microsoft.com/office/drawing/2014/main" id="{00000000-0008-0000-0600-00005F030000}"/>
            </a:ext>
          </a:extLst>
        </xdr:cNvPr>
        <xdr:cNvSpPr txBox="1"/>
      </xdr:nvSpPr>
      <xdr:spPr>
        <a:xfrm>
          <a:off x="21971000" y="13967460"/>
          <a:ext cx="762000" cy="259080"/>
        </a:xfrm>
        <a:prstGeom prst="rect">
          <a:avLst/>
        </a:prstGeom>
        <a:noFill/>
      </xdr:spPr>
      <xdr:style>
        <a:lnRef idx="0">
          <a:srgbClr val="000000"/>
        </a:lnRef>
        <a:fillRef idx="0">
          <a:srgbClr val="000000"/>
        </a:fillRef>
        <a:effectRef idx="0">
          <a:srgbClr val="000000"/>
        </a:effectRef>
        <a:fontRef idx="minor">
          <a:schemeClr val="tx1"/>
        </a:fontRef>
      </xdr:style>
      <xdr:txBody>
        <a:bodyPr vertOverflow="clip" horzOverflow="clip" rtlCol="0" anchor="ctr">
          <a:spAutoFit/>
        </a:bodyPr>
        <a:lstStyle/>
        <a:p>
          <a:pPr algn="l"/>
          <a:r>
            <a:rPr kumimoji="1" lang="en-US" altLang="ja-JP" sz="1000">
              <a:latin typeface="ＭＳ Ｐゴシック"/>
              <a:ea typeface="ＭＳ Ｐゴシック"/>
            </a:rPr>
            <a:t>R06</a:t>
          </a:r>
          <a:endParaRPr kumimoji="1" lang="ja-JP" altLang="en-US" sz="1000">
            <a:latin typeface="ＭＳ Ｐゴシック"/>
            <a:ea typeface="ＭＳ Ｐゴシック"/>
          </a:endParaRPr>
        </a:p>
      </xdr:txBody>
    </xdr:sp>
    <xdr:clientData/>
  </xdr:oneCellAnchor>
  <xdr:oneCellAnchor>
    <xdr:from>
      <xdr:col>110</xdr:col>
      <xdr:colOff>177800</xdr:colOff>
      <xdr:row>81</xdr:row>
      <xdr:rowOff>80010</xdr:rowOff>
    </xdr:from>
    <xdr:ext cx="762000" cy="259080"/>
    <xdr:sp macro="" textlink="">
      <xdr:nvSpPr>
        <xdr:cNvPr id="864" name="テキスト ボックス 863">
          <a:extLst>
            <a:ext uri="{FF2B5EF4-FFF2-40B4-BE49-F238E27FC236}">
              <a16:creationId xmlns:a16="http://schemas.microsoft.com/office/drawing/2014/main" id="{00000000-0008-0000-0600-000060030000}"/>
            </a:ext>
          </a:extLst>
        </xdr:cNvPr>
        <xdr:cNvSpPr txBox="1"/>
      </xdr:nvSpPr>
      <xdr:spPr>
        <a:xfrm>
          <a:off x="21132800" y="13967460"/>
          <a:ext cx="762000" cy="259080"/>
        </a:xfrm>
        <a:prstGeom prst="rect">
          <a:avLst/>
        </a:prstGeom>
        <a:noFill/>
      </xdr:spPr>
      <xdr:style>
        <a:lnRef idx="0">
          <a:srgbClr val="000000"/>
        </a:lnRef>
        <a:fillRef idx="0">
          <a:srgbClr val="000000"/>
        </a:fillRef>
        <a:effectRef idx="0">
          <a:srgbClr val="000000"/>
        </a:effectRef>
        <a:fontRef idx="minor">
          <a:schemeClr val="tx1"/>
        </a:fontRef>
      </xdr:style>
      <xdr:txBody>
        <a:bodyPr vertOverflow="clip" horzOverflow="clip" rtlCol="0" anchor="ctr">
          <a:spAutoFit/>
        </a:bodyPr>
        <a:lstStyle/>
        <a:p>
          <a:pPr algn="l"/>
          <a:r>
            <a:rPr kumimoji="1" lang="en-US" altLang="ja-JP" sz="1000">
              <a:latin typeface="ＭＳ Ｐゴシック"/>
              <a:ea typeface="ＭＳ Ｐゴシック"/>
            </a:rPr>
            <a:t>R05</a:t>
          </a:r>
          <a:endParaRPr kumimoji="1" lang="ja-JP" altLang="en-US" sz="1000">
            <a:latin typeface="ＭＳ Ｐゴシック"/>
            <a:ea typeface="ＭＳ Ｐゴシック"/>
          </a:endParaRPr>
        </a:p>
      </xdr:txBody>
    </xdr:sp>
    <xdr:clientData/>
  </xdr:oneCellAnchor>
  <xdr:oneCellAnchor>
    <xdr:from>
      <xdr:col>106</xdr:col>
      <xdr:colOff>50800</xdr:colOff>
      <xdr:row>81</xdr:row>
      <xdr:rowOff>80010</xdr:rowOff>
    </xdr:from>
    <xdr:ext cx="762000" cy="259080"/>
    <xdr:sp macro="" textlink="">
      <xdr:nvSpPr>
        <xdr:cNvPr id="865" name="テキスト ボックス 864">
          <a:extLst>
            <a:ext uri="{FF2B5EF4-FFF2-40B4-BE49-F238E27FC236}">
              <a16:creationId xmlns:a16="http://schemas.microsoft.com/office/drawing/2014/main" id="{00000000-0008-0000-0600-000061030000}"/>
            </a:ext>
          </a:extLst>
        </xdr:cNvPr>
        <xdr:cNvSpPr txBox="1"/>
      </xdr:nvSpPr>
      <xdr:spPr>
        <a:xfrm>
          <a:off x="20243800" y="13967460"/>
          <a:ext cx="762000" cy="259080"/>
        </a:xfrm>
        <a:prstGeom prst="rect">
          <a:avLst/>
        </a:prstGeom>
        <a:noFill/>
      </xdr:spPr>
      <xdr:style>
        <a:lnRef idx="0">
          <a:srgbClr val="000000"/>
        </a:lnRef>
        <a:fillRef idx="0">
          <a:srgbClr val="000000"/>
        </a:fillRef>
        <a:effectRef idx="0">
          <a:srgbClr val="000000"/>
        </a:effectRef>
        <a:fontRef idx="minor">
          <a:schemeClr val="tx1"/>
        </a:fontRef>
      </xdr:style>
      <xdr:txBody>
        <a:bodyPr vertOverflow="clip" horzOverflow="clip" rtlCol="0" anchor="ctr">
          <a:spAutoFit/>
        </a:bodyPr>
        <a:lstStyle/>
        <a:p>
          <a:pPr algn="l"/>
          <a:r>
            <a:rPr kumimoji="1" lang="en-US" altLang="ja-JP" sz="1000">
              <a:latin typeface="ＭＳ Ｐゴシック"/>
              <a:ea typeface="ＭＳ Ｐゴシック"/>
            </a:rPr>
            <a:t>R04</a:t>
          </a:r>
          <a:endParaRPr kumimoji="1" lang="ja-JP" altLang="en-US" sz="1000">
            <a:latin typeface="ＭＳ Ｐゴシック"/>
            <a:ea typeface="ＭＳ Ｐゴシック"/>
          </a:endParaRPr>
        </a:p>
      </xdr:txBody>
    </xdr:sp>
    <xdr:clientData/>
  </xdr:oneCellAnchor>
  <xdr:oneCellAnchor>
    <xdr:from>
      <xdr:col>101</xdr:col>
      <xdr:colOff>114300</xdr:colOff>
      <xdr:row>81</xdr:row>
      <xdr:rowOff>80010</xdr:rowOff>
    </xdr:from>
    <xdr:ext cx="762000" cy="259080"/>
    <xdr:sp macro="" textlink="">
      <xdr:nvSpPr>
        <xdr:cNvPr id="866" name="テキスト ボックス 865">
          <a:extLst>
            <a:ext uri="{FF2B5EF4-FFF2-40B4-BE49-F238E27FC236}">
              <a16:creationId xmlns:a16="http://schemas.microsoft.com/office/drawing/2014/main" id="{00000000-0008-0000-0600-000062030000}"/>
            </a:ext>
          </a:extLst>
        </xdr:cNvPr>
        <xdr:cNvSpPr txBox="1"/>
      </xdr:nvSpPr>
      <xdr:spPr>
        <a:xfrm>
          <a:off x="19354800" y="13967460"/>
          <a:ext cx="762000" cy="259080"/>
        </a:xfrm>
        <a:prstGeom prst="rect">
          <a:avLst/>
        </a:prstGeom>
        <a:noFill/>
      </xdr:spPr>
      <xdr:style>
        <a:lnRef idx="0">
          <a:srgbClr val="000000"/>
        </a:lnRef>
        <a:fillRef idx="0">
          <a:srgbClr val="000000"/>
        </a:fillRef>
        <a:effectRef idx="0">
          <a:srgbClr val="000000"/>
        </a:effectRef>
        <a:fontRef idx="minor">
          <a:schemeClr val="tx1"/>
        </a:fontRef>
      </xdr:style>
      <xdr:txBody>
        <a:bodyPr vertOverflow="clip" horzOverflow="clip" rtlCol="0" anchor="ctr">
          <a:spAutoFit/>
        </a:bodyPr>
        <a:lstStyle/>
        <a:p>
          <a:pPr algn="l"/>
          <a:r>
            <a:rPr kumimoji="1" lang="en-US" altLang="ja-JP" sz="1000">
              <a:latin typeface="ＭＳ Ｐゴシック"/>
              <a:ea typeface="ＭＳ Ｐゴシック"/>
            </a:rPr>
            <a:t>R03</a:t>
          </a:r>
          <a:endParaRPr kumimoji="1" lang="ja-JP" altLang="en-US" sz="1000">
            <a:latin typeface="ＭＳ Ｐゴシック"/>
            <a:ea typeface="ＭＳ Ｐゴシック"/>
          </a:endParaRPr>
        </a:p>
      </xdr:txBody>
    </xdr:sp>
    <xdr:clientData/>
  </xdr:oneCellAnchor>
  <xdr:oneCellAnchor>
    <xdr:from>
      <xdr:col>96</xdr:col>
      <xdr:colOff>177800</xdr:colOff>
      <xdr:row>81</xdr:row>
      <xdr:rowOff>80010</xdr:rowOff>
    </xdr:from>
    <xdr:ext cx="762000" cy="259080"/>
    <xdr:sp macro="" textlink="">
      <xdr:nvSpPr>
        <xdr:cNvPr id="867" name="テキスト ボックス 866">
          <a:extLst>
            <a:ext uri="{FF2B5EF4-FFF2-40B4-BE49-F238E27FC236}">
              <a16:creationId xmlns:a16="http://schemas.microsoft.com/office/drawing/2014/main" id="{00000000-0008-0000-0600-000063030000}"/>
            </a:ext>
          </a:extLst>
        </xdr:cNvPr>
        <xdr:cNvSpPr txBox="1"/>
      </xdr:nvSpPr>
      <xdr:spPr>
        <a:xfrm>
          <a:off x="18465800" y="13967460"/>
          <a:ext cx="762000" cy="259080"/>
        </a:xfrm>
        <a:prstGeom prst="rect">
          <a:avLst/>
        </a:prstGeom>
        <a:noFill/>
      </xdr:spPr>
      <xdr:style>
        <a:lnRef idx="0">
          <a:srgbClr val="000000"/>
        </a:lnRef>
        <a:fillRef idx="0">
          <a:srgbClr val="000000"/>
        </a:fillRef>
        <a:effectRef idx="0">
          <a:srgbClr val="000000"/>
        </a:effectRef>
        <a:fontRef idx="minor">
          <a:schemeClr val="tx1"/>
        </a:fontRef>
      </xdr:style>
      <xdr:txBody>
        <a:bodyPr vertOverflow="clip" horzOverflow="clip" rtlCol="0" anchor="ctr">
          <a:spAutoFit/>
        </a:bodyPr>
        <a:lstStyle/>
        <a:p>
          <a:pPr algn="l"/>
          <a:r>
            <a:rPr kumimoji="1" lang="en-US" altLang="ja-JP" sz="1000">
              <a:latin typeface="ＭＳ Ｐゴシック"/>
              <a:ea typeface="ＭＳ Ｐゴシック"/>
            </a:rPr>
            <a:t>R02</a:t>
          </a:r>
          <a:endParaRPr kumimoji="1" lang="ja-JP" altLang="en-US" sz="1000">
            <a:latin typeface="ＭＳ Ｐゴシック"/>
            <a:ea typeface="ＭＳ Ｐゴシック"/>
          </a:endParaRPr>
        </a:p>
      </xdr:txBody>
    </xdr:sp>
    <xdr:clientData/>
  </xdr:oneCellAnchor>
  <xdr:twoCellAnchor>
    <xdr:from>
      <xdr:col>116</xdr:col>
      <xdr:colOff>12700</xdr:colOff>
      <xdr:row>75</xdr:row>
      <xdr:rowOff>143510</xdr:rowOff>
    </xdr:from>
    <xdr:to>
      <xdr:col>116</xdr:col>
      <xdr:colOff>114300</xdr:colOff>
      <xdr:row>76</xdr:row>
      <xdr:rowOff>73660</xdr:rowOff>
    </xdr:to>
    <xdr:sp macro="" textlink="">
      <xdr:nvSpPr>
        <xdr:cNvPr id="868" name="楕円 867">
          <a:extLst>
            <a:ext uri="{FF2B5EF4-FFF2-40B4-BE49-F238E27FC236}">
              <a16:creationId xmlns:a16="http://schemas.microsoft.com/office/drawing/2014/main" id="{00000000-0008-0000-0600-000064030000}"/>
            </a:ext>
          </a:extLst>
        </xdr:cNvPr>
        <xdr:cNvSpPr/>
      </xdr:nvSpPr>
      <xdr:spPr>
        <a:xfrm>
          <a:off x="22110700" y="13002260"/>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116</xdr:col>
      <xdr:colOff>114300</xdr:colOff>
      <xdr:row>75</xdr:row>
      <xdr:rowOff>121920</xdr:rowOff>
    </xdr:from>
    <xdr:ext cx="534670" cy="257810"/>
    <xdr:sp macro="" textlink="">
      <xdr:nvSpPr>
        <xdr:cNvPr id="869" name="繰出金該当値テキスト">
          <a:extLst>
            <a:ext uri="{FF2B5EF4-FFF2-40B4-BE49-F238E27FC236}">
              <a16:creationId xmlns:a16="http://schemas.microsoft.com/office/drawing/2014/main" id="{00000000-0008-0000-0600-000065030000}"/>
            </a:ext>
          </a:extLst>
        </xdr:cNvPr>
        <xdr:cNvSpPr txBox="1"/>
      </xdr:nvSpPr>
      <xdr:spPr>
        <a:xfrm>
          <a:off x="22212300" y="12980670"/>
          <a:ext cx="534670" cy="257810"/>
        </a:xfrm>
        <a:prstGeom prst="rect">
          <a:avLst/>
        </a:prstGeom>
        <a:noFill/>
      </xdr:spPr>
      <xdr:style>
        <a:lnRef idx="0">
          <a:srgbClr val="000000"/>
        </a:lnRef>
        <a:fillRef idx="0">
          <a:srgbClr val="000000"/>
        </a:fillRef>
        <a:effectRef idx="0">
          <a:srgbClr val="000000"/>
        </a:effectRef>
        <a:fontRef idx="minor">
          <a:schemeClr val="tx1"/>
        </a:fontRef>
      </xdr:style>
      <xdr:txBody>
        <a:bodyPr vertOverflow="clip" horzOverflow="clip" wrap="none" rtlCol="0" anchor="ctr">
          <a:spAutoFit/>
        </a:bodyPr>
        <a:lstStyle/>
        <a:p>
          <a:pPr algn="l"/>
          <a:r>
            <a:rPr kumimoji="1" lang="en-US" altLang="ja-JP" sz="1000" b="1">
              <a:solidFill>
                <a:srgbClr val="FF0000"/>
              </a:solidFill>
              <a:latin typeface="ＭＳ Ｐゴシック"/>
              <a:ea typeface="ＭＳ Ｐゴシック"/>
            </a:rPr>
            <a:t>56,151</a:t>
          </a:r>
          <a:endParaRPr kumimoji="1" lang="ja-JP" altLang="en-US" sz="1000" b="1">
            <a:solidFill>
              <a:srgbClr val="FF0000"/>
            </a:solidFill>
            <a:latin typeface="ＭＳ Ｐゴシック"/>
            <a:ea typeface="ＭＳ Ｐゴシック"/>
          </a:endParaRPr>
        </a:p>
      </xdr:txBody>
    </xdr:sp>
    <xdr:clientData/>
  </xdr:oneCellAnchor>
  <xdr:twoCellAnchor>
    <xdr:from>
      <xdr:col>111</xdr:col>
      <xdr:colOff>127000</xdr:colOff>
      <xdr:row>75</xdr:row>
      <xdr:rowOff>161925</xdr:rowOff>
    </xdr:from>
    <xdr:to>
      <xdr:col>112</xdr:col>
      <xdr:colOff>38100</xdr:colOff>
      <xdr:row>76</xdr:row>
      <xdr:rowOff>92075</xdr:rowOff>
    </xdr:to>
    <xdr:sp macro="" textlink="">
      <xdr:nvSpPr>
        <xdr:cNvPr id="870" name="楕円 869">
          <a:extLst>
            <a:ext uri="{FF2B5EF4-FFF2-40B4-BE49-F238E27FC236}">
              <a16:creationId xmlns:a16="http://schemas.microsoft.com/office/drawing/2014/main" id="{00000000-0008-0000-0600-000066030000}"/>
            </a:ext>
          </a:extLst>
        </xdr:cNvPr>
        <xdr:cNvSpPr/>
      </xdr:nvSpPr>
      <xdr:spPr>
        <a:xfrm>
          <a:off x="21272500" y="13020675"/>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110</xdr:col>
      <xdr:colOff>100965</xdr:colOff>
      <xdr:row>76</xdr:row>
      <xdr:rowOff>83185</xdr:rowOff>
    </xdr:from>
    <xdr:ext cx="533400" cy="259080"/>
    <xdr:sp macro="" textlink="">
      <xdr:nvSpPr>
        <xdr:cNvPr id="871" name="テキスト ボックス 870">
          <a:extLst>
            <a:ext uri="{FF2B5EF4-FFF2-40B4-BE49-F238E27FC236}">
              <a16:creationId xmlns:a16="http://schemas.microsoft.com/office/drawing/2014/main" id="{00000000-0008-0000-0600-000067030000}"/>
            </a:ext>
          </a:extLst>
        </xdr:cNvPr>
        <xdr:cNvSpPr txBox="1"/>
      </xdr:nvSpPr>
      <xdr:spPr>
        <a:xfrm>
          <a:off x="21055965" y="13113385"/>
          <a:ext cx="533400" cy="259080"/>
        </a:xfrm>
        <a:prstGeom prst="rect">
          <a:avLst/>
        </a:prstGeom>
        <a:noFill/>
      </xdr:spPr>
      <xdr:style>
        <a:lnRef idx="0">
          <a:srgbClr val="000000"/>
        </a:lnRef>
        <a:fillRef idx="0">
          <a:srgbClr val="000000"/>
        </a:fillRef>
        <a:effectRef idx="0">
          <a:srgbClr val="000000"/>
        </a:effectRef>
        <a:fontRef idx="minor">
          <a:schemeClr val="tx1"/>
        </a:fontRef>
      </xdr:style>
      <xdr:txBody>
        <a:bodyPr vertOverflow="clip" horzOverflow="clip" wrap="none" rtlCol="0" anchor="ctr">
          <a:spAutoFit/>
        </a:bodyPr>
        <a:lstStyle/>
        <a:p>
          <a:pPr algn="ctr"/>
          <a:r>
            <a:rPr kumimoji="1" lang="en-US" altLang="ja-JP" sz="1000" b="1">
              <a:solidFill>
                <a:srgbClr val="FF0000"/>
              </a:solidFill>
              <a:latin typeface="ＭＳ Ｐゴシック"/>
              <a:ea typeface="ＭＳ Ｐゴシック"/>
            </a:rPr>
            <a:t>55,040</a:t>
          </a:r>
          <a:endParaRPr kumimoji="1" lang="ja-JP" altLang="en-US" sz="1000" b="1">
            <a:solidFill>
              <a:srgbClr val="FF0000"/>
            </a:solidFill>
            <a:latin typeface="ＭＳ Ｐゴシック"/>
            <a:ea typeface="ＭＳ Ｐゴシック"/>
          </a:endParaRPr>
        </a:p>
      </xdr:txBody>
    </xdr:sp>
    <xdr:clientData/>
  </xdr:oneCellAnchor>
  <xdr:twoCellAnchor>
    <xdr:from>
      <xdr:col>107</xdr:col>
      <xdr:colOff>0</xdr:colOff>
      <xdr:row>69</xdr:row>
      <xdr:rowOff>54610</xdr:rowOff>
    </xdr:from>
    <xdr:to>
      <xdr:col>107</xdr:col>
      <xdr:colOff>101600</xdr:colOff>
      <xdr:row>69</xdr:row>
      <xdr:rowOff>156210</xdr:rowOff>
    </xdr:to>
    <xdr:sp macro="" textlink="">
      <xdr:nvSpPr>
        <xdr:cNvPr id="872" name="楕円 871">
          <a:extLst>
            <a:ext uri="{FF2B5EF4-FFF2-40B4-BE49-F238E27FC236}">
              <a16:creationId xmlns:a16="http://schemas.microsoft.com/office/drawing/2014/main" id="{00000000-0008-0000-0600-000068030000}"/>
            </a:ext>
          </a:extLst>
        </xdr:cNvPr>
        <xdr:cNvSpPr/>
      </xdr:nvSpPr>
      <xdr:spPr>
        <a:xfrm>
          <a:off x="20383500" y="11884660"/>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105</xdr:col>
      <xdr:colOff>132080</xdr:colOff>
      <xdr:row>68</xdr:row>
      <xdr:rowOff>1270</xdr:rowOff>
    </xdr:from>
    <xdr:ext cx="597535" cy="259080"/>
    <xdr:sp macro="" textlink="">
      <xdr:nvSpPr>
        <xdr:cNvPr id="873" name="テキスト ボックス 872">
          <a:extLst>
            <a:ext uri="{FF2B5EF4-FFF2-40B4-BE49-F238E27FC236}">
              <a16:creationId xmlns:a16="http://schemas.microsoft.com/office/drawing/2014/main" id="{00000000-0008-0000-0600-000069030000}"/>
            </a:ext>
          </a:extLst>
        </xdr:cNvPr>
        <xdr:cNvSpPr txBox="1"/>
      </xdr:nvSpPr>
      <xdr:spPr>
        <a:xfrm>
          <a:off x="20134580" y="11659870"/>
          <a:ext cx="597535" cy="259080"/>
        </a:xfrm>
        <a:prstGeom prst="rect">
          <a:avLst/>
        </a:prstGeom>
        <a:noFill/>
      </xdr:spPr>
      <xdr:style>
        <a:lnRef idx="0">
          <a:srgbClr val="000000"/>
        </a:lnRef>
        <a:fillRef idx="0">
          <a:srgbClr val="000000"/>
        </a:fillRef>
        <a:effectRef idx="0">
          <a:srgbClr val="000000"/>
        </a:effectRef>
        <a:fontRef idx="minor">
          <a:schemeClr val="tx1"/>
        </a:fontRef>
      </xdr:style>
      <xdr:txBody>
        <a:bodyPr vertOverflow="clip" horzOverflow="clip" wrap="none" rtlCol="0" anchor="ctr">
          <a:spAutoFit/>
        </a:bodyPr>
        <a:lstStyle/>
        <a:p>
          <a:pPr algn="ctr"/>
          <a:r>
            <a:rPr kumimoji="1" lang="en-US" altLang="ja-JP" sz="1000" b="1">
              <a:solidFill>
                <a:srgbClr val="FF0000"/>
              </a:solidFill>
              <a:latin typeface="ＭＳ Ｐゴシック"/>
              <a:ea typeface="ＭＳ Ｐゴシック"/>
            </a:rPr>
            <a:t>124,591</a:t>
          </a:r>
          <a:endParaRPr kumimoji="1" lang="ja-JP" altLang="en-US" sz="1000" b="1">
            <a:solidFill>
              <a:srgbClr val="FF0000"/>
            </a:solidFill>
            <a:latin typeface="ＭＳ Ｐゴシック"/>
            <a:ea typeface="ＭＳ Ｐゴシック"/>
          </a:endParaRPr>
        </a:p>
      </xdr:txBody>
    </xdr:sp>
    <xdr:clientData/>
  </xdr:oneCellAnchor>
  <xdr:twoCellAnchor>
    <xdr:from>
      <xdr:col>102</xdr:col>
      <xdr:colOff>63500</xdr:colOff>
      <xdr:row>72</xdr:row>
      <xdr:rowOff>170815</xdr:rowOff>
    </xdr:from>
    <xdr:to>
      <xdr:col>102</xdr:col>
      <xdr:colOff>165100</xdr:colOff>
      <xdr:row>73</xdr:row>
      <xdr:rowOff>100965</xdr:rowOff>
    </xdr:to>
    <xdr:sp macro="" textlink="">
      <xdr:nvSpPr>
        <xdr:cNvPr id="874" name="楕円 873">
          <a:extLst>
            <a:ext uri="{FF2B5EF4-FFF2-40B4-BE49-F238E27FC236}">
              <a16:creationId xmlns:a16="http://schemas.microsoft.com/office/drawing/2014/main" id="{00000000-0008-0000-0600-00006A030000}"/>
            </a:ext>
          </a:extLst>
        </xdr:cNvPr>
        <xdr:cNvSpPr/>
      </xdr:nvSpPr>
      <xdr:spPr>
        <a:xfrm>
          <a:off x="19494500" y="12515215"/>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101</xdr:col>
      <xdr:colOff>37465</xdr:colOff>
      <xdr:row>71</xdr:row>
      <xdr:rowOff>117475</xdr:rowOff>
    </xdr:from>
    <xdr:ext cx="533400" cy="259080"/>
    <xdr:sp macro="" textlink="">
      <xdr:nvSpPr>
        <xdr:cNvPr id="875" name="テキスト ボックス 874">
          <a:extLst>
            <a:ext uri="{FF2B5EF4-FFF2-40B4-BE49-F238E27FC236}">
              <a16:creationId xmlns:a16="http://schemas.microsoft.com/office/drawing/2014/main" id="{00000000-0008-0000-0600-00006B030000}"/>
            </a:ext>
          </a:extLst>
        </xdr:cNvPr>
        <xdr:cNvSpPr txBox="1"/>
      </xdr:nvSpPr>
      <xdr:spPr>
        <a:xfrm>
          <a:off x="19277965" y="12290425"/>
          <a:ext cx="533400" cy="259080"/>
        </a:xfrm>
        <a:prstGeom prst="rect">
          <a:avLst/>
        </a:prstGeom>
        <a:noFill/>
      </xdr:spPr>
      <xdr:style>
        <a:lnRef idx="0">
          <a:srgbClr val="000000"/>
        </a:lnRef>
        <a:fillRef idx="0">
          <a:srgbClr val="000000"/>
        </a:fillRef>
        <a:effectRef idx="0">
          <a:srgbClr val="000000"/>
        </a:effectRef>
        <a:fontRef idx="minor">
          <a:schemeClr val="tx1"/>
        </a:fontRef>
      </xdr:style>
      <xdr:txBody>
        <a:bodyPr vertOverflow="clip" horzOverflow="clip" wrap="none" rtlCol="0" anchor="ctr">
          <a:spAutoFit/>
        </a:bodyPr>
        <a:lstStyle/>
        <a:p>
          <a:pPr algn="ctr"/>
          <a:r>
            <a:rPr kumimoji="1" lang="en-US" altLang="ja-JP" sz="1000" b="1">
              <a:solidFill>
                <a:srgbClr val="FF0000"/>
              </a:solidFill>
              <a:latin typeface="ＭＳ Ｐゴシック"/>
              <a:ea typeface="ＭＳ Ｐゴシック"/>
            </a:rPr>
            <a:t>85,984</a:t>
          </a:r>
          <a:endParaRPr kumimoji="1" lang="ja-JP" altLang="en-US" sz="1000" b="1">
            <a:solidFill>
              <a:srgbClr val="FF0000"/>
            </a:solidFill>
            <a:latin typeface="ＭＳ Ｐゴシック"/>
            <a:ea typeface="ＭＳ Ｐゴシック"/>
          </a:endParaRPr>
        </a:p>
      </xdr:txBody>
    </xdr:sp>
    <xdr:clientData/>
  </xdr:oneCellAnchor>
  <xdr:twoCellAnchor>
    <xdr:from>
      <xdr:col>97</xdr:col>
      <xdr:colOff>127000</xdr:colOff>
      <xdr:row>73</xdr:row>
      <xdr:rowOff>19050</xdr:rowOff>
    </xdr:from>
    <xdr:to>
      <xdr:col>98</xdr:col>
      <xdr:colOff>38100</xdr:colOff>
      <xdr:row>73</xdr:row>
      <xdr:rowOff>120650</xdr:rowOff>
    </xdr:to>
    <xdr:sp macro="" textlink="">
      <xdr:nvSpPr>
        <xdr:cNvPr id="876" name="楕円 875">
          <a:extLst>
            <a:ext uri="{FF2B5EF4-FFF2-40B4-BE49-F238E27FC236}">
              <a16:creationId xmlns:a16="http://schemas.microsoft.com/office/drawing/2014/main" id="{00000000-0008-0000-0600-00006C030000}"/>
            </a:ext>
          </a:extLst>
        </xdr:cNvPr>
        <xdr:cNvSpPr/>
      </xdr:nvSpPr>
      <xdr:spPr>
        <a:xfrm>
          <a:off x="18605500" y="12534900"/>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96</xdr:col>
      <xdr:colOff>100965</xdr:colOff>
      <xdr:row>71</xdr:row>
      <xdr:rowOff>137160</xdr:rowOff>
    </xdr:from>
    <xdr:ext cx="533400" cy="259080"/>
    <xdr:sp macro="" textlink="">
      <xdr:nvSpPr>
        <xdr:cNvPr id="877" name="テキスト ボックス 876">
          <a:extLst>
            <a:ext uri="{FF2B5EF4-FFF2-40B4-BE49-F238E27FC236}">
              <a16:creationId xmlns:a16="http://schemas.microsoft.com/office/drawing/2014/main" id="{00000000-0008-0000-0600-00006D030000}"/>
            </a:ext>
          </a:extLst>
        </xdr:cNvPr>
        <xdr:cNvSpPr txBox="1"/>
      </xdr:nvSpPr>
      <xdr:spPr>
        <a:xfrm>
          <a:off x="18388965" y="12310110"/>
          <a:ext cx="533400" cy="259080"/>
        </a:xfrm>
        <a:prstGeom prst="rect">
          <a:avLst/>
        </a:prstGeom>
        <a:noFill/>
      </xdr:spPr>
      <xdr:style>
        <a:lnRef idx="0">
          <a:srgbClr val="000000"/>
        </a:lnRef>
        <a:fillRef idx="0">
          <a:srgbClr val="000000"/>
        </a:fillRef>
        <a:effectRef idx="0">
          <a:srgbClr val="000000"/>
        </a:effectRef>
        <a:fontRef idx="minor">
          <a:schemeClr val="tx1"/>
        </a:fontRef>
      </xdr:style>
      <xdr:txBody>
        <a:bodyPr vertOverflow="clip" horzOverflow="clip" wrap="none" rtlCol="0" anchor="ctr">
          <a:spAutoFit/>
        </a:bodyPr>
        <a:lstStyle/>
        <a:p>
          <a:pPr algn="ctr"/>
          <a:r>
            <a:rPr kumimoji="1" lang="en-US" altLang="ja-JP" sz="1000" b="1">
              <a:solidFill>
                <a:srgbClr val="FF0000"/>
              </a:solidFill>
              <a:latin typeface="ＭＳ Ｐゴシック"/>
              <a:ea typeface="ＭＳ Ｐゴシック"/>
            </a:rPr>
            <a:t>84,769</a:t>
          </a:r>
          <a:endParaRPr kumimoji="1" lang="ja-JP" altLang="en-US" sz="1000" b="1">
            <a:solidFill>
              <a:srgbClr val="FF0000"/>
            </a:solidFill>
            <a:latin typeface="ＭＳ Ｐゴシック"/>
            <a:ea typeface="ＭＳ Ｐゴシック"/>
          </a:endParaRPr>
        </a:p>
      </xdr:txBody>
    </xdr:sp>
    <xdr:clientData/>
  </xdr:oneCellAnchor>
  <xdr:twoCellAnchor>
    <xdr:from>
      <xdr:col>96</xdr:col>
      <xdr:colOff>0</xdr:colOff>
      <xdr:row>83</xdr:row>
      <xdr:rowOff>57150</xdr:rowOff>
    </xdr:from>
    <xdr:to>
      <xdr:col>120</xdr:col>
      <xdr:colOff>114300</xdr:colOff>
      <xdr:row>85</xdr:row>
      <xdr:rowOff>31750</xdr:rowOff>
    </xdr:to>
    <xdr:sp macro="" textlink="">
      <xdr:nvSpPr>
        <xdr:cNvPr id="878" name="正方形/長方形 877">
          <a:extLst>
            <a:ext uri="{FF2B5EF4-FFF2-40B4-BE49-F238E27FC236}">
              <a16:creationId xmlns:a16="http://schemas.microsoft.com/office/drawing/2014/main" id="{00000000-0008-0000-0600-00006E030000}"/>
            </a:ext>
          </a:extLst>
        </xdr:cNvPr>
        <xdr:cNvSpPr/>
      </xdr:nvSpPr>
      <xdr:spPr>
        <a:xfrm>
          <a:off x="18288000" y="14287500"/>
          <a:ext cx="4686300" cy="317500"/>
        </a:xfrm>
        <a:prstGeom prst="rect">
          <a:avLst/>
        </a:prstGeom>
        <a:solidFill>
          <a:schemeClr val="bg1"/>
        </a:solidFill>
        <a:ln w="1905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600" b="1">
              <a:solidFill>
                <a:sysClr val="windowText" lastClr="000000"/>
              </a:solidFill>
              <a:latin typeface="ＭＳ Ｐゴシック"/>
              <a:ea typeface="ＭＳ Ｐゴシック"/>
            </a:rPr>
            <a:t>前年度繰上充用金</a:t>
          </a:r>
        </a:p>
      </xdr:txBody>
    </xdr:sp>
    <xdr:clientData/>
  </xdr:twoCellAnchor>
  <xdr:twoCellAnchor>
    <xdr:from>
      <xdr:col>96</xdr:col>
      <xdr:colOff>127000</xdr:colOff>
      <xdr:row>85</xdr:row>
      <xdr:rowOff>57150</xdr:rowOff>
    </xdr:from>
    <xdr:to>
      <xdr:col>104</xdr:col>
      <xdr:colOff>127000</xdr:colOff>
      <xdr:row>86</xdr:row>
      <xdr:rowOff>139700</xdr:rowOff>
    </xdr:to>
    <xdr:sp macro="" textlink="">
      <xdr:nvSpPr>
        <xdr:cNvPr id="879" name="正方形/長方形 878">
          <a:extLst>
            <a:ext uri="{FF2B5EF4-FFF2-40B4-BE49-F238E27FC236}">
              <a16:creationId xmlns:a16="http://schemas.microsoft.com/office/drawing/2014/main" id="{00000000-0008-0000-0600-00006F030000}"/>
            </a:ext>
          </a:extLst>
        </xdr:cNvPr>
        <xdr:cNvSpPr/>
      </xdr:nvSpPr>
      <xdr:spPr>
        <a:xfrm>
          <a:off x="18415000" y="14630400"/>
          <a:ext cx="1524000" cy="254000"/>
        </a:xfrm>
        <a:prstGeom prst="rect">
          <a:avLst/>
        </a:prstGeom>
        <a:noFill/>
        <a:ln w="19050" cap="flat" cmpd="sng" algn="ctr">
          <a:noFill/>
          <a:prstDash val="solid"/>
        </a:ln>
        <a:effec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a:ea typeface="ＭＳ Ｐゴシック"/>
            </a:rPr>
            <a:t>類似団体内順位</a:t>
          </a:r>
        </a:p>
      </xdr:txBody>
    </xdr:sp>
    <xdr:clientData/>
  </xdr:twoCellAnchor>
  <xdr:twoCellAnchor>
    <xdr:from>
      <xdr:col>96</xdr:col>
      <xdr:colOff>127000</xdr:colOff>
      <xdr:row>86</xdr:row>
      <xdr:rowOff>88900</xdr:rowOff>
    </xdr:from>
    <xdr:to>
      <xdr:col>104</xdr:col>
      <xdr:colOff>127000</xdr:colOff>
      <xdr:row>88</xdr:row>
      <xdr:rowOff>0</xdr:rowOff>
    </xdr:to>
    <xdr:sp macro="" textlink="">
      <xdr:nvSpPr>
        <xdr:cNvPr id="880" name="正方形/長方形 879">
          <a:extLst>
            <a:ext uri="{FF2B5EF4-FFF2-40B4-BE49-F238E27FC236}">
              <a16:creationId xmlns:a16="http://schemas.microsoft.com/office/drawing/2014/main" id="{00000000-0008-0000-0600-000070030000}"/>
            </a:ext>
          </a:extLst>
        </xdr:cNvPr>
        <xdr:cNvSpPr/>
      </xdr:nvSpPr>
      <xdr:spPr>
        <a:xfrm>
          <a:off x="18415000" y="14833600"/>
          <a:ext cx="1524000" cy="254000"/>
        </a:xfrm>
        <a:prstGeom prst="rect">
          <a:avLst/>
        </a:prstGeom>
        <a:noFill/>
        <a:ln w="19050" cap="flat" cmpd="sng" algn="ctr">
          <a:noFill/>
          <a:prstDash val="solid"/>
        </a:ln>
        <a:effec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a:ea typeface="ＭＳ Ｐゴシック"/>
            </a:rPr>
            <a:t>2/132</a:t>
          </a:r>
          <a:endParaRPr kumimoji="1" lang="ja-JP" altLang="en-US" sz="1200" b="1" i="1">
            <a:solidFill>
              <a:srgbClr val="4080FF"/>
            </a:solidFill>
            <a:latin typeface="ＭＳ Ｐゴシック"/>
            <a:ea typeface="ＭＳ Ｐゴシック"/>
          </a:endParaRPr>
        </a:p>
      </xdr:txBody>
    </xdr:sp>
    <xdr:clientData/>
  </xdr:twoCellAnchor>
  <xdr:twoCellAnchor>
    <xdr:from>
      <xdr:col>102</xdr:col>
      <xdr:colOff>0</xdr:colOff>
      <xdr:row>85</xdr:row>
      <xdr:rowOff>57150</xdr:rowOff>
    </xdr:from>
    <xdr:to>
      <xdr:col>110</xdr:col>
      <xdr:colOff>0</xdr:colOff>
      <xdr:row>86</xdr:row>
      <xdr:rowOff>139700</xdr:rowOff>
    </xdr:to>
    <xdr:sp macro="" textlink="">
      <xdr:nvSpPr>
        <xdr:cNvPr id="881" name="正方形/長方形 880">
          <a:extLst>
            <a:ext uri="{FF2B5EF4-FFF2-40B4-BE49-F238E27FC236}">
              <a16:creationId xmlns:a16="http://schemas.microsoft.com/office/drawing/2014/main" id="{00000000-0008-0000-0600-000071030000}"/>
            </a:ext>
          </a:extLst>
        </xdr:cNvPr>
        <xdr:cNvSpPr/>
      </xdr:nvSpPr>
      <xdr:spPr>
        <a:xfrm>
          <a:off x="19431000" y="14630400"/>
          <a:ext cx="1524000" cy="254000"/>
        </a:xfrm>
        <a:prstGeom prst="rect">
          <a:avLst/>
        </a:prstGeom>
        <a:noFill/>
        <a:ln w="19050" cap="flat" cmpd="sng" algn="ctr">
          <a:noFill/>
          <a:prstDash val="solid"/>
        </a:ln>
        <a:effec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a:ea typeface="ＭＳ Ｐゴシック"/>
            </a:rPr>
            <a:t>全国平均</a:t>
          </a:r>
        </a:p>
      </xdr:txBody>
    </xdr:sp>
    <xdr:clientData/>
  </xdr:twoCellAnchor>
  <xdr:twoCellAnchor>
    <xdr:from>
      <xdr:col>102</xdr:col>
      <xdr:colOff>0</xdr:colOff>
      <xdr:row>86</xdr:row>
      <xdr:rowOff>88900</xdr:rowOff>
    </xdr:from>
    <xdr:to>
      <xdr:col>110</xdr:col>
      <xdr:colOff>0</xdr:colOff>
      <xdr:row>88</xdr:row>
      <xdr:rowOff>0</xdr:rowOff>
    </xdr:to>
    <xdr:sp macro="" textlink="">
      <xdr:nvSpPr>
        <xdr:cNvPr id="882" name="正方形/長方形 881">
          <a:extLst>
            <a:ext uri="{FF2B5EF4-FFF2-40B4-BE49-F238E27FC236}">
              <a16:creationId xmlns:a16="http://schemas.microsoft.com/office/drawing/2014/main" id="{00000000-0008-0000-0600-000072030000}"/>
            </a:ext>
          </a:extLst>
        </xdr:cNvPr>
        <xdr:cNvSpPr/>
      </xdr:nvSpPr>
      <xdr:spPr>
        <a:xfrm>
          <a:off x="19431000" y="14833600"/>
          <a:ext cx="1524000" cy="254000"/>
        </a:xfrm>
        <a:prstGeom prst="rect">
          <a:avLst/>
        </a:prstGeom>
        <a:noFill/>
        <a:ln w="19050" cap="flat" cmpd="sng" algn="ctr">
          <a:noFill/>
          <a:prstDash val="solid"/>
        </a:ln>
        <a:effec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a:ea typeface="ＭＳ Ｐゴシック"/>
            </a:rPr>
            <a:t>1</a:t>
          </a:r>
          <a:endParaRPr kumimoji="1" lang="ja-JP" altLang="en-US" sz="1200" b="1" i="1">
            <a:solidFill>
              <a:srgbClr val="4080FF"/>
            </a:solidFill>
            <a:latin typeface="ＭＳ Ｐゴシック"/>
            <a:ea typeface="ＭＳ Ｐゴシック"/>
          </a:endParaRPr>
        </a:p>
      </xdr:txBody>
    </xdr:sp>
    <xdr:clientData/>
  </xdr:twoCellAnchor>
  <xdr:twoCellAnchor>
    <xdr:from>
      <xdr:col>108</xdr:col>
      <xdr:colOff>0</xdr:colOff>
      <xdr:row>85</xdr:row>
      <xdr:rowOff>57150</xdr:rowOff>
    </xdr:from>
    <xdr:to>
      <xdr:col>116</xdr:col>
      <xdr:colOff>0</xdr:colOff>
      <xdr:row>86</xdr:row>
      <xdr:rowOff>139700</xdr:rowOff>
    </xdr:to>
    <xdr:sp macro="" textlink="">
      <xdr:nvSpPr>
        <xdr:cNvPr id="883" name="正方形/長方形 882">
          <a:extLst>
            <a:ext uri="{FF2B5EF4-FFF2-40B4-BE49-F238E27FC236}">
              <a16:creationId xmlns:a16="http://schemas.microsoft.com/office/drawing/2014/main" id="{00000000-0008-0000-0600-000073030000}"/>
            </a:ext>
          </a:extLst>
        </xdr:cNvPr>
        <xdr:cNvSpPr/>
      </xdr:nvSpPr>
      <xdr:spPr>
        <a:xfrm>
          <a:off x="20574000" y="14630400"/>
          <a:ext cx="1524000" cy="254000"/>
        </a:xfrm>
        <a:prstGeom prst="rect">
          <a:avLst/>
        </a:prstGeom>
        <a:noFill/>
        <a:ln w="19050" cap="flat" cmpd="sng" algn="ctr">
          <a:noFill/>
          <a:prstDash val="solid"/>
        </a:ln>
        <a:effec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a:ea typeface="ＭＳ Ｐゴシック"/>
            </a:rPr>
            <a:t>岩手県平均</a:t>
          </a:r>
        </a:p>
      </xdr:txBody>
    </xdr:sp>
    <xdr:clientData/>
  </xdr:twoCellAnchor>
  <xdr:twoCellAnchor>
    <xdr:from>
      <xdr:col>108</xdr:col>
      <xdr:colOff>0</xdr:colOff>
      <xdr:row>86</xdr:row>
      <xdr:rowOff>88900</xdr:rowOff>
    </xdr:from>
    <xdr:to>
      <xdr:col>116</xdr:col>
      <xdr:colOff>0</xdr:colOff>
      <xdr:row>88</xdr:row>
      <xdr:rowOff>0</xdr:rowOff>
    </xdr:to>
    <xdr:sp macro="" textlink="">
      <xdr:nvSpPr>
        <xdr:cNvPr id="884" name="正方形/長方形 883">
          <a:extLst>
            <a:ext uri="{FF2B5EF4-FFF2-40B4-BE49-F238E27FC236}">
              <a16:creationId xmlns:a16="http://schemas.microsoft.com/office/drawing/2014/main" id="{00000000-0008-0000-0600-000074030000}"/>
            </a:ext>
          </a:extLst>
        </xdr:cNvPr>
        <xdr:cNvSpPr/>
      </xdr:nvSpPr>
      <xdr:spPr>
        <a:xfrm>
          <a:off x="20574000" y="14833600"/>
          <a:ext cx="1524000" cy="254000"/>
        </a:xfrm>
        <a:prstGeom prst="rect">
          <a:avLst/>
        </a:prstGeom>
        <a:noFill/>
        <a:ln w="19050" cap="flat" cmpd="sng" algn="ctr">
          <a:noFill/>
          <a:prstDash val="solid"/>
        </a:ln>
        <a:effec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a:ea typeface="ＭＳ Ｐゴシック"/>
            </a:rPr>
            <a:t>0</a:t>
          </a:r>
          <a:endParaRPr kumimoji="1" lang="ja-JP" altLang="en-US" sz="1200" b="1" i="1">
            <a:solidFill>
              <a:srgbClr val="4080FF"/>
            </a:solidFill>
            <a:latin typeface="ＭＳ Ｐゴシック"/>
            <a:ea typeface="ＭＳ Ｐゴシック"/>
          </a:endParaRPr>
        </a:p>
      </xdr:txBody>
    </xdr:sp>
    <xdr:clientData/>
  </xdr:twoCellAnchor>
  <xdr:twoCellAnchor>
    <xdr:from>
      <xdr:col>96</xdr:col>
      <xdr:colOff>0</xdr:colOff>
      <xdr:row>88</xdr:row>
      <xdr:rowOff>25400</xdr:rowOff>
    </xdr:from>
    <xdr:to>
      <xdr:col>120</xdr:col>
      <xdr:colOff>114300</xdr:colOff>
      <xdr:row>101</xdr:row>
      <xdr:rowOff>82550</xdr:rowOff>
    </xdr:to>
    <xdr:sp macro="" textlink="">
      <xdr:nvSpPr>
        <xdr:cNvPr id="885" name="正方形/長方形 884">
          <a:extLst>
            <a:ext uri="{FF2B5EF4-FFF2-40B4-BE49-F238E27FC236}">
              <a16:creationId xmlns:a16="http://schemas.microsoft.com/office/drawing/2014/main" id="{00000000-0008-0000-0600-000075030000}"/>
            </a:ext>
          </a:extLst>
        </xdr:cNvPr>
        <xdr:cNvSpPr/>
      </xdr:nvSpPr>
      <xdr:spPr>
        <a:xfrm>
          <a:off x="18288000" y="15113000"/>
          <a:ext cx="4686300" cy="2286000"/>
        </a:xfrm>
        <a:prstGeom prst="rect">
          <a:avLst/>
        </a:prstGeom>
        <a:solidFill>
          <a:srgbClr val="E6FFD5"/>
        </a:solidFill>
        <a:ln w="19050" cap="flat" cmpd="sng" algn="ctr">
          <a:noFill/>
          <a:prstDash val="solid"/>
        </a:ln>
        <a:effec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95</xdr:col>
      <xdr:colOff>152400</xdr:colOff>
      <xdr:row>87</xdr:row>
      <xdr:rowOff>6350</xdr:rowOff>
    </xdr:from>
    <xdr:ext cx="348615" cy="224155"/>
    <xdr:sp macro="" textlink="">
      <xdr:nvSpPr>
        <xdr:cNvPr id="886" name="テキスト ボックス 885">
          <a:extLst>
            <a:ext uri="{FF2B5EF4-FFF2-40B4-BE49-F238E27FC236}">
              <a16:creationId xmlns:a16="http://schemas.microsoft.com/office/drawing/2014/main" id="{00000000-0008-0000-0600-000076030000}"/>
            </a:ext>
          </a:extLst>
        </xdr:cNvPr>
        <xdr:cNvSpPr txBox="1"/>
      </xdr:nvSpPr>
      <xdr:spPr>
        <a:xfrm>
          <a:off x="18249900" y="14922500"/>
          <a:ext cx="348615" cy="224155"/>
        </a:xfrm>
        <a:prstGeom prst="rect">
          <a:avLst/>
        </a:prstGeom>
        <a:noFill/>
      </xdr:spPr>
      <xdr:style>
        <a:lnRef idx="0">
          <a:srgbClr val="000000"/>
        </a:lnRef>
        <a:fillRef idx="0">
          <a:srgbClr val="000000"/>
        </a:fillRef>
        <a:effectRef idx="0">
          <a:srgbClr val="000000"/>
        </a:effectRef>
        <a:fontRef idx="minor">
          <a:schemeClr val="tx1"/>
        </a:fontRef>
      </xdr:style>
      <xdr:txBody>
        <a:bodyPr vertOverflow="clip" horzOverflow="clip" wrap="none" rtlCol="0" anchor="t">
          <a:spAutoFit/>
        </a:bodyPr>
        <a:lstStyle/>
        <a:p>
          <a:r>
            <a:rPr kumimoji="1" lang="en-US" altLang="ja-JP" sz="800">
              <a:latin typeface="ＭＳ Ｐゴシック"/>
              <a:ea typeface="ＭＳ Ｐゴシック"/>
            </a:rPr>
            <a:t>(</a:t>
          </a:r>
          <a:r>
            <a:rPr kumimoji="1" lang="ja-JP" altLang="en-US" sz="800">
              <a:latin typeface="ＭＳ Ｐゴシック"/>
              <a:ea typeface="ＭＳ Ｐゴシック"/>
            </a:rPr>
            <a:t>円</a:t>
          </a:r>
          <a:r>
            <a:rPr kumimoji="1" lang="en-US" altLang="ja-JP" sz="800">
              <a:latin typeface="ＭＳ Ｐゴシック"/>
              <a:ea typeface="ＭＳ Ｐゴシック"/>
            </a:rPr>
            <a:t>)</a:t>
          </a:r>
          <a:endParaRPr kumimoji="1" lang="ja-JP" altLang="en-US" sz="800">
            <a:latin typeface="ＭＳ Ｐゴシック"/>
            <a:ea typeface="ＭＳ Ｐゴシック"/>
          </a:endParaRPr>
        </a:p>
      </xdr:txBody>
    </xdr:sp>
    <xdr:clientData/>
  </xdr:oneCellAnchor>
  <xdr:twoCellAnchor>
    <xdr:from>
      <xdr:col>96</xdr:col>
      <xdr:colOff>0</xdr:colOff>
      <xdr:row>101</xdr:row>
      <xdr:rowOff>82550</xdr:rowOff>
    </xdr:from>
    <xdr:to>
      <xdr:col>120</xdr:col>
      <xdr:colOff>114300</xdr:colOff>
      <xdr:row>101</xdr:row>
      <xdr:rowOff>82550</xdr:rowOff>
    </xdr:to>
    <xdr:cxnSp macro="">
      <xdr:nvCxnSpPr>
        <xdr:cNvPr id="887" name="直線コネクタ 886">
          <a:extLst>
            <a:ext uri="{FF2B5EF4-FFF2-40B4-BE49-F238E27FC236}">
              <a16:creationId xmlns:a16="http://schemas.microsoft.com/office/drawing/2014/main" id="{00000000-0008-0000-0600-000077030000}"/>
            </a:ext>
          </a:extLst>
        </xdr:cNvPr>
        <xdr:cNvCxnSpPr/>
      </xdr:nvCxnSpPr>
      <xdr:spPr>
        <a:xfrm>
          <a:off x="18288000" y="17399000"/>
          <a:ext cx="4686300" cy="0"/>
        </a:xfrm>
        <a:prstGeom prst="straightConnector1">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96</xdr:col>
      <xdr:colOff>0</xdr:colOff>
      <xdr:row>99</xdr:row>
      <xdr:rowOff>44450</xdr:rowOff>
    </xdr:from>
    <xdr:to>
      <xdr:col>120</xdr:col>
      <xdr:colOff>114300</xdr:colOff>
      <xdr:row>99</xdr:row>
      <xdr:rowOff>44450</xdr:rowOff>
    </xdr:to>
    <xdr:cxnSp macro="">
      <xdr:nvCxnSpPr>
        <xdr:cNvPr id="888" name="直線コネクタ 887">
          <a:extLst>
            <a:ext uri="{FF2B5EF4-FFF2-40B4-BE49-F238E27FC236}">
              <a16:creationId xmlns:a16="http://schemas.microsoft.com/office/drawing/2014/main" id="{00000000-0008-0000-0600-000078030000}"/>
            </a:ext>
          </a:extLst>
        </xdr:cNvPr>
        <xdr:cNvCxnSpPr/>
      </xdr:nvCxnSpPr>
      <xdr:spPr>
        <a:xfrm>
          <a:off x="18288000" y="17018000"/>
          <a:ext cx="4686300" cy="0"/>
        </a:xfrm>
        <a:prstGeom prst="straightConnector1">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94</xdr:col>
      <xdr:colOff>132080</xdr:colOff>
      <xdr:row>98</xdr:row>
      <xdr:rowOff>73660</xdr:rowOff>
    </xdr:from>
    <xdr:ext cx="247650" cy="259080"/>
    <xdr:sp macro="" textlink="">
      <xdr:nvSpPr>
        <xdr:cNvPr id="889" name="テキスト ボックス 888">
          <a:extLst>
            <a:ext uri="{FF2B5EF4-FFF2-40B4-BE49-F238E27FC236}">
              <a16:creationId xmlns:a16="http://schemas.microsoft.com/office/drawing/2014/main" id="{00000000-0008-0000-0600-000079030000}"/>
            </a:ext>
          </a:extLst>
        </xdr:cNvPr>
        <xdr:cNvSpPr txBox="1"/>
      </xdr:nvSpPr>
      <xdr:spPr>
        <a:xfrm>
          <a:off x="18039080" y="16875760"/>
          <a:ext cx="247650" cy="259080"/>
        </a:xfrm>
        <a:prstGeom prst="rect">
          <a:avLst/>
        </a:prstGeom>
        <a:noFill/>
      </xdr:spPr>
      <xdr:style>
        <a:lnRef idx="0">
          <a:srgbClr val="000000"/>
        </a:lnRef>
        <a:fillRef idx="0">
          <a:srgbClr val="000000"/>
        </a:fillRef>
        <a:effectRef idx="0">
          <a:srgbClr val="000000"/>
        </a:effectRef>
        <a:fontRef idx="minor">
          <a:schemeClr val="tx1"/>
        </a:fontRef>
      </xdr:style>
      <xdr:txBody>
        <a:bodyPr vertOverflow="clip" horzOverflow="clip" wrap="none" rtlCol="0" anchor="ctr">
          <a:spAutoFit/>
        </a:bodyPr>
        <a:lstStyle/>
        <a:p>
          <a:pPr algn="r"/>
          <a:r>
            <a:rPr kumimoji="1" lang="en-US" altLang="ja-JP" sz="1000">
              <a:latin typeface="ＭＳ Ｐゴシック"/>
              <a:ea typeface="ＭＳ Ｐゴシック"/>
            </a:rPr>
            <a:t>0</a:t>
          </a:r>
          <a:endParaRPr kumimoji="1" lang="ja-JP" altLang="en-US" sz="1000">
            <a:latin typeface="ＭＳ Ｐゴシック"/>
            <a:ea typeface="ＭＳ Ｐゴシック"/>
          </a:endParaRPr>
        </a:p>
      </xdr:txBody>
    </xdr:sp>
    <xdr:clientData/>
  </xdr:oneCellAnchor>
  <xdr:twoCellAnchor>
    <xdr:from>
      <xdr:col>96</xdr:col>
      <xdr:colOff>0</xdr:colOff>
      <xdr:row>97</xdr:row>
      <xdr:rowOff>6350</xdr:rowOff>
    </xdr:from>
    <xdr:to>
      <xdr:col>120</xdr:col>
      <xdr:colOff>114300</xdr:colOff>
      <xdr:row>97</xdr:row>
      <xdr:rowOff>6350</xdr:rowOff>
    </xdr:to>
    <xdr:cxnSp macro="">
      <xdr:nvCxnSpPr>
        <xdr:cNvPr id="890" name="直線コネクタ 889">
          <a:extLst>
            <a:ext uri="{FF2B5EF4-FFF2-40B4-BE49-F238E27FC236}">
              <a16:creationId xmlns:a16="http://schemas.microsoft.com/office/drawing/2014/main" id="{00000000-0008-0000-0600-00007A030000}"/>
            </a:ext>
          </a:extLst>
        </xdr:cNvPr>
        <xdr:cNvCxnSpPr/>
      </xdr:nvCxnSpPr>
      <xdr:spPr>
        <a:xfrm>
          <a:off x="18288000" y="16637000"/>
          <a:ext cx="4686300" cy="0"/>
        </a:xfrm>
        <a:prstGeom prst="straightConnector1">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93</xdr:col>
      <xdr:colOff>104140</xdr:colOff>
      <xdr:row>96</xdr:row>
      <xdr:rowOff>35560</xdr:rowOff>
    </xdr:from>
    <xdr:ext cx="466090" cy="259080"/>
    <xdr:sp macro="" textlink="">
      <xdr:nvSpPr>
        <xdr:cNvPr id="891" name="テキスト ボックス 890">
          <a:extLst>
            <a:ext uri="{FF2B5EF4-FFF2-40B4-BE49-F238E27FC236}">
              <a16:creationId xmlns:a16="http://schemas.microsoft.com/office/drawing/2014/main" id="{00000000-0008-0000-0600-00007B030000}"/>
            </a:ext>
          </a:extLst>
        </xdr:cNvPr>
        <xdr:cNvSpPr txBox="1"/>
      </xdr:nvSpPr>
      <xdr:spPr>
        <a:xfrm>
          <a:off x="17820640" y="16494760"/>
          <a:ext cx="466090" cy="259080"/>
        </a:xfrm>
        <a:prstGeom prst="rect">
          <a:avLst/>
        </a:prstGeom>
        <a:noFill/>
      </xdr:spPr>
      <xdr:style>
        <a:lnRef idx="0">
          <a:srgbClr val="000000"/>
        </a:lnRef>
        <a:fillRef idx="0">
          <a:srgbClr val="000000"/>
        </a:fillRef>
        <a:effectRef idx="0">
          <a:srgbClr val="000000"/>
        </a:effectRef>
        <a:fontRef idx="minor">
          <a:schemeClr val="tx1"/>
        </a:fontRef>
      </xdr:style>
      <xdr:txBody>
        <a:bodyPr vertOverflow="clip" horzOverflow="clip" wrap="none" rtlCol="0" anchor="ctr">
          <a:spAutoFit/>
        </a:bodyPr>
        <a:lstStyle/>
        <a:p>
          <a:pPr algn="r"/>
          <a:r>
            <a:rPr kumimoji="1" lang="en-US" altLang="ja-JP" sz="1000">
              <a:latin typeface="ＭＳ Ｐゴシック"/>
              <a:ea typeface="ＭＳ Ｐゴシック"/>
            </a:rPr>
            <a:t>2,000</a:t>
          </a:r>
          <a:endParaRPr kumimoji="1" lang="ja-JP" altLang="en-US" sz="1000">
            <a:latin typeface="ＭＳ Ｐゴシック"/>
            <a:ea typeface="ＭＳ Ｐゴシック"/>
          </a:endParaRPr>
        </a:p>
      </xdr:txBody>
    </xdr:sp>
    <xdr:clientData/>
  </xdr:oneCellAnchor>
  <xdr:twoCellAnchor>
    <xdr:from>
      <xdr:col>96</xdr:col>
      <xdr:colOff>0</xdr:colOff>
      <xdr:row>94</xdr:row>
      <xdr:rowOff>139700</xdr:rowOff>
    </xdr:from>
    <xdr:to>
      <xdr:col>120</xdr:col>
      <xdr:colOff>114300</xdr:colOff>
      <xdr:row>94</xdr:row>
      <xdr:rowOff>139700</xdr:rowOff>
    </xdr:to>
    <xdr:cxnSp macro="">
      <xdr:nvCxnSpPr>
        <xdr:cNvPr id="892" name="直線コネクタ 891">
          <a:extLst>
            <a:ext uri="{FF2B5EF4-FFF2-40B4-BE49-F238E27FC236}">
              <a16:creationId xmlns:a16="http://schemas.microsoft.com/office/drawing/2014/main" id="{00000000-0008-0000-0600-00007C030000}"/>
            </a:ext>
          </a:extLst>
        </xdr:cNvPr>
        <xdr:cNvCxnSpPr/>
      </xdr:nvCxnSpPr>
      <xdr:spPr>
        <a:xfrm>
          <a:off x="18288000" y="16256000"/>
          <a:ext cx="4686300" cy="0"/>
        </a:xfrm>
        <a:prstGeom prst="straightConnector1">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93</xdr:col>
      <xdr:colOff>104140</xdr:colOff>
      <xdr:row>93</xdr:row>
      <xdr:rowOff>168910</xdr:rowOff>
    </xdr:from>
    <xdr:ext cx="466090" cy="257810"/>
    <xdr:sp macro="" textlink="">
      <xdr:nvSpPr>
        <xdr:cNvPr id="893" name="テキスト ボックス 892">
          <a:extLst>
            <a:ext uri="{FF2B5EF4-FFF2-40B4-BE49-F238E27FC236}">
              <a16:creationId xmlns:a16="http://schemas.microsoft.com/office/drawing/2014/main" id="{00000000-0008-0000-0600-00007D030000}"/>
            </a:ext>
          </a:extLst>
        </xdr:cNvPr>
        <xdr:cNvSpPr txBox="1"/>
      </xdr:nvSpPr>
      <xdr:spPr>
        <a:xfrm>
          <a:off x="17820640" y="16113760"/>
          <a:ext cx="466090" cy="257810"/>
        </a:xfrm>
        <a:prstGeom prst="rect">
          <a:avLst/>
        </a:prstGeom>
        <a:noFill/>
      </xdr:spPr>
      <xdr:style>
        <a:lnRef idx="0">
          <a:srgbClr val="000000"/>
        </a:lnRef>
        <a:fillRef idx="0">
          <a:srgbClr val="000000"/>
        </a:fillRef>
        <a:effectRef idx="0">
          <a:srgbClr val="000000"/>
        </a:effectRef>
        <a:fontRef idx="minor">
          <a:schemeClr val="tx1"/>
        </a:fontRef>
      </xdr:style>
      <xdr:txBody>
        <a:bodyPr vertOverflow="clip" horzOverflow="clip" wrap="none" rtlCol="0" anchor="ctr">
          <a:spAutoFit/>
        </a:bodyPr>
        <a:lstStyle/>
        <a:p>
          <a:pPr algn="r"/>
          <a:r>
            <a:rPr kumimoji="1" lang="en-US" altLang="ja-JP" sz="1000">
              <a:latin typeface="ＭＳ Ｐゴシック"/>
              <a:ea typeface="ＭＳ Ｐゴシック"/>
            </a:rPr>
            <a:t>4,000</a:t>
          </a:r>
          <a:endParaRPr kumimoji="1" lang="ja-JP" altLang="en-US" sz="1000">
            <a:latin typeface="ＭＳ Ｐゴシック"/>
            <a:ea typeface="ＭＳ Ｐゴシック"/>
          </a:endParaRPr>
        </a:p>
      </xdr:txBody>
    </xdr:sp>
    <xdr:clientData/>
  </xdr:oneCellAnchor>
  <xdr:twoCellAnchor>
    <xdr:from>
      <xdr:col>96</xdr:col>
      <xdr:colOff>0</xdr:colOff>
      <xdr:row>92</xdr:row>
      <xdr:rowOff>101600</xdr:rowOff>
    </xdr:from>
    <xdr:to>
      <xdr:col>120</xdr:col>
      <xdr:colOff>114300</xdr:colOff>
      <xdr:row>92</xdr:row>
      <xdr:rowOff>101600</xdr:rowOff>
    </xdr:to>
    <xdr:cxnSp macro="">
      <xdr:nvCxnSpPr>
        <xdr:cNvPr id="894" name="直線コネクタ 893">
          <a:extLst>
            <a:ext uri="{FF2B5EF4-FFF2-40B4-BE49-F238E27FC236}">
              <a16:creationId xmlns:a16="http://schemas.microsoft.com/office/drawing/2014/main" id="{00000000-0008-0000-0600-00007E030000}"/>
            </a:ext>
          </a:extLst>
        </xdr:cNvPr>
        <xdr:cNvCxnSpPr/>
      </xdr:nvCxnSpPr>
      <xdr:spPr>
        <a:xfrm>
          <a:off x="18288000" y="15875000"/>
          <a:ext cx="4686300" cy="0"/>
        </a:xfrm>
        <a:prstGeom prst="straightConnector1">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93</xdr:col>
      <xdr:colOff>104140</xdr:colOff>
      <xdr:row>91</xdr:row>
      <xdr:rowOff>130810</xdr:rowOff>
    </xdr:from>
    <xdr:ext cx="466090" cy="259080"/>
    <xdr:sp macro="" textlink="">
      <xdr:nvSpPr>
        <xdr:cNvPr id="895" name="テキスト ボックス 894">
          <a:extLst>
            <a:ext uri="{FF2B5EF4-FFF2-40B4-BE49-F238E27FC236}">
              <a16:creationId xmlns:a16="http://schemas.microsoft.com/office/drawing/2014/main" id="{00000000-0008-0000-0600-00007F030000}"/>
            </a:ext>
          </a:extLst>
        </xdr:cNvPr>
        <xdr:cNvSpPr txBox="1"/>
      </xdr:nvSpPr>
      <xdr:spPr>
        <a:xfrm>
          <a:off x="17820640" y="15732760"/>
          <a:ext cx="466090" cy="259080"/>
        </a:xfrm>
        <a:prstGeom prst="rect">
          <a:avLst/>
        </a:prstGeom>
        <a:noFill/>
      </xdr:spPr>
      <xdr:style>
        <a:lnRef idx="0">
          <a:srgbClr val="000000"/>
        </a:lnRef>
        <a:fillRef idx="0">
          <a:srgbClr val="000000"/>
        </a:fillRef>
        <a:effectRef idx="0">
          <a:srgbClr val="000000"/>
        </a:effectRef>
        <a:fontRef idx="minor">
          <a:schemeClr val="tx1"/>
        </a:fontRef>
      </xdr:style>
      <xdr:txBody>
        <a:bodyPr vertOverflow="clip" horzOverflow="clip" wrap="none" rtlCol="0" anchor="ctr">
          <a:spAutoFit/>
        </a:bodyPr>
        <a:lstStyle/>
        <a:p>
          <a:pPr algn="r"/>
          <a:r>
            <a:rPr kumimoji="1" lang="en-US" altLang="ja-JP" sz="1000">
              <a:latin typeface="ＭＳ Ｐゴシック"/>
              <a:ea typeface="ＭＳ Ｐゴシック"/>
            </a:rPr>
            <a:t>6,000</a:t>
          </a:r>
          <a:endParaRPr kumimoji="1" lang="ja-JP" altLang="en-US" sz="1000">
            <a:latin typeface="ＭＳ Ｐゴシック"/>
            <a:ea typeface="ＭＳ Ｐゴシック"/>
          </a:endParaRPr>
        </a:p>
      </xdr:txBody>
    </xdr:sp>
    <xdr:clientData/>
  </xdr:oneCellAnchor>
  <xdr:twoCellAnchor>
    <xdr:from>
      <xdr:col>96</xdr:col>
      <xdr:colOff>0</xdr:colOff>
      <xdr:row>90</xdr:row>
      <xdr:rowOff>63500</xdr:rowOff>
    </xdr:from>
    <xdr:to>
      <xdr:col>120</xdr:col>
      <xdr:colOff>114300</xdr:colOff>
      <xdr:row>90</xdr:row>
      <xdr:rowOff>63500</xdr:rowOff>
    </xdr:to>
    <xdr:cxnSp macro="">
      <xdr:nvCxnSpPr>
        <xdr:cNvPr id="896" name="直線コネクタ 895">
          <a:extLst>
            <a:ext uri="{FF2B5EF4-FFF2-40B4-BE49-F238E27FC236}">
              <a16:creationId xmlns:a16="http://schemas.microsoft.com/office/drawing/2014/main" id="{00000000-0008-0000-0600-000080030000}"/>
            </a:ext>
          </a:extLst>
        </xdr:cNvPr>
        <xdr:cNvCxnSpPr/>
      </xdr:nvCxnSpPr>
      <xdr:spPr>
        <a:xfrm>
          <a:off x="18288000" y="15494000"/>
          <a:ext cx="4686300" cy="0"/>
        </a:xfrm>
        <a:prstGeom prst="straightConnector1">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93</xdr:col>
      <xdr:colOff>104140</xdr:colOff>
      <xdr:row>89</xdr:row>
      <xdr:rowOff>92710</xdr:rowOff>
    </xdr:from>
    <xdr:ext cx="466090" cy="259080"/>
    <xdr:sp macro="" textlink="">
      <xdr:nvSpPr>
        <xdr:cNvPr id="897" name="テキスト ボックス 896">
          <a:extLst>
            <a:ext uri="{FF2B5EF4-FFF2-40B4-BE49-F238E27FC236}">
              <a16:creationId xmlns:a16="http://schemas.microsoft.com/office/drawing/2014/main" id="{00000000-0008-0000-0600-000081030000}"/>
            </a:ext>
          </a:extLst>
        </xdr:cNvPr>
        <xdr:cNvSpPr txBox="1"/>
      </xdr:nvSpPr>
      <xdr:spPr>
        <a:xfrm>
          <a:off x="17820640" y="15351760"/>
          <a:ext cx="466090" cy="259080"/>
        </a:xfrm>
        <a:prstGeom prst="rect">
          <a:avLst/>
        </a:prstGeom>
        <a:noFill/>
      </xdr:spPr>
      <xdr:style>
        <a:lnRef idx="0">
          <a:srgbClr val="000000"/>
        </a:lnRef>
        <a:fillRef idx="0">
          <a:srgbClr val="000000"/>
        </a:fillRef>
        <a:effectRef idx="0">
          <a:srgbClr val="000000"/>
        </a:effectRef>
        <a:fontRef idx="minor">
          <a:schemeClr val="tx1"/>
        </a:fontRef>
      </xdr:style>
      <xdr:txBody>
        <a:bodyPr vertOverflow="clip" horzOverflow="clip" wrap="none" rtlCol="0" anchor="ctr">
          <a:spAutoFit/>
        </a:bodyPr>
        <a:lstStyle/>
        <a:p>
          <a:pPr algn="r"/>
          <a:r>
            <a:rPr kumimoji="1" lang="en-US" altLang="ja-JP" sz="1000">
              <a:latin typeface="ＭＳ Ｐゴシック"/>
              <a:ea typeface="ＭＳ Ｐゴシック"/>
            </a:rPr>
            <a:t>8,000</a:t>
          </a:r>
          <a:endParaRPr kumimoji="1" lang="ja-JP" altLang="en-US" sz="1000">
            <a:latin typeface="ＭＳ Ｐゴシック"/>
            <a:ea typeface="ＭＳ Ｐゴシック"/>
          </a:endParaRPr>
        </a:p>
      </xdr:txBody>
    </xdr:sp>
    <xdr:clientData/>
  </xdr:oneCellAnchor>
  <xdr:twoCellAnchor>
    <xdr:from>
      <xdr:col>96</xdr:col>
      <xdr:colOff>0</xdr:colOff>
      <xdr:row>88</xdr:row>
      <xdr:rowOff>25400</xdr:rowOff>
    </xdr:from>
    <xdr:to>
      <xdr:col>120</xdr:col>
      <xdr:colOff>114300</xdr:colOff>
      <xdr:row>88</xdr:row>
      <xdr:rowOff>25400</xdr:rowOff>
    </xdr:to>
    <xdr:cxnSp macro="">
      <xdr:nvCxnSpPr>
        <xdr:cNvPr id="898" name="直線コネクタ 897">
          <a:extLst>
            <a:ext uri="{FF2B5EF4-FFF2-40B4-BE49-F238E27FC236}">
              <a16:creationId xmlns:a16="http://schemas.microsoft.com/office/drawing/2014/main" id="{00000000-0008-0000-0600-000082030000}"/>
            </a:ext>
          </a:extLst>
        </xdr:cNvPr>
        <xdr:cNvCxnSpPr/>
      </xdr:nvCxnSpPr>
      <xdr:spPr>
        <a:xfrm>
          <a:off x="18288000" y="15113000"/>
          <a:ext cx="4686300" cy="0"/>
        </a:xfrm>
        <a:prstGeom prst="straightConnector1">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93</xdr:col>
      <xdr:colOff>40005</xdr:colOff>
      <xdr:row>87</xdr:row>
      <xdr:rowOff>54610</xdr:rowOff>
    </xdr:from>
    <xdr:ext cx="531495" cy="257810"/>
    <xdr:sp macro="" textlink="">
      <xdr:nvSpPr>
        <xdr:cNvPr id="899" name="テキスト ボックス 898">
          <a:extLst>
            <a:ext uri="{FF2B5EF4-FFF2-40B4-BE49-F238E27FC236}">
              <a16:creationId xmlns:a16="http://schemas.microsoft.com/office/drawing/2014/main" id="{00000000-0008-0000-0600-000083030000}"/>
            </a:ext>
          </a:extLst>
        </xdr:cNvPr>
        <xdr:cNvSpPr txBox="1"/>
      </xdr:nvSpPr>
      <xdr:spPr>
        <a:xfrm>
          <a:off x="17756505" y="14970760"/>
          <a:ext cx="531495" cy="257810"/>
        </a:xfrm>
        <a:prstGeom prst="rect">
          <a:avLst/>
        </a:prstGeom>
        <a:noFill/>
      </xdr:spPr>
      <xdr:style>
        <a:lnRef idx="0">
          <a:srgbClr val="000000"/>
        </a:lnRef>
        <a:fillRef idx="0">
          <a:srgbClr val="000000"/>
        </a:fillRef>
        <a:effectRef idx="0">
          <a:srgbClr val="000000"/>
        </a:effectRef>
        <a:fontRef idx="minor">
          <a:schemeClr val="tx1"/>
        </a:fontRef>
      </xdr:style>
      <xdr:txBody>
        <a:bodyPr vertOverflow="clip" horzOverflow="clip" wrap="none" rtlCol="0" anchor="ctr">
          <a:spAutoFit/>
        </a:bodyPr>
        <a:lstStyle/>
        <a:p>
          <a:pPr algn="r"/>
          <a:r>
            <a:rPr kumimoji="1" lang="en-US" altLang="ja-JP" sz="1000">
              <a:latin typeface="ＭＳ Ｐゴシック"/>
              <a:ea typeface="ＭＳ Ｐゴシック"/>
            </a:rPr>
            <a:t>10,000</a:t>
          </a:r>
          <a:endParaRPr kumimoji="1" lang="ja-JP" altLang="en-US" sz="1000">
            <a:latin typeface="ＭＳ Ｐゴシック"/>
            <a:ea typeface="ＭＳ Ｐゴシック"/>
          </a:endParaRPr>
        </a:p>
      </xdr:txBody>
    </xdr:sp>
    <xdr:clientData/>
  </xdr:oneCellAnchor>
  <xdr:twoCellAnchor>
    <xdr:from>
      <xdr:col>96</xdr:col>
      <xdr:colOff>0</xdr:colOff>
      <xdr:row>88</xdr:row>
      <xdr:rowOff>25400</xdr:rowOff>
    </xdr:from>
    <xdr:to>
      <xdr:col>120</xdr:col>
      <xdr:colOff>114300</xdr:colOff>
      <xdr:row>101</xdr:row>
      <xdr:rowOff>82550</xdr:rowOff>
    </xdr:to>
    <xdr:sp macro="" textlink="">
      <xdr:nvSpPr>
        <xdr:cNvPr id="900" name="前年度繰上充用金グラフ枠">
          <a:extLst>
            <a:ext uri="{FF2B5EF4-FFF2-40B4-BE49-F238E27FC236}">
              <a16:creationId xmlns:a16="http://schemas.microsoft.com/office/drawing/2014/main" id="{00000000-0008-0000-0600-000084030000}"/>
            </a:ext>
          </a:extLst>
        </xdr:cNvPr>
        <xdr:cNvSpPr/>
      </xdr:nvSpPr>
      <xdr:spPr>
        <a:xfrm>
          <a:off x="18288000" y="15113000"/>
          <a:ext cx="4686300" cy="2286000"/>
        </a:xfrm>
        <a:prstGeom prst="rect">
          <a:avLst/>
        </a:prstGeom>
        <a:noFill/>
        <a:ln w="19050">
          <a:solidFill>
            <a:srgbClr val="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116</xdr:col>
      <xdr:colOff>61595</xdr:colOff>
      <xdr:row>90</xdr:row>
      <xdr:rowOff>34290</xdr:rowOff>
    </xdr:from>
    <xdr:to>
      <xdr:col>116</xdr:col>
      <xdr:colOff>62865</xdr:colOff>
      <xdr:row>99</xdr:row>
      <xdr:rowOff>44450</xdr:rowOff>
    </xdr:to>
    <xdr:cxnSp macro="">
      <xdr:nvCxnSpPr>
        <xdr:cNvPr id="901" name="直線コネクタ 900">
          <a:extLst>
            <a:ext uri="{FF2B5EF4-FFF2-40B4-BE49-F238E27FC236}">
              <a16:creationId xmlns:a16="http://schemas.microsoft.com/office/drawing/2014/main" id="{00000000-0008-0000-0600-000085030000}"/>
            </a:ext>
          </a:extLst>
        </xdr:cNvPr>
        <xdr:cNvCxnSpPr/>
      </xdr:nvCxnSpPr>
      <xdr:spPr>
        <a:xfrm flipV="1">
          <a:off x="22159595" y="15464790"/>
          <a:ext cx="1270" cy="1553210"/>
        </a:xfrm>
        <a:prstGeom prst="straightConnector1">
          <a:avLst/>
        </a:prstGeom>
        <a:ln w="31750">
          <a:solidFill>
            <a:srgbClr val="80808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116</xdr:col>
      <xdr:colOff>114300</xdr:colOff>
      <xdr:row>99</xdr:row>
      <xdr:rowOff>91440</xdr:rowOff>
    </xdr:from>
    <xdr:ext cx="249555" cy="259080"/>
    <xdr:sp macro="" textlink="">
      <xdr:nvSpPr>
        <xdr:cNvPr id="902" name="前年度繰上充用金最小値テキスト">
          <a:extLst>
            <a:ext uri="{FF2B5EF4-FFF2-40B4-BE49-F238E27FC236}">
              <a16:creationId xmlns:a16="http://schemas.microsoft.com/office/drawing/2014/main" id="{00000000-0008-0000-0600-000086030000}"/>
            </a:ext>
          </a:extLst>
        </xdr:cNvPr>
        <xdr:cNvSpPr txBox="1"/>
      </xdr:nvSpPr>
      <xdr:spPr>
        <a:xfrm>
          <a:off x="22212300" y="17064990"/>
          <a:ext cx="249555" cy="259080"/>
        </a:xfrm>
        <a:prstGeom prst="rect">
          <a:avLst/>
        </a:prstGeom>
        <a:noFill/>
      </xdr:spPr>
      <xdr:style>
        <a:lnRef idx="0">
          <a:srgbClr val="000000"/>
        </a:lnRef>
        <a:fillRef idx="0">
          <a:srgbClr val="000000"/>
        </a:fillRef>
        <a:effectRef idx="0">
          <a:srgbClr val="000000"/>
        </a:effectRef>
        <a:fontRef idx="minor">
          <a:schemeClr val="tx1"/>
        </a:fontRef>
      </xdr:style>
      <xdr:txBody>
        <a:bodyPr vertOverflow="clip" horzOverflow="clip" wrap="none" rtlCol="0" anchor="ctr">
          <a:spAutoFit/>
        </a:bodyPr>
        <a:lstStyle/>
        <a:p>
          <a:pPr algn="l"/>
          <a:r>
            <a:rPr kumimoji="1" lang="en-US" altLang="ja-JP" sz="1000" b="1">
              <a:latin typeface="ＭＳ Ｐゴシック"/>
              <a:ea typeface="ＭＳ Ｐゴシック"/>
            </a:rPr>
            <a:t>0</a:t>
          </a:r>
          <a:endParaRPr kumimoji="1" lang="ja-JP" altLang="en-US" sz="1000" b="1">
            <a:latin typeface="ＭＳ Ｐゴシック"/>
            <a:ea typeface="ＭＳ Ｐゴシック"/>
          </a:endParaRPr>
        </a:p>
      </xdr:txBody>
    </xdr:sp>
    <xdr:clientData/>
  </xdr:oneCellAnchor>
  <xdr:twoCellAnchor>
    <xdr:from>
      <xdr:col>115</xdr:col>
      <xdr:colOff>165100</xdr:colOff>
      <xdr:row>99</xdr:row>
      <xdr:rowOff>44450</xdr:rowOff>
    </xdr:from>
    <xdr:to>
      <xdr:col>116</xdr:col>
      <xdr:colOff>152400</xdr:colOff>
      <xdr:row>99</xdr:row>
      <xdr:rowOff>44450</xdr:rowOff>
    </xdr:to>
    <xdr:cxnSp macro="">
      <xdr:nvCxnSpPr>
        <xdr:cNvPr id="903" name="直線コネクタ 902">
          <a:extLst>
            <a:ext uri="{FF2B5EF4-FFF2-40B4-BE49-F238E27FC236}">
              <a16:creationId xmlns:a16="http://schemas.microsoft.com/office/drawing/2014/main" id="{00000000-0008-0000-0600-000087030000}"/>
            </a:ext>
          </a:extLst>
        </xdr:cNvPr>
        <xdr:cNvCxnSpPr/>
      </xdr:nvCxnSpPr>
      <xdr:spPr>
        <a:xfrm>
          <a:off x="22072600" y="17018000"/>
          <a:ext cx="177800" cy="0"/>
        </a:xfrm>
        <a:prstGeom prst="straightConnector1">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116</xdr:col>
      <xdr:colOff>114300</xdr:colOff>
      <xdr:row>88</xdr:row>
      <xdr:rowOff>152400</xdr:rowOff>
    </xdr:from>
    <xdr:ext cx="469900" cy="259080"/>
    <xdr:sp macro="" textlink="">
      <xdr:nvSpPr>
        <xdr:cNvPr id="904" name="前年度繰上充用金最大値テキスト">
          <a:extLst>
            <a:ext uri="{FF2B5EF4-FFF2-40B4-BE49-F238E27FC236}">
              <a16:creationId xmlns:a16="http://schemas.microsoft.com/office/drawing/2014/main" id="{00000000-0008-0000-0600-000088030000}"/>
            </a:ext>
          </a:extLst>
        </xdr:cNvPr>
        <xdr:cNvSpPr txBox="1"/>
      </xdr:nvSpPr>
      <xdr:spPr>
        <a:xfrm>
          <a:off x="22212300" y="15240000"/>
          <a:ext cx="469900" cy="259080"/>
        </a:xfrm>
        <a:prstGeom prst="rect">
          <a:avLst/>
        </a:prstGeom>
        <a:noFill/>
      </xdr:spPr>
      <xdr:style>
        <a:lnRef idx="0">
          <a:srgbClr val="000000"/>
        </a:lnRef>
        <a:fillRef idx="0">
          <a:srgbClr val="000000"/>
        </a:fillRef>
        <a:effectRef idx="0">
          <a:srgbClr val="000000"/>
        </a:effectRef>
        <a:fontRef idx="minor">
          <a:schemeClr val="tx1"/>
        </a:fontRef>
      </xdr:style>
      <xdr:txBody>
        <a:bodyPr vertOverflow="clip" horzOverflow="clip" wrap="none" rtlCol="0" anchor="ctr">
          <a:spAutoFit/>
        </a:bodyPr>
        <a:lstStyle/>
        <a:p>
          <a:pPr algn="l"/>
          <a:r>
            <a:rPr kumimoji="1" lang="en-US" altLang="ja-JP" sz="1000" b="1">
              <a:latin typeface="ＭＳ Ｐゴシック"/>
              <a:ea typeface="ＭＳ Ｐゴシック"/>
            </a:rPr>
            <a:t>8,153</a:t>
          </a:r>
          <a:endParaRPr kumimoji="1" lang="ja-JP" altLang="en-US" sz="1000" b="1">
            <a:latin typeface="ＭＳ Ｐゴシック"/>
            <a:ea typeface="ＭＳ Ｐゴシック"/>
          </a:endParaRPr>
        </a:p>
      </xdr:txBody>
    </xdr:sp>
    <xdr:clientData/>
  </xdr:oneCellAnchor>
  <xdr:twoCellAnchor>
    <xdr:from>
      <xdr:col>115</xdr:col>
      <xdr:colOff>165100</xdr:colOff>
      <xdr:row>90</xdr:row>
      <xdr:rowOff>34290</xdr:rowOff>
    </xdr:from>
    <xdr:to>
      <xdr:col>116</xdr:col>
      <xdr:colOff>152400</xdr:colOff>
      <xdr:row>90</xdr:row>
      <xdr:rowOff>34290</xdr:rowOff>
    </xdr:to>
    <xdr:cxnSp macro="">
      <xdr:nvCxnSpPr>
        <xdr:cNvPr id="905" name="直線コネクタ 904">
          <a:extLst>
            <a:ext uri="{FF2B5EF4-FFF2-40B4-BE49-F238E27FC236}">
              <a16:creationId xmlns:a16="http://schemas.microsoft.com/office/drawing/2014/main" id="{00000000-0008-0000-0600-000089030000}"/>
            </a:ext>
          </a:extLst>
        </xdr:cNvPr>
        <xdr:cNvCxnSpPr/>
      </xdr:nvCxnSpPr>
      <xdr:spPr>
        <a:xfrm>
          <a:off x="22072600" y="15464790"/>
          <a:ext cx="177800" cy="0"/>
        </a:xfrm>
        <a:prstGeom prst="straightConnector1">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111</xdr:col>
      <xdr:colOff>177800</xdr:colOff>
      <xdr:row>99</xdr:row>
      <xdr:rowOff>44450</xdr:rowOff>
    </xdr:from>
    <xdr:to>
      <xdr:col>116</xdr:col>
      <xdr:colOff>63500</xdr:colOff>
      <xdr:row>99</xdr:row>
      <xdr:rowOff>44450</xdr:rowOff>
    </xdr:to>
    <xdr:cxnSp macro="">
      <xdr:nvCxnSpPr>
        <xdr:cNvPr id="906" name="直線コネクタ 905">
          <a:extLst>
            <a:ext uri="{FF2B5EF4-FFF2-40B4-BE49-F238E27FC236}">
              <a16:creationId xmlns:a16="http://schemas.microsoft.com/office/drawing/2014/main" id="{00000000-0008-0000-0600-00008A030000}"/>
            </a:ext>
          </a:extLst>
        </xdr:cNvPr>
        <xdr:cNvCxnSpPr/>
      </xdr:nvCxnSpPr>
      <xdr:spPr>
        <a:xfrm>
          <a:off x="21323300" y="17018000"/>
          <a:ext cx="838200" cy="0"/>
        </a:xfrm>
        <a:prstGeom prst="straightConnector1">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116</xdr:col>
      <xdr:colOff>114300</xdr:colOff>
      <xdr:row>98</xdr:row>
      <xdr:rowOff>8890</xdr:rowOff>
    </xdr:from>
    <xdr:ext cx="313690" cy="257810"/>
    <xdr:sp macro="" textlink="">
      <xdr:nvSpPr>
        <xdr:cNvPr id="907" name="前年度繰上充用金平均値テキスト">
          <a:extLst>
            <a:ext uri="{FF2B5EF4-FFF2-40B4-BE49-F238E27FC236}">
              <a16:creationId xmlns:a16="http://schemas.microsoft.com/office/drawing/2014/main" id="{00000000-0008-0000-0600-00008B030000}"/>
            </a:ext>
          </a:extLst>
        </xdr:cNvPr>
        <xdr:cNvSpPr txBox="1"/>
      </xdr:nvSpPr>
      <xdr:spPr>
        <a:xfrm>
          <a:off x="22212300" y="16810990"/>
          <a:ext cx="313690" cy="257810"/>
        </a:xfrm>
        <a:prstGeom prst="rect">
          <a:avLst/>
        </a:prstGeom>
        <a:noFill/>
        <a:ln>
          <a:noFill/>
        </a:ln>
      </xdr:spPr>
      <xdr:style>
        <a:lnRef idx="0">
          <a:srgbClr val="000000"/>
        </a:lnRef>
        <a:fillRef idx="0">
          <a:srgbClr val="000000"/>
        </a:fillRef>
        <a:effectRef idx="0">
          <a:srgbClr val="000000"/>
        </a:effectRef>
        <a:fontRef idx="minor">
          <a:schemeClr val="tx1"/>
        </a:fontRef>
      </xdr:style>
      <xdr:txBody>
        <a:bodyPr vertOverflow="clip" horzOverflow="clip" wrap="none" rtlCol="0" anchor="ctr">
          <a:spAutoFit/>
        </a:bodyPr>
        <a:lstStyle/>
        <a:p>
          <a:pPr algn="l"/>
          <a:r>
            <a:rPr kumimoji="1" lang="en-US" altLang="ja-JP" sz="1000" b="1">
              <a:solidFill>
                <a:srgbClr val="000080"/>
              </a:solidFill>
              <a:latin typeface="ＭＳ Ｐゴシック"/>
              <a:ea typeface="ＭＳ Ｐゴシック"/>
            </a:rPr>
            <a:t>41</a:t>
          </a:r>
          <a:endParaRPr kumimoji="1" lang="ja-JP" altLang="en-US" sz="1000" b="1">
            <a:solidFill>
              <a:srgbClr val="000080"/>
            </a:solidFill>
            <a:latin typeface="ＭＳ Ｐゴシック"/>
            <a:ea typeface="ＭＳ Ｐゴシック"/>
          </a:endParaRPr>
        </a:p>
      </xdr:txBody>
    </xdr:sp>
    <xdr:clientData/>
  </xdr:oneCellAnchor>
  <xdr:twoCellAnchor>
    <xdr:from>
      <xdr:col>116</xdr:col>
      <xdr:colOff>12700</xdr:colOff>
      <xdr:row>98</xdr:row>
      <xdr:rowOff>157480</xdr:rowOff>
    </xdr:from>
    <xdr:to>
      <xdr:col>116</xdr:col>
      <xdr:colOff>114300</xdr:colOff>
      <xdr:row>99</xdr:row>
      <xdr:rowOff>87630</xdr:rowOff>
    </xdr:to>
    <xdr:sp macro="" textlink="">
      <xdr:nvSpPr>
        <xdr:cNvPr id="908" name="フローチャート: 判断 907">
          <a:extLst>
            <a:ext uri="{FF2B5EF4-FFF2-40B4-BE49-F238E27FC236}">
              <a16:creationId xmlns:a16="http://schemas.microsoft.com/office/drawing/2014/main" id="{00000000-0008-0000-0600-00008C030000}"/>
            </a:ext>
          </a:extLst>
        </xdr:cNvPr>
        <xdr:cNvSpPr/>
      </xdr:nvSpPr>
      <xdr:spPr>
        <a:xfrm>
          <a:off x="22110700" y="16959580"/>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107</xdr:col>
      <xdr:colOff>50800</xdr:colOff>
      <xdr:row>99</xdr:row>
      <xdr:rowOff>44450</xdr:rowOff>
    </xdr:from>
    <xdr:to>
      <xdr:col>111</xdr:col>
      <xdr:colOff>177800</xdr:colOff>
      <xdr:row>99</xdr:row>
      <xdr:rowOff>44450</xdr:rowOff>
    </xdr:to>
    <xdr:cxnSp macro="">
      <xdr:nvCxnSpPr>
        <xdr:cNvPr id="909" name="直線コネクタ 908">
          <a:extLst>
            <a:ext uri="{FF2B5EF4-FFF2-40B4-BE49-F238E27FC236}">
              <a16:creationId xmlns:a16="http://schemas.microsoft.com/office/drawing/2014/main" id="{00000000-0008-0000-0600-00008D030000}"/>
            </a:ext>
          </a:extLst>
        </xdr:cNvPr>
        <xdr:cNvCxnSpPr/>
      </xdr:nvCxnSpPr>
      <xdr:spPr>
        <a:xfrm>
          <a:off x="20434300" y="17018000"/>
          <a:ext cx="889000" cy="0"/>
        </a:xfrm>
        <a:prstGeom prst="straightConnector1">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111</xdr:col>
      <xdr:colOff>127000</xdr:colOff>
      <xdr:row>98</xdr:row>
      <xdr:rowOff>156210</xdr:rowOff>
    </xdr:from>
    <xdr:to>
      <xdr:col>112</xdr:col>
      <xdr:colOff>38100</xdr:colOff>
      <xdr:row>99</xdr:row>
      <xdr:rowOff>86360</xdr:rowOff>
    </xdr:to>
    <xdr:sp macro="" textlink="">
      <xdr:nvSpPr>
        <xdr:cNvPr id="910" name="フローチャート: 判断 909">
          <a:extLst>
            <a:ext uri="{FF2B5EF4-FFF2-40B4-BE49-F238E27FC236}">
              <a16:creationId xmlns:a16="http://schemas.microsoft.com/office/drawing/2014/main" id="{00000000-0008-0000-0600-00008E030000}"/>
            </a:ext>
          </a:extLst>
        </xdr:cNvPr>
        <xdr:cNvSpPr/>
      </xdr:nvSpPr>
      <xdr:spPr>
        <a:xfrm>
          <a:off x="21272500" y="16958310"/>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111</xdr:col>
      <xdr:colOff>20955</xdr:colOff>
      <xdr:row>97</xdr:row>
      <xdr:rowOff>103505</xdr:rowOff>
    </xdr:from>
    <xdr:ext cx="313690" cy="259080"/>
    <xdr:sp macro="" textlink="">
      <xdr:nvSpPr>
        <xdr:cNvPr id="911" name="テキスト ボックス 910">
          <a:extLst>
            <a:ext uri="{FF2B5EF4-FFF2-40B4-BE49-F238E27FC236}">
              <a16:creationId xmlns:a16="http://schemas.microsoft.com/office/drawing/2014/main" id="{00000000-0008-0000-0600-00008F030000}"/>
            </a:ext>
          </a:extLst>
        </xdr:cNvPr>
        <xdr:cNvSpPr txBox="1"/>
      </xdr:nvSpPr>
      <xdr:spPr>
        <a:xfrm>
          <a:off x="21166455" y="16734155"/>
          <a:ext cx="313690" cy="259080"/>
        </a:xfrm>
        <a:prstGeom prst="rect">
          <a:avLst/>
        </a:prstGeom>
        <a:noFill/>
      </xdr:spPr>
      <xdr:style>
        <a:lnRef idx="0">
          <a:srgbClr val="000000"/>
        </a:lnRef>
        <a:fillRef idx="0">
          <a:srgbClr val="000000"/>
        </a:fillRef>
        <a:effectRef idx="0">
          <a:srgbClr val="000000"/>
        </a:effectRef>
        <a:fontRef idx="minor">
          <a:schemeClr val="tx1"/>
        </a:fontRef>
      </xdr:style>
      <xdr:txBody>
        <a:bodyPr vertOverflow="clip" horzOverflow="clip" wrap="none" rtlCol="0" anchor="ctr">
          <a:spAutoFit/>
        </a:bodyPr>
        <a:lstStyle/>
        <a:p>
          <a:pPr algn="ctr"/>
          <a:r>
            <a:rPr kumimoji="1" lang="en-US" altLang="ja-JP" sz="1000" b="1">
              <a:solidFill>
                <a:srgbClr val="000080"/>
              </a:solidFill>
              <a:latin typeface="ＭＳ Ｐゴシック"/>
              <a:ea typeface="ＭＳ Ｐゴシック"/>
            </a:rPr>
            <a:t>45</a:t>
          </a:r>
          <a:endParaRPr kumimoji="1" lang="ja-JP" altLang="en-US" sz="1000" b="1">
            <a:solidFill>
              <a:srgbClr val="000080"/>
            </a:solidFill>
            <a:latin typeface="ＭＳ Ｐゴシック"/>
            <a:ea typeface="ＭＳ Ｐゴシック"/>
          </a:endParaRPr>
        </a:p>
      </xdr:txBody>
    </xdr:sp>
    <xdr:clientData/>
  </xdr:oneCellAnchor>
  <xdr:twoCellAnchor>
    <xdr:from>
      <xdr:col>102</xdr:col>
      <xdr:colOff>114300</xdr:colOff>
      <xdr:row>99</xdr:row>
      <xdr:rowOff>44450</xdr:rowOff>
    </xdr:from>
    <xdr:to>
      <xdr:col>107</xdr:col>
      <xdr:colOff>50800</xdr:colOff>
      <xdr:row>99</xdr:row>
      <xdr:rowOff>44450</xdr:rowOff>
    </xdr:to>
    <xdr:cxnSp macro="">
      <xdr:nvCxnSpPr>
        <xdr:cNvPr id="912" name="直線コネクタ 911">
          <a:extLst>
            <a:ext uri="{FF2B5EF4-FFF2-40B4-BE49-F238E27FC236}">
              <a16:creationId xmlns:a16="http://schemas.microsoft.com/office/drawing/2014/main" id="{00000000-0008-0000-0600-000090030000}"/>
            </a:ext>
          </a:extLst>
        </xdr:cNvPr>
        <xdr:cNvCxnSpPr/>
      </xdr:nvCxnSpPr>
      <xdr:spPr>
        <a:xfrm>
          <a:off x="19545300" y="17018000"/>
          <a:ext cx="889000" cy="0"/>
        </a:xfrm>
        <a:prstGeom prst="straightConnector1">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107</xdr:col>
      <xdr:colOff>0</xdr:colOff>
      <xdr:row>98</xdr:row>
      <xdr:rowOff>156210</xdr:rowOff>
    </xdr:from>
    <xdr:to>
      <xdr:col>107</xdr:col>
      <xdr:colOff>101600</xdr:colOff>
      <xdr:row>99</xdr:row>
      <xdr:rowOff>86360</xdr:rowOff>
    </xdr:to>
    <xdr:sp macro="" textlink="">
      <xdr:nvSpPr>
        <xdr:cNvPr id="913" name="フローチャート: 判断 912">
          <a:extLst>
            <a:ext uri="{FF2B5EF4-FFF2-40B4-BE49-F238E27FC236}">
              <a16:creationId xmlns:a16="http://schemas.microsoft.com/office/drawing/2014/main" id="{00000000-0008-0000-0600-000091030000}"/>
            </a:ext>
          </a:extLst>
        </xdr:cNvPr>
        <xdr:cNvSpPr/>
      </xdr:nvSpPr>
      <xdr:spPr>
        <a:xfrm>
          <a:off x="20383500" y="16958310"/>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106</xdr:col>
      <xdr:colOff>84455</xdr:colOff>
      <xdr:row>97</xdr:row>
      <xdr:rowOff>102870</xdr:rowOff>
    </xdr:from>
    <xdr:ext cx="313690" cy="259080"/>
    <xdr:sp macro="" textlink="">
      <xdr:nvSpPr>
        <xdr:cNvPr id="914" name="テキスト ボックス 913">
          <a:extLst>
            <a:ext uri="{FF2B5EF4-FFF2-40B4-BE49-F238E27FC236}">
              <a16:creationId xmlns:a16="http://schemas.microsoft.com/office/drawing/2014/main" id="{00000000-0008-0000-0600-000092030000}"/>
            </a:ext>
          </a:extLst>
        </xdr:cNvPr>
        <xdr:cNvSpPr txBox="1"/>
      </xdr:nvSpPr>
      <xdr:spPr>
        <a:xfrm>
          <a:off x="20277455" y="16733520"/>
          <a:ext cx="313690" cy="259080"/>
        </a:xfrm>
        <a:prstGeom prst="rect">
          <a:avLst/>
        </a:prstGeom>
        <a:noFill/>
      </xdr:spPr>
      <xdr:style>
        <a:lnRef idx="0">
          <a:srgbClr val="000000"/>
        </a:lnRef>
        <a:fillRef idx="0">
          <a:srgbClr val="000000"/>
        </a:fillRef>
        <a:effectRef idx="0">
          <a:srgbClr val="000000"/>
        </a:effectRef>
        <a:fontRef idx="minor">
          <a:schemeClr val="tx1"/>
        </a:fontRef>
      </xdr:style>
      <xdr:txBody>
        <a:bodyPr vertOverflow="clip" horzOverflow="clip" wrap="none" rtlCol="0" anchor="ctr">
          <a:spAutoFit/>
        </a:bodyPr>
        <a:lstStyle/>
        <a:p>
          <a:pPr algn="ctr"/>
          <a:r>
            <a:rPr kumimoji="1" lang="en-US" altLang="ja-JP" sz="1000" b="1">
              <a:solidFill>
                <a:srgbClr val="000080"/>
              </a:solidFill>
              <a:latin typeface="ＭＳ Ｐゴシック"/>
              <a:ea typeface="ＭＳ Ｐゴシック"/>
            </a:rPr>
            <a:t>47</a:t>
          </a:r>
          <a:endParaRPr kumimoji="1" lang="ja-JP" altLang="en-US" sz="1000" b="1">
            <a:solidFill>
              <a:srgbClr val="000080"/>
            </a:solidFill>
            <a:latin typeface="ＭＳ Ｐゴシック"/>
            <a:ea typeface="ＭＳ Ｐゴシック"/>
          </a:endParaRPr>
        </a:p>
      </xdr:txBody>
    </xdr:sp>
    <xdr:clientData/>
  </xdr:oneCellAnchor>
  <xdr:twoCellAnchor>
    <xdr:from>
      <xdr:col>97</xdr:col>
      <xdr:colOff>177800</xdr:colOff>
      <xdr:row>99</xdr:row>
      <xdr:rowOff>44450</xdr:rowOff>
    </xdr:from>
    <xdr:to>
      <xdr:col>102</xdr:col>
      <xdr:colOff>114300</xdr:colOff>
      <xdr:row>99</xdr:row>
      <xdr:rowOff>44450</xdr:rowOff>
    </xdr:to>
    <xdr:cxnSp macro="">
      <xdr:nvCxnSpPr>
        <xdr:cNvPr id="915" name="直線コネクタ 914">
          <a:extLst>
            <a:ext uri="{FF2B5EF4-FFF2-40B4-BE49-F238E27FC236}">
              <a16:creationId xmlns:a16="http://schemas.microsoft.com/office/drawing/2014/main" id="{00000000-0008-0000-0600-000093030000}"/>
            </a:ext>
          </a:extLst>
        </xdr:cNvPr>
        <xdr:cNvCxnSpPr/>
      </xdr:nvCxnSpPr>
      <xdr:spPr>
        <a:xfrm>
          <a:off x="18656300" y="17018000"/>
          <a:ext cx="889000" cy="0"/>
        </a:xfrm>
        <a:prstGeom prst="straightConnector1">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102</xdr:col>
      <xdr:colOff>63500</xdr:colOff>
      <xdr:row>98</xdr:row>
      <xdr:rowOff>155575</xdr:rowOff>
    </xdr:from>
    <xdr:to>
      <xdr:col>102</xdr:col>
      <xdr:colOff>165100</xdr:colOff>
      <xdr:row>99</xdr:row>
      <xdr:rowOff>86360</xdr:rowOff>
    </xdr:to>
    <xdr:sp macro="" textlink="">
      <xdr:nvSpPr>
        <xdr:cNvPr id="916" name="フローチャート: 判断 915">
          <a:extLst>
            <a:ext uri="{FF2B5EF4-FFF2-40B4-BE49-F238E27FC236}">
              <a16:creationId xmlns:a16="http://schemas.microsoft.com/office/drawing/2014/main" id="{00000000-0008-0000-0600-000094030000}"/>
            </a:ext>
          </a:extLst>
        </xdr:cNvPr>
        <xdr:cNvSpPr/>
      </xdr:nvSpPr>
      <xdr:spPr>
        <a:xfrm>
          <a:off x="19494500" y="16957675"/>
          <a:ext cx="101600" cy="102235"/>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101</xdr:col>
      <xdr:colOff>147955</xdr:colOff>
      <xdr:row>97</xdr:row>
      <xdr:rowOff>102235</xdr:rowOff>
    </xdr:from>
    <xdr:ext cx="313690" cy="258445"/>
    <xdr:sp macro="" textlink="">
      <xdr:nvSpPr>
        <xdr:cNvPr id="917" name="テキスト ボックス 916">
          <a:extLst>
            <a:ext uri="{FF2B5EF4-FFF2-40B4-BE49-F238E27FC236}">
              <a16:creationId xmlns:a16="http://schemas.microsoft.com/office/drawing/2014/main" id="{00000000-0008-0000-0600-000095030000}"/>
            </a:ext>
          </a:extLst>
        </xdr:cNvPr>
        <xdr:cNvSpPr txBox="1"/>
      </xdr:nvSpPr>
      <xdr:spPr>
        <a:xfrm>
          <a:off x="19388455" y="16732885"/>
          <a:ext cx="313690" cy="258445"/>
        </a:xfrm>
        <a:prstGeom prst="rect">
          <a:avLst/>
        </a:prstGeom>
        <a:noFill/>
      </xdr:spPr>
      <xdr:style>
        <a:lnRef idx="0">
          <a:srgbClr val="000000"/>
        </a:lnRef>
        <a:fillRef idx="0">
          <a:srgbClr val="000000"/>
        </a:fillRef>
        <a:effectRef idx="0">
          <a:srgbClr val="000000"/>
        </a:effectRef>
        <a:fontRef idx="minor">
          <a:schemeClr val="tx1"/>
        </a:fontRef>
      </xdr:style>
      <xdr:txBody>
        <a:bodyPr vertOverflow="clip" horzOverflow="clip" wrap="none" rtlCol="0" anchor="ctr">
          <a:spAutoFit/>
        </a:bodyPr>
        <a:lstStyle/>
        <a:p>
          <a:pPr algn="ctr"/>
          <a:r>
            <a:rPr kumimoji="1" lang="en-US" altLang="ja-JP" sz="1000" b="1">
              <a:solidFill>
                <a:srgbClr val="000080"/>
              </a:solidFill>
              <a:latin typeface="ＭＳ Ｐゴシック"/>
              <a:ea typeface="ＭＳ Ｐゴシック"/>
            </a:rPr>
            <a:t>50</a:t>
          </a:r>
          <a:endParaRPr kumimoji="1" lang="ja-JP" altLang="en-US" sz="1000" b="1">
            <a:solidFill>
              <a:srgbClr val="000080"/>
            </a:solidFill>
            <a:latin typeface="ＭＳ Ｐゴシック"/>
            <a:ea typeface="ＭＳ Ｐゴシック"/>
          </a:endParaRPr>
        </a:p>
      </xdr:txBody>
    </xdr:sp>
    <xdr:clientData/>
  </xdr:oneCellAnchor>
  <xdr:twoCellAnchor>
    <xdr:from>
      <xdr:col>97</xdr:col>
      <xdr:colOff>127000</xdr:colOff>
      <xdr:row>98</xdr:row>
      <xdr:rowOff>165100</xdr:rowOff>
    </xdr:from>
    <xdr:to>
      <xdr:col>98</xdr:col>
      <xdr:colOff>38100</xdr:colOff>
      <xdr:row>99</xdr:row>
      <xdr:rowOff>95250</xdr:rowOff>
    </xdr:to>
    <xdr:sp macro="" textlink="">
      <xdr:nvSpPr>
        <xdr:cNvPr id="918" name="フローチャート: 判断 917">
          <a:extLst>
            <a:ext uri="{FF2B5EF4-FFF2-40B4-BE49-F238E27FC236}">
              <a16:creationId xmlns:a16="http://schemas.microsoft.com/office/drawing/2014/main" id="{00000000-0008-0000-0600-000096030000}"/>
            </a:ext>
          </a:extLst>
        </xdr:cNvPr>
        <xdr:cNvSpPr/>
      </xdr:nvSpPr>
      <xdr:spPr>
        <a:xfrm>
          <a:off x="18605500" y="16967200"/>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97</xdr:col>
      <xdr:colOff>53340</xdr:colOff>
      <xdr:row>99</xdr:row>
      <xdr:rowOff>86360</xdr:rowOff>
    </xdr:from>
    <xdr:ext cx="248285" cy="257810"/>
    <xdr:sp macro="" textlink="">
      <xdr:nvSpPr>
        <xdr:cNvPr id="919" name="テキスト ボックス 918">
          <a:extLst>
            <a:ext uri="{FF2B5EF4-FFF2-40B4-BE49-F238E27FC236}">
              <a16:creationId xmlns:a16="http://schemas.microsoft.com/office/drawing/2014/main" id="{00000000-0008-0000-0600-000097030000}"/>
            </a:ext>
          </a:extLst>
        </xdr:cNvPr>
        <xdr:cNvSpPr txBox="1"/>
      </xdr:nvSpPr>
      <xdr:spPr>
        <a:xfrm>
          <a:off x="18531840" y="17059910"/>
          <a:ext cx="248285" cy="257810"/>
        </a:xfrm>
        <a:prstGeom prst="rect">
          <a:avLst/>
        </a:prstGeom>
        <a:noFill/>
      </xdr:spPr>
      <xdr:style>
        <a:lnRef idx="0">
          <a:srgbClr val="000000"/>
        </a:lnRef>
        <a:fillRef idx="0">
          <a:srgbClr val="000000"/>
        </a:fillRef>
        <a:effectRef idx="0">
          <a:srgbClr val="000000"/>
        </a:effectRef>
        <a:fontRef idx="minor">
          <a:schemeClr val="tx1"/>
        </a:fontRef>
      </xdr:style>
      <xdr:txBody>
        <a:bodyPr vertOverflow="clip" horzOverflow="clip" wrap="none" rtlCol="0" anchor="ctr">
          <a:spAutoFit/>
        </a:bodyPr>
        <a:lstStyle/>
        <a:p>
          <a:pPr algn="ctr"/>
          <a:r>
            <a:rPr kumimoji="1" lang="en-US" altLang="ja-JP" sz="1000" b="1">
              <a:solidFill>
                <a:srgbClr val="000080"/>
              </a:solidFill>
              <a:latin typeface="ＭＳ Ｐゴシック"/>
              <a:ea typeface="ＭＳ Ｐゴシック"/>
            </a:rPr>
            <a:t>0</a:t>
          </a:r>
          <a:endParaRPr kumimoji="1" lang="ja-JP" altLang="en-US" sz="1000" b="1">
            <a:solidFill>
              <a:srgbClr val="000080"/>
            </a:solidFill>
            <a:latin typeface="ＭＳ Ｐゴシック"/>
            <a:ea typeface="ＭＳ Ｐゴシック"/>
          </a:endParaRPr>
        </a:p>
      </xdr:txBody>
    </xdr:sp>
    <xdr:clientData/>
  </xdr:oneCellAnchor>
  <xdr:oneCellAnchor>
    <xdr:from>
      <xdr:col>115</xdr:col>
      <xdr:colOff>63500</xdr:colOff>
      <xdr:row>101</xdr:row>
      <xdr:rowOff>80010</xdr:rowOff>
    </xdr:from>
    <xdr:ext cx="762000" cy="259080"/>
    <xdr:sp macro="" textlink="">
      <xdr:nvSpPr>
        <xdr:cNvPr id="920" name="テキスト ボックス 919">
          <a:extLst>
            <a:ext uri="{FF2B5EF4-FFF2-40B4-BE49-F238E27FC236}">
              <a16:creationId xmlns:a16="http://schemas.microsoft.com/office/drawing/2014/main" id="{00000000-0008-0000-0600-000098030000}"/>
            </a:ext>
          </a:extLst>
        </xdr:cNvPr>
        <xdr:cNvSpPr txBox="1"/>
      </xdr:nvSpPr>
      <xdr:spPr>
        <a:xfrm>
          <a:off x="21971000" y="17396460"/>
          <a:ext cx="762000" cy="259080"/>
        </a:xfrm>
        <a:prstGeom prst="rect">
          <a:avLst/>
        </a:prstGeom>
        <a:noFill/>
      </xdr:spPr>
      <xdr:style>
        <a:lnRef idx="0">
          <a:srgbClr val="000000"/>
        </a:lnRef>
        <a:fillRef idx="0">
          <a:srgbClr val="000000"/>
        </a:fillRef>
        <a:effectRef idx="0">
          <a:srgbClr val="000000"/>
        </a:effectRef>
        <a:fontRef idx="minor">
          <a:schemeClr val="tx1"/>
        </a:fontRef>
      </xdr:style>
      <xdr:txBody>
        <a:bodyPr vertOverflow="clip" horzOverflow="clip" rtlCol="0" anchor="ctr">
          <a:spAutoFit/>
        </a:bodyPr>
        <a:lstStyle/>
        <a:p>
          <a:pPr algn="l"/>
          <a:r>
            <a:rPr kumimoji="1" lang="en-US" altLang="ja-JP" sz="1000">
              <a:latin typeface="ＭＳ Ｐゴシック"/>
              <a:ea typeface="ＭＳ Ｐゴシック"/>
            </a:rPr>
            <a:t>R06</a:t>
          </a:r>
          <a:endParaRPr kumimoji="1" lang="ja-JP" altLang="en-US" sz="1000">
            <a:latin typeface="ＭＳ Ｐゴシック"/>
            <a:ea typeface="ＭＳ Ｐゴシック"/>
          </a:endParaRPr>
        </a:p>
      </xdr:txBody>
    </xdr:sp>
    <xdr:clientData/>
  </xdr:oneCellAnchor>
  <xdr:oneCellAnchor>
    <xdr:from>
      <xdr:col>110</xdr:col>
      <xdr:colOff>177800</xdr:colOff>
      <xdr:row>101</xdr:row>
      <xdr:rowOff>80010</xdr:rowOff>
    </xdr:from>
    <xdr:ext cx="762000" cy="259080"/>
    <xdr:sp macro="" textlink="">
      <xdr:nvSpPr>
        <xdr:cNvPr id="921" name="テキスト ボックス 920">
          <a:extLst>
            <a:ext uri="{FF2B5EF4-FFF2-40B4-BE49-F238E27FC236}">
              <a16:creationId xmlns:a16="http://schemas.microsoft.com/office/drawing/2014/main" id="{00000000-0008-0000-0600-000099030000}"/>
            </a:ext>
          </a:extLst>
        </xdr:cNvPr>
        <xdr:cNvSpPr txBox="1"/>
      </xdr:nvSpPr>
      <xdr:spPr>
        <a:xfrm>
          <a:off x="21132800" y="17396460"/>
          <a:ext cx="762000" cy="259080"/>
        </a:xfrm>
        <a:prstGeom prst="rect">
          <a:avLst/>
        </a:prstGeom>
        <a:noFill/>
      </xdr:spPr>
      <xdr:style>
        <a:lnRef idx="0">
          <a:srgbClr val="000000"/>
        </a:lnRef>
        <a:fillRef idx="0">
          <a:srgbClr val="000000"/>
        </a:fillRef>
        <a:effectRef idx="0">
          <a:srgbClr val="000000"/>
        </a:effectRef>
        <a:fontRef idx="minor">
          <a:schemeClr val="tx1"/>
        </a:fontRef>
      </xdr:style>
      <xdr:txBody>
        <a:bodyPr vertOverflow="clip" horzOverflow="clip" rtlCol="0" anchor="ctr">
          <a:spAutoFit/>
        </a:bodyPr>
        <a:lstStyle/>
        <a:p>
          <a:pPr algn="l"/>
          <a:r>
            <a:rPr kumimoji="1" lang="en-US" altLang="ja-JP" sz="1000">
              <a:latin typeface="ＭＳ Ｐゴシック"/>
              <a:ea typeface="ＭＳ Ｐゴシック"/>
            </a:rPr>
            <a:t>R05</a:t>
          </a:r>
          <a:endParaRPr kumimoji="1" lang="ja-JP" altLang="en-US" sz="1000">
            <a:latin typeface="ＭＳ Ｐゴシック"/>
            <a:ea typeface="ＭＳ Ｐゴシック"/>
          </a:endParaRPr>
        </a:p>
      </xdr:txBody>
    </xdr:sp>
    <xdr:clientData/>
  </xdr:oneCellAnchor>
  <xdr:oneCellAnchor>
    <xdr:from>
      <xdr:col>106</xdr:col>
      <xdr:colOff>50800</xdr:colOff>
      <xdr:row>101</xdr:row>
      <xdr:rowOff>80010</xdr:rowOff>
    </xdr:from>
    <xdr:ext cx="762000" cy="259080"/>
    <xdr:sp macro="" textlink="">
      <xdr:nvSpPr>
        <xdr:cNvPr id="922" name="テキスト ボックス 921">
          <a:extLst>
            <a:ext uri="{FF2B5EF4-FFF2-40B4-BE49-F238E27FC236}">
              <a16:creationId xmlns:a16="http://schemas.microsoft.com/office/drawing/2014/main" id="{00000000-0008-0000-0600-00009A030000}"/>
            </a:ext>
          </a:extLst>
        </xdr:cNvPr>
        <xdr:cNvSpPr txBox="1"/>
      </xdr:nvSpPr>
      <xdr:spPr>
        <a:xfrm>
          <a:off x="20243800" y="17396460"/>
          <a:ext cx="762000" cy="259080"/>
        </a:xfrm>
        <a:prstGeom prst="rect">
          <a:avLst/>
        </a:prstGeom>
        <a:noFill/>
      </xdr:spPr>
      <xdr:style>
        <a:lnRef idx="0">
          <a:srgbClr val="000000"/>
        </a:lnRef>
        <a:fillRef idx="0">
          <a:srgbClr val="000000"/>
        </a:fillRef>
        <a:effectRef idx="0">
          <a:srgbClr val="000000"/>
        </a:effectRef>
        <a:fontRef idx="minor">
          <a:schemeClr val="tx1"/>
        </a:fontRef>
      </xdr:style>
      <xdr:txBody>
        <a:bodyPr vertOverflow="clip" horzOverflow="clip" rtlCol="0" anchor="ctr">
          <a:spAutoFit/>
        </a:bodyPr>
        <a:lstStyle/>
        <a:p>
          <a:pPr algn="l"/>
          <a:r>
            <a:rPr kumimoji="1" lang="en-US" altLang="ja-JP" sz="1000">
              <a:latin typeface="ＭＳ Ｐゴシック"/>
              <a:ea typeface="ＭＳ Ｐゴシック"/>
            </a:rPr>
            <a:t>R04</a:t>
          </a:r>
          <a:endParaRPr kumimoji="1" lang="ja-JP" altLang="en-US" sz="1000">
            <a:latin typeface="ＭＳ Ｐゴシック"/>
            <a:ea typeface="ＭＳ Ｐゴシック"/>
          </a:endParaRPr>
        </a:p>
      </xdr:txBody>
    </xdr:sp>
    <xdr:clientData/>
  </xdr:oneCellAnchor>
  <xdr:oneCellAnchor>
    <xdr:from>
      <xdr:col>101</xdr:col>
      <xdr:colOff>114300</xdr:colOff>
      <xdr:row>101</xdr:row>
      <xdr:rowOff>80010</xdr:rowOff>
    </xdr:from>
    <xdr:ext cx="762000" cy="259080"/>
    <xdr:sp macro="" textlink="">
      <xdr:nvSpPr>
        <xdr:cNvPr id="923" name="テキスト ボックス 922">
          <a:extLst>
            <a:ext uri="{FF2B5EF4-FFF2-40B4-BE49-F238E27FC236}">
              <a16:creationId xmlns:a16="http://schemas.microsoft.com/office/drawing/2014/main" id="{00000000-0008-0000-0600-00009B030000}"/>
            </a:ext>
          </a:extLst>
        </xdr:cNvPr>
        <xdr:cNvSpPr txBox="1"/>
      </xdr:nvSpPr>
      <xdr:spPr>
        <a:xfrm>
          <a:off x="19354800" y="17396460"/>
          <a:ext cx="762000" cy="259080"/>
        </a:xfrm>
        <a:prstGeom prst="rect">
          <a:avLst/>
        </a:prstGeom>
        <a:noFill/>
      </xdr:spPr>
      <xdr:style>
        <a:lnRef idx="0">
          <a:srgbClr val="000000"/>
        </a:lnRef>
        <a:fillRef idx="0">
          <a:srgbClr val="000000"/>
        </a:fillRef>
        <a:effectRef idx="0">
          <a:srgbClr val="000000"/>
        </a:effectRef>
        <a:fontRef idx="minor">
          <a:schemeClr val="tx1"/>
        </a:fontRef>
      </xdr:style>
      <xdr:txBody>
        <a:bodyPr vertOverflow="clip" horzOverflow="clip" rtlCol="0" anchor="ctr">
          <a:spAutoFit/>
        </a:bodyPr>
        <a:lstStyle/>
        <a:p>
          <a:pPr algn="l"/>
          <a:r>
            <a:rPr kumimoji="1" lang="en-US" altLang="ja-JP" sz="1000">
              <a:latin typeface="ＭＳ Ｐゴシック"/>
              <a:ea typeface="ＭＳ Ｐゴシック"/>
            </a:rPr>
            <a:t>R03</a:t>
          </a:r>
          <a:endParaRPr kumimoji="1" lang="ja-JP" altLang="en-US" sz="1000">
            <a:latin typeface="ＭＳ Ｐゴシック"/>
            <a:ea typeface="ＭＳ Ｐゴシック"/>
          </a:endParaRPr>
        </a:p>
      </xdr:txBody>
    </xdr:sp>
    <xdr:clientData/>
  </xdr:oneCellAnchor>
  <xdr:oneCellAnchor>
    <xdr:from>
      <xdr:col>96</xdr:col>
      <xdr:colOff>177800</xdr:colOff>
      <xdr:row>101</xdr:row>
      <xdr:rowOff>80010</xdr:rowOff>
    </xdr:from>
    <xdr:ext cx="762000" cy="259080"/>
    <xdr:sp macro="" textlink="">
      <xdr:nvSpPr>
        <xdr:cNvPr id="924" name="テキスト ボックス 923">
          <a:extLst>
            <a:ext uri="{FF2B5EF4-FFF2-40B4-BE49-F238E27FC236}">
              <a16:creationId xmlns:a16="http://schemas.microsoft.com/office/drawing/2014/main" id="{00000000-0008-0000-0600-00009C030000}"/>
            </a:ext>
          </a:extLst>
        </xdr:cNvPr>
        <xdr:cNvSpPr txBox="1"/>
      </xdr:nvSpPr>
      <xdr:spPr>
        <a:xfrm>
          <a:off x="18465800" y="17396460"/>
          <a:ext cx="762000" cy="259080"/>
        </a:xfrm>
        <a:prstGeom prst="rect">
          <a:avLst/>
        </a:prstGeom>
        <a:noFill/>
      </xdr:spPr>
      <xdr:style>
        <a:lnRef idx="0">
          <a:srgbClr val="000000"/>
        </a:lnRef>
        <a:fillRef idx="0">
          <a:srgbClr val="000000"/>
        </a:fillRef>
        <a:effectRef idx="0">
          <a:srgbClr val="000000"/>
        </a:effectRef>
        <a:fontRef idx="minor">
          <a:schemeClr val="tx1"/>
        </a:fontRef>
      </xdr:style>
      <xdr:txBody>
        <a:bodyPr vertOverflow="clip" horzOverflow="clip" rtlCol="0" anchor="ctr">
          <a:spAutoFit/>
        </a:bodyPr>
        <a:lstStyle/>
        <a:p>
          <a:pPr algn="l"/>
          <a:r>
            <a:rPr kumimoji="1" lang="en-US" altLang="ja-JP" sz="1000">
              <a:latin typeface="ＭＳ Ｐゴシック"/>
              <a:ea typeface="ＭＳ Ｐゴシック"/>
            </a:rPr>
            <a:t>R02</a:t>
          </a:r>
          <a:endParaRPr kumimoji="1" lang="ja-JP" altLang="en-US" sz="1000">
            <a:latin typeface="ＭＳ Ｐゴシック"/>
            <a:ea typeface="ＭＳ Ｐゴシック"/>
          </a:endParaRPr>
        </a:p>
      </xdr:txBody>
    </xdr:sp>
    <xdr:clientData/>
  </xdr:oneCellAnchor>
  <xdr:twoCellAnchor>
    <xdr:from>
      <xdr:col>116</xdr:col>
      <xdr:colOff>12700</xdr:colOff>
      <xdr:row>98</xdr:row>
      <xdr:rowOff>165100</xdr:rowOff>
    </xdr:from>
    <xdr:to>
      <xdr:col>116</xdr:col>
      <xdr:colOff>114300</xdr:colOff>
      <xdr:row>99</xdr:row>
      <xdr:rowOff>95250</xdr:rowOff>
    </xdr:to>
    <xdr:sp macro="" textlink="">
      <xdr:nvSpPr>
        <xdr:cNvPr id="925" name="楕円 924">
          <a:extLst>
            <a:ext uri="{FF2B5EF4-FFF2-40B4-BE49-F238E27FC236}">
              <a16:creationId xmlns:a16="http://schemas.microsoft.com/office/drawing/2014/main" id="{00000000-0008-0000-0600-00009D030000}"/>
            </a:ext>
          </a:extLst>
        </xdr:cNvPr>
        <xdr:cNvSpPr/>
      </xdr:nvSpPr>
      <xdr:spPr>
        <a:xfrm>
          <a:off x="22110700" y="16967200"/>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116</xdr:col>
      <xdr:colOff>114300</xdr:colOff>
      <xdr:row>98</xdr:row>
      <xdr:rowOff>135890</xdr:rowOff>
    </xdr:from>
    <xdr:ext cx="249555" cy="259080"/>
    <xdr:sp macro="" textlink="">
      <xdr:nvSpPr>
        <xdr:cNvPr id="926" name="前年度繰上充用金該当値テキスト">
          <a:extLst>
            <a:ext uri="{FF2B5EF4-FFF2-40B4-BE49-F238E27FC236}">
              <a16:creationId xmlns:a16="http://schemas.microsoft.com/office/drawing/2014/main" id="{00000000-0008-0000-0600-00009E030000}"/>
            </a:ext>
          </a:extLst>
        </xdr:cNvPr>
        <xdr:cNvSpPr txBox="1"/>
      </xdr:nvSpPr>
      <xdr:spPr>
        <a:xfrm>
          <a:off x="22212300" y="16937990"/>
          <a:ext cx="249555" cy="259080"/>
        </a:xfrm>
        <a:prstGeom prst="rect">
          <a:avLst/>
        </a:prstGeom>
        <a:noFill/>
      </xdr:spPr>
      <xdr:style>
        <a:lnRef idx="0">
          <a:srgbClr val="000000"/>
        </a:lnRef>
        <a:fillRef idx="0">
          <a:srgbClr val="000000"/>
        </a:fillRef>
        <a:effectRef idx="0">
          <a:srgbClr val="000000"/>
        </a:effectRef>
        <a:fontRef idx="minor">
          <a:schemeClr val="tx1"/>
        </a:fontRef>
      </xdr:style>
      <xdr:txBody>
        <a:bodyPr vertOverflow="clip" horzOverflow="clip" wrap="none" rtlCol="0" anchor="ctr">
          <a:spAutoFit/>
        </a:bodyPr>
        <a:lstStyle/>
        <a:p>
          <a:pPr algn="l"/>
          <a:r>
            <a:rPr kumimoji="1" lang="en-US" altLang="ja-JP" sz="1000" b="1">
              <a:solidFill>
                <a:srgbClr val="FF0000"/>
              </a:solidFill>
              <a:latin typeface="ＭＳ Ｐゴシック"/>
              <a:ea typeface="ＭＳ Ｐゴシック"/>
            </a:rPr>
            <a:t>0</a:t>
          </a:r>
          <a:endParaRPr kumimoji="1" lang="ja-JP" altLang="en-US" sz="1000" b="1">
            <a:solidFill>
              <a:srgbClr val="FF0000"/>
            </a:solidFill>
            <a:latin typeface="ＭＳ Ｐゴシック"/>
            <a:ea typeface="ＭＳ Ｐゴシック"/>
          </a:endParaRPr>
        </a:p>
      </xdr:txBody>
    </xdr:sp>
    <xdr:clientData/>
  </xdr:oneCellAnchor>
  <xdr:twoCellAnchor>
    <xdr:from>
      <xdr:col>111</xdr:col>
      <xdr:colOff>127000</xdr:colOff>
      <xdr:row>98</xdr:row>
      <xdr:rowOff>165100</xdr:rowOff>
    </xdr:from>
    <xdr:to>
      <xdr:col>112</xdr:col>
      <xdr:colOff>38100</xdr:colOff>
      <xdr:row>99</xdr:row>
      <xdr:rowOff>95250</xdr:rowOff>
    </xdr:to>
    <xdr:sp macro="" textlink="">
      <xdr:nvSpPr>
        <xdr:cNvPr id="927" name="楕円 926">
          <a:extLst>
            <a:ext uri="{FF2B5EF4-FFF2-40B4-BE49-F238E27FC236}">
              <a16:creationId xmlns:a16="http://schemas.microsoft.com/office/drawing/2014/main" id="{00000000-0008-0000-0600-00009F030000}"/>
            </a:ext>
          </a:extLst>
        </xdr:cNvPr>
        <xdr:cNvSpPr/>
      </xdr:nvSpPr>
      <xdr:spPr>
        <a:xfrm>
          <a:off x="21272500" y="16967200"/>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111</xdr:col>
      <xdr:colOff>53340</xdr:colOff>
      <xdr:row>99</xdr:row>
      <xdr:rowOff>86360</xdr:rowOff>
    </xdr:from>
    <xdr:ext cx="248285" cy="257810"/>
    <xdr:sp macro="" textlink="">
      <xdr:nvSpPr>
        <xdr:cNvPr id="928" name="テキスト ボックス 927">
          <a:extLst>
            <a:ext uri="{FF2B5EF4-FFF2-40B4-BE49-F238E27FC236}">
              <a16:creationId xmlns:a16="http://schemas.microsoft.com/office/drawing/2014/main" id="{00000000-0008-0000-0600-0000A0030000}"/>
            </a:ext>
          </a:extLst>
        </xdr:cNvPr>
        <xdr:cNvSpPr txBox="1"/>
      </xdr:nvSpPr>
      <xdr:spPr>
        <a:xfrm>
          <a:off x="21198840" y="17059910"/>
          <a:ext cx="248285" cy="257810"/>
        </a:xfrm>
        <a:prstGeom prst="rect">
          <a:avLst/>
        </a:prstGeom>
        <a:noFill/>
      </xdr:spPr>
      <xdr:style>
        <a:lnRef idx="0">
          <a:srgbClr val="000000"/>
        </a:lnRef>
        <a:fillRef idx="0">
          <a:srgbClr val="000000"/>
        </a:fillRef>
        <a:effectRef idx="0">
          <a:srgbClr val="000000"/>
        </a:effectRef>
        <a:fontRef idx="minor">
          <a:schemeClr val="tx1"/>
        </a:fontRef>
      </xdr:style>
      <xdr:txBody>
        <a:bodyPr vertOverflow="clip" horzOverflow="clip" wrap="none" rtlCol="0" anchor="ctr">
          <a:spAutoFit/>
        </a:bodyPr>
        <a:lstStyle/>
        <a:p>
          <a:pPr algn="ctr"/>
          <a:r>
            <a:rPr kumimoji="1" lang="en-US" altLang="ja-JP" sz="1000" b="1">
              <a:solidFill>
                <a:srgbClr val="FF0000"/>
              </a:solidFill>
              <a:latin typeface="ＭＳ Ｐゴシック"/>
              <a:ea typeface="ＭＳ Ｐゴシック"/>
            </a:rPr>
            <a:t>0</a:t>
          </a:r>
          <a:endParaRPr kumimoji="1" lang="ja-JP" altLang="en-US" sz="1000" b="1">
            <a:solidFill>
              <a:srgbClr val="FF0000"/>
            </a:solidFill>
            <a:latin typeface="ＭＳ Ｐゴシック"/>
            <a:ea typeface="ＭＳ Ｐゴシック"/>
          </a:endParaRPr>
        </a:p>
      </xdr:txBody>
    </xdr:sp>
    <xdr:clientData/>
  </xdr:oneCellAnchor>
  <xdr:twoCellAnchor>
    <xdr:from>
      <xdr:col>107</xdr:col>
      <xdr:colOff>0</xdr:colOff>
      <xdr:row>98</xdr:row>
      <xdr:rowOff>165100</xdr:rowOff>
    </xdr:from>
    <xdr:to>
      <xdr:col>107</xdr:col>
      <xdr:colOff>101600</xdr:colOff>
      <xdr:row>99</xdr:row>
      <xdr:rowOff>95250</xdr:rowOff>
    </xdr:to>
    <xdr:sp macro="" textlink="">
      <xdr:nvSpPr>
        <xdr:cNvPr id="929" name="楕円 928">
          <a:extLst>
            <a:ext uri="{FF2B5EF4-FFF2-40B4-BE49-F238E27FC236}">
              <a16:creationId xmlns:a16="http://schemas.microsoft.com/office/drawing/2014/main" id="{00000000-0008-0000-0600-0000A1030000}"/>
            </a:ext>
          </a:extLst>
        </xdr:cNvPr>
        <xdr:cNvSpPr/>
      </xdr:nvSpPr>
      <xdr:spPr>
        <a:xfrm>
          <a:off x="20383500" y="16967200"/>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106</xdr:col>
      <xdr:colOff>116840</xdr:colOff>
      <xdr:row>99</xdr:row>
      <xdr:rowOff>86360</xdr:rowOff>
    </xdr:from>
    <xdr:ext cx="248285" cy="257810"/>
    <xdr:sp macro="" textlink="">
      <xdr:nvSpPr>
        <xdr:cNvPr id="930" name="テキスト ボックス 929">
          <a:extLst>
            <a:ext uri="{FF2B5EF4-FFF2-40B4-BE49-F238E27FC236}">
              <a16:creationId xmlns:a16="http://schemas.microsoft.com/office/drawing/2014/main" id="{00000000-0008-0000-0600-0000A2030000}"/>
            </a:ext>
          </a:extLst>
        </xdr:cNvPr>
        <xdr:cNvSpPr txBox="1"/>
      </xdr:nvSpPr>
      <xdr:spPr>
        <a:xfrm>
          <a:off x="20309840" y="17059910"/>
          <a:ext cx="248285" cy="257810"/>
        </a:xfrm>
        <a:prstGeom prst="rect">
          <a:avLst/>
        </a:prstGeom>
        <a:noFill/>
      </xdr:spPr>
      <xdr:style>
        <a:lnRef idx="0">
          <a:srgbClr val="000000"/>
        </a:lnRef>
        <a:fillRef idx="0">
          <a:srgbClr val="000000"/>
        </a:fillRef>
        <a:effectRef idx="0">
          <a:srgbClr val="000000"/>
        </a:effectRef>
        <a:fontRef idx="minor">
          <a:schemeClr val="tx1"/>
        </a:fontRef>
      </xdr:style>
      <xdr:txBody>
        <a:bodyPr vertOverflow="clip" horzOverflow="clip" wrap="none" rtlCol="0" anchor="ctr">
          <a:spAutoFit/>
        </a:bodyPr>
        <a:lstStyle/>
        <a:p>
          <a:pPr algn="ctr"/>
          <a:r>
            <a:rPr kumimoji="1" lang="en-US" altLang="ja-JP" sz="1000" b="1">
              <a:solidFill>
                <a:srgbClr val="FF0000"/>
              </a:solidFill>
              <a:latin typeface="ＭＳ Ｐゴシック"/>
              <a:ea typeface="ＭＳ Ｐゴシック"/>
            </a:rPr>
            <a:t>0</a:t>
          </a:r>
          <a:endParaRPr kumimoji="1" lang="ja-JP" altLang="en-US" sz="1000" b="1">
            <a:solidFill>
              <a:srgbClr val="FF0000"/>
            </a:solidFill>
            <a:latin typeface="ＭＳ Ｐゴシック"/>
            <a:ea typeface="ＭＳ Ｐゴシック"/>
          </a:endParaRPr>
        </a:p>
      </xdr:txBody>
    </xdr:sp>
    <xdr:clientData/>
  </xdr:oneCellAnchor>
  <xdr:twoCellAnchor>
    <xdr:from>
      <xdr:col>102</xdr:col>
      <xdr:colOff>63500</xdr:colOff>
      <xdr:row>98</xdr:row>
      <xdr:rowOff>165100</xdr:rowOff>
    </xdr:from>
    <xdr:to>
      <xdr:col>102</xdr:col>
      <xdr:colOff>165100</xdr:colOff>
      <xdr:row>99</xdr:row>
      <xdr:rowOff>95250</xdr:rowOff>
    </xdr:to>
    <xdr:sp macro="" textlink="">
      <xdr:nvSpPr>
        <xdr:cNvPr id="931" name="楕円 930">
          <a:extLst>
            <a:ext uri="{FF2B5EF4-FFF2-40B4-BE49-F238E27FC236}">
              <a16:creationId xmlns:a16="http://schemas.microsoft.com/office/drawing/2014/main" id="{00000000-0008-0000-0600-0000A3030000}"/>
            </a:ext>
          </a:extLst>
        </xdr:cNvPr>
        <xdr:cNvSpPr/>
      </xdr:nvSpPr>
      <xdr:spPr>
        <a:xfrm>
          <a:off x="19494500" y="16967200"/>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101</xdr:col>
      <xdr:colOff>180340</xdr:colOff>
      <xdr:row>99</xdr:row>
      <xdr:rowOff>86360</xdr:rowOff>
    </xdr:from>
    <xdr:ext cx="248285" cy="257810"/>
    <xdr:sp macro="" textlink="">
      <xdr:nvSpPr>
        <xdr:cNvPr id="932" name="テキスト ボックス 931">
          <a:extLst>
            <a:ext uri="{FF2B5EF4-FFF2-40B4-BE49-F238E27FC236}">
              <a16:creationId xmlns:a16="http://schemas.microsoft.com/office/drawing/2014/main" id="{00000000-0008-0000-0600-0000A4030000}"/>
            </a:ext>
          </a:extLst>
        </xdr:cNvPr>
        <xdr:cNvSpPr txBox="1"/>
      </xdr:nvSpPr>
      <xdr:spPr>
        <a:xfrm>
          <a:off x="19420840" y="17059910"/>
          <a:ext cx="248285" cy="257810"/>
        </a:xfrm>
        <a:prstGeom prst="rect">
          <a:avLst/>
        </a:prstGeom>
        <a:noFill/>
      </xdr:spPr>
      <xdr:style>
        <a:lnRef idx="0">
          <a:srgbClr val="000000"/>
        </a:lnRef>
        <a:fillRef idx="0">
          <a:srgbClr val="000000"/>
        </a:fillRef>
        <a:effectRef idx="0">
          <a:srgbClr val="000000"/>
        </a:effectRef>
        <a:fontRef idx="minor">
          <a:schemeClr val="tx1"/>
        </a:fontRef>
      </xdr:style>
      <xdr:txBody>
        <a:bodyPr vertOverflow="clip" horzOverflow="clip" wrap="none" rtlCol="0" anchor="ctr">
          <a:spAutoFit/>
        </a:bodyPr>
        <a:lstStyle/>
        <a:p>
          <a:pPr algn="ctr"/>
          <a:r>
            <a:rPr kumimoji="1" lang="en-US" altLang="ja-JP" sz="1000" b="1">
              <a:solidFill>
                <a:srgbClr val="FF0000"/>
              </a:solidFill>
              <a:latin typeface="ＭＳ Ｐゴシック"/>
              <a:ea typeface="ＭＳ Ｐゴシック"/>
            </a:rPr>
            <a:t>0</a:t>
          </a:r>
          <a:endParaRPr kumimoji="1" lang="ja-JP" altLang="en-US" sz="1000" b="1">
            <a:solidFill>
              <a:srgbClr val="FF0000"/>
            </a:solidFill>
            <a:latin typeface="ＭＳ Ｐゴシック"/>
            <a:ea typeface="ＭＳ Ｐゴシック"/>
          </a:endParaRPr>
        </a:p>
      </xdr:txBody>
    </xdr:sp>
    <xdr:clientData/>
  </xdr:oneCellAnchor>
  <xdr:twoCellAnchor>
    <xdr:from>
      <xdr:col>97</xdr:col>
      <xdr:colOff>127000</xdr:colOff>
      <xdr:row>98</xdr:row>
      <xdr:rowOff>165100</xdr:rowOff>
    </xdr:from>
    <xdr:to>
      <xdr:col>98</xdr:col>
      <xdr:colOff>38100</xdr:colOff>
      <xdr:row>99</xdr:row>
      <xdr:rowOff>95250</xdr:rowOff>
    </xdr:to>
    <xdr:sp macro="" textlink="">
      <xdr:nvSpPr>
        <xdr:cNvPr id="933" name="楕円 932">
          <a:extLst>
            <a:ext uri="{FF2B5EF4-FFF2-40B4-BE49-F238E27FC236}">
              <a16:creationId xmlns:a16="http://schemas.microsoft.com/office/drawing/2014/main" id="{00000000-0008-0000-0600-0000A5030000}"/>
            </a:ext>
          </a:extLst>
        </xdr:cNvPr>
        <xdr:cNvSpPr/>
      </xdr:nvSpPr>
      <xdr:spPr>
        <a:xfrm>
          <a:off x="18605500" y="16967200"/>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97</xdr:col>
      <xdr:colOff>53340</xdr:colOff>
      <xdr:row>97</xdr:row>
      <xdr:rowOff>111760</xdr:rowOff>
    </xdr:from>
    <xdr:ext cx="248285" cy="257810"/>
    <xdr:sp macro="" textlink="">
      <xdr:nvSpPr>
        <xdr:cNvPr id="934" name="テキスト ボックス 933">
          <a:extLst>
            <a:ext uri="{FF2B5EF4-FFF2-40B4-BE49-F238E27FC236}">
              <a16:creationId xmlns:a16="http://schemas.microsoft.com/office/drawing/2014/main" id="{00000000-0008-0000-0600-0000A6030000}"/>
            </a:ext>
          </a:extLst>
        </xdr:cNvPr>
        <xdr:cNvSpPr txBox="1"/>
      </xdr:nvSpPr>
      <xdr:spPr>
        <a:xfrm>
          <a:off x="18531840" y="16742410"/>
          <a:ext cx="248285" cy="257810"/>
        </a:xfrm>
        <a:prstGeom prst="rect">
          <a:avLst/>
        </a:prstGeom>
        <a:noFill/>
      </xdr:spPr>
      <xdr:style>
        <a:lnRef idx="0">
          <a:srgbClr val="000000"/>
        </a:lnRef>
        <a:fillRef idx="0">
          <a:srgbClr val="000000"/>
        </a:fillRef>
        <a:effectRef idx="0">
          <a:srgbClr val="000000"/>
        </a:effectRef>
        <a:fontRef idx="minor">
          <a:schemeClr val="tx1"/>
        </a:fontRef>
      </xdr:style>
      <xdr:txBody>
        <a:bodyPr vertOverflow="clip" horzOverflow="clip" wrap="none" rtlCol="0" anchor="ctr">
          <a:spAutoFit/>
        </a:bodyPr>
        <a:lstStyle/>
        <a:p>
          <a:pPr algn="ctr"/>
          <a:r>
            <a:rPr kumimoji="1" lang="en-US" altLang="ja-JP" sz="1000" b="1">
              <a:solidFill>
                <a:srgbClr val="FF0000"/>
              </a:solidFill>
              <a:latin typeface="ＭＳ Ｐゴシック"/>
              <a:ea typeface="ＭＳ Ｐゴシック"/>
            </a:rPr>
            <a:t>0</a:t>
          </a:r>
          <a:endParaRPr kumimoji="1" lang="ja-JP" altLang="en-US" sz="1000" b="1">
            <a:solidFill>
              <a:srgbClr val="FF0000"/>
            </a:solidFill>
            <a:latin typeface="ＭＳ Ｐゴシック"/>
            <a:ea typeface="ＭＳ Ｐゴシック"/>
          </a:endParaRPr>
        </a:p>
      </xdr:txBody>
    </xdr:sp>
    <xdr:clientData/>
  </xdr:oneCellAnchor>
  <xdr:twoCellAnchor>
    <xdr:from>
      <xdr:col>4</xdr:col>
      <xdr:colOff>0</xdr:colOff>
      <xdr:row>103</xdr:row>
      <xdr:rowOff>120650</xdr:rowOff>
    </xdr:from>
    <xdr:to>
      <xdr:col>120</xdr:col>
      <xdr:colOff>114300</xdr:colOff>
      <xdr:row>114</xdr:row>
      <xdr:rowOff>139700</xdr:rowOff>
    </xdr:to>
    <xdr:sp macro="" textlink="">
      <xdr:nvSpPr>
        <xdr:cNvPr id="935" name="正方形/長方形 934">
          <a:extLst>
            <a:ext uri="{FF2B5EF4-FFF2-40B4-BE49-F238E27FC236}">
              <a16:creationId xmlns:a16="http://schemas.microsoft.com/office/drawing/2014/main" id="{00000000-0008-0000-0600-0000A7030000}"/>
            </a:ext>
          </a:extLst>
        </xdr:cNvPr>
        <xdr:cNvSpPr/>
      </xdr:nvSpPr>
      <xdr:spPr>
        <a:xfrm>
          <a:off x="762000" y="17780000"/>
          <a:ext cx="22212300" cy="1905000"/>
        </a:xfrm>
        <a:prstGeom prst="rect">
          <a:avLst/>
        </a:prstGeom>
        <a:solidFill>
          <a:schemeClr val="bg1"/>
        </a:solidFill>
        <a:ln w="1905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4</xdr:col>
      <xdr:colOff>0</xdr:colOff>
      <xdr:row>104</xdr:row>
      <xdr:rowOff>12700</xdr:rowOff>
    </xdr:from>
    <xdr:to>
      <xdr:col>24</xdr:col>
      <xdr:colOff>38100</xdr:colOff>
      <xdr:row>105</xdr:row>
      <xdr:rowOff>95250</xdr:rowOff>
    </xdr:to>
    <xdr:sp macro="" textlink="">
      <xdr:nvSpPr>
        <xdr:cNvPr id="936" name="正方形/長方形 935">
          <a:extLst>
            <a:ext uri="{FF2B5EF4-FFF2-40B4-BE49-F238E27FC236}">
              <a16:creationId xmlns:a16="http://schemas.microsoft.com/office/drawing/2014/main" id="{00000000-0008-0000-0600-0000A8030000}"/>
            </a:ext>
          </a:extLst>
        </xdr:cNvPr>
        <xdr:cNvSpPr/>
      </xdr:nvSpPr>
      <xdr:spPr>
        <a:xfrm>
          <a:off x="762000" y="17843500"/>
          <a:ext cx="3848100" cy="254000"/>
        </a:xfrm>
        <a:prstGeom prst="rect">
          <a:avLst/>
        </a:prstGeom>
        <a:noFill/>
        <a:ln w="19050" cap="flat" cmpd="sng" algn="ctr">
          <a:noFill/>
          <a:prstDash val="solid"/>
        </a:ln>
        <a:effec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b"/>
        <a:lstStyle/>
        <a:p>
          <a:pPr algn="l"/>
          <a:r>
            <a:rPr kumimoji="1" lang="ja-JP" altLang="en-US" sz="1200" b="1" i="1">
              <a:solidFill>
                <a:srgbClr val="FF0000"/>
              </a:solidFill>
              <a:latin typeface="ＭＳ Ｐゴシック"/>
              <a:ea typeface="ＭＳ Ｐゴシック"/>
            </a:rPr>
            <a:t>性質別歳出の分析欄</a:t>
          </a:r>
        </a:p>
      </xdr:txBody>
    </xdr:sp>
    <xdr:clientData/>
  </xdr:twoCellAnchor>
  <xdr:twoCellAnchor>
    <xdr:from>
      <xdr:col>4</xdr:col>
      <xdr:colOff>25400</xdr:colOff>
      <xdr:row>105</xdr:row>
      <xdr:rowOff>95250</xdr:rowOff>
    </xdr:from>
    <xdr:to>
      <xdr:col>120</xdr:col>
      <xdr:colOff>88900</xdr:colOff>
      <xdr:row>114</xdr:row>
      <xdr:rowOff>76200</xdr:rowOff>
    </xdr:to>
    <xdr:sp macro="" textlink="" fLocksText="0">
      <xdr:nvSpPr>
        <xdr:cNvPr id="937" name="テキスト ボックス 936">
          <a:extLst>
            <a:ext uri="{FF2B5EF4-FFF2-40B4-BE49-F238E27FC236}">
              <a16:creationId xmlns:a16="http://schemas.microsoft.com/office/drawing/2014/main" id="{00000000-0008-0000-0600-0000A9030000}"/>
            </a:ext>
          </a:extLst>
        </xdr:cNvPr>
        <xdr:cNvSpPr txBox="1"/>
      </xdr:nvSpPr>
      <xdr:spPr>
        <a:xfrm>
          <a:off x="787400" y="18097500"/>
          <a:ext cx="22161500" cy="1524000"/>
        </a:xfrm>
        <a:prstGeom prst="rect">
          <a:avLst/>
        </a:prstGeom>
        <a:solidFill>
          <a:schemeClr val="lt1"/>
        </a:solidFill>
        <a:ln w="9525" cmpd="sng">
          <a:noFill/>
        </a:ln>
        <a:effectLst/>
      </xdr:spPr>
      <xdr:style>
        <a:lnRef idx="0">
          <a:srgbClr val="000000"/>
        </a:lnRef>
        <a:fillRef idx="0">
          <a:srgbClr val="000000"/>
        </a:fillRef>
        <a:effectRef idx="0">
          <a:srgbClr val="000000"/>
        </a:effectRef>
        <a:fontRef idx="minor">
          <a:schemeClr val="dk1"/>
        </a:fontRef>
      </xdr:style>
      <xdr:txBody>
        <a:bodyPr vertOverflow="clip" horzOverflow="clip" rtlCol="0" anchor="t"/>
        <a:lstStyle/>
        <a:p>
          <a:pPr marL="0" marR="0" lvl="0" indent="0" defTabSz="914400" eaLnBrk="1" fontAlgn="auto" latinLnBrk="0" hangingPunct="1">
            <a:lnSpc>
              <a:spcPct val="100000"/>
            </a:lnSpc>
            <a:spcBef>
              <a:spcPts val="0"/>
            </a:spcBef>
            <a:spcAft>
              <a:spcPts val="0"/>
            </a:spcAft>
            <a:defRPr/>
          </a:pPr>
          <a:r>
            <a:rPr kumimoji="1" lang="ja-JP" altLang="en-US" sz="1300" b="0" i="0" u="none" strike="noStrike" kern="0" cap="none" spc="0" normalizeH="0" baseline="0" noProof="0">
              <a:ln>
                <a:noFill/>
              </a:ln>
              <a:solidFill>
                <a:prstClr val="black"/>
              </a:solidFill>
              <a:effectLst/>
              <a:uLnTx/>
              <a:uFillTx/>
              <a:latin typeface="ＭＳ Ｐゴシック"/>
              <a:ea typeface="ＭＳ Ｐゴシック"/>
              <a:cs typeface="+mn-cs"/>
            </a:rPr>
            <a:t>・ 歳出決算総額は、住民一人当たり約986千円となっている。主な構成項目である物件費は、住民一人当たり約222千円とほぼ横ばいで推移しているところであり、類似団体平均と比較して高い理由として、被災資料修復事業等の復旧・復興事業が継続実施されていることが一因となっている。</a:t>
          </a:r>
        </a:p>
        <a:p>
          <a:pPr marL="0" marR="0" lvl="0" indent="0" defTabSz="914400" eaLnBrk="1" fontAlgn="auto" latinLnBrk="0" hangingPunct="1">
            <a:lnSpc>
              <a:spcPct val="100000"/>
            </a:lnSpc>
            <a:spcBef>
              <a:spcPts val="0"/>
            </a:spcBef>
            <a:spcAft>
              <a:spcPts val="0"/>
            </a:spcAft>
            <a:defRPr/>
          </a:pPr>
          <a:r>
            <a:rPr kumimoji="1" lang="ja-JP" altLang="en-US" sz="1300" b="0" i="0" u="none" strike="noStrike" kern="0" cap="none" spc="0" normalizeH="0" baseline="0" noProof="0">
              <a:ln>
                <a:noFill/>
              </a:ln>
              <a:solidFill>
                <a:prstClr val="black"/>
              </a:solidFill>
              <a:effectLst/>
              <a:uLnTx/>
              <a:uFillTx/>
              <a:latin typeface="ＭＳ Ｐゴシック"/>
              <a:ea typeface="ＭＳ Ｐゴシック"/>
              <a:cs typeface="+mn-cs"/>
            </a:rPr>
            <a:t>・ 普通建設事業費は住民一人当たり約108千円となっており、類似団体と比較してほぼ同水準となっているが、復旧・復興事業によりハードの復旧整備が進んだことから類似団体と比較して更新整備が少なく、他方国庫補助を活用したインフラ整備や被災していない公共施設の整備に着手していることから、類似団体と比較して新規整備が多い状況となっている。</a:t>
          </a:r>
        </a:p>
        <a:p>
          <a:pPr marL="0" marR="0" lvl="0" indent="0" defTabSz="914400" eaLnBrk="1" fontAlgn="auto" latinLnBrk="0" hangingPunct="1">
            <a:lnSpc>
              <a:spcPct val="100000"/>
            </a:lnSpc>
            <a:spcBef>
              <a:spcPts val="0"/>
            </a:spcBef>
            <a:spcAft>
              <a:spcPts val="0"/>
            </a:spcAft>
            <a:defRPr/>
          </a:pPr>
          <a:endParaRPr kumimoji="1" lang="ja-JP" altLang="en-US" sz="1300" b="0" i="0" u="none" strike="noStrike" kern="0" cap="none" spc="0" normalizeH="0" baseline="0" noProof="0">
            <a:ln>
              <a:noFill/>
            </a:ln>
            <a:solidFill>
              <a:prstClr val="black"/>
            </a:solidFill>
            <a:effectLst/>
            <a:uLnTx/>
            <a:uFillTx/>
            <a:latin typeface="ＭＳ Ｐゴシック"/>
            <a:ea typeface="ＭＳ Ｐゴシック"/>
            <a:cs typeface="+mn-cs"/>
          </a:endParaRPr>
        </a:p>
      </xdr:txBody>
    </xdr:sp>
    <xdr:clientData/>
  </xdr:twoCellAnchor>
</xdr:wsDr>
</file>

<file path=xl/drawings/drawing7.xml><?xml version="1.0" encoding="utf-8"?>
<xdr:wsDr xmlns:xdr="http://schemas.openxmlformats.org/drawingml/2006/spreadsheetDrawing" xmlns:a="http://schemas.openxmlformats.org/drawingml/2006/main">
  <xdr:twoCellAnchor>
    <xdr:from>
      <xdr:col>3</xdr:col>
      <xdr:colOff>63500</xdr:colOff>
      <xdr:row>0</xdr:row>
      <xdr:rowOff>127000</xdr:rowOff>
    </xdr:from>
    <xdr:to>
      <xdr:col>70</xdr:col>
      <xdr:colOff>0</xdr:colOff>
      <xdr:row>4</xdr:row>
      <xdr:rowOff>76200</xdr:rowOff>
    </xdr:to>
    <xdr:sp macro="" textlink="">
      <xdr:nvSpPr>
        <xdr:cNvPr id="2" name="正方形/長方形 1">
          <a:extLst>
            <a:ext uri="{FF2B5EF4-FFF2-40B4-BE49-F238E27FC236}">
              <a16:creationId xmlns:a16="http://schemas.microsoft.com/office/drawing/2014/main" id="{00000000-0008-0000-0700-000002000000}"/>
            </a:ext>
          </a:extLst>
        </xdr:cNvPr>
        <xdr:cNvSpPr/>
      </xdr:nvSpPr>
      <xdr:spPr>
        <a:xfrm>
          <a:off x="635000" y="127000"/>
          <a:ext cx="12700000" cy="635000"/>
        </a:xfrm>
        <a:prstGeom prst="rect">
          <a:avLst/>
        </a:prstGeom>
        <a:noFill/>
        <a:ln w="19050" cap="flat" cmpd="sng" algn="ctr">
          <a:noFill/>
          <a:prstDash val="solid"/>
        </a:ln>
        <a:effec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l"/>
          <a:r>
            <a:rPr kumimoji="1" lang="ja-JP" altLang="en-US" sz="3200" b="1">
              <a:solidFill>
                <a:sysClr val="windowText" lastClr="000000"/>
              </a:solidFill>
              <a:latin typeface="ＭＳ Ｐゴシック"/>
              <a:ea typeface="ＭＳ Ｐゴシック"/>
            </a:rPr>
            <a:t>（</a:t>
          </a:r>
          <a:r>
            <a:rPr kumimoji="1" lang="en-US" altLang="ja-JP" sz="3200" b="1">
              <a:solidFill>
                <a:sysClr val="windowText" lastClr="000000"/>
              </a:solidFill>
              <a:latin typeface="ＭＳ Ｐゴシック"/>
              <a:ea typeface="ＭＳ Ｐゴシック"/>
            </a:rPr>
            <a:t>6</a:t>
          </a:r>
          <a:r>
            <a:rPr kumimoji="1" lang="ja-JP" altLang="en-US" sz="3200" b="1">
              <a:solidFill>
                <a:sysClr val="windowText" lastClr="000000"/>
              </a:solidFill>
              <a:latin typeface="ＭＳ Ｐゴシック"/>
              <a:ea typeface="ＭＳ Ｐゴシック"/>
            </a:rPr>
            <a:t>）市町村目的別歳出決算分析表（住民一人当たりのコスト）</a:t>
          </a:r>
        </a:p>
      </xdr:txBody>
    </xdr:sp>
    <xdr:clientData/>
  </xdr:twoCellAnchor>
  <xdr:twoCellAnchor>
    <xdr:from>
      <xdr:col>100</xdr:col>
      <xdr:colOff>0</xdr:colOff>
      <xdr:row>1</xdr:row>
      <xdr:rowOff>19050</xdr:rowOff>
    </xdr:from>
    <xdr:to>
      <xdr:col>120</xdr:col>
      <xdr:colOff>114300</xdr:colOff>
      <xdr:row>4</xdr:row>
      <xdr:rowOff>63500</xdr:rowOff>
    </xdr:to>
    <xdr:sp macro="" textlink="">
      <xdr:nvSpPr>
        <xdr:cNvPr id="3" name="正方形/長方形 2">
          <a:extLst>
            <a:ext uri="{FF2B5EF4-FFF2-40B4-BE49-F238E27FC236}">
              <a16:creationId xmlns:a16="http://schemas.microsoft.com/office/drawing/2014/main" id="{00000000-0008-0000-0700-000003000000}"/>
            </a:ext>
          </a:extLst>
        </xdr:cNvPr>
        <xdr:cNvSpPr/>
      </xdr:nvSpPr>
      <xdr:spPr>
        <a:xfrm>
          <a:off x="19050000" y="190500"/>
          <a:ext cx="3924300" cy="558800"/>
        </a:xfrm>
        <a:prstGeom prst="rect">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100</xdr:col>
      <xdr:colOff>19050</xdr:colOff>
      <xdr:row>1</xdr:row>
      <xdr:rowOff>44450</xdr:rowOff>
    </xdr:from>
    <xdr:to>
      <xdr:col>120</xdr:col>
      <xdr:colOff>88900</xdr:colOff>
      <xdr:row>4</xdr:row>
      <xdr:rowOff>38100</xdr:rowOff>
    </xdr:to>
    <xdr:sp macro="" textlink="">
      <xdr:nvSpPr>
        <xdr:cNvPr id="4" name="正方形/長方形 3">
          <a:extLst>
            <a:ext uri="{FF2B5EF4-FFF2-40B4-BE49-F238E27FC236}">
              <a16:creationId xmlns:a16="http://schemas.microsoft.com/office/drawing/2014/main" id="{00000000-0008-0000-0700-000004000000}"/>
            </a:ext>
          </a:extLst>
        </xdr:cNvPr>
        <xdr:cNvSpPr/>
      </xdr:nvSpPr>
      <xdr:spPr>
        <a:xfrm>
          <a:off x="19069050" y="215900"/>
          <a:ext cx="3879850" cy="508000"/>
        </a:xfrm>
        <a:prstGeom prst="rect">
          <a:avLst/>
        </a:prstGeom>
        <a:solidFill>
          <a:srgbClr val="FF0000"/>
        </a:solidFill>
        <a:ln w="9525">
          <a:solidFill>
            <a:srgbClr val="FFFFFF"/>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100</xdr:col>
      <xdr:colOff>44450</xdr:colOff>
      <xdr:row>1</xdr:row>
      <xdr:rowOff>69850</xdr:rowOff>
    </xdr:from>
    <xdr:to>
      <xdr:col>120</xdr:col>
      <xdr:colOff>57150</xdr:colOff>
      <xdr:row>4</xdr:row>
      <xdr:rowOff>0</xdr:rowOff>
    </xdr:to>
    <xdr:sp macro="" textlink="">
      <xdr:nvSpPr>
        <xdr:cNvPr id="5" name="正方形/長方形 4">
          <a:extLst>
            <a:ext uri="{FF2B5EF4-FFF2-40B4-BE49-F238E27FC236}">
              <a16:creationId xmlns:a16="http://schemas.microsoft.com/office/drawing/2014/main" id="{00000000-0008-0000-0700-000005000000}"/>
            </a:ext>
          </a:extLst>
        </xdr:cNvPr>
        <xdr:cNvSpPr/>
      </xdr:nvSpPr>
      <xdr:spPr>
        <a:xfrm>
          <a:off x="19094450" y="241300"/>
          <a:ext cx="3822700" cy="444500"/>
        </a:xfrm>
        <a:prstGeom prst="rect">
          <a:avLst/>
        </a:prstGeom>
        <a:solidFill>
          <a:srgbClr val="FF0000"/>
        </a:solidFill>
        <a:ln w="9525">
          <a:solidFill>
            <a:srgbClr val="FFFFFF"/>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2000" b="1">
              <a:solidFill>
                <a:srgbClr val="FFFFFF"/>
              </a:solidFill>
              <a:latin typeface="ＭＳ ゴシック"/>
              <a:ea typeface="ＭＳ ゴシック"/>
            </a:rPr>
            <a:t>岩手県陸前高田市</a:t>
          </a:r>
        </a:p>
      </xdr:txBody>
    </xdr:sp>
    <xdr:clientData/>
  </xdr:twoCellAnchor>
  <xdr:twoCellAnchor>
    <xdr:from>
      <xdr:col>85</xdr:col>
      <xdr:colOff>63500</xdr:colOff>
      <xdr:row>1</xdr:row>
      <xdr:rowOff>19050</xdr:rowOff>
    </xdr:from>
    <xdr:to>
      <xdr:col>99</xdr:col>
      <xdr:colOff>57150</xdr:colOff>
      <xdr:row>4</xdr:row>
      <xdr:rowOff>63500</xdr:rowOff>
    </xdr:to>
    <xdr:sp macro="" textlink="">
      <xdr:nvSpPr>
        <xdr:cNvPr id="6" name="正方形/長方形 5">
          <a:extLst>
            <a:ext uri="{FF2B5EF4-FFF2-40B4-BE49-F238E27FC236}">
              <a16:creationId xmlns:a16="http://schemas.microsoft.com/office/drawing/2014/main" id="{00000000-0008-0000-0700-000006000000}"/>
            </a:ext>
          </a:extLst>
        </xdr:cNvPr>
        <xdr:cNvSpPr/>
      </xdr:nvSpPr>
      <xdr:spPr>
        <a:xfrm>
          <a:off x="16256000" y="190500"/>
          <a:ext cx="2660650" cy="558800"/>
        </a:xfrm>
        <a:prstGeom prst="rect">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85</xdr:col>
      <xdr:colOff>88900</xdr:colOff>
      <xdr:row>1</xdr:row>
      <xdr:rowOff>44450</xdr:rowOff>
    </xdr:from>
    <xdr:to>
      <xdr:col>99</xdr:col>
      <xdr:colOff>38100</xdr:colOff>
      <xdr:row>4</xdr:row>
      <xdr:rowOff>38100</xdr:rowOff>
    </xdr:to>
    <xdr:sp macro="" textlink="">
      <xdr:nvSpPr>
        <xdr:cNvPr id="7" name="正方形/長方形 6">
          <a:extLst>
            <a:ext uri="{FF2B5EF4-FFF2-40B4-BE49-F238E27FC236}">
              <a16:creationId xmlns:a16="http://schemas.microsoft.com/office/drawing/2014/main" id="{00000000-0008-0000-0700-000007000000}"/>
            </a:ext>
          </a:extLst>
        </xdr:cNvPr>
        <xdr:cNvSpPr/>
      </xdr:nvSpPr>
      <xdr:spPr>
        <a:xfrm>
          <a:off x="16281400" y="215900"/>
          <a:ext cx="2616200" cy="508000"/>
        </a:xfrm>
        <a:prstGeom prst="rect">
          <a:avLst/>
        </a:prstGeom>
        <a:solidFill>
          <a:srgbClr val="FF0000"/>
        </a:solidFill>
        <a:ln w="9525">
          <a:solidFill>
            <a:srgbClr val="FFFFFF"/>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85</xdr:col>
      <xdr:colOff>114300</xdr:colOff>
      <xdr:row>1</xdr:row>
      <xdr:rowOff>69850</xdr:rowOff>
    </xdr:from>
    <xdr:to>
      <xdr:col>99</xdr:col>
      <xdr:colOff>6350</xdr:colOff>
      <xdr:row>4</xdr:row>
      <xdr:rowOff>12700</xdr:rowOff>
    </xdr:to>
    <xdr:sp macro="" textlink="">
      <xdr:nvSpPr>
        <xdr:cNvPr id="8" name="正方形/長方形 7">
          <a:extLst>
            <a:ext uri="{FF2B5EF4-FFF2-40B4-BE49-F238E27FC236}">
              <a16:creationId xmlns:a16="http://schemas.microsoft.com/office/drawing/2014/main" id="{00000000-0008-0000-0700-000008000000}"/>
            </a:ext>
          </a:extLst>
        </xdr:cNvPr>
        <xdr:cNvSpPr/>
      </xdr:nvSpPr>
      <xdr:spPr>
        <a:xfrm>
          <a:off x="16306800" y="241300"/>
          <a:ext cx="2559050" cy="457200"/>
        </a:xfrm>
        <a:prstGeom prst="rect">
          <a:avLst/>
        </a:prstGeom>
        <a:solidFill>
          <a:srgbClr val="FF0000"/>
        </a:solidFill>
        <a:ln w="3175">
          <a:solidFill>
            <a:srgbClr val="FFFFFF"/>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2000" b="1">
              <a:solidFill>
                <a:srgbClr val="FFFFFF"/>
              </a:solidFill>
              <a:latin typeface="ＭＳ ゴシック"/>
              <a:ea typeface="ＭＳ ゴシック"/>
            </a:rPr>
            <a:t>令和</a:t>
          </a:r>
          <a:r>
            <a:rPr kumimoji="1" lang="en-US" altLang="ja-JP" sz="2000" b="1">
              <a:solidFill>
                <a:srgbClr val="FFFFFF"/>
              </a:solidFill>
              <a:latin typeface="ＭＳ ゴシック"/>
              <a:ea typeface="ＭＳ ゴシック"/>
            </a:rPr>
            <a:t>6</a:t>
          </a:r>
          <a:r>
            <a:rPr kumimoji="1" lang="ja-JP" altLang="en-US" sz="2000" b="1">
              <a:solidFill>
                <a:srgbClr val="FFFFFF"/>
              </a:solidFill>
              <a:latin typeface="ＭＳ ゴシック"/>
              <a:ea typeface="ＭＳ ゴシック"/>
            </a:rPr>
            <a:t>年度</a:t>
          </a:r>
        </a:p>
      </xdr:txBody>
    </xdr:sp>
    <xdr:clientData/>
  </xdr:twoCellAnchor>
  <xdr:twoCellAnchor>
    <xdr:from>
      <xdr:col>4</xdr:col>
      <xdr:colOff>0</xdr:colOff>
      <xdr:row>5</xdr:row>
      <xdr:rowOff>31750</xdr:rowOff>
    </xdr:from>
    <xdr:to>
      <xdr:col>57</xdr:col>
      <xdr:colOff>0</xdr:colOff>
      <xdr:row>15</xdr:row>
      <xdr:rowOff>95250</xdr:rowOff>
    </xdr:to>
    <xdr:sp macro="" textlink="">
      <xdr:nvSpPr>
        <xdr:cNvPr id="9" name="正方形/長方形 8">
          <a:extLst>
            <a:ext uri="{FF2B5EF4-FFF2-40B4-BE49-F238E27FC236}">
              <a16:creationId xmlns:a16="http://schemas.microsoft.com/office/drawing/2014/main" id="{00000000-0008-0000-0700-000009000000}"/>
            </a:ext>
          </a:extLst>
        </xdr:cNvPr>
        <xdr:cNvSpPr/>
      </xdr:nvSpPr>
      <xdr:spPr>
        <a:xfrm>
          <a:off x="762000" y="889000"/>
          <a:ext cx="10096500" cy="1778000"/>
        </a:xfrm>
        <a:prstGeom prst="rect">
          <a:avLst/>
        </a:prstGeom>
        <a:solidFill>
          <a:srgbClr val="FFFFFF"/>
        </a:solidFill>
        <a:ln w="1905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4</xdr:col>
      <xdr:colOff>127000</xdr:colOff>
      <xdr:row>5</xdr:row>
      <xdr:rowOff>63500</xdr:rowOff>
    </xdr:from>
    <xdr:to>
      <xdr:col>12</xdr:col>
      <xdr:colOff>0</xdr:colOff>
      <xdr:row>15</xdr:row>
      <xdr:rowOff>63500</xdr:rowOff>
    </xdr:to>
    <xdr:sp macro="" textlink="">
      <xdr:nvSpPr>
        <xdr:cNvPr id="10" name="正方形/長方形 9">
          <a:extLst>
            <a:ext uri="{FF2B5EF4-FFF2-40B4-BE49-F238E27FC236}">
              <a16:creationId xmlns:a16="http://schemas.microsoft.com/office/drawing/2014/main" id="{00000000-0008-0000-0700-00000A000000}"/>
            </a:ext>
          </a:extLst>
        </xdr:cNvPr>
        <xdr:cNvSpPr/>
      </xdr:nvSpPr>
      <xdr:spPr>
        <a:xfrm>
          <a:off x="889000" y="920750"/>
          <a:ext cx="1397000" cy="1714500"/>
        </a:xfrm>
        <a:prstGeom prst="rect">
          <a:avLst/>
        </a:prstGeom>
        <a:noFill/>
        <a:ln w="19050" cap="flat" cmpd="sng" algn="ctr">
          <a:noFill/>
          <a:prstDash val="solid"/>
        </a:ln>
        <a:effec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dist"/>
          <a:r>
            <a:rPr kumimoji="1" lang="ja-JP" altLang="en-US" sz="1100" b="1">
              <a:solidFill>
                <a:srgbClr val="000000"/>
              </a:solidFill>
              <a:latin typeface="ＭＳ ゴシック"/>
              <a:ea typeface="ＭＳ ゴシック"/>
            </a:rPr>
            <a:t>人口
　うち日本人
面積
歳入総額
歳出総額
実質収支
標準財政規模
地方債現在高</a:t>
          </a:r>
        </a:p>
      </xdr:txBody>
    </xdr:sp>
    <xdr:clientData/>
  </xdr:twoCellAnchor>
  <xdr:twoCellAnchor>
    <xdr:from>
      <xdr:col>11</xdr:col>
      <xdr:colOff>127000</xdr:colOff>
      <xdr:row>5</xdr:row>
      <xdr:rowOff>63500</xdr:rowOff>
    </xdr:from>
    <xdr:to>
      <xdr:col>19</xdr:col>
      <xdr:colOff>25400</xdr:colOff>
      <xdr:row>15</xdr:row>
      <xdr:rowOff>63500</xdr:rowOff>
    </xdr:to>
    <xdr:sp macro="" textlink="">
      <xdr:nvSpPr>
        <xdr:cNvPr id="11" name="正方形/長方形 10">
          <a:extLst>
            <a:ext uri="{FF2B5EF4-FFF2-40B4-BE49-F238E27FC236}">
              <a16:creationId xmlns:a16="http://schemas.microsoft.com/office/drawing/2014/main" id="{00000000-0008-0000-0700-00000B000000}"/>
            </a:ext>
          </a:extLst>
        </xdr:cNvPr>
        <xdr:cNvSpPr/>
      </xdr:nvSpPr>
      <xdr:spPr>
        <a:xfrm>
          <a:off x="2222500" y="920750"/>
          <a:ext cx="1422400" cy="1714500"/>
        </a:xfrm>
        <a:prstGeom prst="rect">
          <a:avLst/>
        </a:prstGeom>
        <a:noFill/>
        <a:ln w="19050" cap="flat" cmpd="sng" algn="ctr">
          <a:noFill/>
          <a:prstDash val="solid"/>
        </a:ln>
        <a:effec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100" b="1">
              <a:solidFill>
                <a:srgbClr val="000000"/>
              </a:solidFill>
              <a:latin typeface="ＭＳ ゴシック"/>
              <a:ea typeface="ＭＳ ゴシック"/>
            </a:rPr>
            <a:t>17,226
17,047
231.94
17,463,668
16,977,650
332,664
7,105,178
11,980,917</a:t>
          </a:r>
          <a:endParaRPr kumimoji="1" lang="ja-JP" altLang="en-US" sz="1100" b="1">
            <a:solidFill>
              <a:srgbClr val="000000"/>
            </a:solidFill>
            <a:latin typeface="ＭＳ ゴシック"/>
            <a:ea typeface="ＭＳ ゴシック"/>
          </a:endParaRPr>
        </a:p>
      </xdr:txBody>
    </xdr:sp>
    <xdr:clientData/>
  </xdr:twoCellAnchor>
  <xdr:twoCellAnchor>
    <xdr:from>
      <xdr:col>18</xdr:col>
      <xdr:colOff>127000</xdr:colOff>
      <xdr:row>5</xdr:row>
      <xdr:rowOff>63500</xdr:rowOff>
    </xdr:from>
    <xdr:to>
      <xdr:col>26</xdr:col>
      <xdr:colOff>127000</xdr:colOff>
      <xdr:row>15</xdr:row>
      <xdr:rowOff>63500</xdr:rowOff>
    </xdr:to>
    <xdr:sp macro="" textlink="">
      <xdr:nvSpPr>
        <xdr:cNvPr id="12" name="正方形/長方形 11">
          <a:extLst>
            <a:ext uri="{FF2B5EF4-FFF2-40B4-BE49-F238E27FC236}">
              <a16:creationId xmlns:a16="http://schemas.microsoft.com/office/drawing/2014/main" id="{00000000-0008-0000-0700-00000C000000}"/>
            </a:ext>
          </a:extLst>
        </xdr:cNvPr>
        <xdr:cNvSpPr/>
      </xdr:nvSpPr>
      <xdr:spPr>
        <a:xfrm>
          <a:off x="3556000" y="920750"/>
          <a:ext cx="1524000" cy="1714500"/>
        </a:xfrm>
        <a:prstGeom prst="rect">
          <a:avLst/>
        </a:prstGeom>
        <a:noFill/>
        <a:ln w="19050" cap="flat" cmpd="sng" algn="ctr">
          <a:noFill/>
          <a:prstDash val="solid"/>
        </a:ln>
        <a:effec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l"/>
          <a:r>
            <a:rPr kumimoji="1" lang="ja-JP" altLang="en-US" sz="1100" b="1">
              <a:solidFill>
                <a:srgbClr val="000000"/>
              </a:solidFill>
              <a:latin typeface="ＭＳ ゴシック"/>
              <a:ea typeface="ＭＳ ゴシック"/>
            </a:rPr>
            <a:t>人</a:t>
          </a:r>
          <a:r>
            <a:rPr kumimoji="1" lang="en-US" altLang="ja-JP" sz="1100" b="1">
              <a:solidFill>
                <a:srgbClr val="000000"/>
              </a:solidFill>
              <a:latin typeface="ＭＳ ゴシック"/>
              <a:ea typeface="ＭＳ ゴシック"/>
            </a:rPr>
            <a:t>(R7.1.1</a:t>
          </a:r>
          <a:r>
            <a:rPr kumimoji="1" lang="ja-JP" altLang="en-US" sz="1100" b="1">
              <a:solidFill>
                <a:srgbClr val="000000"/>
              </a:solidFill>
              <a:latin typeface="ＭＳ ゴシック"/>
              <a:ea typeface="ＭＳ ゴシック"/>
            </a:rPr>
            <a:t>現在</a:t>
          </a:r>
          <a:r>
            <a:rPr kumimoji="1" lang="en-US" altLang="ja-JP" sz="1100" b="1">
              <a:solidFill>
                <a:srgbClr val="000000"/>
              </a:solidFill>
              <a:latin typeface="ＭＳ ゴシック"/>
              <a:ea typeface="ＭＳ ゴシック"/>
            </a:rPr>
            <a:t>)
</a:t>
          </a:r>
          <a:r>
            <a:rPr kumimoji="1" lang="ja-JP" altLang="en-US" sz="1100" b="1">
              <a:solidFill>
                <a:srgbClr val="000000"/>
              </a:solidFill>
              <a:latin typeface="ＭＳ ゴシック"/>
              <a:ea typeface="ＭＳ ゴシック"/>
            </a:rPr>
            <a:t>人</a:t>
          </a:r>
          <a:r>
            <a:rPr kumimoji="1" lang="en-US" altLang="ja-JP" sz="1100" b="1">
              <a:solidFill>
                <a:srgbClr val="000000"/>
              </a:solidFill>
              <a:latin typeface="ＭＳ ゴシック"/>
              <a:ea typeface="ＭＳ ゴシック"/>
            </a:rPr>
            <a:t>(R7.1.1</a:t>
          </a:r>
          <a:r>
            <a:rPr kumimoji="1" lang="ja-JP" altLang="en-US" sz="1100" b="1">
              <a:solidFill>
                <a:srgbClr val="000000"/>
              </a:solidFill>
              <a:latin typeface="ＭＳ ゴシック"/>
              <a:ea typeface="ＭＳ ゴシック"/>
            </a:rPr>
            <a:t>現在</a:t>
          </a:r>
          <a:r>
            <a:rPr kumimoji="1" lang="en-US" altLang="ja-JP" sz="1100" b="1">
              <a:solidFill>
                <a:srgbClr val="000000"/>
              </a:solidFill>
              <a:latin typeface="ＭＳ ゴシック"/>
              <a:ea typeface="ＭＳ ゴシック"/>
            </a:rPr>
            <a:t>)
</a:t>
          </a:r>
          <a:r>
            <a:rPr kumimoji="1" lang="ja-JP" altLang="en-US" sz="1100" b="1">
              <a:solidFill>
                <a:srgbClr val="000000"/>
              </a:solidFill>
              <a:latin typeface="ＭＳ ゴシック"/>
              <a:ea typeface="ＭＳ ゴシック"/>
            </a:rPr>
            <a:t>ｋ㎡
千円
千円
千円
千円
千円</a:t>
          </a:r>
        </a:p>
      </xdr:txBody>
    </xdr:sp>
    <xdr:clientData/>
  </xdr:twoCellAnchor>
  <xdr:twoCellAnchor>
    <xdr:from>
      <xdr:col>26</xdr:col>
      <xdr:colOff>127000</xdr:colOff>
      <xdr:row>5</xdr:row>
      <xdr:rowOff>82550</xdr:rowOff>
    </xdr:from>
    <xdr:to>
      <xdr:col>37</xdr:col>
      <xdr:colOff>63500</xdr:colOff>
      <xdr:row>10</xdr:row>
      <xdr:rowOff>165100</xdr:rowOff>
    </xdr:to>
    <xdr:sp macro="" textlink="">
      <xdr:nvSpPr>
        <xdr:cNvPr id="13" name="正方形/長方形 12">
          <a:extLst>
            <a:ext uri="{FF2B5EF4-FFF2-40B4-BE49-F238E27FC236}">
              <a16:creationId xmlns:a16="http://schemas.microsoft.com/office/drawing/2014/main" id="{00000000-0008-0000-0700-00000D000000}"/>
            </a:ext>
          </a:extLst>
        </xdr:cNvPr>
        <xdr:cNvSpPr/>
      </xdr:nvSpPr>
      <xdr:spPr>
        <a:xfrm>
          <a:off x="5080000" y="939800"/>
          <a:ext cx="2032000" cy="939800"/>
        </a:xfrm>
        <a:prstGeom prst="rect">
          <a:avLst/>
        </a:prstGeom>
        <a:noFill/>
        <a:ln w="19050" cap="flat" cmpd="sng" algn="ctr">
          <a:noFill/>
          <a:prstDash val="solid"/>
        </a:ln>
        <a:effec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dist"/>
          <a:r>
            <a:rPr kumimoji="1" lang="ja-JP" altLang="en-US" sz="1100" b="1">
              <a:solidFill>
                <a:srgbClr val="000000"/>
              </a:solidFill>
              <a:latin typeface="ＭＳ ゴシック"/>
              <a:ea typeface="ＭＳ ゴシック"/>
            </a:rPr>
            <a:t>実質赤字比率
連結実質赤字比率
実質公債費比率
将来負担比率</a:t>
          </a:r>
        </a:p>
      </xdr:txBody>
    </xdr:sp>
    <xdr:clientData/>
  </xdr:twoCellAnchor>
  <xdr:twoCellAnchor>
    <xdr:from>
      <xdr:col>37</xdr:col>
      <xdr:colOff>63500</xdr:colOff>
      <xdr:row>5</xdr:row>
      <xdr:rowOff>82550</xdr:rowOff>
    </xdr:from>
    <xdr:to>
      <xdr:col>44</xdr:col>
      <xdr:colOff>0</xdr:colOff>
      <xdr:row>10</xdr:row>
      <xdr:rowOff>165100</xdr:rowOff>
    </xdr:to>
    <xdr:sp macro="" textlink="">
      <xdr:nvSpPr>
        <xdr:cNvPr id="14" name="正方形/長方形 13">
          <a:extLst>
            <a:ext uri="{FF2B5EF4-FFF2-40B4-BE49-F238E27FC236}">
              <a16:creationId xmlns:a16="http://schemas.microsoft.com/office/drawing/2014/main" id="{00000000-0008-0000-0700-00000E000000}"/>
            </a:ext>
          </a:extLst>
        </xdr:cNvPr>
        <xdr:cNvSpPr/>
      </xdr:nvSpPr>
      <xdr:spPr>
        <a:xfrm>
          <a:off x="7112000" y="939800"/>
          <a:ext cx="1270000" cy="939800"/>
        </a:xfrm>
        <a:prstGeom prst="rect">
          <a:avLst/>
        </a:prstGeom>
        <a:noFill/>
        <a:ln w="19050" cap="flat" cmpd="sng" algn="ctr">
          <a:noFill/>
          <a:prstDash val="solid"/>
        </a:ln>
        <a:effec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100" b="1">
              <a:solidFill>
                <a:srgbClr val="000000"/>
              </a:solidFill>
              <a:latin typeface="ＭＳ ゴシック"/>
              <a:ea typeface="ＭＳ ゴシック"/>
            </a:rPr>
            <a:t>-
-
11.6
-</a:t>
          </a:r>
          <a:endParaRPr kumimoji="1" lang="ja-JP" altLang="en-US" sz="1100" b="1">
            <a:solidFill>
              <a:srgbClr val="000000"/>
            </a:solidFill>
            <a:latin typeface="ＭＳ ゴシック"/>
            <a:ea typeface="ＭＳ ゴシック"/>
          </a:endParaRPr>
        </a:p>
      </xdr:txBody>
    </xdr:sp>
    <xdr:clientData/>
  </xdr:twoCellAnchor>
  <xdr:twoCellAnchor>
    <xdr:from>
      <xdr:col>44</xdr:col>
      <xdr:colOff>63500</xdr:colOff>
      <xdr:row>5</xdr:row>
      <xdr:rowOff>95250</xdr:rowOff>
    </xdr:from>
    <xdr:to>
      <xdr:col>47</xdr:col>
      <xdr:colOff>127000</xdr:colOff>
      <xdr:row>11</xdr:row>
      <xdr:rowOff>6350</xdr:rowOff>
    </xdr:to>
    <xdr:sp macro="" textlink="">
      <xdr:nvSpPr>
        <xdr:cNvPr id="15" name="正方形/長方形 14">
          <a:extLst>
            <a:ext uri="{FF2B5EF4-FFF2-40B4-BE49-F238E27FC236}">
              <a16:creationId xmlns:a16="http://schemas.microsoft.com/office/drawing/2014/main" id="{00000000-0008-0000-0700-00000F000000}"/>
            </a:ext>
          </a:extLst>
        </xdr:cNvPr>
        <xdr:cNvSpPr/>
      </xdr:nvSpPr>
      <xdr:spPr>
        <a:xfrm>
          <a:off x="8445500" y="952500"/>
          <a:ext cx="635000" cy="939800"/>
        </a:xfrm>
        <a:prstGeom prst="rect">
          <a:avLst/>
        </a:prstGeom>
        <a:noFill/>
        <a:ln w="19050" cap="flat" cmpd="sng" algn="ctr">
          <a:noFill/>
          <a:prstDash val="solid"/>
        </a:ln>
        <a:effec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l"/>
          <a:r>
            <a:rPr kumimoji="1" lang="ja-JP" altLang="en-US" sz="1100" b="1">
              <a:solidFill>
                <a:srgbClr val="000000"/>
              </a:solidFill>
              <a:latin typeface="ＭＳ ゴシック"/>
              <a:ea typeface="ＭＳ ゴシック"/>
            </a:rPr>
            <a:t>％
％
％
％</a:t>
          </a:r>
        </a:p>
      </xdr:txBody>
    </xdr:sp>
    <xdr:clientData/>
  </xdr:twoCellAnchor>
  <xdr:twoCellAnchor>
    <xdr:from>
      <xdr:col>26</xdr:col>
      <xdr:colOff>127000</xdr:colOff>
      <xdr:row>10</xdr:row>
      <xdr:rowOff>0</xdr:rowOff>
    </xdr:from>
    <xdr:to>
      <xdr:col>37</xdr:col>
      <xdr:colOff>63500</xdr:colOff>
      <xdr:row>13</xdr:row>
      <xdr:rowOff>120650</xdr:rowOff>
    </xdr:to>
    <xdr:sp macro="" textlink="">
      <xdr:nvSpPr>
        <xdr:cNvPr id="16" name="正方形/長方形 15">
          <a:extLst>
            <a:ext uri="{FF2B5EF4-FFF2-40B4-BE49-F238E27FC236}">
              <a16:creationId xmlns:a16="http://schemas.microsoft.com/office/drawing/2014/main" id="{00000000-0008-0000-0700-000010000000}"/>
            </a:ext>
          </a:extLst>
        </xdr:cNvPr>
        <xdr:cNvSpPr/>
      </xdr:nvSpPr>
      <xdr:spPr>
        <a:xfrm>
          <a:off x="5080000" y="1714500"/>
          <a:ext cx="2032000" cy="635000"/>
        </a:xfrm>
        <a:prstGeom prst="rect">
          <a:avLst/>
        </a:prstGeom>
        <a:noFill/>
        <a:ln w="19050" cap="flat" cmpd="sng" algn="ctr">
          <a:noFill/>
          <a:prstDash val="solid"/>
        </a:ln>
        <a:effec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dist"/>
          <a:r>
            <a:rPr kumimoji="1" lang="ja-JP" altLang="en-US" sz="1100" b="1">
              <a:solidFill>
                <a:srgbClr val="000000"/>
              </a:solidFill>
              <a:latin typeface="ＭＳ ゴシック"/>
              <a:ea typeface="ＭＳ ゴシック"/>
            </a:rPr>
            <a:t>市町村類型
</a:t>
          </a:r>
          <a:r>
            <a:rPr kumimoji="1" lang="en-US" altLang="ja-JP" sz="1100" b="1">
              <a:solidFill>
                <a:srgbClr val="000000"/>
              </a:solidFill>
              <a:latin typeface="ＭＳ ゴシック"/>
              <a:ea typeface="ＭＳ ゴシック"/>
            </a:rPr>
            <a:t>(</a:t>
          </a:r>
          <a:r>
            <a:rPr kumimoji="1" lang="ja-JP" altLang="en-US" sz="1100" b="1">
              <a:solidFill>
                <a:srgbClr val="000000"/>
              </a:solidFill>
              <a:latin typeface="ＭＳ ゴシック"/>
              <a:ea typeface="ＭＳ ゴシック"/>
            </a:rPr>
            <a:t>年度毎</a:t>
          </a:r>
          <a:r>
            <a:rPr kumimoji="1" lang="en-US" altLang="ja-JP" sz="1100" b="1">
              <a:solidFill>
                <a:srgbClr val="000000"/>
              </a:solidFill>
              <a:latin typeface="ＭＳ ゴシック"/>
              <a:ea typeface="ＭＳ ゴシック"/>
            </a:rPr>
            <a:t>)</a:t>
          </a:r>
          <a:endParaRPr kumimoji="1" lang="ja-JP" altLang="en-US" sz="1100" b="1">
            <a:solidFill>
              <a:srgbClr val="000000"/>
            </a:solidFill>
            <a:latin typeface="ＭＳ ゴシック"/>
            <a:ea typeface="ＭＳ ゴシック"/>
          </a:endParaRPr>
        </a:p>
      </xdr:txBody>
    </xdr:sp>
    <xdr:clientData/>
  </xdr:twoCellAnchor>
  <xdr:twoCellAnchor>
    <xdr:from>
      <xdr:col>37</xdr:col>
      <xdr:colOff>127000</xdr:colOff>
      <xdr:row>10</xdr:row>
      <xdr:rowOff>0</xdr:rowOff>
    </xdr:from>
    <xdr:to>
      <xdr:col>57</xdr:col>
      <xdr:colOff>127000</xdr:colOff>
      <xdr:row>13</xdr:row>
      <xdr:rowOff>120650</xdr:rowOff>
    </xdr:to>
    <xdr:sp macro="" textlink="">
      <xdr:nvSpPr>
        <xdr:cNvPr id="17" name="正方形/長方形 16">
          <a:extLst>
            <a:ext uri="{FF2B5EF4-FFF2-40B4-BE49-F238E27FC236}">
              <a16:creationId xmlns:a16="http://schemas.microsoft.com/office/drawing/2014/main" id="{00000000-0008-0000-0700-000011000000}"/>
            </a:ext>
          </a:extLst>
        </xdr:cNvPr>
        <xdr:cNvSpPr/>
      </xdr:nvSpPr>
      <xdr:spPr>
        <a:xfrm>
          <a:off x="7175500" y="1714500"/>
          <a:ext cx="3810000" cy="635000"/>
        </a:xfrm>
        <a:prstGeom prst="rect">
          <a:avLst/>
        </a:prstGeom>
        <a:noFill/>
        <a:ln w="19050" cap="flat" cmpd="sng" algn="ctr">
          <a:noFill/>
          <a:prstDash val="solid"/>
        </a:ln>
        <a:effec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l"/>
          <a:r>
            <a:rPr kumimoji="1" lang="en-US" altLang="ja-JP" sz="1100" b="1">
              <a:solidFill>
                <a:srgbClr val="000000"/>
              </a:solidFill>
              <a:latin typeface="ＭＳ ゴシック"/>
              <a:ea typeface="ＭＳ ゴシック"/>
            </a:rPr>
            <a:t>R02  Ⅰ</a:t>
          </a:r>
          <a:r>
            <a:rPr kumimoji="1" lang="ja-JP" altLang="en-US" sz="1100" b="1">
              <a:solidFill>
                <a:srgbClr val="000000"/>
              </a:solidFill>
              <a:latin typeface="ＭＳ ゴシック"/>
              <a:ea typeface="ＭＳ ゴシック"/>
            </a:rPr>
            <a:t>－０    </a:t>
          </a:r>
          <a:r>
            <a:rPr kumimoji="1" lang="en-US" altLang="ja-JP" sz="1100" b="1">
              <a:solidFill>
                <a:srgbClr val="000000"/>
              </a:solidFill>
              <a:latin typeface="ＭＳ ゴシック"/>
              <a:ea typeface="ＭＳ ゴシック"/>
            </a:rPr>
            <a:t>R03  Ⅰ</a:t>
          </a:r>
          <a:r>
            <a:rPr kumimoji="1" lang="ja-JP" altLang="en-US" sz="1100" b="1">
              <a:solidFill>
                <a:srgbClr val="000000"/>
              </a:solidFill>
              <a:latin typeface="ＭＳ ゴシック"/>
              <a:ea typeface="ＭＳ ゴシック"/>
            </a:rPr>
            <a:t>－１    </a:t>
          </a:r>
          <a:r>
            <a:rPr kumimoji="1" lang="en-US" altLang="ja-JP" sz="1100" b="1">
              <a:solidFill>
                <a:srgbClr val="000000"/>
              </a:solidFill>
              <a:latin typeface="ＭＳ ゴシック"/>
              <a:ea typeface="ＭＳ ゴシック"/>
            </a:rPr>
            <a:t>R04  Ⅰ</a:t>
          </a:r>
          <a:r>
            <a:rPr kumimoji="1" lang="ja-JP" altLang="en-US" sz="1100" b="1">
              <a:solidFill>
                <a:srgbClr val="000000"/>
              </a:solidFill>
              <a:latin typeface="ＭＳ ゴシック"/>
              <a:ea typeface="ＭＳ ゴシック"/>
            </a:rPr>
            <a:t>－１    
</a:t>
          </a:r>
          <a:r>
            <a:rPr kumimoji="1" lang="en-US" altLang="ja-JP" sz="1100" b="1">
              <a:solidFill>
                <a:srgbClr val="000000"/>
              </a:solidFill>
              <a:latin typeface="ＭＳ ゴシック"/>
              <a:ea typeface="ＭＳ ゴシック"/>
            </a:rPr>
            <a:t>R05  Ⅰ</a:t>
          </a:r>
          <a:r>
            <a:rPr kumimoji="1" lang="ja-JP" altLang="en-US" sz="1100" b="1">
              <a:solidFill>
                <a:srgbClr val="000000"/>
              </a:solidFill>
              <a:latin typeface="ＭＳ ゴシック"/>
              <a:ea typeface="ＭＳ ゴシック"/>
            </a:rPr>
            <a:t>－１    </a:t>
          </a:r>
          <a:r>
            <a:rPr kumimoji="1" lang="en-US" altLang="ja-JP" sz="1100" b="1">
              <a:solidFill>
                <a:srgbClr val="000000"/>
              </a:solidFill>
              <a:latin typeface="ＭＳ ゴシック"/>
              <a:ea typeface="ＭＳ ゴシック"/>
            </a:rPr>
            <a:t>R06  Ⅰ</a:t>
          </a:r>
          <a:r>
            <a:rPr kumimoji="1" lang="ja-JP" altLang="en-US" sz="1100" b="1">
              <a:solidFill>
                <a:srgbClr val="000000"/>
              </a:solidFill>
              <a:latin typeface="ＭＳ ゴシック"/>
              <a:ea typeface="ＭＳ ゴシック"/>
            </a:rPr>
            <a:t>－１</a:t>
          </a:r>
        </a:p>
      </xdr:txBody>
    </xdr:sp>
    <xdr:clientData/>
  </xdr:twoCellAnchor>
  <xdr:twoCellAnchor>
    <xdr:from>
      <xdr:col>58</xdr:col>
      <xdr:colOff>25400</xdr:colOff>
      <xdr:row>5</xdr:row>
      <xdr:rowOff>31750</xdr:rowOff>
    </xdr:from>
    <xdr:to>
      <xdr:col>66</xdr:col>
      <xdr:colOff>25400</xdr:colOff>
      <xdr:row>11</xdr:row>
      <xdr:rowOff>146050</xdr:rowOff>
    </xdr:to>
    <xdr:sp macro="" textlink="">
      <xdr:nvSpPr>
        <xdr:cNvPr id="18" name="角丸四角形 17">
          <a:extLst>
            <a:ext uri="{FF2B5EF4-FFF2-40B4-BE49-F238E27FC236}">
              <a16:creationId xmlns:a16="http://schemas.microsoft.com/office/drawing/2014/main" id="{00000000-0008-0000-0700-000012000000}"/>
            </a:ext>
          </a:extLst>
        </xdr:cNvPr>
        <xdr:cNvSpPr/>
      </xdr:nvSpPr>
      <xdr:spPr>
        <a:xfrm>
          <a:off x="11074400" y="889000"/>
          <a:ext cx="1524000" cy="1143000"/>
        </a:xfrm>
        <a:prstGeom prst="roundRect">
          <a:avLst>
            <a:gd name="adj" fmla="val 0"/>
          </a:avLst>
        </a:prstGeom>
        <a:solidFill>
          <a:schemeClr val="bg1"/>
        </a:solidFill>
        <a:ln w="19050">
          <a:solidFill>
            <a:schemeClr val="tx1"/>
          </a:solidFill>
        </a:ln>
        <a:effectLst>
          <a:outerShdw dist="37357" dir="2700000" rotWithShape="0">
            <a:srgbClr val="000000"/>
          </a:outerShdw>
        </a:effec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59</xdr:col>
      <xdr:colOff>95250</xdr:colOff>
      <xdr:row>5</xdr:row>
      <xdr:rowOff>95250</xdr:rowOff>
    </xdr:from>
    <xdr:to>
      <xdr:col>67</xdr:col>
      <xdr:colOff>31750</xdr:colOff>
      <xdr:row>7</xdr:row>
      <xdr:rowOff>6350</xdr:rowOff>
    </xdr:to>
    <xdr:sp macro="" textlink="">
      <xdr:nvSpPr>
        <xdr:cNvPr id="19" name="正方形/長方形 18">
          <a:extLst>
            <a:ext uri="{FF2B5EF4-FFF2-40B4-BE49-F238E27FC236}">
              <a16:creationId xmlns:a16="http://schemas.microsoft.com/office/drawing/2014/main" id="{00000000-0008-0000-0700-000013000000}"/>
            </a:ext>
          </a:extLst>
        </xdr:cNvPr>
        <xdr:cNvSpPr/>
      </xdr:nvSpPr>
      <xdr:spPr>
        <a:xfrm>
          <a:off x="11334750" y="952500"/>
          <a:ext cx="1460500" cy="254000"/>
        </a:xfrm>
        <a:prstGeom prst="rect">
          <a:avLst/>
        </a:prstGeom>
        <a:noFill/>
        <a:ln w="19050" cap="flat" cmpd="sng" algn="ctr">
          <a:noFill/>
          <a:prstDash val="solid"/>
        </a:ln>
        <a:effec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900">
              <a:solidFill>
                <a:srgbClr val="000000"/>
              </a:solidFill>
              <a:latin typeface="ＭＳ Ｐゴシック"/>
              <a:ea typeface="ＭＳ Ｐゴシック"/>
            </a:rPr>
            <a:t>当　該　団　体　値</a:t>
          </a:r>
        </a:p>
      </xdr:txBody>
    </xdr:sp>
    <xdr:clientData/>
  </xdr:twoCellAnchor>
  <xdr:twoCellAnchor>
    <xdr:from>
      <xdr:col>59</xdr:col>
      <xdr:colOff>95250</xdr:colOff>
      <xdr:row>7</xdr:row>
      <xdr:rowOff>19050</xdr:rowOff>
    </xdr:from>
    <xdr:to>
      <xdr:col>67</xdr:col>
      <xdr:colOff>31750</xdr:colOff>
      <xdr:row>8</xdr:row>
      <xdr:rowOff>101600</xdr:rowOff>
    </xdr:to>
    <xdr:sp macro="" textlink="">
      <xdr:nvSpPr>
        <xdr:cNvPr id="20" name="正方形/長方形 19">
          <a:extLst>
            <a:ext uri="{FF2B5EF4-FFF2-40B4-BE49-F238E27FC236}">
              <a16:creationId xmlns:a16="http://schemas.microsoft.com/office/drawing/2014/main" id="{00000000-0008-0000-0700-000014000000}"/>
            </a:ext>
          </a:extLst>
        </xdr:cNvPr>
        <xdr:cNvSpPr/>
      </xdr:nvSpPr>
      <xdr:spPr>
        <a:xfrm>
          <a:off x="11334750" y="1219200"/>
          <a:ext cx="1460500" cy="254000"/>
        </a:xfrm>
        <a:prstGeom prst="rect">
          <a:avLst/>
        </a:prstGeom>
        <a:noFill/>
        <a:ln w="19050" cap="flat" cmpd="sng" algn="ctr">
          <a:noFill/>
          <a:prstDash val="solid"/>
        </a:ln>
        <a:effec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900">
              <a:solidFill>
                <a:srgbClr val="000000"/>
              </a:solidFill>
              <a:latin typeface="ＭＳ Ｐゴシック"/>
              <a:ea typeface="ＭＳ Ｐゴシック"/>
            </a:rPr>
            <a:t>類似団体内平均値</a:t>
          </a:r>
        </a:p>
      </xdr:txBody>
    </xdr:sp>
    <xdr:clientData/>
  </xdr:twoCellAnchor>
  <xdr:twoCellAnchor>
    <xdr:from>
      <xdr:col>59</xdr:col>
      <xdr:colOff>95250</xdr:colOff>
      <xdr:row>9</xdr:row>
      <xdr:rowOff>6350</xdr:rowOff>
    </xdr:from>
    <xdr:to>
      <xdr:col>67</xdr:col>
      <xdr:colOff>31750</xdr:colOff>
      <xdr:row>12</xdr:row>
      <xdr:rowOff>127000</xdr:rowOff>
    </xdr:to>
    <xdr:sp macro="" textlink="">
      <xdr:nvSpPr>
        <xdr:cNvPr id="21" name="正方形/長方形 20">
          <a:extLst>
            <a:ext uri="{FF2B5EF4-FFF2-40B4-BE49-F238E27FC236}">
              <a16:creationId xmlns:a16="http://schemas.microsoft.com/office/drawing/2014/main" id="{00000000-0008-0000-0700-000015000000}"/>
            </a:ext>
          </a:extLst>
        </xdr:cNvPr>
        <xdr:cNvSpPr/>
      </xdr:nvSpPr>
      <xdr:spPr>
        <a:xfrm>
          <a:off x="11334750" y="1549400"/>
          <a:ext cx="1460500" cy="635000"/>
        </a:xfrm>
        <a:prstGeom prst="rect">
          <a:avLst/>
        </a:prstGeom>
        <a:noFill/>
        <a:ln w="19050" cap="flat" cmpd="sng" algn="ctr">
          <a:noFill/>
          <a:prstDash val="solid"/>
        </a:ln>
        <a:effec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900">
              <a:solidFill>
                <a:srgbClr val="000000"/>
              </a:solidFill>
              <a:latin typeface="ＭＳ Ｐゴシック"/>
              <a:ea typeface="ＭＳ Ｐゴシック"/>
            </a:rPr>
            <a:t>類似団体内の
 最大値及び最小値</a:t>
          </a:r>
        </a:p>
      </xdr:txBody>
    </xdr:sp>
    <xdr:clientData/>
  </xdr:twoCellAnchor>
  <xdr:twoCellAnchor>
    <xdr:from>
      <xdr:col>58</xdr:col>
      <xdr:colOff>107950</xdr:colOff>
      <xdr:row>6</xdr:row>
      <xdr:rowOff>38100</xdr:rowOff>
    </xdr:from>
    <xdr:to>
      <xdr:col>59</xdr:col>
      <xdr:colOff>127000</xdr:colOff>
      <xdr:row>6</xdr:row>
      <xdr:rowOff>38100</xdr:rowOff>
    </xdr:to>
    <xdr:cxnSp macro="">
      <xdr:nvCxnSpPr>
        <xdr:cNvPr id="22" name="直線コネクタ 21">
          <a:extLst>
            <a:ext uri="{FF2B5EF4-FFF2-40B4-BE49-F238E27FC236}">
              <a16:creationId xmlns:a16="http://schemas.microsoft.com/office/drawing/2014/main" id="{00000000-0008-0000-0700-000016000000}"/>
            </a:ext>
          </a:extLst>
        </xdr:cNvPr>
        <xdr:cNvCxnSpPr/>
      </xdr:nvCxnSpPr>
      <xdr:spPr>
        <a:xfrm flipH="1">
          <a:off x="11156950" y="1066800"/>
          <a:ext cx="209550" cy="0"/>
        </a:xfrm>
        <a:prstGeom prst="straightConnector1">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58</xdr:col>
      <xdr:colOff>161925</xdr:colOff>
      <xdr:row>5</xdr:row>
      <xdr:rowOff>158750</xdr:rowOff>
    </xdr:from>
    <xdr:to>
      <xdr:col>59</xdr:col>
      <xdr:colOff>73025</xdr:colOff>
      <xdr:row>6</xdr:row>
      <xdr:rowOff>88900</xdr:rowOff>
    </xdr:to>
    <xdr:sp macro="" textlink="">
      <xdr:nvSpPr>
        <xdr:cNvPr id="23" name="楕円 22">
          <a:extLst>
            <a:ext uri="{FF2B5EF4-FFF2-40B4-BE49-F238E27FC236}">
              <a16:creationId xmlns:a16="http://schemas.microsoft.com/office/drawing/2014/main" id="{00000000-0008-0000-0700-000017000000}"/>
            </a:ext>
          </a:extLst>
        </xdr:cNvPr>
        <xdr:cNvSpPr/>
      </xdr:nvSpPr>
      <xdr:spPr>
        <a:xfrm>
          <a:off x="11210925" y="1016000"/>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58</xdr:col>
      <xdr:colOff>161925</xdr:colOff>
      <xdr:row>7</xdr:row>
      <xdr:rowOff>82550</xdr:rowOff>
    </xdr:from>
    <xdr:to>
      <xdr:col>59</xdr:col>
      <xdr:colOff>73025</xdr:colOff>
      <xdr:row>8</xdr:row>
      <xdr:rowOff>12700</xdr:rowOff>
    </xdr:to>
    <xdr:sp macro="" textlink="">
      <xdr:nvSpPr>
        <xdr:cNvPr id="24" name="フローチャート: 判断 23">
          <a:extLst>
            <a:ext uri="{FF2B5EF4-FFF2-40B4-BE49-F238E27FC236}">
              <a16:creationId xmlns:a16="http://schemas.microsoft.com/office/drawing/2014/main" id="{00000000-0008-0000-0700-000018000000}"/>
            </a:ext>
          </a:extLst>
        </xdr:cNvPr>
        <xdr:cNvSpPr/>
      </xdr:nvSpPr>
      <xdr:spPr>
        <a:xfrm>
          <a:off x="11210925" y="1282700"/>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59</xdr:col>
      <xdr:colOff>17780</xdr:colOff>
      <xdr:row>8</xdr:row>
      <xdr:rowOff>152400</xdr:rowOff>
    </xdr:from>
    <xdr:to>
      <xdr:col>59</xdr:col>
      <xdr:colOff>17780</xdr:colOff>
      <xdr:row>9</xdr:row>
      <xdr:rowOff>120650</xdr:rowOff>
    </xdr:to>
    <xdr:cxnSp macro="">
      <xdr:nvCxnSpPr>
        <xdr:cNvPr id="25" name="直線コネクタ 24">
          <a:extLst>
            <a:ext uri="{FF2B5EF4-FFF2-40B4-BE49-F238E27FC236}">
              <a16:creationId xmlns:a16="http://schemas.microsoft.com/office/drawing/2014/main" id="{00000000-0008-0000-0700-000019000000}"/>
            </a:ext>
          </a:extLst>
        </xdr:cNvPr>
        <xdr:cNvCxnSpPr/>
      </xdr:nvCxnSpPr>
      <xdr:spPr>
        <a:xfrm>
          <a:off x="11257280" y="1524000"/>
          <a:ext cx="0" cy="139700"/>
        </a:xfrm>
        <a:prstGeom prst="straightConnector1">
          <a:avLst/>
        </a:prstGeom>
        <a:ln w="31750">
          <a:solidFill>
            <a:srgbClr val="80808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58</xdr:col>
      <xdr:colOff>127000</xdr:colOff>
      <xdr:row>8</xdr:row>
      <xdr:rowOff>152400</xdr:rowOff>
    </xdr:from>
    <xdr:to>
      <xdr:col>59</xdr:col>
      <xdr:colOff>107950</xdr:colOff>
      <xdr:row>8</xdr:row>
      <xdr:rowOff>152400</xdr:rowOff>
    </xdr:to>
    <xdr:cxnSp macro="">
      <xdr:nvCxnSpPr>
        <xdr:cNvPr id="26" name="直線コネクタ 25">
          <a:extLst>
            <a:ext uri="{FF2B5EF4-FFF2-40B4-BE49-F238E27FC236}">
              <a16:creationId xmlns:a16="http://schemas.microsoft.com/office/drawing/2014/main" id="{00000000-0008-0000-0700-00001A000000}"/>
            </a:ext>
          </a:extLst>
        </xdr:cNvPr>
        <xdr:cNvCxnSpPr/>
      </xdr:nvCxnSpPr>
      <xdr:spPr>
        <a:xfrm>
          <a:off x="11176000" y="1524000"/>
          <a:ext cx="171450" cy="0"/>
        </a:xfrm>
        <a:prstGeom prst="straightConnector1">
          <a:avLst/>
        </a:prstGeom>
        <a:ln w="15875">
          <a:solidFill>
            <a:srgbClr val="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59</xdr:col>
      <xdr:colOff>17780</xdr:colOff>
      <xdr:row>10</xdr:row>
      <xdr:rowOff>47625</xdr:rowOff>
    </xdr:from>
    <xdr:to>
      <xdr:col>59</xdr:col>
      <xdr:colOff>17780</xdr:colOff>
      <xdr:row>11</xdr:row>
      <xdr:rowOff>15875</xdr:rowOff>
    </xdr:to>
    <xdr:cxnSp macro="">
      <xdr:nvCxnSpPr>
        <xdr:cNvPr id="27" name="直線コネクタ 26">
          <a:extLst>
            <a:ext uri="{FF2B5EF4-FFF2-40B4-BE49-F238E27FC236}">
              <a16:creationId xmlns:a16="http://schemas.microsoft.com/office/drawing/2014/main" id="{00000000-0008-0000-0700-00001B000000}"/>
            </a:ext>
          </a:extLst>
        </xdr:cNvPr>
        <xdr:cNvCxnSpPr/>
      </xdr:nvCxnSpPr>
      <xdr:spPr>
        <a:xfrm flipV="1">
          <a:off x="11257280" y="1762125"/>
          <a:ext cx="0" cy="139700"/>
        </a:xfrm>
        <a:prstGeom prst="straightConnector1">
          <a:avLst/>
        </a:prstGeom>
        <a:ln w="31750">
          <a:solidFill>
            <a:srgbClr val="80808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58</xdr:col>
      <xdr:colOff>127000</xdr:colOff>
      <xdr:row>11</xdr:row>
      <xdr:rowOff>19050</xdr:rowOff>
    </xdr:from>
    <xdr:to>
      <xdr:col>59</xdr:col>
      <xdr:colOff>107950</xdr:colOff>
      <xdr:row>11</xdr:row>
      <xdr:rowOff>19050</xdr:rowOff>
    </xdr:to>
    <xdr:cxnSp macro="">
      <xdr:nvCxnSpPr>
        <xdr:cNvPr id="28" name="直線コネクタ 27">
          <a:extLst>
            <a:ext uri="{FF2B5EF4-FFF2-40B4-BE49-F238E27FC236}">
              <a16:creationId xmlns:a16="http://schemas.microsoft.com/office/drawing/2014/main" id="{00000000-0008-0000-0700-00001C000000}"/>
            </a:ext>
          </a:extLst>
        </xdr:cNvPr>
        <xdr:cNvCxnSpPr/>
      </xdr:nvCxnSpPr>
      <xdr:spPr>
        <a:xfrm>
          <a:off x="11176000" y="1905000"/>
          <a:ext cx="171450" cy="0"/>
        </a:xfrm>
        <a:prstGeom prst="straightConnector1">
          <a:avLst/>
        </a:prstGeom>
        <a:ln w="15875">
          <a:solidFill>
            <a:srgbClr val="00000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3</xdr:col>
      <xdr:colOff>127000</xdr:colOff>
      <xdr:row>16</xdr:row>
      <xdr:rowOff>114300</xdr:rowOff>
    </xdr:from>
    <xdr:ext cx="8896350" cy="259080"/>
    <xdr:sp macro="" textlink="">
      <xdr:nvSpPr>
        <xdr:cNvPr id="29" name="テキスト ボックス 28">
          <a:extLst>
            <a:ext uri="{FF2B5EF4-FFF2-40B4-BE49-F238E27FC236}">
              <a16:creationId xmlns:a16="http://schemas.microsoft.com/office/drawing/2014/main" id="{00000000-0008-0000-0700-00001D000000}"/>
            </a:ext>
          </a:extLst>
        </xdr:cNvPr>
        <xdr:cNvSpPr txBox="1"/>
      </xdr:nvSpPr>
      <xdr:spPr>
        <a:xfrm>
          <a:off x="698500" y="2857500"/>
          <a:ext cx="8896350" cy="259080"/>
        </a:xfrm>
        <a:prstGeom prst="rect">
          <a:avLst/>
        </a:prstGeom>
        <a:noFill/>
      </xdr:spPr>
      <xdr:style>
        <a:lnRef idx="0">
          <a:srgbClr val="000000"/>
        </a:lnRef>
        <a:fillRef idx="0">
          <a:srgbClr val="000000"/>
        </a:fillRef>
        <a:effectRef idx="0">
          <a:srgbClr val="000000"/>
        </a:effectRef>
        <a:fontRef idx="minor">
          <a:schemeClr val="tx1"/>
        </a:fontRef>
      </xdr:style>
      <xdr:txBody>
        <a:bodyPr vertOverflow="clip" horzOverflow="clip" wrap="none" rtlCol="0" anchor="t">
          <a:spAutoFit/>
        </a:bodyPr>
        <a:lstStyle/>
        <a:p>
          <a:pPr algn="l"/>
          <a:r>
            <a:rPr kumimoji="1" lang="en-US" altLang="ja-JP" sz="1000">
              <a:solidFill>
                <a:srgbClr val="000000"/>
              </a:solidFill>
              <a:latin typeface="ＭＳ Ｐゴシック"/>
              <a:ea typeface="ＭＳ Ｐゴシック"/>
            </a:rPr>
            <a:t>※</a:t>
          </a:r>
          <a:r>
            <a:rPr kumimoji="1" lang="ja-JP" altLang="en-US" sz="1000">
              <a:solidFill>
                <a:srgbClr val="000000"/>
              </a:solidFill>
              <a:latin typeface="ＭＳ Ｐゴシック"/>
              <a:ea typeface="ＭＳ Ｐゴシック"/>
            </a:rPr>
            <a:t>　市町村類型とは、人口および産業構造等により全国の市町村を</a:t>
          </a:r>
          <a:r>
            <a:rPr kumimoji="1" lang="en-US" altLang="ja-JP" sz="1000">
              <a:solidFill>
                <a:srgbClr val="000000"/>
              </a:solidFill>
              <a:latin typeface="ＭＳ Ｐゴシック"/>
              <a:ea typeface="ＭＳ Ｐゴシック"/>
            </a:rPr>
            <a:t>35</a:t>
          </a:r>
          <a:r>
            <a:rPr kumimoji="1" lang="ja-JP" altLang="en-US" sz="1000">
              <a:solidFill>
                <a:srgbClr val="000000"/>
              </a:solidFill>
              <a:latin typeface="ＭＳ Ｐゴシック"/>
              <a:ea typeface="ＭＳ Ｐゴシック"/>
            </a:rPr>
            <a:t>のグループに分類したものである。当該団体と同じグループに属する団体を類似団体と言う。</a:t>
          </a:r>
        </a:p>
      </xdr:txBody>
    </xdr:sp>
    <xdr:clientData/>
  </xdr:oneCellAnchor>
  <xdr:oneCellAnchor>
    <xdr:from>
      <xdr:col>3</xdr:col>
      <xdr:colOff>127000</xdr:colOff>
      <xdr:row>18</xdr:row>
      <xdr:rowOff>88900</xdr:rowOff>
    </xdr:from>
    <xdr:ext cx="6046470" cy="257810"/>
    <xdr:sp macro="" textlink="">
      <xdr:nvSpPr>
        <xdr:cNvPr id="30" name="テキスト ボックス 29">
          <a:extLst>
            <a:ext uri="{FF2B5EF4-FFF2-40B4-BE49-F238E27FC236}">
              <a16:creationId xmlns:a16="http://schemas.microsoft.com/office/drawing/2014/main" id="{00000000-0008-0000-0700-00001E000000}"/>
            </a:ext>
          </a:extLst>
        </xdr:cNvPr>
        <xdr:cNvSpPr txBox="1"/>
      </xdr:nvSpPr>
      <xdr:spPr>
        <a:xfrm>
          <a:off x="698500" y="3175000"/>
          <a:ext cx="6046470" cy="257810"/>
        </a:xfrm>
        <a:prstGeom prst="rect">
          <a:avLst/>
        </a:prstGeom>
        <a:noFill/>
      </xdr:spPr>
      <xdr:style>
        <a:lnRef idx="0">
          <a:srgbClr val="000000"/>
        </a:lnRef>
        <a:fillRef idx="0">
          <a:srgbClr val="000000"/>
        </a:fillRef>
        <a:effectRef idx="0">
          <a:srgbClr val="000000"/>
        </a:effectRef>
        <a:fontRef idx="minor">
          <a:schemeClr val="tx1"/>
        </a:fontRef>
      </xdr:style>
      <xdr:txBody>
        <a:bodyPr vertOverflow="clip" horzOverflow="clip" wrap="none" rtlCol="0" anchor="t">
          <a:spAutoFit/>
        </a:bodyPr>
        <a:lstStyle/>
        <a:p>
          <a:pPr algn="l"/>
          <a:r>
            <a:rPr kumimoji="1" lang="en-US" altLang="ja-JP" sz="1000">
              <a:solidFill>
                <a:srgbClr val="000000"/>
              </a:solidFill>
              <a:latin typeface="ＭＳ Ｐゴシック"/>
              <a:ea typeface="ＭＳ Ｐゴシック"/>
            </a:rPr>
            <a:t>※</a:t>
          </a:r>
          <a:r>
            <a:rPr kumimoji="1" lang="ja-JP" altLang="en-US" sz="1000">
              <a:solidFill>
                <a:srgbClr val="000000"/>
              </a:solidFill>
              <a:latin typeface="ＭＳ Ｐゴシック"/>
              <a:ea typeface="ＭＳ Ｐゴシック"/>
            </a:rPr>
            <a:t>　人口については、各調査対象年度の</a:t>
          </a:r>
          <a:r>
            <a:rPr kumimoji="1" lang="en-US" altLang="ja-JP" sz="1000">
              <a:solidFill>
                <a:srgbClr val="000000"/>
              </a:solidFill>
              <a:latin typeface="ＭＳ Ｐゴシック"/>
              <a:ea typeface="ＭＳ Ｐゴシック"/>
            </a:rPr>
            <a:t>1</a:t>
          </a:r>
          <a:r>
            <a:rPr kumimoji="1" lang="ja-JP" altLang="en-US" sz="1000">
              <a:solidFill>
                <a:srgbClr val="000000"/>
              </a:solidFill>
              <a:latin typeface="ＭＳ Ｐゴシック"/>
              <a:ea typeface="ＭＳ Ｐゴシック"/>
            </a:rPr>
            <a:t>月</a:t>
          </a:r>
          <a:r>
            <a:rPr kumimoji="1" lang="en-US" altLang="ja-JP" sz="1000">
              <a:solidFill>
                <a:srgbClr val="000000"/>
              </a:solidFill>
              <a:latin typeface="ＭＳ Ｐゴシック"/>
              <a:ea typeface="ＭＳ Ｐゴシック"/>
            </a:rPr>
            <a:t>1</a:t>
          </a:r>
          <a:r>
            <a:rPr kumimoji="1" lang="ja-JP" altLang="en-US" sz="1000">
              <a:solidFill>
                <a:srgbClr val="000000"/>
              </a:solidFill>
              <a:latin typeface="ＭＳ Ｐゴシック"/>
              <a:ea typeface="ＭＳ Ｐゴシック"/>
            </a:rPr>
            <a:t>日現在の住民基本台帳に登載されている人口に基づいている。</a:t>
          </a:r>
        </a:p>
      </xdr:txBody>
    </xdr:sp>
    <xdr:clientData/>
  </xdr:oneCellAnchor>
  <xdr:oneCellAnchor>
    <xdr:from>
      <xdr:col>3</xdr:col>
      <xdr:colOff>127000</xdr:colOff>
      <xdr:row>20</xdr:row>
      <xdr:rowOff>63500</xdr:rowOff>
    </xdr:from>
    <xdr:ext cx="8231505" cy="257810"/>
    <xdr:sp macro="" textlink="">
      <xdr:nvSpPr>
        <xdr:cNvPr id="31" name="テキスト ボックス 30">
          <a:extLst>
            <a:ext uri="{FF2B5EF4-FFF2-40B4-BE49-F238E27FC236}">
              <a16:creationId xmlns:a16="http://schemas.microsoft.com/office/drawing/2014/main" id="{00000000-0008-0000-0700-00001F000000}"/>
            </a:ext>
          </a:extLst>
        </xdr:cNvPr>
        <xdr:cNvSpPr txBox="1"/>
      </xdr:nvSpPr>
      <xdr:spPr>
        <a:xfrm>
          <a:off x="698500" y="3492500"/>
          <a:ext cx="8231505" cy="257810"/>
        </a:xfrm>
        <a:prstGeom prst="rect">
          <a:avLst/>
        </a:prstGeom>
        <a:noFill/>
      </xdr:spPr>
      <xdr:style>
        <a:lnRef idx="0">
          <a:srgbClr val="000000"/>
        </a:lnRef>
        <a:fillRef idx="0">
          <a:srgbClr val="000000"/>
        </a:fillRef>
        <a:effectRef idx="0">
          <a:srgbClr val="000000"/>
        </a:effectRef>
        <a:fontRef idx="minor">
          <a:schemeClr val="tx1"/>
        </a:fontRef>
      </xdr:style>
      <xdr:txBody>
        <a:bodyPr vertOverflow="clip" horzOverflow="clip" wrap="none" rtlCol="0" anchor="t">
          <a:spAutoFit/>
        </a:bodyPr>
        <a:lstStyle/>
        <a:p>
          <a:pPr algn="l"/>
          <a:r>
            <a:rPr kumimoji="1" lang="en-US" altLang="ja-JP" sz="1000">
              <a:solidFill>
                <a:srgbClr val="000000"/>
              </a:solidFill>
              <a:latin typeface="ＭＳ Ｐゴシック"/>
              <a:ea typeface="ＭＳ Ｐゴシック"/>
            </a:rPr>
            <a:t>※</a:t>
          </a:r>
          <a:r>
            <a:rPr kumimoji="1" lang="ja-JP" altLang="en-US" sz="1000">
              <a:solidFill>
                <a:srgbClr val="000000"/>
              </a:solidFill>
              <a:latin typeface="ＭＳ Ｐゴシック"/>
              <a:ea typeface="ＭＳ Ｐゴシック"/>
            </a:rPr>
            <a:t>　類似団体内順位、全国平均、各都道府県平均は、令和</a:t>
          </a:r>
          <a:r>
            <a:rPr kumimoji="1" lang="en-US" altLang="ja-JP" sz="1000">
              <a:solidFill>
                <a:srgbClr val="000000"/>
              </a:solidFill>
              <a:latin typeface="ＭＳ Ｐゴシック"/>
              <a:ea typeface="ＭＳ Ｐゴシック"/>
            </a:rPr>
            <a:t>6</a:t>
          </a:r>
          <a:r>
            <a:rPr kumimoji="1" lang="ja-JP" altLang="en-US" sz="1000">
              <a:solidFill>
                <a:srgbClr val="000000"/>
              </a:solidFill>
              <a:latin typeface="ＭＳ Ｐゴシック"/>
              <a:ea typeface="ＭＳ Ｐゴシック"/>
            </a:rPr>
            <a:t>年度決算の状況である。また類似団体が存在しない場合、類似団体内順位を表示しない。</a:t>
          </a:r>
        </a:p>
      </xdr:txBody>
    </xdr:sp>
    <xdr:clientData/>
  </xdr:oneCellAnchor>
  <xdr:twoCellAnchor>
    <xdr:from>
      <xdr:col>4</xdr:col>
      <xdr:colOff>0</xdr:colOff>
      <xdr:row>23</xdr:row>
      <xdr:rowOff>57150</xdr:rowOff>
    </xdr:from>
    <xdr:to>
      <xdr:col>28</xdr:col>
      <xdr:colOff>114300</xdr:colOff>
      <xdr:row>25</xdr:row>
      <xdr:rowOff>31750</xdr:rowOff>
    </xdr:to>
    <xdr:sp macro="" textlink="">
      <xdr:nvSpPr>
        <xdr:cNvPr id="32" name="正方形/長方形 31">
          <a:extLst>
            <a:ext uri="{FF2B5EF4-FFF2-40B4-BE49-F238E27FC236}">
              <a16:creationId xmlns:a16="http://schemas.microsoft.com/office/drawing/2014/main" id="{00000000-0008-0000-0700-000020000000}"/>
            </a:ext>
          </a:extLst>
        </xdr:cNvPr>
        <xdr:cNvSpPr/>
      </xdr:nvSpPr>
      <xdr:spPr>
        <a:xfrm>
          <a:off x="762000" y="4000500"/>
          <a:ext cx="4686300" cy="317500"/>
        </a:xfrm>
        <a:prstGeom prst="rect">
          <a:avLst/>
        </a:prstGeom>
        <a:solidFill>
          <a:schemeClr val="bg1"/>
        </a:solidFill>
        <a:ln w="1905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600" b="1">
              <a:solidFill>
                <a:sysClr val="windowText" lastClr="000000"/>
              </a:solidFill>
              <a:latin typeface="ＭＳ Ｐゴシック"/>
              <a:ea typeface="ＭＳ Ｐゴシック"/>
            </a:rPr>
            <a:t>議会費</a:t>
          </a:r>
        </a:p>
      </xdr:txBody>
    </xdr:sp>
    <xdr:clientData/>
  </xdr:twoCellAnchor>
  <xdr:twoCellAnchor>
    <xdr:from>
      <xdr:col>4</xdr:col>
      <xdr:colOff>127000</xdr:colOff>
      <xdr:row>25</xdr:row>
      <xdr:rowOff>57150</xdr:rowOff>
    </xdr:from>
    <xdr:to>
      <xdr:col>12</xdr:col>
      <xdr:colOff>127000</xdr:colOff>
      <xdr:row>26</xdr:row>
      <xdr:rowOff>139700</xdr:rowOff>
    </xdr:to>
    <xdr:sp macro="" textlink="">
      <xdr:nvSpPr>
        <xdr:cNvPr id="33" name="正方形/長方形 32">
          <a:extLst>
            <a:ext uri="{FF2B5EF4-FFF2-40B4-BE49-F238E27FC236}">
              <a16:creationId xmlns:a16="http://schemas.microsoft.com/office/drawing/2014/main" id="{00000000-0008-0000-0700-000021000000}"/>
            </a:ext>
          </a:extLst>
        </xdr:cNvPr>
        <xdr:cNvSpPr/>
      </xdr:nvSpPr>
      <xdr:spPr>
        <a:xfrm>
          <a:off x="889000" y="4343400"/>
          <a:ext cx="1524000" cy="254000"/>
        </a:xfrm>
        <a:prstGeom prst="rect">
          <a:avLst/>
        </a:prstGeom>
        <a:noFill/>
        <a:ln w="19050" cap="flat" cmpd="sng" algn="ctr">
          <a:noFill/>
          <a:prstDash val="solid"/>
        </a:ln>
        <a:effec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a:ea typeface="ＭＳ Ｐゴシック"/>
            </a:rPr>
            <a:t>類似団体内順位</a:t>
          </a:r>
        </a:p>
      </xdr:txBody>
    </xdr:sp>
    <xdr:clientData/>
  </xdr:twoCellAnchor>
  <xdr:twoCellAnchor>
    <xdr:from>
      <xdr:col>4</xdr:col>
      <xdr:colOff>127000</xdr:colOff>
      <xdr:row>26</xdr:row>
      <xdr:rowOff>88900</xdr:rowOff>
    </xdr:from>
    <xdr:to>
      <xdr:col>12</xdr:col>
      <xdr:colOff>127000</xdr:colOff>
      <xdr:row>28</xdr:row>
      <xdr:rowOff>0</xdr:rowOff>
    </xdr:to>
    <xdr:sp macro="" textlink="">
      <xdr:nvSpPr>
        <xdr:cNvPr id="34" name="正方形/長方形 33">
          <a:extLst>
            <a:ext uri="{FF2B5EF4-FFF2-40B4-BE49-F238E27FC236}">
              <a16:creationId xmlns:a16="http://schemas.microsoft.com/office/drawing/2014/main" id="{00000000-0008-0000-0700-000022000000}"/>
            </a:ext>
          </a:extLst>
        </xdr:cNvPr>
        <xdr:cNvSpPr/>
      </xdr:nvSpPr>
      <xdr:spPr>
        <a:xfrm>
          <a:off x="889000" y="4546600"/>
          <a:ext cx="1524000" cy="254000"/>
        </a:xfrm>
        <a:prstGeom prst="rect">
          <a:avLst/>
        </a:prstGeom>
        <a:noFill/>
        <a:ln w="19050" cap="flat" cmpd="sng" algn="ctr">
          <a:noFill/>
          <a:prstDash val="solid"/>
        </a:ln>
        <a:effec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a:ea typeface="ＭＳ Ｐゴシック"/>
            </a:rPr>
            <a:t>8/132</a:t>
          </a:r>
          <a:endParaRPr kumimoji="1" lang="ja-JP" altLang="en-US" sz="1200" b="1" i="1">
            <a:solidFill>
              <a:srgbClr val="4080FF"/>
            </a:solidFill>
            <a:latin typeface="ＭＳ Ｐゴシック"/>
            <a:ea typeface="ＭＳ Ｐゴシック"/>
          </a:endParaRPr>
        </a:p>
      </xdr:txBody>
    </xdr:sp>
    <xdr:clientData/>
  </xdr:twoCellAnchor>
  <xdr:twoCellAnchor>
    <xdr:from>
      <xdr:col>10</xdr:col>
      <xdr:colOff>0</xdr:colOff>
      <xdr:row>25</xdr:row>
      <xdr:rowOff>57150</xdr:rowOff>
    </xdr:from>
    <xdr:to>
      <xdr:col>18</xdr:col>
      <xdr:colOff>0</xdr:colOff>
      <xdr:row>26</xdr:row>
      <xdr:rowOff>139700</xdr:rowOff>
    </xdr:to>
    <xdr:sp macro="" textlink="">
      <xdr:nvSpPr>
        <xdr:cNvPr id="35" name="正方形/長方形 34">
          <a:extLst>
            <a:ext uri="{FF2B5EF4-FFF2-40B4-BE49-F238E27FC236}">
              <a16:creationId xmlns:a16="http://schemas.microsoft.com/office/drawing/2014/main" id="{00000000-0008-0000-0700-000023000000}"/>
            </a:ext>
          </a:extLst>
        </xdr:cNvPr>
        <xdr:cNvSpPr/>
      </xdr:nvSpPr>
      <xdr:spPr>
        <a:xfrm>
          <a:off x="1905000" y="4343400"/>
          <a:ext cx="1524000" cy="254000"/>
        </a:xfrm>
        <a:prstGeom prst="rect">
          <a:avLst/>
        </a:prstGeom>
        <a:noFill/>
        <a:ln w="19050" cap="flat" cmpd="sng" algn="ctr">
          <a:noFill/>
          <a:prstDash val="solid"/>
        </a:ln>
        <a:effec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a:ea typeface="ＭＳ Ｐゴシック"/>
            </a:rPr>
            <a:t>全国平均</a:t>
          </a:r>
        </a:p>
      </xdr:txBody>
    </xdr:sp>
    <xdr:clientData/>
  </xdr:twoCellAnchor>
  <xdr:twoCellAnchor>
    <xdr:from>
      <xdr:col>10</xdr:col>
      <xdr:colOff>0</xdr:colOff>
      <xdr:row>26</xdr:row>
      <xdr:rowOff>88900</xdr:rowOff>
    </xdr:from>
    <xdr:to>
      <xdr:col>18</xdr:col>
      <xdr:colOff>0</xdr:colOff>
      <xdr:row>28</xdr:row>
      <xdr:rowOff>0</xdr:rowOff>
    </xdr:to>
    <xdr:sp macro="" textlink="">
      <xdr:nvSpPr>
        <xdr:cNvPr id="36" name="正方形/長方形 35">
          <a:extLst>
            <a:ext uri="{FF2B5EF4-FFF2-40B4-BE49-F238E27FC236}">
              <a16:creationId xmlns:a16="http://schemas.microsoft.com/office/drawing/2014/main" id="{00000000-0008-0000-0700-000024000000}"/>
            </a:ext>
          </a:extLst>
        </xdr:cNvPr>
        <xdr:cNvSpPr/>
      </xdr:nvSpPr>
      <xdr:spPr>
        <a:xfrm>
          <a:off x="1905000" y="4546600"/>
          <a:ext cx="1524000" cy="254000"/>
        </a:xfrm>
        <a:prstGeom prst="rect">
          <a:avLst/>
        </a:prstGeom>
        <a:noFill/>
        <a:ln w="19050" cap="flat" cmpd="sng" algn="ctr">
          <a:noFill/>
          <a:prstDash val="solid"/>
        </a:ln>
        <a:effec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a:ea typeface="ＭＳ Ｐゴシック"/>
            </a:rPr>
            <a:t>2,697</a:t>
          </a:r>
          <a:endParaRPr kumimoji="1" lang="ja-JP" altLang="en-US" sz="1200" b="1" i="1">
            <a:solidFill>
              <a:srgbClr val="4080FF"/>
            </a:solidFill>
            <a:latin typeface="ＭＳ Ｐゴシック"/>
            <a:ea typeface="ＭＳ Ｐゴシック"/>
          </a:endParaRPr>
        </a:p>
      </xdr:txBody>
    </xdr:sp>
    <xdr:clientData/>
  </xdr:twoCellAnchor>
  <xdr:twoCellAnchor>
    <xdr:from>
      <xdr:col>16</xdr:col>
      <xdr:colOff>0</xdr:colOff>
      <xdr:row>25</xdr:row>
      <xdr:rowOff>57150</xdr:rowOff>
    </xdr:from>
    <xdr:to>
      <xdr:col>24</xdr:col>
      <xdr:colOff>0</xdr:colOff>
      <xdr:row>26</xdr:row>
      <xdr:rowOff>139700</xdr:rowOff>
    </xdr:to>
    <xdr:sp macro="" textlink="">
      <xdr:nvSpPr>
        <xdr:cNvPr id="37" name="正方形/長方形 36">
          <a:extLst>
            <a:ext uri="{FF2B5EF4-FFF2-40B4-BE49-F238E27FC236}">
              <a16:creationId xmlns:a16="http://schemas.microsoft.com/office/drawing/2014/main" id="{00000000-0008-0000-0700-000025000000}"/>
            </a:ext>
          </a:extLst>
        </xdr:cNvPr>
        <xdr:cNvSpPr/>
      </xdr:nvSpPr>
      <xdr:spPr>
        <a:xfrm>
          <a:off x="3048000" y="4343400"/>
          <a:ext cx="1524000" cy="254000"/>
        </a:xfrm>
        <a:prstGeom prst="rect">
          <a:avLst/>
        </a:prstGeom>
        <a:noFill/>
        <a:ln w="19050" cap="flat" cmpd="sng" algn="ctr">
          <a:noFill/>
          <a:prstDash val="solid"/>
        </a:ln>
        <a:effec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a:ea typeface="ＭＳ Ｐゴシック"/>
            </a:rPr>
            <a:t>岩手県平均</a:t>
          </a:r>
        </a:p>
      </xdr:txBody>
    </xdr:sp>
    <xdr:clientData/>
  </xdr:twoCellAnchor>
  <xdr:twoCellAnchor>
    <xdr:from>
      <xdr:col>16</xdr:col>
      <xdr:colOff>0</xdr:colOff>
      <xdr:row>26</xdr:row>
      <xdr:rowOff>88900</xdr:rowOff>
    </xdr:from>
    <xdr:to>
      <xdr:col>24</xdr:col>
      <xdr:colOff>0</xdr:colOff>
      <xdr:row>28</xdr:row>
      <xdr:rowOff>0</xdr:rowOff>
    </xdr:to>
    <xdr:sp macro="" textlink="">
      <xdr:nvSpPr>
        <xdr:cNvPr id="38" name="正方形/長方形 37">
          <a:extLst>
            <a:ext uri="{FF2B5EF4-FFF2-40B4-BE49-F238E27FC236}">
              <a16:creationId xmlns:a16="http://schemas.microsoft.com/office/drawing/2014/main" id="{00000000-0008-0000-0700-000026000000}"/>
            </a:ext>
          </a:extLst>
        </xdr:cNvPr>
        <xdr:cNvSpPr/>
      </xdr:nvSpPr>
      <xdr:spPr>
        <a:xfrm>
          <a:off x="3048000" y="4546600"/>
          <a:ext cx="1524000" cy="254000"/>
        </a:xfrm>
        <a:prstGeom prst="rect">
          <a:avLst/>
        </a:prstGeom>
        <a:noFill/>
        <a:ln w="19050" cap="flat" cmpd="sng" algn="ctr">
          <a:noFill/>
          <a:prstDash val="solid"/>
        </a:ln>
        <a:effec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a:ea typeface="ＭＳ Ｐゴシック"/>
            </a:rPr>
            <a:t>4,281</a:t>
          </a:r>
          <a:endParaRPr kumimoji="1" lang="ja-JP" altLang="en-US" sz="1200" b="1" i="1">
            <a:solidFill>
              <a:srgbClr val="4080FF"/>
            </a:solidFill>
            <a:latin typeface="ＭＳ Ｐゴシック"/>
            <a:ea typeface="ＭＳ Ｐゴシック"/>
          </a:endParaRPr>
        </a:p>
      </xdr:txBody>
    </xdr:sp>
    <xdr:clientData/>
  </xdr:twoCellAnchor>
  <xdr:twoCellAnchor>
    <xdr:from>
      <xdr:col>4</xdr:col>
      <xdr:colOff>0</xdr:colOff>
      <xdr:row>28</xdr:row>
      <xdr:rowOff>25400</xdr:rowOff>
    </xdr:from>
    <xdr:to>
      <xdr:col>28</xdr:col>
      <xdr:colOff>114300</xdr:colOff>
      <xdr:row>41</xdr:row>
      <xdr:rowOff>82550</xdr:rowOff>
    </xdr:to>
    <xdr:sp macro="" textlink="">
      <xdr:nvSpPr>
        <xdr:cNvPr id="39" name="正方形/長方形 38">
          <a:extLst>
            <a:ext uri="{FF2B5EF4-FFF2-40B4-BE49-F238E27FC236}">
              <a16:creationId xmlns:a16="http://schemas.microsoft.com/office/drawing/2014/main" id="{00000000-0008-0000-0700-000027000000}"/>
            </a:ext>
          </a:extLst>
        </xdr:cNvPr>
        <xdr:cNvSpPr/>
      </xdr:nvSpPr>
      <xdr:spPr>
        <a:xfrm>
          <a:off x="762000" y="4826000"/>
          <a:ext cx="4686300" cy="2286000"/>
        </a:xfrm>
        <a:prstGeom prst="rect">
          <a:avLst/>
        </a:prstGeom>
        <a:solidFill>
          <a:srgbClr val="E6FFD5"/>
        </a:solidFill>
        <a:ln w="19050" cap="flat" cmpd="sng" algn="ctr">
          <a:noFill/>
          <a:prstDash val="solid"/>
        </a:ln>
        <a:effec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3</xdr:col>
      <xdr:colOff>152400</xdr:colOff>
      <xdr:row>27</xdr:row>
      <xdr:rowOff>6350</xdr:rowOff>
    </xdr:from>
    <xdr:ext cx="348615" cy="224155"/>
    <xdr:sp macro="" textlink="">
      <xdr:nvSpPr>
        <xdr:cNvPr id="40" name="テキスト ボックス 39">
          <a:extLst>
            <a:ext uri="{FF2B5EF4-FFF2-40B4-BE49-F238E27FC236}">
              <a16:creationId xmlns:a16="http://schemas.microsoft.com/office/drawing/2014/main" id="{00000000-0008-0000-0700-000028000000}"/>
            </a:ext>
          </a:extLst>
        </xdr:cNvPr>
        <xdr:cNvSpPr txBox="1"/>
      </xdr:nvSpPr>
      <xdr:spPr>
        <a:xfrm>
          <a:off x="723900" y="4635500"/>
          <a:ext cx="348615" cy="224155"/>
        </a:xfrm>
        <a:prstGeom prst="rect">
          <a:avLst/>
        </a:prstGeom>
        <a:noFill/>
      </xdr:spPr>
      <xdr:style>
        <a:lnRef idx="0">
          <a:srgbClr val="000000"/>
        </a:lnRef>
        <a:fillRef idx="0">
          <a:srgbClr val="000000"/>
        </a:fillRef>
        <a:effectRef idx="0">
          <a:srgbClr val="000000"/>
        </a:effectRef>
        <a:fontRef idx="minor">
          <a:schemeClr val="tx1"/>
        </a:fontRef>
      </xdr:style>
      <xdr:txBody>
        <a:bodyPr vertOverflow="clip" horzOverflow="clip" wrap="none" rtlCol="0" anchor="t">
          <a:spAutoFit/>
        </a:bodyPr>
        <a:lstStyle/>
        <a:p>
          <a:r>
            <a:rPr kumimoji="1" lang="en-US" altLang="ja-JP" sz="800">
              <a:latin typeface="ＭＳ Ｐゴシック"/>
              <a:ea typeface="ＭＳ Ｐゴシック"/>
            </a:rPr>
            <a:t>(</a:t>
          </a:r>
          <a:r>
            <a:rPr kumimoji="1" lang="ja-JP" altLang="en-US" sz="800">
              <a:latin typeface="ＭＳ Ｐゴシック"/>
              <a:ea typeface="ＭＳ Ｐゴシック"/>
            </a:rPr>
            <a:t>円</a:t>
          </a:r>
          <a:r>
            <a:rPr kumimoji="1" lang="en-US" altLang="ja-JP" sz="800">
              <a:latin typeface="ＭＳ Ｐゴシック"/>
              <a:ea typeface="ＭＳ Ｐゴシック"/>
            </a:rPr>
            <a:t>)</a:t>
          </a:r>
          <a:endParaRPr kumimoji="1" lang="ja-JP" altLang="en-US" sz="800">
            <a:latin typeface="ＭＳ Ｐゴシック"/>
            <a:ea typeface="ＭＳ Ｐゴシック"/>
          </a:endParaRPr>
        </a:p>
      </xdr:txBody>
    </xdr:sp>
    <xdr:clientData/>
  </xdr:oneCellAnchor>
  <xdr:twoCellAnchor>
    <xdr:from>
      <xdr:col>4</xdr:col>
      <xdr:colOff>0</xdr:colOff>
      <xdr:row>41</xdr:row>
      <xdr:rowOff>82550</xdr:rowOff>
    </xdr:from>
    <xdr:to>
      <xdr:col>28</xdr:col>
      <xdr:colOff>114300</xdr:colOff>
      <xdr:row>41</xdr:row>
      <xdr:rowOff>82550</xdr:rowOff>
    </xdr:to>
    <xdr:cxnSp macro="">
      <xdr:nvCxnSpPr>
        <xdr:cNvPr id="41" name="直線コネクタ 40">
          <a:extLst>
            <a:ext uri="{FF2B5EF4-FFF2-40B4-BE49-F238E27FC236}">
              <a16:creationId xmlns:a16="http://schemas.microsoft.com/office/drawing/2014/main" id="{00000000-0008-0000-0700-000029000000}"/>
            </a:ext>
          </a:extLst>
        </xdr:cNvPr>
        <xdr:cNvCxnSpPr/>
      </xdr:nvCxnSpPr>
      <xdr:spPr>
        <a:xfrm>
          <a:off x="762000" y="7112000"/>
          <a:ext cx="4686300" cy="0"/>
        </a:xfrm>
        <a:prstGeom prst="straightConnector1">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1</xdr:col>
      <xdr:colOff>104140</xdr:colOff>
      <xdr:row>40</xdr:row>
      <xdr:rowOff>111760</xdr:rowOff>
    </xdr:from>
    <xdr:ext cx="466090" cy="257810"/>
    <xdr:sp macro="" textlink="">
      <xdr:nvSpPr>
        <xdr:cNvPr id="42" name="テキスト ボックス 41">
          <a:extLst>
            <a:ext uri="{FF2B5EF4-FFF2-40B4-BE49-F238E27FC236}">
              <a16:creationId xmlns:a16="http://schemas.microsoft.com/office/drawing/2014/main" id="{00000000-0008-0000-0700-00002A000000}"/>
            </a:ext>
          </a:extLst>
        </xdr:cNvPr>
        <xdr:cNvSpPr txBox="1"/>
      </xdr:nvSpPr>
      <xdr:spPr>
        <a:xfrm>
          <a:off x="294640" y="6969760"/>
          <a:ext cx="466090" cy="257810"/>
        </a:xfrm>
        <a:prstGeom prst="rect">
          <a:avLst/>
        </a:prstGeom>
        <a:noFill/>
      </xdr:spPr>
      <xdr:style>
        <a:lnRef idx="0">
          <a:srgbClr val="000000"/>
        </a:lnRef>
        <a:fillRef idx="0">
          <a:srgbClr val="000000"/>
        </a:fillRef>
        <a:effectRef idx="0">
          <a:srgbClr val="000000"/>
        </a:effectRef>
        <a:fontRef idx="minor">
          <a:schemeClr val="tx1"/>
        </a:fontRef>
      </xdr:style>
      <xdr:txBody>
        <a:bodyPr vertOverflow="clip" horzOverflow="clip" wrap="none" rtlCol="0" anchor="ctr">
          <a:spAutoFit/>
        </a:bodyPr>
        <a:lstStyle/>
        <a:p>
          <a:pPr algn="r"/>
          <a:r>
            <a:rPr kumimoji="1" lang="en-US" altLang="ja-JP" sz="1000">
              <a:latin typeface="ＭＳ Ｐゴシック"/>
              <a:ea typeface="ＭＳ Ｐゴシック"/>
            </a:rPr>
            <a:t>2,000</a:t>
          </a:r>
          <a:endParaRPr kumimoji="1" lang="ja-JP" altLang="en-US" sz="1000">
            <a:latin typeface="ＭＳ Ｐゴシック"/>
            <a:ea typeface="ＭＳ Ｐゴシック"/>
          </a:endParaRPr>
        </a:p>
      </xdr:txBody>
    </xdr:sp>
    <xdr:clientData/>
  </xdr:oneCellAnchor>
  <xdr:twoCellAnchor>
    <xdr:from>
      <xdr:col>4</xdr:col>
      <xdr:colOff>0</xdr:colOff>
      <xdr:row>39</xdr:row>
      <xdr:rowOff>44450</xdr:rowOff>
    </xdr:from>
    <xdr:to>
      <xdr:col>28</xdr:col>
      <xdr:colOff>114300</xdr:colOff>
      <xdr:row>39</xdr:row>
      <xdr:rowOff>44450</xdr:rowOff>
    </xdr:to>
    <xdr:cxnSp macro="">
      <xdr:nvCxnSpPr>
        <xdr:cNvPr id="43" name="直線コネクタ 42">
          <a:extLst>
            <a:ext uri="{FF2B5EF4-FFF2-40B4-BE49-F238E27FC236}">
              <a16:creationId xmlns:a16="http://schemas.microsoft.com/office/drawing/2014/main" id="{00000000-0008-0000-0700-00002B000000}"/>
            </a:ext>
          </a:extLst>
        </xdr:cNvPr>
        <xdr:cNvCxnSpPr/>
      </xdr:nvCxnSpPr>
      <xdr:spPr>
        <a:xfrm>
          <a:off x="762000" y="6731000"/>
          <a:ext cx="4686300" cy="0"/>
        </a:xfrm>
        <a:prstGeom prst="straightConnector1">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1</xdr:col>
      <xdr:colOff>104140</xdr:colOff>
      <xdr:row>38</xdr:row>
      <xdr:rowOff>73660</xdr:rowOff>
    </xdr:from>
    <xdr:ext cx="466090" cy="259080"/>
    <xdr:sp macro="" textlink="">
      <xdr:nvSpPr>
        <xdr:cNvPr id="44" name="テキスト ボックス 43">
          <a:extLst>
            <a:ext uri="{FF2B5EF4-FFF2-40B4-BE49-F238E27FC236}">
              <a16:creationId xmlns:a16="http://schemas.microsoft.com/office/drawing/2014/main" id="{00000000-0008-0000-0700-00002C000000}"/>
            </a:ext>
          </a:extLst>
        </xdr:cNvPr>
        <xdr:cNvSpPr txBox="1"/>
      </xdr:nvSpPr>
      <xdr:spPr>
        <a:xfrm>
          <a:off x="294640" y="6588760"/>
          <a:ext cx="466090" cy="259080"/>
        </a:xfrm>
        <a:prstGeom prst="rect">
          <a:avLst/>
        </a:prstGeom>
        <a:noFill/>
      </xdr:spPr>
      <xdr:style>
        <a:lnRef idx="0">
          <a:srgbClr val="000000"/>
        </a:lnRef>
        <a:fillRef idx="0">
          <a:srgbClr val="000000"/>
        </a:fillRef>
        <a:effectRef idx="0">
          <a:srgbClr val="000000"/>
        </a:effectRef>
        <a:fontRef idx="minor">
          <a:schemeClr val="tx1"/>
        </a:fontRef>
      </xdr:style>
      <xdr:txBody>
        <a:bodyPr vertOverflow="clip" horzOverflow="clip" wrap="none" rtlCol="0" anchor="ctr">
          <a:spAutoFit/>
        </a:bodyPr>
        <a:lstStyle/>
        <a:p>
          <a:pPr algn="r"/>
          <a:r>
            <a:rPr kumimoji="1" lang="en-US" altLang="ja-JP" sz="1000">
              <a:latin typeface="ＭＳ Ｐゴシック"/>
              <a:ea typeface="ＭＳ Ｐゴシック"/>
            </a:rPr>
            <a:t>4,000</a:t>
          </a:r>
          <a:endParaRPr kumimoji="1" lang="ja-JP" altLang="en-US" sz="1000">
            <a:latin typeface="ＭＳ Ｐゴシック"/>
            <a:ea typeface="ＭＳ Ｐゴシック"/>
          </a:endParaRPr>
        </a:p>
      </xdr:txBody>
    </xdr:sp>
    <xdr:clientData/>
  </xdr:oneCellAnchor>
  <xdr:twoCellAnchor>
    <xdr:from>
      <xdr:col>4</xdr:col>
      <xdr:colOff>0</xdr:colOff>
      <xdr:row>37</xdr:row>
      <xdr:rowOff>6350</xdr:rowOff>
    </xdr:from>
    <xdr:to>
      <xdr:col>28</xdr:col>
      <xdr:colOff>114300</xdr:colOff>
      <xdr:row>37</xdr:row>
      <xdr:rowOff>6350</xdr:rowOff>
    </xdr:to>
    <xdr:cxnSp macro="">
      <xdr:nvCxnSpPr>
        <xdr:cNvPr id="45" name="直線コネクタ 44">
          <a:extLst>
            <a:ext uri="{FF2B5EF4-FFF2-40B4-BE49-F238E27FC236}">
              <a16:creationId xmlns:a16="http://schemas.microsoft.com/office/drawing/2014/main" id="{00000000-0008-0000-0700-00002D000000}"/>
            </a:ext>
          </a:extLst>
        </xdr:cNvPr>
        <xdr:cNvCxnSpPr/>
      </xdr:nvCxnSpPr>
      <xdr:spPr>
        <a:xfrm>
          <a:off x="762000" y="6350000"/>
          <a:ext cx="4686300" cy="0"/>
        </a:xfrm>
        <a:prstGeom prst="straightConnector1">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1</xdr:col>
      <xdr:colOff>104140</xdr:colOff>
      <xdr:row>36</xdr:row>
      <xdr:rowOff>35560</xdr:rowOff>
    </xdr:from>
    <xdr:ext cx="466090" cy="259080"/>
    <xdr:sp macro="" textlink="">
      <xdr:nvSpPr>
        <xdr:cNvPr id="46" name="テキスト ボックス 45">
          <a:extLst>
            <a:ext uri="{FF2B5EF4-FFF2-40B4-BE49-F238E27FC236}">
              <a16:creationId xmlns:a16="http://schemas.microsoft.com/office/drawing/2014/main" id="{00000000-0008-0000-0700-00002E000000}"/>
            </a:ext>
          </a:extLst>
        </xdr:cNvPr>
        <xdr:cNvSpPr txBox="1"/>
      </xdr:nvSpPr>
      <xdr:spPr>
        <a:xfrm>
          <a:off x="294640" y="6207760"/>
          <a:ext cx="466090" cy="259080"/>
        </a:xfrm>
        <a:prstGeom prst="rect">
          <a:avLst/>
        </a:prstGeom>
        <a:noFill/>
      </xdr:spPr>
      <xdr:style>
        <a:lnRef idx="0">
          <a:srgbClr val="000000"/>
        </a:lnRef>
        <a:fillRef idx="0">
          <a:srgbClr val="000000"/>
        </a:fillRef>
        <a:effectRef idx="0">
          <a:srgbClr val="000000"/>
        </a:effectRef>
        <a:fontRef idx="minor">
          <a:schemeClr val="tx1"/>
        </a:fontRef>
      </xdr:style>
      <xdr:txBody>
        <a:bodyPr vertOverflow="clip" horzOverflow="clip" wrap="none" rtlCol="0" anchor="ctr">
          <a:spAutoFit/>
        </a:bodyPr>
        <a:lstStyle/>
        <a:p>
          <a:pPr algn="r"/>
          <a:r>
            <a:rPr kumimoji="1" lang="en-US" altLang="ja-JP" sz="1000">
              <a:latin typeface="ＭＳ Ｐゴシック"/>
              <a:ea typeface="ＭＳ Ｐゴシック"/>
            </a:rPr>
            <a:t>6,000</a:t>
          </a:r>
          <a:endParaRPr kumimoji="1" lang="ja-JP" altLang="en-US" sz="1000">
            <a:latin typeface="ＭＳ Ｐゴシック"/>
            <a:ea typeface="ＭＳ Ｐゴシック"/>
          </a:endParaRPr>
        </a:p>
      </xdr:txBody>
    </xdr:sp>
    <xdr:clientData/>
  </xdr:oneCellAnchor>
  <xdr:twoCellAnchor>
    <xdr:from>
      <xdr:col>4</xdr:col>
      <xdr:colOff>0</xdr:colOff>
      <xdr:row>34</xdr:row>
      <xdr:rowOff>139700</xdr:rowOff>
    </xdr:from>
    <xdr:to>
      <xdr:col>28</xdr:col>
      <xdr:colOff>114300</xdr:colOff>
      <xdr:row>34</xdr:row>
      <xdr:rowOff>139700</xdr:rowOff>
    </xdr:to>
    <xdr:cxnSp macro="">
      <xdr:nvCxnSpPr>
        <xdr:cNvPr id="47" name="直線コネクタ 46">
          <a:extLst>
            <a:ext uri="{FF2B5EF4-FFF2-40B4-BE49-F238E27FC236}">
              <a16:creationId xmlns:a16="http://schemas.microsoft.com/office/drawing/2014/main" id="{00000000-0008-0000-0700-00002F000000}"/>
            </a:ext>
          </a:extLst>
        </xdr:cNvPr>
        <xdr:cNvCxnSpPr/>
      </xdr:nvCxnSpPr>
      <xdr:spPr>
        <a:xfrm>
          <a:off x="762000" y="5969000"/>
          <a:ext cx="4686300" cy="0"/>
        </a:xfrm>
        <a:prstGeom prst="straightConnector1">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1</xdr:col>
      <xdr:colOff>104140</xdr:colOff>
      <xdr:row>33</xdr:row>
      <xdr:rowOff>168910</xdr:rowOff>
    </xdr:from>
    <xdr:ext cx="466090" cy="257810"/>
    <xdr:sp macro="" textlink="">
      <xdr:nvSpPr>
        <xdr:cNvPr id="48" name="テキスト ボックス 47">
          <a:extLst>
            <a:ext uri="{FF2B5EF4-FFF2-40B4-BE49-F238E27FC236}">
              <a16:creationId xmlns:a16="http://schemas.microsoft.com/office/drawing/2014/main" id="{00000000-0008-0000-0700-000030000000}"/>
            </a:ext>
          </a:extLst>
        </xdr:cNvPr>
        <xdr:cNvSpPr txBox="1"/>
      </xdr:nvSpPr>
      <xdr:spPr>
        <a:xfrm>
          <a:off x="294640" y="5826760"/>
          <a:ext cx="466090" cy="257810"/>
        </a:xfrm>
        <a:prstGeom prst="rect">
          <a:avLst/>
        </a:prstGeom>
        <a:noFill/>
      </xdr:spPr>
      <xdr:style>
        <a:lnRef idx="0">
          <a:srgbClr val="000000"/>
        </a:lnRef>
        <a:fillRef idx="0">
          <a:srgbClr val="000000"/>
        </a:fillRef>
        <a:effectRef idx="0">
          <a:srgbClr val="000000"/>
        </a:effectRef>
        <a:fontRef idx="minor">
          <a:schemeClr val="tx1"/>
        </a:fontRef>
      </xdr:style>
      <xdr:txBody>
        <a:bodyPr vertOverflow="clip" horzOverflow="clip" wrap="none" rtlCol="0" anchor="ctr">
          <a:spAutoFit/>
        </a:bodyPr>
        <a:lstStyle/>
        <a:p>
          <a:pPr algn="r"/>
          <a:r>
            <a:rPr kumimoji="1" lang="en-US" altLang="ja-JP" sz="1000">
              <a:latin typeface="ＭＳ Ｐゴシック"/>
              <a:ea typeface="ＭＳ Ｐゴシック"/>
            </a:rPr>
            <a:t>8,000</a:t>
          </a:r>
          <a:endParaRPr kumimoji="1" lang="ja-JP" altLang="en-US" sz="1000">
            <a:latin typeface="ＭＳ Ｐゴシック"/>
            <a:ea typeface="ＭＳ Ｐゴシック"/>
          </a:endParaRPr>
        </a:p>
      </xdr:txBody>
    </xdr:sp>
    <xdr:clientData/>
  </xdr:oneCellAnchor>
  <xdr:twoCellAnchor>
    <xdr:from>
      <xdr:col>4</xdr:col>
      <xdr:colOff>0</xdr:colOff>
      <xdr:row>32</xdr:row>
      <xdr:rowOff>101600</xdr:rowOff>
    </xdr:from>
    <xdr:to>
      <xdr:col>28</xdr:col>
      <xdr:colOff>114300</xdr:colOff>
      <xdr:row>32</xdr:row>
      <xdr:rowOff>101600</xdr:rowOff>
    </xdr:to>
    <xdr:cxnSp macro="">
      <xdr:nvCxnSpPr>
        <xdr:cNvPr id="49" name="直線コネクタ 48">
          <a:extLst>
            <a:ext uri="{FF2B5EF4-FFF2-40B4-BE49-F238E27FC236}">
              <a16:creationId xmlns:a16="http://schemas.microsoft.com/office/drawing/2014/main" id="{00000000-0008-0000-0700-000031000000}"/>
            </a:ext>
          </a:extLst>
        </xdr:cNvPr>
        <xdr:cNvCxnSpPr/>
      </xdr:nvCxnSpPr>
      <xdr:spPr>
        <a:xfrm>
          <a:off x="762000" y="5588000"/>
          <a:ext cx="4686300" cy="0"/>
        </a:xfrm>
        <a:prstGeom prst="straightConnector1">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1</xdr:col>
      <xdr:colOff>40005</xdr:colOff>
      <xdr:row>31</xdr:row>
      <xdr:rowOff>130810</xdr:rowOff>
    </xdr:from>
    <xdr:ext cx="531495" cy="259080"/>
    <xdr:sp macro="" textlink="">
      <xdr:nvSpPr>
        <xdr:cNvPr id="50" name="テキスト ボックス 49">
          <a:extLst>
            <a:ext uri="{FF2B5EF4-FFF2-40B4-BE49-F238E27FC236}">
              <a16:creationId xmlns:a16="http://schemas.microsoft.com/office/drawing/2014/main" id="{00000000-0008-0000-0700-000032000000}"/>
            </a:ext>
          </a:extLst>
        </xdr:cNvPr>
        <xdr:cNvSpPr txBox="1"/>
      </xdr:nvSpPr>
      <xdr:spPr>
        <a:xfrm>
          <a:off x="230505" y="5445760"/>
          <a:ext cx="531495" cy="259080"/>
        </a:xfrm>
        <a:prstGeom prst="rect">
          <a:avLst/>
        </a:prstGeom>
        <a:noFill/>
      </xdr:spPr>
      <xdr:style>
        <a:lnRef idx="0">
          <a:srgbClr val="000000"/>
        </a:lnRef>
        <a:fillRef idx="0">
          <a:srgbClr val="000000"/>
        </a:fillRef>
        <a:effectRef idx="0">
          <a:srgbClr val="000000"/>
        </a:effectRef>
        <a:fontRef idx="minor">
          <a:schemeClr val="tx1"/>
        </a:fontRef>
      </xdr:style>
      <xdr:txBody>
        <a:bodyPr vertOverflow="clip" horzOverflow="clip" wrap="none" rtlCol="0" anchor="ctr">
          <a:spAutoFit/>
        </a:bodyPr>
        <a:lstStyle/>
        <a:p>
          <a:pPr algn="r"/>
          <a:r>
            <a:rPr kumimoji="1" lang="en-US" altLang="ja-JP" sz="1000">
              <a:latin typeface="ＭＳ Ｐゴシック"/>
              <a:ea typeface="ＭＳ Ｐゴシック"/>
            </a:rPr>
            <a:t>10,000</a:t>
          </a:r>
          <a:endParaRPr kumimoji="1" lang="ja-JP" altLang="en-US" sz="1000">
            <a:latin typeface="ＭＳ Ｐゴシック"/>
            <a:ea typeface="ＭＳ Ｐゴシック"/>
          </a:endParaRPr>
        </a:p>
      </xdr:txBody>
    </xdr:sp>
    <xdr:clientData/>
  </xdr:oneCellAnchor>
  <xdr:twoCellAnchor>
    <xdr:from>
      <xdr:col>4</xdr:col>
      <xdr:colOff>0</xdr:colOff>
      <xdr:row>30</xdr:row>
      <xdr:rowOff>63500</xdr:rowOff>
    </xdr:from>
    <xdr:to>
      <xdr:col>28</xdr:col>
      <xdr:colOff>114300</xdr:colOff>
      <xdr:row>30</xdr:row>
      <xdr:rowOff>63500</xdr:rowOff>
    </xdr:to>
    <xdr:cxnSp macro="">
      <xdr:nvCxnSpPr>
        <xdr:cNvPr id="51" name="直線コネクタ 50">
          <a:extLst>
            <a:ext uri="{FF2B5EF4-FFF2-40B4-BE49-F238E27FC236}">
              <a16:creationId xmlns:a16="http://schemas.microsoft.com/office/drawing/2014/main" id="{00000000-0008-0000-0700-000033000000}"/>
            </a:ext>
          </a:extLst>
        </xdr:cNvPr>
        <xdr:cNvCxnSpPr/>
      </xdr:nvCxnSpPr>
      <xdr:spPr>
        <a:xfrm>
          <a:off x="762000" y="5207000"/>
          <a:ext cx="4686300" cy="0"/>
        </a:xfrm>
        <a:prstGeom prst="straightConnector1">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1</xdr:col>
      <xdr:colOff>40005</xdr:colOff>
      <xdr:row>29</xdr:row>
      <xdr:rowOff>92710</xdr:rowOff>
    </xdr:from>
    <xdr:ext cx="531495" cy="259080"/>
    <xdr:sp macro="" textlink="">
      <xdr:nvSpPr>
        <xdr:cNvPr id="52" name="テキスト ボックス 51">
          <a:extLst>
            <a:ext uri="{FF2B5EF4-FFF2-40B4-BE49-F238E27FC236}">
              <a16:creationId xmlns:a16="http://schemas.microsoft.com/office/drawing/2014/main" id="{00000000-0008-0000-0700-000034000000}"/>
            </a:ext>
          </a:extLst>
        </xdr:cNvPr>
        <xdr:cNvSpPr txBox="1"/>
      </xdr:nvSpPr>
      <xdr:spPr>
        <a:xfrm>
          <a:off x="230505" y="5064760"/>
          <a:ext cx="531495" cy="259080"/>
        </a:xfrm>
        <a:prstGeom prst="rect">
          <a:avLst/>
        </a:prstGeom>
        <a:noFill/>
      </xdr:spPr>
      <xdr:style>
        <a:lnRef idx="0">
          <a:srgbClr val="000000"/>
        </a:lnRef>
        <a:fillRef idx="0">
          <a:srgbClr val="000000"/>
        </a:fillRef>
        <a:effectRef idx="0">
          <a:srgbClr val="000000"/>
        </a:effectRef>
        <a:fontRef idx="minor">
          <a:schemeClr val="tx1"/>
        </a:fontRef>
      </xdr:style>
      <xdr:txBody>
        <a:bodyPr vertOverflow="clip" horzOverflow="clip" wrap="none" rtlCol="0" anchor="ctr">
          <a:spAutoFit/>
        </a:bodyPr>
        <a:lstStyle/>
        <a:p>
          <a:pPr algn="r"/>
          <a:r>
            <a:rPr kumimoji="1" lang="en-US" altLang="ja-JP" sz="1000">
              <a:latin typeface="ＭＳ Ｐゴシック"/>
              <a:ea typeface="ＭＳ Ｐゴシック"/>
            </a:rPr>
            <a:t>12,000</a:t>
          </a:r>
          <a:endParaRPr kumimoji="1" lang="ja-JP" altLang="en-US" sz="1000">
            <a:latin typeface="ＭＳ Ｐゴシック"/>
            <a:ea typeface="ＭＳ Ｐゴシック"/>
          </a:endParaRPr>
        </a:p>
      </xdr:txBody>
    </xdr:sp>
    <xdr:clientData/>
  </xdr:oneCellAnchor>
  <xdr:twoCellAnchor>
    <xdr:from>
      <xdr:col>4</xdr:col>
      <xdr:colOff>0</xdr:colOff>
      <xdr:row>28</xdr:row>
      <xdr:rowOff>25400</xdr:rowOff>
    </xdr:from>
    <xdr:to>
      <xdr:col>28</xdr:col>
      <xdr:colOff>114300</xdr:colOff>
      <xdr:row>28</xdr:row>
      <xdr:rowOff>25400</xdr:rowOff>
    </xdr:to>
    <xdr:cxnSp macro="">
      <xdr:nvCxnSpPr>
        <xdr:cNvPr id="53" name="直線コネクタ 52">
          <a:extLst>
            <a:ext uri="{FF2B5EF4-FFF2-40B4-BE49-F238E27FC236}">
              <a16:creationId xmlns:a16="http://schemas.microsoft.com/office/drawing/2014/main" id="{00000000-0008-0000-0700-000035000000}"/>
            </a:ext>
          </a:extLst>
        </xdr:cNvPr>
        <xdr:cNvCxnSpPr/>
      </xdr:nvCxnSpPr>
      <xdr:spPr>
        <a:xfrm>
          <a:off x="762000" y="4826000"/>
          <a:ext cx="4686300" cy="0"/>
        </a:xfrm>
        <a:prstGeom prst="straightConnector1">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1</xdr:col>
      <xdr:colOff>40005</xdr:colOff>
      <xdr:row>27</xdr:row>
      <xdr:rowOff>54610</xdr:rowOff>
    </xdr:from>
    <xdr:ext cx="531495" cy="257810"/>
    <xdr:sp macro="" textlink="">
      <xdr:nvSpPr>
        <xdr:cNvPr id="54" name="テキスト ボックス 53">
          <a:extLst>
            <a:ext uri="{FF2B5EF4-FFF2-40B4-BE49-F238E27FC236}">
              <a16:creationId xmlns:a16="http://schemas.microsoft.com/office/drawing/2014/main" id="{00000000-0008-0000-0700-000036000000}"/>
            </a:ext>
          </a:extLst>
        </xdr:cNvPr>
        <xdr:cNvSpPr txBox="1"/>
      </xdr:nvSpPr>
      <xdr:spPr>
        <a:xfrm>
          <a:off x="230505" y="4683760"/>
          <a:ext cx="531495" cy="257810"/>
        </a:xfrm>
        <a:prstGeom prst="rect">
          <a:avLst/>
        </a:prstGeom>
        <a:noFill/>
      </xdr:spPr>
      <xdr:style>
        <a:lnRef idx="0">
          <a:srgbClr val="000000"/>
        </a:lnRef>
        <a:fillRef idx="0">
          <a:srgbClr val="000000"/>
        </a:fillRef>
        <a:effectRef idx="0">
          <a:srgbClr val="000000"/>
        </a:effectRef>
        <a:fontRef idx="minor">
          <a:schemeClr val="tx1"/>
        </a:fontRef>
      </xdr:style>
      <xdr:txBody>
        <a:bodyPr vertOverflow="clip" horzOverflow="clip" wrap="none" rtlCol="0" anchor="ctr">
          <a:spAutoFit/>
        </a:bodyPr>
        <a:lstStyle/>
        <a:p>
          <a:pPr algn="r"/>
          <a:r>
            <a:rPr kumimoji="1" lang="en-US" altLang="ja-JP" sz="1000">
              <a:latin typeface="ＭＳ Ｐゴシック"/>
              <a:ea typeface="ＭＳ Ｐゴシック"/>
            </a:rPr>
            <a:t>14,000</a:t>
          </a:r>
          <a:endParaRPr kumimoji="1" lang="ja-JP" altLang="en-US" sz="1000">
            <a:latin typeface="ＭＳ Ｐゴシック"/>
            <a:ea typeface="ＭＳ Ｐゴシック"/>
          </a:endParaRPr>
        </a:p>
      </xdr:txBody>
    </xdr:sp>
    <xdr:clientData/>
  </xdr:oneCellAnchor>
  <xdr:twoCellAnchor>
    <xdr:from>
      <xdr:col>4</xdr:col>
      <xdr:colOff>0</xdr:colOff>
      <xdr:row>28</xdr:row>
      <xdr:rowOff>25400</xdr:rowOff>
    </xdr:from>
    <xdr:to>
      <xdr:col>28</xdr:col>
      <xdr:colOff>114300</xdr:colOff>
      <xdr:row>41</xdr:row>
      <xdr:rowOff>82550</xdr:rowOff>
    </xdr:to>
    <xdr:sp macro="" textlink="">
      <xdr:nvSpPr>
        <xdr:cNvPr id="55" name="議会費グラフ枠">
          <a:extLst>
            <a:ext uri="{FF2B5EF4-FFF2-40B4-BE49-F238E27FC236}">
              <a16:creationId xmlns:a16="http://schemas.microsoft.com/office/drawing/2014/main" id="{00000000-0008-0000-0700-000037000000}"/>
            </a:ext>
          </a:extLst>
        </xdr:cNvPr>
        <xdr:cNvSpPr/>
      </xdr:nvSpPr>
      <xdr:spPr>
        <a:xfrm>
          <a:off x="762000" y="4826000"/>
          <a:ext cx="4686300" cy="2286000"/>
        </a:xfrm>
        <a:prstGeom prst="rect">
          <a:avLst/>
        </a:prstGeom>
        <a:noFill/>
        <a:ln w="19050">
          <a:solidFill>
            <a:srgbClr val="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24</xdr:col>
      <xdr:colOff>61595</xdr:colOff>
      <xdr:row>30</xdr:row>
      <xdr:rowOff>170815</xdr:rowOff>
    </xdr:from>
    <xdr:to>
      <xdr:col>24</xdr:col>
      <xdr:colOff>62865</xdr:colOff>
      <xdr:row>39</xdr:row>
      <xdr:rowOff>132080</xdr:rowOff>
    </xdr:to>
    <xdr:cxnSp macro="">
      <xdr:nvCxnSpPr>
        <xdr:cNvPr id="56" name="直線コネクタ 55">
          <a:extLst>
            <a:ext uri="{FF2B5EF4-FFF2-40B4-BE49-F238E27FC236}">
              <a16:creationId xmlns:a16="http://schemas.microsoft.com/office/drawing/2014/main" id="{00000000-0008-0000-0700-000038000000}"/>
            </a:ext>
          </a:extLst>
        </xdr:cNvPr>
        <xdr:cNvCxnSpPr/>
      </xdr:nvCxnSpPr>
      <xdr:spPr>
        <a:xfrm flipV="1">
          <a:off x="4633595" y="5314315"/>
          <a:ext cx="1270" cy="1504315"/>
        </a:xfrm>
        <a:prstGeom prst="straightConnector1">
          <a:avLst/>
        </a:prstGeom>
        <a:ln w="31750">
          <a:solidFill>
            <a:srgbClr val="80808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24</xdr:col>
      <xdr:colOff>114300</xdr:colOff>
      <xdr:row>39</xdr:row>
      <xdr:rowOff>135890</xdr:rowOff>
    </xdr:from>
    <xdr:ext cx="469900" cy="259080"/>
    <xdr:sp macro="" textlink="">
      <xdr:nvSpPr>
        <xdr:cNvPr id="57" name="議会費最小値テキスト">
          <a:extLst>
            <a:ext uri="{FF2B5EF4-FFF2-40B4-BE49-F238E27FC236}">
              <a16:creationId xmlns:a16="http://schemas.microsoft.com/office/drawing/2014/main" id="{00000000-0008-0000-0700-000039000000}"/>
            </a:ext>
          </a:extLst>
        </xdr:cNvPr>
        <xdr:cNvSpPr txBox="1"/>
      </xdr:nvSpPr>
      <xdr:spPr>
        <a:xfrm>
          <a:off x="4686300" y="6822440"/>
          <a:ext cx="469900" cy="259080"/>
        </a:xfrm>
        <a:prstGeom prst="rect">
          <a:avLst/>
        </a:prstGeom>
        <a:noFill/>
      </xdr:spPr>
      <xdr:style>
        <a:lnRef idx="0">
          <a:srgbClr val="000000"/>
        </a:lnRef>
        <a:fillRef idx="0">
          <a:srgbClr val="000000"/>
        </a:fillRef>
        <a:effectRef idx="0">
          <a:srgbClr val="000000"/>
        </a:effectRef>
        <a:fontRef idx="minor">
          <a:schemeClr val="tx1"/>
        </a:fontRef>
      </xdr:style>
      <xdr:txBody>
        <a:bodyPr vertOverflow="clip" horzOverflow="clip" wrap="none" rtlCol="0" anchor="ctr">
          <a:spAutoFit/>
        </a:bodyPr>
        <a:lstStyle/>
        <a:p>
          <a:pPr algn="l"/>
          <a:r>
            <a:rPr kumimoji="1" lang="en-US" altLang="ja-JP" sz="1000" b="1">
              <a:latin typeface="ＭＳ Ｐゴシック"/>
              <a:ea typeface="ＭＳ Ｐゴシック"/>
            </a:rPr>
            <a:t>3,541</a:t>
          </a:r>
          <a:endParaRPr kumimoji="1" lang="ja-JP" altLang="en-US" sz="1000" b="1">
            <a:latin typeface="ＭＳ Ｐゴシック"/>
            <a:ea typeface="ＭＳ Ｐゴシック"/>
          </a:endParaRPr>
        </a:p>
      </xdr:txBody>
    </xdr:sp>
    <xdr:clientData/>
  </xdr:oneCellAnchor>
  <xdr:twoCellAnchor>
    <xdr:from>
      <xdr:col>23</xdr:col>
      <xdr:colOff>165100</xdr:colOff>
      <xdr:row>39</xdr:row>
      <xdr:rowOff>132080</xdr:rowOff>
    </xdr:from>
    <xdr:to>
      <xdr:col>24</xdr:col>
      <xdr:colOff>152400</xdr:colOff>
      <xdr:row>39</xdr:row>
      <xdr:rowOff>132080</xdr:rowOff>
    </xdr:to>
    <xdr:cxnSp macro="">
      <xdr:nvCxnSpPr>
        <xdr:cNvPr id="58" name="直線コネクタ 57">
          <a:extLst>
            <a:ext uri="{FF2B5EF4-FFF2-40B4-BE49-F238E27FC236}">
              <a16:creationId xmlns:a16="http://schemas.microsoft.com/office/drawing/2014/main" id="{00000000-0008-0000-0700-00003A000000}"/>
            </a:ext>
          </a:extLst>
        </xdr:cNvPr>
        <xdr:cNvCxnSpPr/>
      </xdr:nvCxnSpPr>
      <xdr:spPr>
        <a:xfrm>
          <a:off x="4546600" y="6818630"/>
          <a:ext cx="177800" cy="0"/>
        </a:xfrm>
        <a:prstGeom prst="straightConnector1">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24</xdr:col>
      <xdr:colOff>114300</xdr:colOff>
      <xdr:row>29</xdr:row>
      <xdr:rowOff>117475</xdr:rowOff>
    </xdr:from>
    <xdr:ext cx="534670" cy="259080"/>
    <xdr:sp macro="" textlink="">
      <xdr:nvSpPr>
        <xdr:cNvPr id="59" name="議会費最大値テキスト">
          <a:extLst>
            <a:ext uri="{FF2B5EF4-FFF2-40B4-BE49-F238E27FC236}">
              <a16:creationId xmlns:a16="http://schemas.microsoft.com/office/drawing/2014/main" id="{00000000-0008-0000-0700-00003B000000}"/>
            </a:ext>
          </a:extLst>
        </xdr:cNvPr>
        <xdr:cNvSpPr txBox="1"/>
      </xdr:nvSpPr>
      <xdr:spPr>
        <a:xfrm>
          <a:off x="4686300" y="5089525"/>
          <a:ext cx="534670" cy="259080"/>
        </a:xfrm>
        <a:prstGeom prst="rect">
          <a:avLst/>
        </a:prstGeom>
        <a:noFill/>
      </xdr:spPr>
      <xdr:style>
        <a:lnRef idx="0">
          <a:srgbClr val="000000"/>
        </a:lnRef>
        <a:fillRef idx="0">
          <a:srgbClr val="000000"/>
        </a:fillRef>
        <a:effectRef idx="0">
          <a:srgbClr val="000000"/>
        </a:effectRef>
        <a:fontRef idx="minor">
          <a:schemeClr val="tx1"/>
        </a:fontRef>
      </xdr:style>
      <xdr:txBody>
        <a:bodyPr vertOverflow="clip" horzOverflow="clip" wrap="none" rtlCol="0" anchor="ctr">
          <a:spAutoFit/>
        </a:bodyPr>
        <a:lstStyle/>
        <a:p>
          <a:pPr algn="l"/>
          <a:r>
            <a:rPr kumimoji="1" lang="en-US" altLang="ja-JP" sz="1000" b="1">
              <a:latin typeface="ＭＳ Ｐゴシック"/>
            </a:rPr>
            <a:t>11,438</a:t>
          </a:r>
          <a:endParaRPr kumimoji="1" lang="ja-JP" altLang="en-US" sz="1000" b="1">
            <a:latin typeface="ＭＳ Ｐゴシック"/>
          </a:endParaRPr>
        </a:p>
      </xdr:txBody>
    </xdr:sp>
    <xdr:clientData/>
  </xdr:oneCellAnchor>
  <xdr:twoCellAnchor>
    <xdr:from>
      <xdr:col>23</xdr:col>
      <xdr:colOff>165100</xdr:colOff>
      <xdr:row>30</xdr:row>
      <xdr:rowOff>170815</xdr:rowOff>
    </xdr:from>
    <xdr:to>
      <xdr:col>24</xdr:col>
      <xdr:colOff>152400</xdr:colOff>
      <xdr:row>30</xdr:row>
      <xdr:rowOff>170815</xdr:rowOff>
    </xdr:to>
    <xdr:cxnSp macro="">
      <xdr:nvCxnSpPr>
        <xdr:cNvPr id="60" name="直線コネクタ 59">
          <a:extLst>
            <a:ext uri="{FF2B5EF4-FFF2-40B4-BE49-F238E27FC236}">
              <a16:creationId xmlns:a16="http://schemas.microsoft.com/office/drawing/2014/main" id="{00000000-0008-0000-0700-00003C000000}"/>
            </a:ext>
          </a:extLst>
        </xdr:cNvPr>
        <xdr:cNvCxnSpPr/>
      </xdr:nvCxnSpPr>
      <xdr:spPr>
        <a:xfrm>
          <a:off x="4546600" y="5314315"/>
          <a:ext cx="177800" cy="0"/>
        </a:xfrm>
        <a:prstGeom prst="straightConnector1">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19</xdr:col>
      <xdr:colOff>177800</xdr:colOff>
      <xdr:row>34</xdr:row>
      <xdr:rowOff>78105</xdr:rowOff>
    </xdr:from>
    <xdr:to>
      <xdr:col>24</xdr:col>
      <xdr:colOff>63500</xdr:colOff>
      <xdr:row>34</xdr:row>
      <xdr:rowOff>107315</xdr:rowOff>
    </xdr:to>
    <xdr:cxnSp macro="">
      <xdr:nvCxnSpPr>
        <xdr:cNvPr id="61" name="直線コネクタ 60">
          <a:extLst>
            <a:ext uri="{FF2B5EF4-FFF2-40B4-BE49-F238E27FC236}">
              <a16:creationId xmlns:a16="http://schemas.microsoft.com/office/drawing/2014/main" id="{00000000-0008-0000-0700-00003D000000}"/>
            </a:ext>
          </a:extLst>
        </xdr:cNvPr>
        <xdr:cNvCxnSpPr/>
      </xdr:nvCxnSpPr>
      <xdr:spPr>
        <a:xfrm flipV="1">
          <a:off x="3797300" y="5907405"/>
          <a:ext cx="838200" cy="29210"/>
        </a:xfrm>
        <a:prstGeom prst="straightConnector1">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24</xdr:col>
      <xdr:colOff>114300</xdr:colOff>
      <xdr:row>37</xdr:row>
      <xdr:rowOff>52070</xdr:rowOff>
    </xdr:from>
    <xdr:ext cx="469900" cy="257810"/>
    <xdr:sp macro="" textlink="">
      <xdr:nvSpPr>
        <xdr:cNvPr id="62" name="議会費平均値テキスト">
          <a:extLst>
            <a:ext uri="{FF2B5EF4-FFF2-40B4-BE49-F238E27FC236}">
              <a16:creationId xmlns:a16="http://schemas.microsoft.com/office/drawing/2014/main" id="{00000000-0008-0000-0700-00003E000000}"/>
            </a:ext>
          </a:extLst>
        </xdr:cNvPr>
        <xdr:cNvSpPr txBox="1"/>
      </xdr:nvSpPr>
      <xdr:spPr>
        <a:xfrm>
          <a:off x="4686300" y="6395720"/>
          <a:ext cx="469900" cy="257810"/>
        </a:xfrm>
        <a:prstGeom prst="rect">
          <a:avLst/>
        </a:prstGeom>
        <a:noFill/>
        <a:ln>
          <a:noFill/>
        </a:ln>
      </xdr:spPr>
      <xdr:style>
        <a:lnRef idx="0">
          <a:srgbClr val="000000"/>
        </a:lnRef>
        <a:fillRef idx="0">
          <a:srgbClr val="000000"/>
        </a:fillRef>
        <a:effectRef idx="0">
          <a:srgbClr val="000000"/>
        </a:effectRef>
        <a:fontRef idx="minor">
          <a:schemeClr val="tx1"/>
        </a:fontRef>
      </xdr:style>
      <xdr:txBody>
        <a:bodyPr vertOverflow="clip" horzOverflow="clip" wrap="none" rtlCol="0" anchor="ctr">
          <a:spAutoFit/>
        </a:bodyPr>
        <a:lstStyle/>
        <a:p>
          <a:pPr algn="l"/>
          <a:r>
            <a:rPr kumimoji="1" lang="en-US" altLang="ja-JP" sz="1000" b="1">
              <a:solidFill>
                <a:srgbClr val="000080"/>
              </a:solidFill>
              <a:latin typeface="ＭＳ Ｐゴシック"/>
              <a:ea typeface="ＭＳ Ｐゴシック"/>
            </a:rPr>
            <a:t>5,382</a:t>
          </a:r>
          <a:endParaRPr kumimoji="1" lang="ja-JP" altLang="en-US" sz="1000" b="1">
            <a:solidFill>
              <a:srgbClr val="000080"/>
            </a:solidFill>
            <a:latin typeface="ＭＳ Ｐゴシック"/>
            <a:ea typeface="ＭＳ Ｐゴシック"/>
          </a:endParaRPr>
        </a:p>
      </xdr:txBody>
    </xdr:sp>
    <xdr:clientData/>
  </xdr:oneCellAnchor>
  <xdr:twoCellAnchor>
    <xdr:from>
      <xdr:col>24</xdr:col>
      <xdr:colOff>12700</xdr:colOff>
      <xdr:row>37</xdr:row>
      <xdr:rowOff>73025</xdr:rowOff>
    </xdr:from>
    <xdr:to>
      <xdr:col>24</xdr:col>
      <xdr:colOff>114300</xdr:colOff>
      <xdr:row>38</xdr:row>
      <xdr:rowOff>3175</xdr:rowOff>
    </xdr:to>
    <xdr:sp macro="" textlink="">
      <xdr:nvSpPr>
        <xdr:cNvPr id="63" name="フローチャート: 判断 62">
          <a:extLst>
            <a:ext uri="{FF2B5EF4-FFF2-40B4-BE49-F238E27FC236}">
              <a16:creationId xmlns:a16="http://schemas.microsoft.com/office/drawing/2014/main" id="{00000000-0008-0000-0700-00003F000000}"/>
            </a:ext>
          </a:extLst>
        </xdr:cNvPr>
        <xdr:cNvSpPr/>
      </xdr:nvSpPr>
      <xdr:spPr>
        <a:xfrm>
          <a:off x="4584700" y="6416675"/>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15</xdr:col>
      <xdr:colOff>50800</xdr:colOff>
      <xdr:row>34</xdr:row>
      <xdr:rowOff>99060</xdr:rowOff>
    </xdr:from>
    <xdr:to>
      <xdr:col>19</xdr:col>
      <xdr:colOff>177800</xdr:colOff>
      <xdr:row>34</xdr:row>
      <xdr:rowOff>107315</xdr:rowOff>
    </xdr:to>
    <xdr:cxnSp macro="">
      <xdr:nvCxnSpPr>
        <xdr:cNvPr id="64" name="直線コネクタ 63">
          <a:extLst>
            <a:ext uri="{FF2B5EF4-FFF2-40B4-BE49-F238E27FC236}">
              <a16:creationId xmlns:a16="http://schemas.microsoft.com/office/drawing/2014/main" id="{00000000-0008-0000-0700-000040000000}"/>
            </a:ext>
          </a:extLst>
        </xdr:cNvPr>
        <xdr:cNvCxnSpPr/>
      </xdr:nvCxnSpPr>
      <xdr:spPr>
        <a:xfrm>
          <a:off x="2908300" y="5928360"/>
          <a:ext cx="889000" cy="8255"/>
        </a:xfrm>
        <a:prstGeom prst="straightConnector1">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19</xdr:col>
      <xdr:colOff>127000</xdr:colOff>
      <xdr:row>37</xdr:row>
      <xdr:rowOff>104775</xdr:rowOff>
    </xdr:from>
    <xdr:to>
      <xdr:col>20</xdr:col>
      <xdr:colOff>38100</xdr:colOff>
      <xdr:row>38</xdr:row>
      <xdr:rowOff>34925</xdr:rowOff>
    </xdr:to>
    <xdr:sp macro="" textlink="">
      <xdr:nvSpPr>
        <xdr:cNvPr id="65" name="フローチャート: 判断 64">
          <a:extLst>
            <a:ext uri="{FF2B5EF4-FFF2-40B4-BE49-F238E27FC236}">
              <a16:creationId xmlns:a16="http://schemas.microsoft.com/office/drawing/2014/main" id="{00000000-0008-0000-0700-000041000000}"/>
            </a:ext>
          </a:extLst>
        </xdr:cNvPr>
        <xdr:cNvSpPr/>
      </xdr:nvSpPr>
      <xdr:spPr>
        <a:xfrm>
          <a:off x="3746500" y="6448425"/>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18</xdr:col>
      <xdr:colOff>133350</xdr:colOff>
      <xdr:row>38</xdr:row>
      <xdr:rowOff>26035</xdr:rowOff>
    </xdr:from>
    <xdr:ext cx="468630" cy="259080"/>
    <xdr:sp macro="" textlink="">
      <xdr:nvSpPr>
        <xdr:cNvPr id="66" name="テキスト ボックス 65">
          <a:extLst>
            <a:ext uri="{FF2B5EF4-FFF2-40B4-BE49-F238E27FC236}">
              <a16:creationId xmlns:a16="http://schemas.microsoft.com/office/drawing/2014/main" id="{00000000-0008-0000-0700-000042000000}"/>
            </a:ext>
          </a:extLst>
        </xdr:cNvPr>
        <xdr:cNvSpPr txBox="1"/>
      </xdr:nvSpPr>
      <xdr:spPr>
        <a:xfrm>
          <a:off x="3562350" y="6541135"/>
          <a:ext cx="468630" cy="259080"/>
        </a:xfrm>
        <a:prstGeom prst="rect">
          <a:avLst/>
        </a:prstGeom>
        <a:noFill/>
      </xdr:spPr>
      <xdr:style>
        <a:lnRef idx="0">
          <a:srgbClr val="000000"/>
        </a:lnRef>
        <a:fillRef idx="0">
          <a:srgbClr val="000000"/>
        </a:fillRef>
        <a:effectRef idx="0">
          <a:srgbClr val="000000"/>
        </a:effectRef>
        <a:fontRef idx="minor">
          <a:schemeClr val="tx1"/>
        </a:fontRef>
      </xdr:style>
      <xdr:txBody>
        <a:bodyPr vertOverflow="clip" horzOverflow="clip" wrap="none" rtlCol="0" anchor="ctr">
          <a:spAutoFit/>
        </a:bodyPr>
        <a:lstStyle/>
        <a:p>
          <a:pPr algn="ctr"/>
          <a:r>
            <a:rPr kumimoji="1" lang="en-US" altLang="ja-JP" sz="1000" b="1">
              <a:solidFill>
                <a:srgbClr val="000080"/>
              </a:solidFill>
              <a:latin typeface="ＭＳ Ｐゴシック"/>
              <a:ea typeface="ＭＳ Ｐゴシック"/>
            </a:rPr>
            <a:t>5,217</a:t>
          </a:r>
          <a:endParaRPr kumimoji="1" lang="ja-JP" altLang="en-US" sz="1000" b="1">
            <a:solidFill>
              <a:srgbClr val="000080"/>
            </a:solidFill>
            <a:latin typeface="ＭＳ Ｐゴシック"/>
            <a:ea typeface="ＭＳ Ｐゴシック"/>
          </a:endParaRPr>
        </a:p>
      </xdr:txBody>
    </xdr:sp>
    <xdr:clientData/>
  </xdr:oneCellAnchor>
  <xdr:twoCellAnchor>
    <xdr:from>
      <xdr:col>10</xdr:col>
      <xdr:colOff>114300</xdr:colOff>
      <xdr:row>34</xdr:row>
      <xdr:rowOff>99060</xdr:rowOff>
    </xdr:from>
    <xdr:to>
      <xdr:col>15</xdr:col>
      <xdr:colOff>50800</xdr:colOff>
      <xdr:row>34</xdr:row>
      <xdr:rowOff>136525</xdr:rowOff>
    </xdr:to>
    <xdr:cxnSp macro="">
      <xdr:nvCxnSpPr>
        <xdr:cNvPr id="67" name="直線コネクタ 66">
          <a:extLst>
            <a:ext uri="{FF2B5EF4-FFF2-40B4-BE49-F238E27FC236}">
              <a16:creationId xmlns:a16="http://schemas.microsoft.com/office/drawing/2014/main" id="{00000000-0008-0000-0700-000043000000}"/>
            </a:ext>
          </a:extLst>
        </xdr:cNvPr>
        <xdr:cNvCxnSpPr/>
      </xdr:nvCxnSpPr>
      <xdr:spPr>
        <a:xfrm flipV="1">
          <a:off x="2019300" y="5928360"/>
          <a:ext cx="889000" cy="37465"/>
        </a:xfrm>
        <a:prstGeom prst="straightConnector1">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15</xdr:col>
      <xdr:colOff>0</xdr:colOff>
      <xdr:row>37</xdr:row>
      <xdr:rowOff>128270</xdr:rowOff>
    </xdr:from>
    <xdr:to>
      <xdr:col>15</xdr:col>
      <xdr:colOff>101600</xdr:colOff>
      <xdr:row>38</xdr:row>
      <xdr:rowOff>58420</xdr:rowOff>
    </xdr:to>
    <xdr:sp macro="" textlink="">
      <xdr:nvSpPr>
        <xdr:cNvPr id="68" name="フローチャート: 判断 67">
          <a:extLst>
            <a:ext uri="{FF2B5EF4-FFF2-40B4-BE49-F238E27FC236}">
              <a16:creationId xmlns:a16="http://schemas.microsoft.com/office/drawing/2014/main" id="{00000000-0008-0000-0700-000044000000}"/>
            </a:ext>
          </a:extLst>
        </xdr:cNvPr>
        <xdr:cNvSpPr/>
      </xdr:nvSpPr>
      <xdr:spPr>
        <a:xfrm>
          <a:off x="2857500" y="6471920"/>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14</xdr:col>
      <xdr:colOff>6350</xdr:colOff>
      <xdr:row>38</xdr:row>
      <xdr:rowOff>49530</xdr:rowOff>
    </xdr:from>
    <xdr:ext cx="468630" cy="259080"/>
    <xdr:sp macro="" textlink="">
      <xdr:nvSpPr>
        <xdr:cNvPr id="69" name="テキスト ボックス 68">
          <a:extLst>
            <a:ext uri="{FF2B5EF4-FFF2-40B4-BE49-F238E27FC236}">
              <a16:creationId xmlns:a16="http://schemas.microsoft.com/office/drawing/2014/main" id="{00000000-0008-0000-0700-000045000000}"/>
            </a:ext>
          </a:extLst>
        </xdr:cNvPr>
        <xdr:cNvSpPr txBox="1"/>
      </xdr:nvSpPr>
      <xdr:spPr>
        <a:xfrm>
          <a:off x="2673350" y="6564630"/>
          <a:ext cx="468630" cy="259080"/>
        </a:xfrm>
        <a:prstGeom prst="rect">
          <a:avLst/>
        </a:prstGeom>
        <a:noFill/>
      </xdr:spPr>
      <xdr:style>
        <a:lnRef idx="0">
          <a:srgbClr val="000000"/>
        </a:lnRef>
        <a:fillRef idx="0">
          <a:srgbClr val="000000"/>
        </a:fillRef>
        <a:effectRef idx="0">
          <a:srgbClr val="000000"/>
        </a:effectRef>
        <a:fontRef idx="minor">
          <a:schemeClr val="tx1"/>
        </a:fontRef>
      </xdr:style>
      <xdr:txBody>
        <a:bodyPr vertOverflow="clip" horzOverflow="clip" wrap="none" rtlCol="0" anchor="ctr">
          <a:spAutoFit/>
        </a:bodyPr>
        <a:lstStyle/>
        <a:p>
          <a:pPr algn="ctr"/>
          <a:r>
            <a:rPr kumimoji="1" lang="en-US" altLang="ja-JP" sz="1000" b="1">
              <a:solidFill>
                <a:srgbClr val="000080"/>
              </a:solidFill>
              <a:latin typeface="ＭＳ Ｐゴシック"/>
              <a:ea typeface="ＭＳ Ｐゴシック"/>
            </a:rPr>
            <a:t>5,095</a:t>
          </a:r>
          <a:endParaRPr kumimoji="1" lang="ja-JP" altLang="en-US" sz="1000" b="1">
            <a:solidFill>
              <a:srgbClr val="000080"/>
            </a:solidFill>
            <a:latin typeface="ＭＳ Ｐゴシック"/>
            <a:ea typeface="ＭＳ Ｐゴシック"/>
          </a:endParaRPr>
        </a:p>
      </xdr:txBody>
    </xdr:sp>
    <xdr:clientData/>
  </xdr:oneCellAnchor>
  <xdr:twoCellAnchor>
    <xdr:from>
      <xdr:col>5</xdr:col>
      <xdr:colOff>177800</xdr:colOff>
      <xdr:row>34</xdr:row>
      <xdr:rowOff>136525</xdr:rowOff>
    </xdr:from>
    <xdr:to>
      <xdr:col>10</xdr:col>
      <xdr:colOff>114300</xdr:colOff>
      <xdr:row>34</xdr:row>
      <xdr:rowOff>151130</xdr:rowOff>
    </xdr:to>
    <xdr:cxnSp macro="">
      <xdr:nvCxnSpPr>
        <xdr:cNvPr id="70" name="直線コネクタ 69">
          <a:extLst>
            <a:ext uri="{FF2B5EF4-FFF2-40B4-BE49-F238E27FC236}">
              <a16:creationId xmlns:a16="http://schemas.microsoft.com/office/drawing/2014/main" id="{00000000-0008-0000-0700-000046000000}"/>
            </a:ext>
          </a:extLst>
        </xdr:cNvPr>
        <xdr:cNvCxnSpPr/>
      </xdr:nvCxnSpPr>
      <xdr:spPr>
        <a:xfrm flipV="1">
          <a:off x="1130300" y="5965825"/>
          <a:ext cx="889000" cy="14605"/>
        </a:xfrm>
        <a:prstGeom prst="straightConnector1">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10</xdr:col>
      <xdr:colOff>63500</xdr:colOff>
      <xdr:row>37</xdr:row>
      <xdr:rowOff>138430</xdr:rowOff>
    </xdr:from>
    <xdr:to>
      <xdr:col>10</xdr:col>
      <xdr:colOff>165100</xdr:colOff>
      <xdr:row>38</xdr:row>
      <xdr:rowOff>68580</xdr:rowOff>
    </xdr:to>
    <xdr:sp macro="" textlink="">
      <xdr:nvSpPr>
        <xdr:cNvPr id="71" name="フローチャート: 判断 70">
          <a:extLst>
            <a:ext uri="{FF2B5EF4-FFF2-40B4-BE49-F238E27FC236}">
              <a16:creationId xmlns:a16="http://schemas.microsoft.com/office/drawing/2014/main" id="{00000000-0008-0000-0700-000047000000}"/>
            </a:ext>
          </a:extLst>
        </xdr:cNvPr>
        <xdr:cNvSpPr/>
      </xdr:nvSpPr>
      <xdr:spPr>
        <a:xfrm>
          <a:off x="1968500" y="6482080"/>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9</xdr:col>
      <xdr:colOff>69850</xdr:colOff>
      <xdr:row>38</xdr:row>
      <xdr:rowOff>59690</xdr:rowOff>
    </xdr:from>
    <xdr:ext cx="468630" cy="259080"/>
    <xdr:sp macro="" textlink="">
      <xdr:nvSpPr>
        <xdr:cNvPr id="72" name="テキスト ボックス 71">
          <a:extLst>
            <a:ext uri="{FF2B5EF4-FFF2-40B4-BE49-F238E27FC236}">
              <a16:creationId xmlns:a16="http://schemas.microsoft.com/office/drawing/2014/main" id="{00000000-0008-0000-0700-000048000000}"/>
            </a:ext>
          </a:extLst>
        </xdr:cNvPr>
        <xdr:cNvSpPr txBox="1"/>
      </xdr:nvSpPr>
      <xdr:spPr>
        <a:xfrm>
          <a:off x="1784350" y="6574790"/>
          <a:ext cx="468630" cy="259080"/>
        </a:xfrm>
        <a:prstGeom prst="rect">
          <a:avLst/>
        </a:prstGeom>
        <a:noFill/>
      </xdr:spPr>
      <xdr:style>
        <a:lnRef idx="0">
          <a:srgbClr val="000000"/>
        </a:lnRef>
        <a:fillRef idx="0">
          <a:srgbClr val="000000"/>
        </a:fillRef>
        <a:effectRef idx="0">
          <a:srgbClr val="000000"/>
        </a:effectRef>
        <a:fontRef idx="minor">
          <a:schemeClr val="tx1"/>
        </a:fontRef>
      </xdr:style>
      <xdr:txBody>
        <a:bodyPr vertOverflow="clip" horzOverflow="clip" wrap="none" rtlCol="0" anchor="ctr">
          <a:spAutoFit/>
        </a:bodyPr>
        <a:lstStyle/>
        <a:p>
          <a:pPr algn="ctr"/>
          <a:r>
            <a:rPr kumimoji="1" lang="en-US" altLang="ja-JP" sz="1000" b="1">
              <a:solidFill>
                <a:srgbClr val="000080"/>
              </a:solidFill>
              <a:latin typeface="ＭＳ Ｐゴシック"/>
              <a:ea typeface="ＭＳ Ｐゴシック"/>
            </a:rPr>
            <a:t>5,039</a:t>
          </a:r>
          <a:endParaRPr kumimoji="1" lang="ja-JP" altLang="en-US" sz="1000" b="1">
            <a:solidFill>
              <a:srgbClr val="000080"/>
            </a:solidFill>
            <a:latin typeface="ＭＳ Ｐゴシック"/>
            <a:ea typeface="ＭＳ Ｐゴシック"/>
          </a:endParaRPr>
        </a:p>
      </xdr:txBody>
    </xdr:sp>
    <xdr:clientData/>
  </xdr:oneCellAnchor>
  <xdr:twoCellAnchor>
    <xdr:from>
      <xdr:col>5</xdr:col>
      <xdr:colOff>127000</xdr:colOff>
      <xdr:row>37</xdr:row>
      <xdr:rowOff>156210</xdr:rowOff>
    </xdr:from>
    <xdr:to>
      <xdr:col>6</xdr:col>
      <xdr:colOff>38100</xdr:colOff>
      <xdr:row>38</xdr:row>
      <xdr:rowOff>86360</xdr:rowOff>
    </xdr:to>
    <xdr:sp macro="" textlink="">
      <xdr:nvSpPr>
        <xdr:cNvPr id="73" name="フローチャート: 判断 72">
          <a:extLst>
            <a:ext uri="{FF2B5EF4-FFF2-40B4-BE49-F238E27FC236}">
              <a16:creationId xmlns:a16="http://schemas.microsoft.com/office/drawing/2014/main" id="{00000000-0008-0000-0700-000049000000}"/>
            </a:ext>
          </a:extLst>
        </xdr:cNvPr>
        <xdr:cNvSpPr/>
      </xdr:nvSpPr>
      <xdr:spPr>
        <a:xfrm>
          <a:off x="1079500" y="6499860"/>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4</xdr:col>
      <xdr:colOff>133350</xdr:colOff>
      <xdr:row>38</xdr:row>
      <xdr:rowOff>77470</xdr:rowOff>
    </xdr:from>
    <xdr:ext cx="468630" cy="257810"/>
    <xdr:sp macro="" textlink="">
      <xdr:nvSpPr>
        <xdr:cNvPr id="74" name="テキスト ボックス 73">
          <a:extLst>
            <a:ext uri="{FF2B5EF4-FFF2-40B4-BE49-F238E27FC236}">
              <a16:creationId xmlns:a16="http://schemas.microsoft.com/office/drawing/2014/main" id="{00000000-0008-0000-0700-00004A000000}"/>
            </a:ext>
          </a:extLst>
        </xdr:cNvPr>
        <xdr:cNvSpPr txBox="1"/>
      </xdr:nvSpPr>
      <xdr:spPr>
        <a:xfrm>
          <a:off x="895350" y="6592570"/>
          <a:ext cx="468630" cy="257810"/>
        </a:xfrm>
        <a:prstGeom prst="rect">
          <a:avLst/>
        </a:prstGeom>
        <a:noFill/>
      </xdr:spPr>
      <xdr:style>
        <a:lnRef idx="0">
          <a:srgbClr val="000000"/>
        </a:lnRef>
        <a:fillRef idx="0">
          <a:srgbClr val="000000"/>
        </a:fillRef>
        <a:effectRef idx="0">
          <a:srgbClr val="000000"/>
        </a:effectRef>
        <a:fontRef idx="minor">
          <a:schemeClr val="tx1"/>
        </a:fontRef>
      </xdr:style>
      <xdr:txBody>
        <a:bodyPr vertOverflow="clip" horzOverflow="clip" wrap="none" rtlCol="0" anchor="ctr">
          <a:spAutoFit/>
        </a:bodyPr>
        <a:lstStyle/>
        <a:p>
          <a:pPr algn="ctr"/>
          <a:r>
            <a:rPr kumimoji="1" lang="en-US" altLang="ja-JP" sz="1000" b="1">
              <a:solidFill>
                <a:srgbClr val="000080"/>
              </a:solidFill>
              <a:latin typeface="ＭＳ Ｐゴシック"/>
              <a:ea typeface="ＭＳ Ｐゴシック"/>
            </a:rPr>
            <a:t>4,946</a:t>
          </a:r>
          <a:endParaRPr kumimoji="1" lang="ja-JP" altLang="en-US" sz="1000" b="1">
            <a:solidFill>
              <a:srgbClr val="000080"/>
            </a:solidFill>
            <a:latin typeface="ＭＳ Ｐゴシック"/>
            <a:ea typeface="ＭＳ Ｐゴシック"/>
          </a:endParaRPr>
        </a:p>
      </xdr:txBody>
    </xdr:sp>
    <xdr:clientData/>
  </xdr:oneCellAnchor>
  <xdr:oneCellAnchor>
    <xdr:from>
      <xdr:col>23</xdr:col>
      <xdr:colOff>63500</xdr:colOff>
      <xdr:row>41</xdr:row>
      <xdr:rowOff>80010</xdr:rowOff>
    </xdr:from>
    <xdr:ext cx="762000" cy="259080"/>
    <xdr:sp macro="" textlink="">
      <xdr:nvSpPr>
        <xdr:cNvPr id="75" name="テキスト ボックス 74">
          <a:extLst>
            <a:ext uri="{FF2B5EF4-FFF2-40B4-BE49-F238E27FC236}">
              <a16:creationId xmlns:a16="http://schemas.microsoft.com/office/drawing/2014/main" id="{00000000-0008-0000-0700-00004B000000}"/>
            </a:ext>
          </a:extLst>
        </xdr:cNvPr>
        <xdr:cNvSpPr txBox="1"/>
      </xdr:nvSpPr>
      <xdr:spPr>
        <a:xfrm>
          <a:off x="4445000" y="7109460"/>
          <a:ext cx="762000" cy="259080"/>
        </a:xfrm>
        <a:prstGeom prst="rect">
          <a:avLst/>
        </a:prstGeom>
        <a:noFill/>
      </xdr:spPr>
      <xdr:style>
        <a:lnRef idx="0">
          <a:srgbClr val="000000"/>
        </a:lnRef>
        <a:fillRef idx="0">
          <a:srgbClr val="000000"/>
        </a:fillRef>
        <a:effectRef idx="0">
          <a:srgbClr val="000000"/>
        </a:effectRef>
        <a:fontRef idx="minor">
          <a:schemeClr val="tx1"/>
        </a:fontRef>
      </xdr:style>
      <xdr:txBody>
        <a:bodyPr vertOverflow="clip" horzOverflow="clip" rtlCol="0" anchor="ctr">
          <a:spAutoFit/>
        </a:bodyPr>
        <a:lstStyle/>
        <a:p>
          <a:pPr algn="l"/>
          <a:r>
            <a:rPr kumimoji="1" lang="en-US" altLang="ja-JP" sz="1000">
              <a:latin typeface="ＭＳ Ｐゴシック"/>
              <a:ea typeface="ＭＳ Ｐゴシック"/>
            </a:rPr>
            <a:t>R06</a:t>
          </a:r>
          <a:endParaRPr kumimoji="1" lang="ja-JP" altLang="en-US" sz="1000">
            <a:latin typeface="ＭＳ Ｐゴシック"/>
            <a:ea typeface="ＭＳ Ｐゴシック"/>
          </a:endParaRPr>
        </a:p>
      </xdr:txBody>
    </xdr:sp>
    <xdr:clientData/>
  </xdr:oneCellAnchor>
  <xdr:oneCellAnchor>
    <xdr:from>
      <xdr:col>18</xdr:col>
      <xdr:colOff>177800</xdr:colOff>
      <xdr:row>41</xdr:row>
      <xdr:rowOff>80010</xdr:rowOff>
    </xdr:from>
    <xdr:ext cx="762000" cy="259080"/>
    <xdr:sp macro="" textlink="">
      <xdr:nvSpPr>
        <xdr:cNvPr id="76" name="テキスト ボックス 75">
          <a:extLst>
            <a:ext uri="{FF2B5EF4-FFF2-40B4-BE49-F238E27FC236}">
              <a16:creationId xmlns:a16="http://schemas.microsoft.com/office/drawing/2014/main" id="{00000000-0008-0000-0700-00004C000000}"/>
            </a:ext>
          </a:extLst>
        </xdr:cNvPr>
        <xdr:cNvSpPr txBox="1"/>
      </xdr:nvSpPr>
      <xdr:spPr>
        <a:xfrm>
          <a:off x="3606800" y="7109460"/>
          <a:ext cx="762000" cy="259080"/>
        </a:xfrm>
        <a:prstGeom prst="rect">
          <a:avLst/>
        </a:prstGeom>
        <a:noFill/>
      </xdr:spPr>
      <xdr:style>
        <a:lnRef idx="0">
          <a:srgbClr val="000000"/>
        </a:lnRef>
        <a:fillRef idx="0">
          <a:srgbClr val="000000"/>
        </a:fillRef>
        <a:effectRef idx="0">
          <a:srgbClr val="000000"/>
        </a:effectRef>
        <a:fontRef idx="minor">
          <a:schemeClr val="tx1"/>
        </a:fontRef>
      </xdr:style>
      <xdr:txBody>
        <a:bodyPr vertOverflow="clip" horzOverflow="clip" rtlCol="0" anchor="ctr">
          <a:spAutoFit/>
        </a:bodyPr>
        <a:lstStyle/>
        <a:p>
          <a:pPr algn="l"/>
          <a:r>
            <a:rPr kumimoji="1" lang="en-US" altLang="ja-JP" sz="1000">
              <a:latin typeface="ＭＳ Ｐゴシック"/>
              <a:ea typeface="ＭＳ Ｐゴシック"/>
            </a:rPr>
            <a:t>R05</a:t>
          </a:r>
          <a:endParaRPr kumimoji="1" lang="ja-JP" altLang="en-US" sz="1000">
            <a:latin typeface="ＭＳ Ｐゴシック"/>
            <a:ea typeface="ＭＳ Ｐゴシック"/>
          </a:endParaRPr>
        </a:p>
      </xdr:txBody>
    </xdr:sp>
    <xdr:clientData/>
  </xdr:oneCellAnchor>
  <xdr:oneCellAnchor>
    <xdr:from>
      <xdr:col>14</xdr:col>
      <xdr:colOff>50800</xdr:colOff>
      <xdr:row>41</xdr:row>
      <xdr:rowOff>80010</xdr:rowOff>
    </xdr:from>
    <xdr:ext cx="762000" cy="259080"/>
    <xdr:sp macro="" textlink="">
      <xdr:nvSpPr>
        <xdr:cNvPr id="77" name="テキスト ボックス 76">
          <a:extLst>
            <a:ext uri="{FF2B5EF4-FFF2-40B4-BE49-F238E27FC236}">
              <a16:creationId xmlns:a16="http://schemas.microsoft.com/office/drawing/2014/main" id="{00000000-0008-0000-0700-00004D000000}"/>
            </a:ext>
          </a:extLst>
        </xdr:cNvPr>
        <xdr:cNvSpPr txBox="1"/>
      </xdr:nvSpPr>
      <xdr:spPr>
        <a:xfrm>
          <a:off x="2717800" y="7109460"/>
          <a:ext cx="762000" cy="259080"/>
        </a:xfrm>
        <a:prstGeom prst="rect">
          <a:avLst/>
        </a:prstGeom>
        <a:noFill/>
      </xdr:spPr>
      <xdr:style>
        <a:lnRef idx="0">
          <a:srgbClr val="000000"/>
        </a:lnRef>
        <a:fillRef idx="0">
          <a:srgbClr val="000000"/>
        </a:fillRef>
        <a:effectRef idx="0">
          <a:srgbClr val="000000"/>
        </a:effectRef>
        <a:fontRef idx="minor">
          <a:schemeClr val="tx1"/>
        </a:fontRef>
      </xdr:style>
      <xdr:txBody>
        <a:bodyPr vertOverflow="clip" horzOverflow="clip" rtlCol="0" anchor="ctr">
          <a:spAutoFit/>
        </a:bodyPr>
        <a:lstStyle/>
        <a:p>
          <a:pPr algn="l"/>
          <a:r>
            <a:rPr kumimoji="1" lang="en-US" altLang="ja-JP" sz="1000">
              <a:latin typeface="ＭＳ Ｐゴシック"/>
              <a:ea typeface="ＭＳ Ｐゴシック"/>
            </a:rPr>
            <a:t>R04</a:t>
          </a:r>
          <a:endParaRPr kumimoji="1" lang="ja-JP" altLang="en-US" sz="1000">
            <a:latin typeface="ＭＳ Ｐゴシック"/>
            <a:ea typeface="ＭＳ Ｐゴシック"/>
          </a:endParaRPr>
        </a:p>
      </xdr:txBody>
    </xdr:sp>
    <xdr:clientData/>
  </xdr:oneCellAnchor>
  <xdr:oneCellAnchor>
    <xdr:from>
      <xdr:col>9</xdr:col>
      <xdr:colOff>114300</xdr:colOff>
      <xdr:row>41</xdr:row>
      <xdr:rowOff>80010</xdr:rowOff>
    </xdr:from>
    <xdr:ext cx="762000" cy="259080"/>
    <xdr:sp macro="" textlink="">
      <xdr:nvSpPr>
        <xdr:cNvPr id="78" name="テキスト ボックス 77">
          <a:extLst>
            <a:ext uri="{FF2B5EF4-FFF2-40B4-BE49-F238E27FC236}">
              <a16:creationId xmlns:a16="http://schemas.microsoft.com/office/drawing/2014/main" id="{00000000-0008-0000-0700-00004E000000}"/>
            </a:ext>
          </a:extLst>
        </xdr:cNvPr>
        <xdr:cNvSpPr txBox="1"/>
      </xdr:nvSpPr>
      <xdr:spPr>
        <a:xfrm>
          <a:off x="1828800" y="7109460"/>
          <a:ext cx="762000" cy="259080"/>
        </a:xfrm>
        <a:prstGeom prst="rect">
          <a:avLst/>
        </a:prstGeom>
        <a:noFill/>
      </xdr:spPr>
      <xdr:style>
        <a:lnRef idx="0">
          <a:srgbClr val="000000"/>
        </a:lnRef>
        <a:fillRef idx="0">
          <a:srgbClr val="000000"/>
        </a:fillRef>
        <a:effectRef idx="0">
          <a:srgbClr val="000000"/>
        </a:effectRef>
        <a:fontRef idx="minor">
          <a:schemeClr val="tx1"/>
        </a:fontRef>
      </xdr:style>
      <xdr:txBody>
        <a:bodyPr vertOverflow="clip" horzOverflow="clip" rtlCol="0" anchor="ctr">
          <a:spAutoFit/>
        </a:bodyPr>
        <a:lstStyle/>
        <a:p>
          <a:pPr algn="l"/>
          <a:r>
            <a:rPr kumimoji="1" lang="en-US" altLang="ja-JP" sz="1000">
              <a:latin typeface="ＭＳ Ｐゴシック"/>
              <a:ea typeface="ＭＳ Ｐゴシック"/>
            </a:rPr>
            <a:t>R03</a:t>
          </a:r>
          <a:endParaRPr kumimoji="1" lang="ja-JP" altLang="en-US" sz="1000">
            <a:latin typeface="ＭＳ Ｐゴシック"/>
            <a:ea typeface="ＭＳ Ｐゴシック"/>
          </a:endParaRPr>
        </a:p>
      </xdr:txBody>
    </xdr:sp>
    <xdr:clientData/>
  </xdr:oneCellAnchor>
  <xdr:oneCellAnchor>
    <xdr:from>
      <xdr:col>4</xdr:col>
      <xdr:colOff>177800</xdr:colOff>
      <xdr:row>41</xdr:row>
      <xdr:rowOff>80010</xdr:rowOff>
    </xdr:from>
    <xdr:ext cx="762000" cy="259080"/>
    <xdr:sp macro="" textlink="">
      <xdr:nvSpPr>
        <xdr:cNvPr id="79" name="テキスト ボックス 78">
          <a:extLst>
            <a:ext uri="{FF2B5EF4-FFF2-40B4-BE49-F238E27FC236}">
              <a16:creationId xmlns:a16="http://schemas.microsoft.com/office/drawing/2014/main" id="{00000000-0008-0000-0700-00004F000000}"/>
            </a:ext>
          </a:extLst>
        </xdr:cNvPr>
        <xdr:cNvSpPr txBox="1"/>
      </xdr:nvSpPr>
      <xdr:spPr>
        <a:xfrm>
          <a:off x="939800" y="7109460"/>
          <a:ext cx="762000" cy="259080"/>
        </a:xfrm>
        <a:prstGeom prst="rect">
          <a:avLst/>
        </a:prstGeom>
        <a:noFill/>
      </xdr:spPr>
      <xdr:style>
        <a:lnRef idx="0">
          <a:srgbClr val="000000"/>
        </a:lnRef>
        <a:fillRef idx="0">
          <a:srgbClr val="000000"/>
        </a:fillRef>
        <a:effectRef idx="0">
          <a:srgbClr val="000000"/>
        </a:effectRef>
        <a:fontRef idx="minor">
          <a:schemeClr val="tx1"/>
        </a:fontRef>
      </xdr:style>
      <xdr:txBody>
        <a:bodyPr vertOverflow="clip" horzOverflow="clip" rtlCol="0" anchor="ctr">
          <a:spAutoFit/>
        </a:bodyPr>
        <a:lstStyle/>
        <a:p>
          <a:pPr algn="l"/>
          <a:r>
            <a:rPr kumimoji="1" lang="en-US" altLang="ja-JP" sz="1000">
              <a:latin typeface="ＭＳ Ｐゴシック"/>
              <a:ea typeface="ＭＳ Ｐゴシック"/>
            </a:rPr>
            <a:t>R02</a:t>
          </a:r>
          <a:endParaRPr kumimoji="1" lang="ja-JP" altLang="en-US" sz="1000">
            <a:latin typeface="ＭＳ Ｐゴシック"/>
            <a:ea typeface="ＭＳ Ｐゴシック"/>
          </a:endParaRPr>
        </a:p>
      </xdr:txBody>
    </xdr:sp>
    <xdr:clientData/>
  </xdr:oneCellAnchor>
  <xdr:twoCellAnchor>
    <xdr:from>
      <xdr:col>24</xdr:col>
      <xdr:colOff>12700</xdr:colOff>
      <xdr:row>34</xdr:row>
      <xdr:rowOff>27305</xdr:rowOff>
    </xdr:from>
    <xdr:to>
      <xdr:col>24</xdr:col>
      <xdr:colOff>114300</xdr:colOff>
      <xdr:row>34</xdr:row>
      <xdr:rowOff>128905</xdr:rowOff>
    </xdr:to>
    <xdr:sp macro="" textlink="">
      <xdr:nvSpPr>
        <xdr:cNvPr id="80" name="楕円 79">
          <a:extLst>
            <a:ext uri="{FF2B5EF4-FFF2-40B4-BE49-F238E27FC236}">
              <a16:creationId xmlns:a16="http://schemas.microsoft.com/office/drawing/2014/main" id="{00000000-0008-0000-0700-000050000000}"/>
            </a:ext>
          </a:extLst>
        </xdr:cNvPr>
        <xdr:cNvSpPr/>
      </xdr:nvSpPr>
      <xdr:spPr>
        <a:xfrm>
          <a:off x="4584700" y="5856605"/>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24</xdr:col>
      <xdr:colOff>114300</xdr:colOff>
      <xdr:row>33</xdr:row>
      <xdr:rowOff>50165</xdr:rowOff>
    </xdr:from>
    <xdr:ext cx="469900" cy="259080"/>
    <xdr:sp macro="" textlink="">
      <xdr:nvSpPr>
        <xdr:cNvPr id="81" name="議会費該当値テキスト">
          <a:extLst>
            <a:ext uri="{FF2B5EF4-FFF2-40B4-BE49-F238E27FC236}">
              <a16:creationId xmlns:a16="http://schemas.microsoft.com/office/drawing/2014/main" id="{00000000-0008-0000-0700-000051000000}"/>
            </a:ext>
          </a:extLst>
        </xdr:cNvPr>
        <xdr:cNvSpPr txBox="1"/>
      </xdr:nvSpPr>
      <xdr:spPr>
        <a:xfrm>
          <a:off x="4686300" y="5708015"/>
          <a:ext cx="469900" cy="259080"/>
        </a:xfrm>
        <a:prstGeom prst="rect">
          <a:avLst/>
        </a:prstGeom>
        <a:noFill/>
      </xdr:spPr>
      <xdr:style>
        <a:lnRef idx="0">
          <a:srgbClr val="000000"/>
        </a:lnRef>
        <a:fillRef idx="0">
          <a:srgbClr val="000000"/>
        </a:fillRef>
        <a:effectRef idx="0">
          <a:srgbClr val="000000"/>
        </a:effectRef>
        <a:fontRef idx="minor">
          <a:schemeClr val="tx1"/>
        </a:fontRef>
      </xdr:style>
      <xdr:txBody>
        <a:bodyPr vertOverflow="clip" horzOverflow="clip" wrap="none" rtlCol="0" anchor="ctr">
          <a:spAutoFit/>
        </a:bodyPr>
        <a:lstStyle/>
        <a:p>
          <a:pPr algn="l"/>
          <a:r>
            <a:rPr kumimoji="1" lang="en-US" altLang="ja-JP" sz="1000" b="1">
              <a:solidFill>
                <a:srgbClr val="FF0000"/>
              </a:solidFill>
              <a:latin typeface="ＭＳ Ｐゴシック"/>
              <a:ea typeface="ＭＳ Ｐゴシック"/>
            </a:rPr>
            <a:t>8,324</a:t>
          </a:r>
          <a:endParaRPr kumimoji="1" lang="ja-JP" altLang="en-US" sz="1000" b="1">
            <a:solidFill>
              <a:srgbClr val="FF0000"/>
            </a:solidFill>
            <a:latin typeface="ＭＳ Ｐゴシック"/>
            <a:ea typeface="ＭＳ Ｐゴシック"/>
          </a:endParaRPr>
        </a:p>
      </xdr:txBody>
    </xdr:sp>
    <xdr:clientData/>
  </xdr:oneCellAnchor>
  <xdr:twoCellAnchor>
    <xdr:from>
      <xdr:col>19</xdr:col>
      <xdr:colOff>127000</xdr:colOff>
      <xdr:row>34</xdr:row>
      <xdr:rowOff>56515</xdr:rowOff>
    </xdr:from>
    <xdr:to>
      <xdr:col>20</xdr:col>
      <xdr:colOff>38100</xdr:colOff>
      <xdr:row>34</xdr:row>
      <xdr:rowOff>158115</xdr:rowOff>
    </xdr:to>
    <xdr:sp macro="" textlink="">
      <xdr:nvSpPr>
        <xdr:cNvPr id="82" name="楕円 81">
          <a:extLst>
            <a:ext uri="{FF2B5EF4-FFF2-40B4-BE49-F238E27FC236}">
              <a16:creationId xmlns:a16="http://schemas.microsoft.com/office/drawing/2014/main" id="{00000000-0008-0000-0700-000052000000}"/>
            </a:ext>
          </a:extLst>
        </xdr:cNvPr>
        <xdr:cNvSpPr/>
      </xdr:nvSpPr>
      <xdr:spPr>
        <a:xfrm>
          <a:off x="3746500" y="5885815"/>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18</xdr:col>
      <xdr:colOff>133350</xdr:colOff>
      <xdr:row>33</xdr:row>
      <xdr:rowOff>3175</xdr:rowOff>
    </xdr:from>
    <xdr:ext cx="468630" cy="259080"/>
    <xdr:sp macro="" textlink="">
      <xdr:nvSpPr>
        <xdr:cNvPr id="83" name="テキスト ボックス 82">
          <a:extLst>
            <a:ext uri="{FF2B5EF4-FFF2-40B4-BE49-F238E27FC236}">
              <a16:creationId xmlns:a16="http://schemas.microsoft.com/office/drawing/2014/main" id="{00000000-0008-0000-0700-000053000000}"/>
            </a:ext>
          </a:extLst>
        </xdr:cNvPr>
        <xdr:cNvSpPr txBox="1"/>
      </xdr:nvSpPr>
      <xdr:spPr>
        <a:xfrm>
          <a:off x="3562350" y="5661025"/>
          <a:ext cx="468630" cy="259080"/>
        </a:xfrm>
        <a:prstGeom prst="rect">
          <a:avLst/>
        </a:prstGeom>
        <a:noFill/>
      </xdr:spPr>
      <xdr:style>
        <a:lnRef idx="0">
          <a:srgbClr val="000000"/>
        </a:lnRef>
        <a:fillRef idx="0">
          <a:srgbClr val="000000"/>
        </a:fillRef>
        <a:effectRef idx="0">
          <a:srgbClr val="000000"/>
        </a:effectRef>
        <a:fontRef idx="minor">
          <a:schemeClr val="tx1"/>
        </a:fontRef>
      </xdr:style>
      <xdr:txBody>
        <a:bodyPr vertOverflow="clip" horzOverflow="clip" wrap="none" rtlCol="0" anchor="ctr">
          <a:spAutoFit/>
        </a:bodyPr>
        <a:lstStyle/>
        <a:p>
          <a:pPr algn="ctr"/>
          <a:r>
            <a:rPr kumimoji="1" lang="en-US" altLang="ja-JP" sz="1000" b="1">
              <a:solidFill>
                <a:srgbClr val="FF0000"/>
              </a:solidFill>
              <a:latin typeface="ＭＳ Ｐゴシック"/>
              <a:ea typeface="ＭＳ Ｐゴシック"/>
            </a:rPr>
            <a:t>8,169</a:t>
          </a:r>
          <a:endParaRPr kumimoji="1" lang="ja-JP" altLang="en-US" sz="1000" b="1">
            <a:solidFill>
              <a:srgbClr val="FF0000"/>
            </a:solidFill>
            <a:latin typeface="ＭＳ Ｐゴシック"/>
            <a:ea typeface="ＭＳ Ｐゴシック"/>
          </a:endParaRPr>
        </a:p>
      </xdr:txBody>
    </xdr:sp>
    <xdr:clientData/>
  </xdr:oneCellAnchor>
  <xdr:twoCellAnchor>
    <xdr:from>
      <xdr:col>15</xdr:col>
      <xdr:colOff>0</xdr:colOff>
      <xdr:row>34</xdr:row>
      <xdr:rowOff>48260</xdr:rowOff>
    </xdr:from>
    <xdr:to>
      <xdr:col>15</xdr:col>
      <xdr:colOff>101600</xdr:colOff>
      <xdr:row>34</xdr:row>
      <xdr:rowOff>149860</xdr:rowOff>
    </xdr:to>
    <xdr:sp macro="" textlink="">
      <xdr:nvSpPr>
        <xdr:cNvPr id="84" name="楕円 83">
          <a:extLst>
            <a:ext uri="{FF2B5EF4-FFF2-40B4-BE49-F238E27FC236}">
              <a16:creationId xmlns:a16="http://schemas.microsoft.com/office/drawing/2014/main" id="{00000000-0008-0000-0700-000054000000}"/>
            </a:ext>
          </a:extLst>
        </xdr:cNvPr>
        <xdr:cNvSpPr/>
      </xdr:nvSpPr>
      <xdr:spPr>
        <a:xfrm>
          <a:off x="2857500" y="5877560"/>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14</xdr:col>
      <xdr:colOff>6350</xdr:colOff>
      <xdr:row>32</xdr:row>
      <xdr:rowOff>166370</xdr:rowOff>
    </xdr:from>
    <xdr:ext cx="468630" cy="257810"/>
    <xdr:sp macro="" textlink="">
      <xdr:nvSpPr>
        <xdr:cNvPr id="85" name="テキスト ボックス 84">
          <a:extLst>
            <a:ext uri="{FF2B5EF4-FFF2-40B4-BE49-F238E27FC236}">
              <a16:creationId xmlns:a16="http://schemas.microsoft.com/office/drawing/2014/main" id="{00000000-0008-0000-0700-000055000000}"/>
            </a:ext>
          </a:extLst>
        </xdr:cNvPr>
        <xdr:cNvSpPr txBox="1"/>
      </xdr:nvSpPr>
      <xdr:spPr>
        <a:xfrm>
          <a:off x="2673350" y="5652770"/>
          <a:ext cx="468630" cy="257810"/>
        </a:xfrm>
        <a:prstGeom prst="rect">
          <a:avLst/>
        </a:prstGeom>
        <a:noFill/>
      </xdr:spPr>
      <xdr:style>
        <a:lnRef idx="0">
          <a:srgbClr val="000000"/>
        </a:lnRef>
        <a:fillRef idx="0">
          <a:srgbClr val="000000"/>
        </a:fillRef>
        <a:effectRef idx="0">
          <a:srgbClr val="000000"/>
        </a:effectRef>
        <a:fontRef idx="minor">
          <a:schemeClr val="tx1"/>
        </a:fontRef>
      </xdr:style>
      <xdr:txBody>
        <a:bodyPr vertOverflow="clip" horzOverflow="clip" wrap="none" rtlCol="0" anchor="ctr">
          <a:spAutoFit/>
        </a:bodyPr>
        <a:lstStyle/>
        <a:p>
          <a:pPr algn="ctr"/>
          <a:r>
            <a:rPr kumimoji="1" lang="en-US" altLang="ja-JP" sz="1000" b="1">
              <a:solidFill>
                <a:srgbClr val="FF0000"/>
              </a:solidFill>
              <a:latin typeface="ＭＳ Ｐゴシック"/>
              <a:ea typeface="ＭＳ Ｐゴシック"/>
            </a:rPr>
            <a:t>8,212</a:t>
          </a:r>
          <a:endParaRPr kumimoji="1" lang="ja-JP" altLang="en-US" sz="1000" b="1">
            <a:solidFill>
              <a:srgbClr val="FF0000"/>
            </a:solidFill>
            <a:latin typeface="ＭＳ Ｐゴシック"/>
            <a:ea typeface="ＭＳ Ｐゴシック"/>
          </a:endParaRPr>
        </a:p>
      </xdr:txBody>
    </xdr:sp>
    <xdr:clientData/>
  </xdr:oneCellAnchor>
  <xdr:twoCellAnchor>
    <xdr:from>
      <xdr:col>10</xdr:col>
      <xdr:colOff>63500</xdr:colOff>
      <xdr:row>34</xdr:row>
      <xdr:rowOff>86360</xdr:rowOff>
    </xdr:from>
    <xdr:to>
      <xdr:col>10</xdr:col>
      <xdr:colOff>165100</xdr:colOff>
      <xdr:row>35</xdr:row>
      <xdr:rowOff>15875</xdr:rowOff>
    </xdr:to>
    <xdr:sp macro="" textlink="">
      <xdr:nvSpPr>
        <xdr:cNvPr id="86" name="楕円 85">
          <a:extLst>
            <a:ext uri="{FF2B5EF4-FFF2-40B4-BE49-F238E27FC236}">
              <a16:creationId xmlns:a16="http://schemas.microsoft.com/office/drawing/2014/main" id="{00000000-0008-0000-0700-000056000000}"/>
            </a:ext>
          </a:extLst>
        </xdr:cNvPr>
        <xdr:cNvSpPr/>
      </xdr:nvSpPr>
      <xdr:spPr>
        <a:xfrm>
          <a:off x="1968500" y="5915660"/>
          <a:ext cx="101600" cy="100965"/>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9</xdr:col>
      <xdr:colOff>69850</xdr:colOff>
      <xdr:row>33</xdr:row>
      <xdr:rowOff>32385</xdr:rowOff>
    </xdr:from>
    <xdr:ext cx="468630" cy="257810"/>
    <xdr:sp macro="" textlink="">
      <xdr:nvSpPr>
        <xdr:cNvPr id="87" name="テキスト ボックス 86">
          <a:extLst>
            <a:ext uri="{FF2B5EF4-FFF2-40B4-BE49-F238E27FC236}">
              <a16:creationId xmlns:a16="http://schemas.microsoft.com/office/drawing/2014/main" id="{00000000-0008-0000-0700-000057000000}"/>
            </a:ext>
          </a:extLst>
        </xdr:cNvPr>
        <xdr:cNvSpPr txBox="1"/>
      </xdr:nvSpPr>
      <xdr:spPr>
        <a:xfrm>
          <a:off x="1784350" y="5690235"/>
          <a:ext cx="468630" cy="257810"/>
        </a:xfrm>
        <a:prstGeom prst="rect">
          <a:avLst/>
        </a:prstGeom>
        <a:noFill/>
      </xdr:spPr>
      <xdr:style>
        <a:lnRef idx="0">
          <a:srgbClr val="000000"/>
        </a:lnRef>
        <a:fillRef idx="0">
          <a:srgbClr val="000000"/>
        </a:fillRef>
        <a:effectRef idx="0">
          <a:srgbClr val="000000"/>
        </a:effectRef>
        <a:fontRef idx="minor">
          <a:schemeClr val="tx1"/>
        </a:fontRef>
      </xdr:style>
      <xdr:txBody>
        <a:bodyPr vertOverflow="clip" horzOverflow="clip" wrap="none" rtlCol="0" anchor="ctr">
          <a:spAutoFit/>
        </a:bodyPr>
        <a:lstStyle/>
        <a:p>
          <a:pPr algn="ctr"/>
          <a:r>
            <a:rPr kumimoji="1" lang="en-US" altLang="ja-JP" sz="1000" b="1">
              <a:solidFill>
                <a:srgbClr val="FF0000"/>
              </a:solidFill>
              <a:latin typeface="ＭＳ Ｐゴシック"/>
              <a:ea typeface="ＭＳ Ｐゴシック"/>
            </a:rPr>
            <a:t>8,017</a:t>
          </a:r>
          <a:endParaRPr kumimoji="1" lang="ja-JP" altLang="en-US" sz="1000" b="1">
            <a:solidFill>
              <a:srgbClr val="FF0000"/>
            </a:solidFill>
            <a:latin typeface="ＭＳ Ｐゴシック"/>
            <a:ea typeface="ＭＳ Ｐゴシック"/>
          </a:endParaRPr>
        </a:p>
      </xdr:txBody>
    </xdr:sp>
    <xdr:clientData/>
  </xdr:oneCellAnchor>
  <xdr:twoCellAnchor>
    <xdr:from>
      <xdr:col>5</xdr:col>
      <xdr:colOff>127000</xdr:colOff>
      <xdr:row>34</xdr:row>
      <xdr:rowOff>100330</xdr:rowOff>
    </xdr:from>
    <xdr:to>
      <xdr:col>6</xdr:col>
      <xdr:colOff>38100</xdr:colOff>
      <xdr:row>35</xdr:row>
      <xdr:rowOff>30480</xdr:rowOff>
    </xdr:to>
    <xdr:sp macro="" textlink="">
      <xdr:nvSpPr>
        <xdr:cNvPr id="88" name="楕円 87">
          <a:extLst>
            <a:ext uri="{FF2B5EF4-FFF2-40B4-BE49-F238E27FC236}">
              <a16:creationId xmlns:a16="http://schemas.microsoft.com/office/drawing/2014/main" id="{00000000-0008-0000-0700-000058000000}"/>
            </a:ext>
          </a:extLst>
        </xdr:cNvPr>
        <xdr:cNvSpPr/>
      </xdr:nvSpPr>
      <xdr:spPr>
        <a:xfrm>
          <a:off x="1079500" y="5929630"/>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4</xdr:col>
      <xdr:colOff>133350</xdr:colOff>
      <xdr:row>33</xdr:row>
      <xdr:rowOff>46990</xdr:rowOff>
    </xdr:from>
    <xdr:ext cx="468630" cy="259080"/>
    <xdr:sp macro="" textlink="">
      <xdr:nvSpPr>
        <xdr:cNvPr id="89" name="テキスト ボックス 88">
          <a:extLst>
            <a:ext uri="{FF2B5EF4-FFF2-40B4-BE49-F238E27FC236}">
              <a16:creationId xmlns:a16="http://schemas.microsoft.com/office/drawing/2014/main" id="{00000000-0008-0000-0700-000059000000}"/>
            </a:ext>
          </a:extLst>
        </xdr:cNvPr>
        <xdr:cNvSpPr txBox="1"/>
      </xdr:nvSpPr>
      <xdr:spPr>
        <a:xfrm>
          <a:off x="895350" y="5704840"/>
          <a:ext cx="468630" cy="259080"/>
        </a:xfrm>
        <a:prstGeom prst="rect">
          <a:avLst/>
        </a:prstGeom>
        <a:noFill/>
      </xdr:spPr>
      <xdr:style>
        <a:lnRef idx="0">
          <a:srgbClr val="000000"/>
        </a:lnRef>
        <a:fillRef idx="0">
          <a:srgbClr val="000000"/>
        </a:fillRef>
        <a:effectRef idx="0">
          <a:srgbClr val="000000"/>
        </a:effectRef>
        <a:fontRef idx="minor">
          <a:schemeClr val="tx1"/>
        </a:fontRef>
      </xdr:style>
      <xdr:txBody>
        <a:bodyPr vertOverflow="clip" horzOverflow="clip" wrap="none" rtlCol="0" anchor="ctr">
          <a:spAutoFit/>
        </a:bodyPr>
        <a:lstStyle/>
        <a:p>
          <a:pPr algn="ctr"/>
          <a:r>
            <a:rPr kumimoji="1" lang="en-US" altLang="ja-JP" sz="1000" b="1">
              <a:solidFill>
                <a:srgbClr val="FF0000"/>
              </a:solidFill>
              <a:latin typeface="ＭＳ Ｐゴシック"/>
              <a:ea typeface="ＭＳ Ｐゴシック"/>
            </a:rPr>
            <a:t>7,939</a:t>
          </a:r>
          <a:endParaRPr kumimoji="1" lang="ja-JP" altLang="en-US" sz="1000" b="1">
            <a:solidFill>
              <a:srgbClr val="FF0000"/>
            </a:solidFill>
            <a:latin typeface="ＭＳ Ｐゴシック"/>
            <a:ea typeface="ＭＳ Ｐゴシック"/>
          </a:endParaRPr>
        </a:p>
      </xdr:txBody>
    </xdr:sp>
    <xdr:clientData/>
  </xdr:oneCellAnchor>
  <xdr:twoCellAnchor>
    <xdr:from>
      <xdr:col>4</xdr:col>
      <xdr:colOff>0</xdr:colOff>
      <xdr:row>43</xdr:row>
      <xdr:rowOff>57150</xdr:rowOff>
    </xdr:from>
    <xdr:to>
      <xdr:col>28</xdr:col>
      <xdr:colOff>114300</xdr:colOff>
      <xdr:row>45</xdr:row>
      <xdr:rowOff>31750</xdr:rowOff>
    </xdr:to>
    <xdr:sp macro="" textlink="">
      <xdr:nvSpPr>
        <xdr:cNvPr id="90" name="正方形/長方形 89">
          <a:extLst>
            <a:ext uri="{FF2B5EF4-FFF2-40B4-BE49-F238E27FC236}">
              <a16:creationId xmlns:a16="http://schemas.microsoft.com/office/drawing/2014/main" id="{00000000-0008-0000-0700-00005A000000}"/>
            </a:ext>
          </a:extLst>
        </xdr:cNvPr>
        <xdr:cNvSpPr/>
      </xdr:nvSpPr>
      <xdr:spPr>
        <a:xfrm>
          <a:off x="762000" y="7429500"/>
          <a:ext cx="4686300" cy="317500"/>
        </a:xfrm>
        <a:prstGeom prst="rect">
          <a:avLst/>
        </a:prstGeom>
        <a:solidFill>
          <a:schemeClr val="bg1"/>
        </a:solidFill>
        <a:ln w="1905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600" b="1">
              <a:solidFill>
                <a:sysClr val="windowText" lastClr="000000"/>
              </a:solidFill>
              <a:latin typeface="ＭＳ Ｐゴシック"/>
              <a:ea typeface="ＭＳ Ｐゴシック"/>
            </a:rPr>
            <a:t>総務費</a:t>
          </a:r>
        </a:p>
      </xdr:txBody>
    </xdr:sp>
    <xdr:clientData/>
  </xdr:twoCellAnchor>
  <xdr:twoCellAnchor>
    <xdr:from>
      <xdr:col>4</xdr:col>
      <xdr:colOff>127000</xdr:colOff>
      <xdr:row>45</xdr:row>
      <xdr:rowOff>57150</xdr:rowOff>
    </xdr:from>
    <xdr:to>
      <xdr:col>12</xdr:col>
      <xdr:colOff>127000</xdr:colOff>
      <xdr:row>46</xdr:row>
      <xdr:rowOff>139700</xdr:rowOff>
    </xdr:to>
    <xdr:sp macro="" textlink="">
      <xdr:nvSpPr>
        <xdr:cNvPr id="91" name="正方形/長方形 90">
          <a:extLst>
            <a:ext uri="{FF2B5EF4-FFF2-40B4-BE49-F238E27FC236}">
              <a16:creationId xmlns:a16="http://schemas.microsoft.com/office/drawing/2014/main" id="{00000000-0008-0000-0700-00005B000000}"/>
            </a:ext>
          </a:extLst>
        </xdr:cNvPr>
        <xdr:cNvSpPr/>
      </xdr:nvSpPr>
      <xdr:spPr>
        <a:xfrm>
          <a:off x="889000" y="7772400"/>
          <a:ext cx="1524000" cy="254000"/>
        </a:xfrm>
        <a:prstGeom prst="rect">
          <a:avLst/>
        </a:prstGeom>
        <a:noFill/>
        <a:ln w="19050" cap="flat" cmpd="sng" algn="ctr">
          <a:noFill/>
          <a:prstDash val="solid"/>
        </a:ln>
        <a:effec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a:ea typeface="ＭＳ Ｐゴシック"/>
            </a:rPr>
            <a:t>類似団体内順位</a:t>
          </a:r>
        </a:p>
      </xdr:txBody>
    </xdr:sp>
    <xdr:clientData/>
  </xdr:twoCellAnchor>
  <xdr:twoCellAnchor>
    <xdr:from>
      <xdr:col>4</xdr:col>
      <xdr:colOff>127000</xdr:colOff>
      <xdr:row>46</xdr:row>
      <xdr:rowOff>88900</xdr:rowOff>
    </xdr:from>
    <xdr:to>
      <xdr:col>12</xdr:col>
      <xdr:colOff>127000</xdr:colOff>
      <xdr:row>48</xdr:row>
      <xdr:rowOff>0</xdr:rowOff>
    </xdr:to>
    <xdr:sp macro="" textlink="">
      <xdr:nvSpPr>
        <xdr:cNvPr id="92" name="正方形/長方形 91">
          <a:extLst>
            <a:ext uri="{FF2B5EF4-FFF2-40B4-BE49-F238E27FC236}">
              <a16:creationId xmlns:a16="http://schemas.microsoft.com/office/drawing/2014/main" id="{00000000-0008-0000-0700-00005C000000}"/>
            </a:ext>
          </a:extLst>
        </xdr:cNvPr>
        <xdr:cNvSpPr/>
      </xdr:nvSpPr>
      <xdr:spPr>
        <a:xfrm>
          <a:off x="889000" y="7975600"/>
          <a:ext cx="1524000" cy="254000"/>
        </a:xfrm>
        <a:prstGeom prst="rect">
          <a:avLst/>
        </a:prstGeom>
        <a:noFill/>
        <a:ln w="19050" cap="flat" cmpd="sng" algn="ctr">
          <a:noFill/>
          <a:prstDash val="solid"/>
        </a:ln>
        <a:effec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a:ea typeface="ＭＳ Ｐゴシック"/>
            </a:rPr>
            <a:t>19/132</a:t>
          </a:r>
          <a:endParaRPr kumimoji="1" lang="ja-JP" altLang="en-US" sz="1200" b="1" i="1">
            <a:solidFill>
              <a:srgbClr val="4080FF"/>
            </a:solidFill>
            <a:latin typeface="ＭＳ Ｐゴシック"/>
            <a:ea typeface="ＭＳ Ｐゴシック"/>
          </a:endParaRPr>
        </a:p>
      </xdr:txBody>
    </xdr:sp>
    <xdr:clientData/>
  </xdr:twoCellAnchor>
  <xdr:twoCellAnchor>
    <xdr:from>
      <xdr:col>10</xdr:col>
      <xdr:colOff>0</xdr:colOff>
      <xdr:row>45</xdr:row>
      <xdr:rowOff>57150</xdr:rowOff>
    </xdr:from>
    <xdr:to>
      <xdr:col>18</xdr:col>
      <xdr:colOff>0</xdr:colOff>
      <xdr:row>46</xdr:row>
      <xdr:rowOff>139700</xdr:rowOff>
    </xdr:to>
    <xdr:sp macro="" textlink="">
      <xdr:nvSpPr>
        <xdr:cNvPr id="93" name="正方形/長方形 92">
          <a:extLst>
            <a:ext uri="{FF2B5EF4-FFF2-40B4-BE49-F238E27FC236}">
              <a16:creationId xmlns:a16="http://schemas.microsoft.com/office/drawing/2014/main" id="{00000000-0008-0000-0700-00005D000000}"/>
            </a:ext>
          </a:extLst>
        </xdr:cNvPr>
        <xdr:cNvSpPr/>
      </xdr:nvSpPr>
      <xdr:spPr>
        <a:xfrm>
          <a:off x="1905000" y="7772400"/>
          <a:ext cx="1524000" cy="254000"/>
        </a:xfrm>
        <a:prstGeom prst="rect">
          <a:avLst/>
        </a:prstGeom>
        <a:noFill/>
        <a:ln w="19050" cap="flat" cmpd="sng" algn="ctr">
          <a:noFill/>
          <a:prstDash val="solid"/>
        </a:ln>
        <a:effec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a:ea typeface="ＭＳ Ｐゴシック"/>
            </a:rPr>
            <a:t>全国平均</a:t>
          </a:r>
        </a:p>
      </xdr:txBody>
    </xdr:sp>
    <xdr:clientData/>
  </xdr:twoCellAnchor>
  <xdr:twoCellAnchor>
    <xdr:from>
      <xdr:col>10</xdr:col>
      <xdr:colOff>0</xdr:colOff>
      <xdr:row>46</xdr:row>
      <xdr:rowOff>88900</xdr:rowOff>
    </xdr:from>
    <xdr:to>
      <xdr:col>18</xdr:col>
      <xdr:colOff>0</xdr:colOff>
      <xdr:row>48</xdr:row>
      <xdr:rowOff>0</xdr:rowOff>
    </xdr:to>
    <xdr:sp macro="" textlink="">
      <xdr:nvSpPr>
        <xdr:cNvPr id="94" name="正方形/長方形 93">
          <a:extLst>
            <a:ext uri="{FF2B5EF4-FFF2-40B4-BE49-F238E27FC236}">
              <a16:creationId xmlns:a16="http://schemas.microsoft.com/office/drawing/2014/main" id="{00000000-0008-0000-0700-00005E000000}"/>
            </a:ext>
          </a:extLst>
        </xdr:cNvPr>
        <xdr:cNvSpPr/>
      </xdr:nvSpPr>
      <xdr:spPr>
        <a:xfrm>
          <a:off x="1905000" y="7975600"/>
          <a:ext cx="1524000" cy="254000"/>
        </a:xfrm>
        <a:prstGeom prst="rect">
          <a:avLst/>
        </a:prstGeom>
        <a:noFill/>
        <a:ln w="19050" cap="flat" cmpd="sng" algn="ctr">
          <a:noFill/>
          <a:prstDash val="solid"/>
        </a:ln>
        <a:effec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a:ea typeface="ＭＳ Ｐゴシック"/>
            </a:rPr>
            <a:t>69,858</a:t>
          </a:r>
          <a:endParaRPr kumimoji="1" lang="ja-JP" altLang="en-US" sz="1200" b="1" i="1">
            <a:solidFill>
              <a:srgbClr val="4080FF"/>
            </a:solidFill>
            <a:latin typeface="ＭＳ Ｐゴシック"/>
            <a:ea typeface="ＭＳ Ｐゴシック"/>
          </a:endParaRPr>
        </a:p>
      </xdr:txBody>
    </xdr:sp>
    <xdr:clientData/>
  </xdr:twoCellAnchor>
  <xdr:twoCellAnchor>
    <xdr:from>
      <xdr:col>16</xdr:col>
      <xdr:colOff>0</xdr:colOff>
      <xdr:row>45</xdr:row>
      <xdr:rowOff>57150</xdr:rowOff>
    </xdr:from>
    <xdr:to>
      <xdr:col>24</xdr:col>
      <xdr:colOff>0</xdr:colOff>
      <xdr:row>46</xdr:row>
      <xdr:rowOff>139700</xdr:rowOff>
    </xdr:to>
    <xdr:sp macro="" textlink="">
      <xdr:nvSpPr>
        <xdr:cNvPr id="95" name="正方形/長方形 94">
          <a:extLst>
            <a:ext uri="{FF2B5EF4-FFF2-40B4-BE49-F238E27FC236}">
              <a16:creationId xmlns:a16="http://schemas.microsoft.com/office/drawing/2014/main" id="{00000000-0008-0000-0700-00005F000000}"/>
            </a:ext>
          </a:extLst>
        </xdr:cNvPr>
        <xdr:cNvSpPr/>
      </xdr:nvSpPr>
      <xdr:spPr>
        <a:xfrm>
          <a:off x="3048000" y="7772400"/>
          <a:ext cx="1524000" cy="254000"/>
        </a:xfrm>
        <a:prstGeom prst="rect">
          <a:avLst/>
        </a:prstGeom>
        <a:noFill/>
        <a:ln w="19050" cap="flat" cmpd="sng" algn="ctr">
          <a:noFill/>
          <a:prstDash val="solid"/>
        </a:ln>
        <a:effec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a:ea typeface="ＭＳ Ｐゴシック"/>
            </a:rPr>
            <a:t>岩手県平均</a:t>
          </a:r>
        </a:p>
      </xdr:txBody>
    </xdr:sp>
    <xdr:clientData/>
  </xdr:twoCellAnchor>
  <xdr:twoCellAnchor>
    <xdr:from>
      <xdr:col>16</xdr:col>
      <xdr:colOff>0</xdr:colOff>
      <xdr:row>46</xdr:row>
      <xdr:rowOff>88900</xdr:rowOff>
    </xdr:from>
    <xdr:to>
      <xdr:col>24</xdr:col>
      <xdr:colOff>0</xdr:colOff>
      <xdr:row>48</xdr:row>
      <xdr:rowOff>0</xdr:rowOff>
    </xdr:to>
    <xdr:sp macro="" textlink="">
      <xdr:nvSpPr>
        <xdr:cNvPr id="96" name="正方形/長方形 95">
          <a:extLst>
            <a:ext uri="{FF2B5EF4-FFF2-40B4-BE49-F238E27FC236}">
              <a16:creationId xmlns:a16="http://schemas.microsoft.com/office/drawing/2014/main" id="{00000000-0008-0000-0700-000060000000}"/>
            </a:ext>
          </a:extLst>
        </xdr:cNvPr>
        <xdr:cNvSpPr/>
      </xdr:nvSpPr>
      <xdr:spPr>
        <a:xfrm>
          <a:off x="3048000" y="7975600"/>
          <a:ext cx="1524000" cy="254000"/>
        </a:xfrm>
        <a:prstGeom prst="rect">
          <a:avLst/>
        </a:prstGeom>
        <a:noFill/>
        <a:ln w="19050" cap="flat" cmpd="sng" algn="ctr">
          <a:noFill/>
          <a:prstDash val="solid"/>
        </a:ln>
        <a:effec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a:ea typeface="ＭＳ Ｐゴシック"/>
            </a:rPr>
            <a:t>112,062</a:t>
          </a:r>
          <a:endParaRPr kumimoji="1" lang="ja-JP" altLang="en-US" sz="1200" b="1" i="1">
            <a:solidFill>
              <a:srgbClr val="4080FF"/>
            </a:solidFill>
            <a:latin typeface="ＭＳ Ｐゴシック"/>
            <a:ea typeface="ＭＳ Ｐゴシック"/>
          </a:endParaRPr>
        </a:p>
      </xdr:txBody>
    </xdr:sp>
    <xdr:clientData/>
  </xdr:twoCellAnchor>
  <xdr:twoCellAnchor>
    <xdr:from>
      <xdr:col>4</xdr:col>
      <xdr:colOff>0</xdr:colOff>
      <xdr:row>48</xdr:row>
      <xdr:rowOff>25400</xdr:rowOff>
    </xdr:from>
    <xdr:to>
      <xdr:col>28</xdr:col>
      <xdr:colOff>114300</xdr:colOff>
      <xdr:row>61</xdr:row>
      <xdr:rowOff>82550</xdr:rowOff>
    </xdr:to>
    <xdr:sp macro="" textlink="">
      <xdr:nvSpPr>
        <xdr:cNvPr id="97" name="正方形/長方形 96">
          <a:extLst>
            <a:ext uri="{FF2B5EF4-FFF2-40B4-BE49-F238E27FC236}">
              <a16:creationId xmlns:a16="http://schemas.microsoft.com/office/drawing/2014/main" id="{00000000-0008-0000-0700-000061000000}"/>
            </a:ext>
          </a:extLst>
        </xdr:cNvPr>
        <xdr:cNvSpPr/>
      </xdr:nvSpPr>
      <xdr:spPr>
        <a:xfrm>
          <a:off x="762000" y="8255000"/>
          <a:ext cx="4686300" cy="2286000"/>
        </a:xfrm>
        <a:prstGeom prst="rect">
          <a:avLst/>
        </a:prstGeom>
        <a:solidFill>
          <a:srgbClr val="E6FFD5"/>
        </a:solidFill>
        <a:ln w="19050" cap="flat" cmpd="sng" algn="ctr">
          <a:noFill/>
          <a:prstDash val="solid"/>
        </a:ln>
        <a:effec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3</xdr:col>
      <xdr:colOff>152400</xdr:colOff>
      <xdr:row>47</xdr:row>
      <xdr:rowOff>6350</xdr:rowOff>
    </xdr:from>
    <xdr:ext cx="348615" cy="224155"/>
    <xdr:sp macro="" textlink="">
      <xdr:nvSpPr>
        <xdr:cNvPr id="98" name="テキスト ボックス 97">
          <a:extLst>
            <a:ext uri="{FF2B5EF4-FFF2-40B4-BE49-F238E27FC236}">
              <a16:creationId xmlns:a16="http://schemas.microsoft.com/office/drawing/2014/main" id="{00000000-0008-0000-0700-000062000000}"/>
            </a:ext>
          </a:extLst>
        </xdr:cNvPr>
        <xdr:cNvSpPr txBox="1"/>
      </xdr:nvSpPr>
      <xdr:spPr>
        <a:xfrm>
          <a:off x="723900" y="8064500"/>
          <a:ext cx="348615" cy="224155"/>
        </a:xfrm>
        <a:prstGeom prst="rect">
          <a:avLst/>
        </a:prstGeom>
        <a:noFill/>
      </xdr:spPr>
      <xdr:style>
        <a:lnRef idx="0">
          <a:srgbClr val="000000"/>
        </a:lnRef>
        <a:fillRef idx="0">
          <a:srgbClr val="000000"/>
        </a:fillRef>
        <a:effectRef idx="0">
          <a:srgbClr val="000000"/>
        </a:effectRef>
        <a:fontRef idx="minor">
          <a:schemeClr val="tx1"/>
        </a:fontRef>
      </xdr:style>
      <xdr:txBody>
        <a:bodyPr vertOverflow="clip" horzOverflow="clip" wrap="none" rtlCol="0" anchor="t">
          <a:spAutoFit/>
        </a:bodyPr>
        <a:lstStyle/>
        <a:p>
          <a:r>
            <a:rPr kumimoji="1" lang="en-US" altLang="ja-JP" sz="800">
              <a:latin typeface="ＭＳ Ｐゴシック"/>
              <a:ea typeface="ＭＳ Ｐゴシック"/>
            </a:rPr>
            <a:t>(</a:t>
          </a:r>
          <a:r>
            <a:rPr kumimoji="1" lang="ja-JP" altLang="en-US" sz="800">
              <a:latin typeface="ＭＳ Ｐゴシック"/>
              <a:ea typeface="ＭＳ Ｐゴシック"/>
            </a:rPr>
            <a:t>円</a:t>
          </a:r>
          <a:r>
            <a:rPr kumimoji="1" lang="en-US" altLang="ja-JP" sz="800">
              <a:latin typeface="ＭＳ Ｐゴシック"/>
              <a:ea typeface="ＭＳ Ｐゴシック"/>
            </a:rPr>
            <a:t>)</a:t>
          </a:r>
          <a:endParaRPr kumimoji="1" lang="ja-JP" altLang="en-US" sz="800">
            <a:latin typeface="ＭＳ Ｐゴシック"/>
            <a:ea typeface="ＭＳ Ｐゴシック"/>
          </a:endParaRPr>
        </a:p>
      </xdr:txBody>
    </xdr:sp>
    <xdr:clientData/>
  </xdr:oneCellAnchor>
  <xdr:twoCellAnchor>
    <xdr:from>
      <xdr:col>4</xdr:col>
      <xdr:colOff>0</xdr:colOff>
      <xdr:row>61</xdr:row>
      <xdr:rowOff>82550</xdr:rowOff>
    </xdr:from>
    <xdr:to>
      <xdr:col>28</xdr:col>
      <xdr:colOff>114300</xdr:colOff>
      <xdr:row>61</xdr:row>
      <xdr:rowOff>82550</xdr:rowOff>
    </xdr:to>
    <xdr:cxnSp macro="">
      <xdr:nvCxnSpPr>
        <xdr:cNvPr id="99" name="直線コネクタ 98">
          <a:extLst>
            <a:ext uri="{FF2B5EF4-FFF2-40B4-BE49-F238E27FC236}">
              <a16:creationId xmlns:a16="http://schemas.microsoft.com/office/drawing/2014/main" id="{00000000-0008-0000-0700-000063000000}"/>
            </a:ext>
          </a:extLst>
        </xdr:cNvPr>
        <xdr:cNvCxnSpPr/>
      </xdr:nvCxnSpPr>
      <xdr:spPr>
        <a:xfrm>
          <a:off x="762000" y="10541000"/>
          <a:ext cx="4686300" cy="0"/>
        </a:xfrm>
        <a:prstGeom prst="straightConnector1">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0</xdr:colOff>
      <xdr:row>59</xdr:row>
      <xdr:rowOff>44450</xdr:rowOff>
    </xdr:from>
    <xdr:to>
      <xdr:col>28</xdr:col>
      <xdr:colOff>114300</xdr:colOff>
      <xdr:row>59</xdr:row>
      <xdr:rowOff>44450</xdr:rowOff>
    </xdr:to>
    <xdr:cxnSp macro="">
      <xdr:nvCxnSpPr>
        <xdr:cNvPr id="100" name="直線コネクタ 99">
          <a:extLst>
            <a:ext uri="{FF2B5EF4-FFF2-40B4-BE49-F238E27FC236}">
              <a16:creationId xmlns:a16="http://schemas.microsoft.com/office/drawing/2014/main" id="{00000000-0008-0000-0700-000064000000}"/>
            </a:ext>
          </a:extLst>
        </xdr:cNvPr>
        <xdr:cNvCxnSpPr/>
      </xdr:nvCxnSpPr>
      <xdr:spPr>
        <a:xfrm>
          <a:off x="762000" y="10160000"/>
          <a:ext cx="4686300" cy="0"/>
        </a:xfrm>
        <a:prstGeom prst="straightConnector1">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2</xdr:col>
      <xdr:colOff>132080</xdr:colOff>
      <xdr:row>58</xdr:row>
      <xdr:rowOff>73660</xdr:rowOff>
    </xdr:from>
    <xdr:ext cx="247650" cy="259080"/>
    <xdr:sp macro="" textlink="">
      <xdr:nvSpPr>
        <xdr:cNvPr id="101" name="テキスト ボックス 100">
          <a:extLst>
            <a:ext uri="{FF2B5EF4-FFF2-40B4-BE49-F238E27FC236}">
              <a16:creationId xmlns:a16="http://schemas.microsoft.com/office/drawing/2014/main" id="{00000000-0008-0000-0700-000065000000}"/>
            </a:ext>
          </a:extLst>
        </xdr:cNvPr>
        <xdr:cNvSpPr txBox="1"/>
      </xdr:nvSpPr>
      <xdr:spPr>
        <a:xfrm>
          <a:off x="513080" y="10017760"/>
          <a:ext cx="247650" cy="259080"/>
        </a:xfrm>
        <a:prstGeom prst="rect">
          <a:avLst/>
        </a:prstGeom>
        <a:noFill/>
      </xdr:spPr>
      <xdr:style>
        <a:lnRef idx="0">
          <a:srgbClr val="000000"/>
        </a:lnRef>
        <a:fillRef idx="0">
          <a:srgbClr val="000000"/>
        </a:fillRef>
        <a:effectRef idx="0">
          <a:srgbClr val="000000"/>
        </a:effectRef>
        <a:fontRef idx="minor">
          <a:schemeClr val="tx1"/>
        </a:fontRef>
      </xdr:style>
      <xdr:txBody>
        <a:bodyPr vertOverflow="clip" horzOverflow="clip" wrap="none" rtlCol="0" anchor="ctr">
          <a:spAutoFit/>
        </a:bodyPr>
        <a:lstStyle/>
        <a:p>
          <a:pPr algn="r"/>
          <a:r>
            <a:rPr kumimoji="1" lang="en-US" altLang="ja-JP" sz="1000">
              <a:latin typeface="ＭＳ Ｐゴシック"/>
              <a:ea typeface="ＭＳ Ｐゴシック"/>
            </a:rPr>
            <a:t>0</a:t>
          </a:r>
          <a:endParaRPr kumimoji="1" lang="ja-JP" altLang="en-US" sz="1000">
            <a:latin typeface="ＭＳ Ｐゴシック"/>
            <a:ea typeface="ＭＳ Ｐゴシック"/>
          </a:endParaRPr>
        </a:p>
      </xdr:txBody>
    </xdr:sp>
    <xdr:clientData/>
  </xdr:oneCellAnchor>
  <xdr:twoCellAnchor>
    <xdr:from>
      <xdr:col>4</xdr:col>
      <xdr:colOff>0</xdr:colOff>
      <xdr:row>57</xdr:row>
      <xdr:rowOff>6350</xdr:rowOff>
    </xdr:from>
    <xdr:to>
      <xdr:col>28</xdr:col>
      <xdr:colOff>114300</xdr:colOff>
      <xdr:row>57</xdr:row>
      <xdr:rowOff>6350</xdr:rowOff>
    </xdr:to>
    <xdr:cxnSp macro="">
      <xdr:nvCxnSpPr>
        <xdr:cNvPr id="102" name="直線コネクタ 101">
          <a:extLst>
            <a:ext uri="{FF2B5EF4-FFF2-40B4-BE49-F238E27FC236}">
              <a16:creationId xmlns:a16="http://schemas.microsoft.com/office/drawing/2014/main" id="{00000000-0008-0000-0700-000066000000}"/>
            </a:ext>
          </a:extLst>
        </xdr:cNvPr>
        <xdr:cNvCxnSpPr/>
      </xdr:nvCxnSpPr>
      <xdr:spPr>
        <a:xfrm>
          <a:off x="762000" y="9779000"/>
          <a:ext cx="4686300" cy="0"/>
        </a:xfrm>
        <a:prstGeom prst="straightConnector1">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0</xdr:col>
      <xdr:colOff>166370</xdr:colOff>
      <xdr:row>56</xdr:row>
      <xdr:rowOff>35560</xdr:rowOff>
    </xdr:from>
    <xdr:ext cx="594360" cy="259080"/>
    <xdr:sp macro="" textlink="">
      <xdr:nvSpPr>
        <xdr:cNvPr id="103" name="テキスト ボックス 102">
          <a:extLst>
            <a:ext uri="{FF2B5EF4-FFF2-40B4-BE49-F238E27FC236}">
              <a16:creationId xmlns:a16="http://schemas.microsoft.com/office/drawing/2014/main" id="{00000000-0008-0000-0700-000067000000}"/>
            </a:ext>
          </a:extLst>
        </xdr:cNvPr>
        <xdr:cNvSpPr txBox="1"/>
      </xdr:nvSpPr>
      <xdr:spPr>
        <a:xfrm>
          <a:off x="166370" y="9636760"/>
          <a:ext cx="594360" cy="259080"/>
        </a:xfrm>
        <a:prstGeom prst="rect">
          <a:avLst/>
        </a:prstGeom>
        <a:noFill/>
      </xdr:spPr>
      <xdr:style>
        <a:lnRef idx="0">
          <a:srgbClr val="000000"/>
        </a:lnRef>
        <a:fillRef idx="0">
          <a:srgbClr val="000000"/>
        </a:fillRef>
        <a:effectRef idx="0">
          <a:srgbClr val="000000"/>
        </a:effectRef>
        <a:fontRef idx="minor">
          <a:schemeClr val="tx1"/>
        </a:fontRef>
      </xdr:style>
      <xdr:txBody>
        <a:bodyPr vertOverflow="clip" horzOverflow="clip" wrap="none" rtlCol="0" anchor="ctr">
          <a:spAutoFit/>
        </a:bodyPr>
        <a:lstStyle/>
        <a:p>
          <a:pPr algn="r"/>
          <a:r>
            <a:rPr kumimoji="1" lang="en-US" altLang="ja-JP" sz="1000">
              <a:latin typeface="ＭＳ Ｐゴシック"/>
              <a:ea typeface="ＭＳ Ｐゴシック"/>
            </a:rPr>
            <a:t>300,000</a:t>
          </a:r>
          <a:endParaRPr kumimoji="1" lang="ja-JP" altLang="en-US" sz="1000">
            <a:latin typeface="ＭＳ Ｐゴシック"/>
            <a:ea typeface="ＭＳ Ｐゴシック"/>
          </a:endParaRPr>
        </a:p>
      </xdr:txBody>
    </xdr:sp>
    <xdr:clientData/>
  </xdr:oneCellAnchor>
  <xdr:twoCellAnchor>
    <xdr:from>
      <xdr:col>4</xdr:col>
      <xdr:colOff>0</xdr:colOff>
      <xdr:row>54</xdr:row>
      <xdr:rowOff>139700</xdr:rowOff>
    </xdr:from>
    <xdr:to>
      <xdr:col>28</xdr:col>
      <xdr:colOff>114300</xdr:colOff>
      <xdr:row>54</xdr:row>
      <xdr:rowOff>139700</xdr:rowOff>
    </xdr:to>
    <xdr:cxnSp macro="">
      <xdr:nvCxnSpPr>
        <xdr:cNvPr id="104" name="直線コネクタ 103">
          <a:extLst>
            <a:ext uri="{FF2B5EF4-FFF2-40B4-BE49-F238E27FC236}">
              <a16:creationId xmlns:a16="http://schemas.microsoft.com/office/drawing/2014/main" id="{00000000-0008-0000-0700-000068000000}"/>
            </a:ext>
          </a:extLst>
        </xdr:cNvPr>
        <xdr:cNvCxnSpPr/>
      </xdr:nvCxnSpPr>
      <xdr:spPr>
        <a:xfrm>
          <a:off x="762000" y="9398000"/>
          <a:ext cx="4686300" cy="0"/>
        </a:xfrm>
        <a:prstGeom prst="straightConnector1">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0</xdr:col>
      <xdr:colOff>166370</xdr:colOff>
      <xdr:row>53</xdr:row>
      <xdr:rowOff>168910</xdr:rowOff>
    </xdr:from>
    <xdr:ext cx="594360" cy="257810"/>
    <xdr:sp macro="" textlink="">
      <xdr:nvSpPr>
        <xdr:cNvPr id="105" name="テキスト ボックス 104">
          <a:extLst>
            <a:ext uri="{FF2B5EF4-FFF2-40B4-BE49-F238E27FC236}">
              <a16:creationId xmlns:a16="http://schemas.microsoft.com/office/drawing/2014/main" id="{00000000-0008-0000-0700-000069000000}"/>
            </a:ext>
          </a:extLst>
        </xdr:cNvPr>
        <xdr:cNvSpPr txBox="1"/>
      </xdr:nvSpPr>
      <xdr:spPr>
        <a:xfrm>
          <a:off x="166370" y="9255760"/>
          <a:ext cx="594360" cy="257810"/>
        </a:xfrm>
        <a:prstGeom prst="rect">
          <a:avLst/>
        </a:prstGeom>
        <a:noFill/>
      </xdr:spPr>
      <xdr:style>
        <a:lnRef idx="0">
          <a:srgbClr val="000000"/>
        </a:lnRef>
        <a:fillRef idx="0">
          <a:srgbClr val="000000"/>
        </a:fillRef>
        <a:effectRef idx="0">
          <a:srgbClr val="000000"/>
        </a:effectRef>
        <a:fontRef idx="minor">
          <a:schemeClr val="tx1"/>
        </a:fontRef>
      </xdr:style>
      <xdr:txBody>
        <a:bodyPr vertOverflow="clip" horzOverflow="clip" wrap="none" rtlCol="0" anchor="ctr">
          <a:spAutoFit/>
        </a:bodyPr>
        <a:lstStyle/>
        <a:p>
          <a:pPr algn="r"/>
          <a:r>
            <a:rPr kumimoji="1" lang="en-US" altLang="ja-JP" sz="1000">
              <a:latin typeface="ＭＳ Ｐゴシック"/>
              <a:ea typeface="ＭＳ Ｐゴシック"/>
            </a:rPr>
            <a:t>600,000</a:t>
          </a:r>
          <a:endParaRPr kumimoji="1" lang="ja-JP" altLang="en-US" sz="1000">
            <a:latin typeface="ＭＳ Ｐゴシック"/>
            <a:ea typeface="ＭＳ Ｐゴシック"/>
          </a:endParaRPr>
        </a:p>
      </xdr:txBody>
    </xdr:sp>
    <xdr:clientData/>
  </xdr:oneCellAnchor>
  <xdr:twoCellAnchor>
    <xdr:from>
      <xdr:col>4</xdr:col>
      <xdr:colOff>0</xdr:colOff>
      <xdr:row>52</xdr:row>
      <xdr:rowOff>101600</xdr:rowOff>
    </xdr:from>
    <xdr:to>
      <xdr:col>28</xdr:col>
      <xdr:colOff>114300</xdr:colOff>
      <xdr:row>52</xdr:row>
      <xdr:rowOff>101600</xdr:rowOff>
    </xdr:to>
    <xdr:cxnSp macro="">
      <xdr:nvCxnSpPr>
        <xdr:cNvPr id="106" name="直線コネクタ 105">
          <a:extLst>
            <a:ext uri="{FF2B5EF4-FFF2-40B4-BE49-F238E27FC236}">
              <a16:creationId xmlns:a16="http://schemas.microsoft.com/office/drawing/2014/main" id="{00000000-0008-0000-0700-00006A000000}"/>
            </a:ext>
          </a:extLst>
        </xdr:cNvPr>
        <xdr:cNvCxnSpPr/>
      </xdr:nvCxnSpPr>
      <xdr:spPr>
        <a:xfrm>
          <a:off x="762000" y="9017000"/>
          <a:ext cx="4686300" cy="0"/>
        </a:xfrm>
        <a:prstGeom prst="straightConnector1">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0</xdr:col>
      <xdr:colOff>166370</xdr:colOff>
      <xdr:row>51</xdr:row>
      <xdr:rowOff>130810</xdr:rowOff>
    </xdr:from>
    <xdr:ext cx="594360" cy="259080"/>
    <xdr:sp macro="" textlink="">
      <xdr:nvSpPr>
        <xdr:cNvPr id="107" name="テキスト ボックス 106">
          <a:extLst>
            <a:ext uri="{FF2B5EF4-FFF2-40B4-BE49-F238E27FC236}">
              <a16:creationId xmlns:a16="http://schemas.microsoft.com/office/drawing/2014/main" id="{00000000-0008-0000-0700-00006B000000}"/>
            </a:ext>
          </a:extLst>
        </xdr:cNvPr>
        <xdr:cNvSpPr txBox="1"/>
      </xdr:nvSpPr>
      <xdr:spPr>
        <a:xfrm>
          <a:off x="166370" y="8874760"/>
          <a:ext cx="594360" cy="259080"/>
        </a:xfrm>
        <a:prstGeom prst="rect">
          <a:avLst/>
        </a:prstGeom>
        <a:noFill/>
      </xdr:spPr>
      <xdr:style>
        <a:lnRef idx="0">
          <a:srgbClr val="000000"/>
        </a:lnRef>
        <a:fillRef idx="0">
          <a:srgbClr val="000000"/>
        </a:fillRef>
        <a:effectRef idx="0">
          <a:srgbClr val="000000"/>
        </a:effectRef>
        <a:fontRef idx="minor">
          <a:schemeClr val="tx1"/>
        </a:fontRef>
      </xdr:style>
      <xdr:txBody>
        <a:bodyPr vertOverflow="clip" horzOverflow="clip" wrap="none" rtlCol="0" anchor="ctr">
          <a:spAutoFit/>
        </a:bodyPr>
        <a:lstStyle/>
        <a:p>
          <a:pPr algn="r"/>
          <a:r>
            <a:rPr kumimoji="1" lang="en-US" altLang="ja-JP" sz="1000">
              <a:latin typeface="ＭＳ Ｐゴシック"/>
              <a:ea typeface="ＭＳ Ｐゴシック"/>
            </a:rPr>
            <a:t>900,000</a:t>
          </a:r>
          <a:endParaRPr kumimoji="1" lang="ja-JP" altLang="en-US" sz="1000">
            <a:latin typeface="ＭＳ Ｐゴシック"/>
            <a:ea typeface="ＭＳ Ｐゴシック"/>
          </a:endParaRPr>
        </a:p>
      </xdr:txBody>
    </xdr:sp>
    <xdr:clientData/>
  </xdr:oneCellAnchor>
  <xdr:twoCellAnchor>
    <xdr:from>
      <xdr:col>4</xdr:col>
      <xdr:colOff>0</xdr:colOff>
      <xdr:row>50</xdr:row>
      <xdr:rowOff>63500</xdr:rowOff>
    </xdr:from>
    <xdr:to>
      <xdr:col>28</xdr:col>
      <xdr:colOff>114300</xdr:colOff>
      <xdr:row>50</xdr:row>
      <xdr:rowOff>63500</xdr:rowOff>
    </xdr:to>
    <xdr:cxnSp macro="">
      <xdr:nvCxnSpPr>
        <xdr:cNvPr id="108" name="直線コネクタ 107">
          <a:extLst>
            <a:ext uri="{FF2B5EF4-FFF2-40B4-BE49-F238E27FC236}">
              <a16:creationId xmlns:a16="http://schemas.microsoft.com/office/drawing/2014/main" id="{00000000-0008-0000-0700-00006C000000}"/>
            </a:ext>
          </a:extLst>
        </xdr:cNvPr>
        <xdr:cNvCxnSpPr/>
      </xdr:nvCxnSpPr>
      <xdr:spPr>
        <a:xfrm>
          <a:off x="762000" y="8636000"/>
          <a:ext cx="4686300" cy="0"/>
        </a:xfrm>
        <a:prstGeom prst="straightConnector1">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0</xdr:col>
      <xdr:colOff>76200</xdr:colOff>
      <xdr:row>49</xdr:row>
      <xdr:rowOff>92710</xdr:rowOff>
    </xdr:from>
    <xdr:ext cx="684530" cy="259080"/>
    <xdr:sp macro="" textlink="">
      <xdr:nvSpPr>
        <xdr:cNvPr id="109" name="テキスト ボックス 108">
          <a:extLst>
            <a:ext uri="{FF2B5EF4-FFF2-40B4-BE49-F238E27FC236}">
              <a16:creationId xmlns:a16="http://schemas.microsoft.com/office/drawing/2014/main" id="{00000000-0008-0000-0700-00006D000000}"/>
            </a:ext>
          </a:extLst>
        </xdr:cNvPr>
        <xdr:cNvSpPr txBox="1"/>
      </xdr:nvSpPr>
      <xdr:spPr>
        <a:xfrm>
          <a:off x="76200" y="8493760"/>
          <a:ext cx="684530" cy="259080"/>
        </a:xfrm>
        <a:prstGeom prst="rect">
          <a:avLst/>
        </a:prstGeom>
        <a:noFill/>
      </xdr:spPr>
      <xdr:style>
        <a:lnRef idx="0">
          <a:srgbClr val="000000"/>
        </a:lnRef>
        <a:fillRef idx="0">
          <a:srgbClr val="000000"/>
        </a:fillRef>
        <a:effectRef idx="0">
          <a:srgbClr val="000000"/>
        </a:effectRef>
        <a:fontRef idx="minor">
          <a:schemeClr val="tx1"/>
        </a:fontRef>
      </xdr:style>
      <xdr:txBody>
        <a:bodyPr vertOverflow="clip" horzOverflow="clip" wrap="none" rtlCol="0" anchor="ctr">
          <a:spAutoFit/>
        </a:bodyPr>
        <a:lstStyle/>
        <a:p>
          <a:pPr algn="r"/>
          <a:r>
            <a:rPr kumimoji="1" lang="en-US" altLang="ja-JP" sz="1000">
              <a:latin typeface="ＭＳ Ｐゴシック"/>
              <a:ea typeface="ＭＳ Ｐゴシック"/>
            </a:rPr>
            <a:t>1,200,000</a:t>
          </a:r>
          <a:endParaRPr kumimoji="1" lang="ja-JP" altLang="en-US" sz="1000">
            <a:latin typeface="ＭＳ Ｐゴシック"/>
            <a:ea typeface="ＭＳ Ｐゴシック"/>
          </a:endParaRPr>
        </a:p>
      </xdr:txBody>
    </xdr:sp>
    <xdr:clientData/>
  </xdr:oneCellAnchor>
  <xdr:twoCellAnchor>
    <xdr:from>
      <xdr:col>4</xdr:col>
      <xdr:colOff>0</xdr:colOff>
      <xdr:row>48</xdr:row>
      <xdr:rowOff>25400</xdr:rowOff>
    </xdr:from>
    <xdr:to>
      <xdr:col>28</xdr:col>
      <xdr:colOff>114300</xdr:colOff>
      <xdr:row>48</xdr:row>
      <xdr:rowOff>25400</xdr:rowOff>
    </xdr:to>
    <xdr:cxnSp macro="">
      <xdr:nvCxnSpPr>
        <xdr:cNvPr id="110" name="直線コネクタ 109">
          <a:extLst>
            <a:ext uri="{FF2B5EF4-FFF2-40B4-BE49-F238E27FC236}">
              <a16:creationId xmlns:a16="http://schemas.microsoft.com/office/drawing/2014/main" id="{00000000-0008-0000-0700-00006E000000}"/>
            </a:ext>
          </a:extLst>
        </xdr:cNvPr>
        <xdr:cNvCxnSpPr/>
      </xdr:nvCxnSpPr>
      <xdr:spPr>
        <a:xfrm>
          <a:off x="762000" y="8255000"/>
          <a:ext cx="4686300" cy="0"/>
        </a:xfrm>
        <a:prstGeom prst="straightConnector1">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0</xdr:col>
      <xdr:colOff>76200</xdr:colOff>
      <xdr:row>47</xdr:row>
      <xdr:rowOff>54610</xdr:rowOff>
    </xdr:from>
    <xdr:ext cx="684530" cy="257810"/>
    <xdr:sp macro="" textlink="">
      <xdr:nvSpPr>
        <xdr:cNvPr id="111" name="テキスト ボックス 110">
          <a:extLst>
            <a:ext uri="{FF2B5EF4-FFF2-40B4-BE49-F238E27FC236}">
              <a16:creationId xmlns:a16="http://schemas.microsoft.com/office/drawing/2014/main" id="{00000000-0008-0000-0700-00006F000000}"/>
            </a:ext>
          </a:extLst>
        </xdr:cNvPr>
        <xdr:cNvSpPr txBox="1"/>
      </xdr:nvSpPr>
      <xdr:spPr>
        <a:xfrm>
          <a:off x="76200" y="8112760"/>
          <a:ext cx="684530" cy="257810"/>
        </a:xfrm>
        <a:prstGeom prst="rect">
          <a:avLst/>
        </a:prstGeom>
        <a:noFill/>
      </xdr:spPr>
      <xdr:style>
        <a:lnRef idx="0">
          <a:srgbClr val="000000"/>
        </a:lnRef>
        <a:fillRef idx="0">
          <a:srgbClr val="000000"/>
        </a:fillRef>
        <a:effectRef idx="0">
          <a:srgbClr val="000000"/>
        </a:effectRef>
        <a:fontRef idx="minor">
          <a:schemeClr val="tx1"/>
        </a:fontRef>
      </xdr:style>
      <xdr:txBody>
        <a:bodyPr vertOverflow="clip" horzOverflow="clip" wrap="none" rtlCol="0" anchor="ctr">
          <a:spAutoFit/>
        </a:bodyPr>
        <a:lstStyle/>
        <a:p>
          <a:pPr algn="r"/>
          <a:r>
            <a:rPr kumimoji="1" lang="en-US" altLang="ja-JP" sz="1000">
              <a:latin typeface="ＭＳ Ｐゴシック"/>
              <a:ea typeface="ＭＳ Ｐゴシック"/>
            </a:rPr>
            <a:t>1,500,000</a:t>
          </a:r>
          <a:endParaRPr kumimoji="1" lang="ja-JP" altLang="en-US" sz="1000">
            <a:latin typeface="ＭＳ Ｐゴシック"/>
            <a:ea typeface="ＭＳ Ｐゴシック"/>
          </a:endParaRPr>
        </a:p>
      </xdr:txBody>
    </xdr:sp>
    <xdr:clientData/>
  </xdr:oneCellAnchor>
  <xdr:twoCellAnchor>
    <xdr:from>
      <xdr:col>4</xdr:col>
      <xdr:colOff>0</xdr:colOff>
      <xdr:row>48</xdr:row>
      <xdr:rowOff>25400</xdr:rowOff>
    </xdr:from>
    <xdr:to>
      <xdr:col>28</xdr:col>
      <xdr:colOff>114300</xdr:colOff>
      <xdr:row>61</xdr:row>
      <xdr:rowOff>82550</xdr:rowOff>
    </xdr:to>
    <xdr:sp macro="" textlink="">
      <xdr:nvSpPr>
        <xdr:cNvPr id="112" name="総務費グラフ枠">
          <a:extLst>
            <a:ext uri="{FF2B5EF4-FFF2-40B4-BE49-F238E27FC236}">
              <a16:creationId xmlns:a16="http://schemas.microsoft.com/office/drawing/2014/main" id="{00000000-0008-0000-0700-000070000000}"/>
            </a:ext>
          </a:extLst>
        </xdr:cNvPr>
        <xdr:cNvSpPr/>
      </xdr:nvSpPr>
      <xdr:spPr>
        <a:xfrm>
          <a:off x="762000" y="8255000"/>
          <a:ext cx="4686300" cy="2286000"/>
        </a:xfrm>
        <a:prstGeom prst="rect">
          <a:avLst/>
        </a:prstGeom>
        <a:noFill/>
        <a:ln w="19050">
          <a:solidFill>
            <a:srgbClr val="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24</xdr:col>
      <xdr:colOff>61595</xdr:colOff>
      <xdr:row>50</xdr:row>
      <xdr:rowOff>67310</xdr:rowOff>
    </xdr:from>
    <xdr:to>
      <xdr:col>24</xdr:col>
      <xdr:colOff>62865</xdr:colOff>
      <xdr:row>58</xdr:row>
      <xdr:rowOff>156210</xdr:rowOff>
    </xdr:to>
    <xdr:cxnSp macro="">
      <xdr:nvCxnSpPr>
        <xdr:cNvPr id="113" name="直線コネクタ 112">
          <a:extLst>
            <a:ext uri="{FF2B5EF4-FFF2-40B4-BE49-F238E27FC236}">
              <a16:creationId xmlns:a16="http://schemas.microsoft.com/office/drawing/2014/main" id="{00000000-0008-0000-0700-000071000000}"/>
            </a:ext>
          </a:extLst>
        </xdr:cNvPr>
        <xdr:cNvCxnSpPr/>
      </xdr:nvCxnSpPr>
      <xdr:spPr>
        <a:xfrm flipV="1">
          <a:off x="4633595" y="8639810"/>
          <a:ext cx="1270" cy="1460500"/>
        </a:xfrm>
        <a:prstGeom prst="straightConnector1">
          <a:avLst/>
        </a:prstGeom>
        <a:ln w="31750">
          <a:solidFill>
            <a:srgbClr val="80808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24</xdr:col>
      <xdr:colOff>114300</xdr:colOff>
      <xdr:row>58</xdr:row>
      <xdr:rowOff>160020</xdr:rowOff>
    </xdr:from>
    <xdr:ext cx="534670" cy="259080"/>
    <xdr:sp macro="" textlink="">
      <xdr:nvSpPr>
        <xdr:cNvPr id="114" name="総務費最小値テキスト">
          <a:extLst>
            <a:ext uri="{FF2B5EF4-FFF2-40B4-BE49-F238E27FC236}">
              <a16:creationId xmlns:a16="http://schemas.microsoft.com/office/drawing/2014/main" id="{00000000-0008-0000-0700-000072000000}"/>
            </a:ext>
          </a:extLst>
        </xdr:cNvPr>
        <xdr:cNvSpPr txBox="1"/>
      </xdr:nvSpPr>
      <xdr:spPr>
        <a:xfrm>
          <a:off x="4686300" y="10104120"/>
          <a:ext cx="534670" cy="259080"/>
        </a:xfrm>
        <a:prstGeom prst="rect">
          <a:avLst/>
        </a:prstGeom>
        <a:noFill/>
      </xdr:spPr>
      <xdr:style>
        <a:lnRef idx="0">
          <a:srgbClr val="000000"/>
        </a:lnRef>
        <a:fillRef idx="0">
          <a:srgbClr val="000000"/>
        </a:fillRef>
        <a:effectRef idx="0">
          <a:srgbClr val="000000"/>
        </a:effectRef>
        <a:fontRef idx="minor">
          <a:schemeClr val="tx1"/>
        </a:fontRef>
      </xdr:style>
      <xdr:txBody>
        <a:bodyPr vertOverflow="clip" horzOverflow="clip" wrap="none" rtlCol="0" anchor="ctr">
          <a:spAutoFit/>
        </a:bodyPr>
        <a:lstStyle/>
        <a:p>
          <a:pPr algn="l"/>
          <a:r>
            <a:rPr kumimoji="1" lang="en-US" altLang="ja-JP" sz="1000" b="1">
              <a:latin typeface="ＭＳ Ｐゴシック"/>
              <a:ea typeface="ＭＳ Ｐゴシック"/>
            </a:rPr>
            <a:t>46,997</a:t>
          </a:r>
          <a:endParaRPr kumimoji="1" lang="ja-JP" altLang="en-US" sz="1000" b="1">
            <a:latin typeface="ＭＳ Ｐゴシック"/>
            <a:ea typeface="ＭＳ Ｐゴシック"/>
          </a:endParaRPr>
        </a:p>
      </xdr:txBody>
    </xdr:sp>
    <xdr:clientData/>
  </xdr:oneCellAnchor>
  <xdr:twoCellAnchor>
    <xdr:from>
      <xdr:col>23</xdr:col>
      <xdr:colOff>165100</xdr:colOff>
      <xdr:row>58</xdr:row>
      <xdr:rowOff>156210</xdr:rowOff>
    </xdr:from>
    <xdr:to>
      <xdr:col>24</xdr:col>
      <xdr:colOff>152400</xdr:colOff>
      <xdr:row>58</xdr:row>
      <xdr:rowOff>156210</xdr:rowOff>
    </xdr:to>
    <xdr:cxnSp macro="">
      <xdr:nvCxnSpPr>
        <xdr:cNvPr id="115" name="直線コネクタ 114">
          <a:extLst>
            <a:ext uri="{FF2B5EF4-FFF2-40B4-BE49-F238E27FC236}">
              <a16:creationId xmlns:a16="http://schemas.microsoft.com/office/drawing/2014/main" id="{00000000-0008-0000-0700-000073000000}"/>
            </a:ext>
          </a:extLst>
        </xdr:cNvPr>
        <xdr:cNvCxnSpPr/>
      </xdr:nvCxnSpPr>
      <xdr:spPr>
        <a:xfrm>
          <a:off x="4546600" y="10100310"/>
          <a:ext cx="177800" cy="0"/>
        </a:xfrm>
        <a:prstGeom prst="straightConnector1">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24</xdr:col>
      <xdr:colOff>114300</xdr:colOff>
      <xdr:row>49</xdr:row>
      <xdr:rowOff>13970</xdr:rowOff>
    </xdr:from>
    <xdr:ext cx="690245" cy="259080"/>
    <xdr:sp macro="" textlink="">
      <xdr:nvSpPr>
        <xdr:cNvPr id="116" name="総務費最大値テキスト">
          <a:extLst>
            <a:ext uri="{FF2B5EF4-FFF2-40B4-BE49-F238E27FC236}">
              <a16:creationId xmlns:a16="http://schemas.microsoft.com/office/drawing/2014/main" id="{00000000-0008-0000-0700-000074000000}"/>
            </a:ext>
          </a:extLst>
        </xdr:cNvPr>
        <xdr:cNvSpPr txBox="1"/>
      </xdr:nvSpPr>
      <xdr:spPr>
        <a:xfrm>
          <a:off x="4686300" y="8415020"/>
          <a:ext cx="690245" cy="259080"/>
        </a:xfrm>
        <a:prstGeom prst="rect">
          <a:avLst/>
        </a:prstGeom>
        <a:noFill/>
      </xdr:spPr>
      <xdr:style>
        <a:lnRef idx="0">
          <a:srgbClr val="000000"/>
        </a:lnRef>
        <a:fillRef idx="0">
          <a:srgbClr val="000000"/>
        </a:fillRef>
        <a:effectRef idx="0">
          <a:srgbClr val="000000"/>
        </a:effectRef>
        <a:fontRef idx="minor">
          <a:schemeClr val="tx1"/>
        </a:fontRef>
      </xdr:style>
      <xdr:txBody>
        <a:bodyPr vertOverflow="clip" horzOverflow="clip" wrap="none" rtlCol="0" anchor="ctr">
          <a:spAutoFit/>
        </a:bodyPr>
        <a:lstStyle/>
        <a:p>
          <a:pPr algn="l"/>
          <a:r>
            <a:rPr kumimoji="1" lang="en-US" altLang="ja-JP" sz="1000" b="1">
              <a:latin typeface="ＭＳ Ｐゴシック"/>
            </a:rPr>
            <a:t>1,196,800</a:t>
          </a:r>
          <a:endParaRPr kumimoji="1" lang="ja-JP" altLang="en-US" sz="1000" b="1">
            <a:latin typeface="ＭＳ Ｐゴシック"/>
          </a:endParaRPr>
        </a:p>
      </xdr:txBody>
    </xdr:sp>
    <xdr:clientData/>
  </xdr:oneCellAnchor>
  <xdr:twoCellAnchor>
    <xdr:from>
      <xdr:col>23</xdr:col>
      <xdr:colOff>165100</xdr:colOff>
      <xdr:row>50</xdr:row>
      <xdr:rowOff>67310</xdr:rowOff>
    </xdr:from>
    <xdr:to>
      <xdr:col>24</xdr:col>
      <xdr:colOff>152400</xdr:colOff>
      <xdr:row>50</xdr:row>
      <xdr:rowOff>67310</xdr:rowOff>
    </xdr:to>
    <xdr:cxnSp macro="">
      <xdr:nvCxnSpPr>
        <xdr:cNvPr id="117" name="直線コネクタ 116">
          <a:extLst>
            <a:ext uri="{FF2B5EF4-FFF2-40B4-BE49-F238E27FC236}">
              <a16:creationId xmlns:a16="http://schemas.microsoft.com/office/drawing/2014/main" id="{00000000-0008-0000-0700-000075000000}"/>
            </a:ext>
          </a:extLst>
        </xdr:cNvPr>
        <xdr:cNvCxnSpPr/>
      </xdr:nvCxnSpPr>
      <xdr:spPr>
        <a:xfrm>
          <a:off x="4546600" y="8639810"/>
          <a:ext cx="177800" cy="0"/>
        </a:xfrm>
        <a:prstGeom prst="straightConnector1">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19</xdr:col>
      <xdr:colOff>177800</xdr:colOff>
      <xdr:row>57</xdr:row>
      <xdr:rowOff>5080</xdr:rowOff>
    </xdr:from>
    <xdr:to>
      <xdr:col>24</xdr:col>
      <xdr:colOff>63500</xdr:colOff>
      <xdr:row>57</xdr:row>
      <xdr:rowOff>91440</xdr:rowOff>
    </xdr:to>
    <xdr:cxnSp macro="">
      <xdr:nvCxnSpPr>
        <xdr:cNvPr id="118" name="直線コネクタ 117">
          <a:extLst>
            <a:ext uri="{FF2B5EF4-FFF2-40B4-BE49-F238E27FC236}">
              <a16:creationId xmlns:a16="http://schemas.microsoft.com/office/drawing/2014/main" id="{00000000-0008-0000-0700-000076000000}"/>
            </a:ext>
          </a:extLst>
        </xdr:cNvPr>
        <xdr:cNvCxnSpPr/>
      </xdr:nvCxnSpPr>
      <xdr:spPr>
        <a:xfrm>
          <a:off x="3797300" y="9777730"/>
          <a:ext cx="838200" cy="86360"/>
        </a:xfrm>
        <a:prstGeom prst="straightConnector1">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24</xdr:col>
      <xdr:colOff>114300</xdr:colOff>
      <xdr:row>57</xdr:row>
      <xdr:rowOff>137160</xdr:rowOff>
    </xdr:from>
    <xdr:ext cx="598805" cy="259080"/>
    <xdr:sp macro="" textlink="">
      <xdr:nvSpPr>
        <xdr:cNvPr id="119" name="総務費平均値テキスト">
          <a:extLst>
            <a:ext uri="{FF2B5EF4-FFF2-40B4-BE49-F238E27FC236}">
              <a16:creationId xmlns:a16="http://schemas.microsoft.com/office/drawing/2014/main" id="{00000000-0008-0000-0700-000077000000}"/>
            </a:ext>
          </a:extLst>
        </xdr:cNvPr>
        <xdr:cNvSpPr txBox="1"/>
      </xdr:nvSpPr>
      <xdr:spPr>
        <a:xfrm>
          <a:off x="4686300" y="9909810"/>
          <a:ext cx="598805" cy="259080"/>
        </a:xfrm>
        <a:prstGeom prst="rect">
          <a:avLst/>
        </a:prstGeom>
        <a:noFill/>
        <a:ln>
          <a:noFill/>
        </a:ln>
      </xdr:spPr>
      <xdr:style>
        <a:lnRef idx="0">
          <a:srgbClr val="000000"/>
        </a:lnRef>
        <a:fillRef idx="0">
          <a:srgbClr val="000000"/>
        </a:fillRef>
        <a:effectRef idx="0">
          <a:srgbClr val="000000"/>
        </a:effectRef>
        <a:fontRef idx="minor">
          <a:schemeClr val="tx1"/>
        </a:fontRef>
      </xdr:style>
      <xdr:txBody>
        <a:bodyPr vertOverflow="clip" horzOverflow="clip" wrap="none" rtlCol="0" anchor="ctr">
          <a:spAutoFit/>
        </a:bodyPr>
        <a:lstStyle/>
        <a:p>
          <a:pPr algn="l"/>
          <a:r>
            <a:rPr kumimoji="1" lang="en-US" altLang="ja-JP" sz="1000" b="1">
              <a:solidFill>
                <a:srgbClr val="000080"/>
              </a:solidFill>
              <a:latin typeface="ＭＳ Ｐゴシック"/>
              <a:ea typeface="ＭＳ Ｐゴシック"/>
            </a:rPr>
            <a:t>140,241</a:t>
          </a:r>
          <a:endParaRPr kumimoji="1" lang="ja-JP" altLang="en-US" sz="1000" b="1">
            <a:solidFill>
              <a:srgbClr val="000080"/>
            </a:solidFill>
            <a:latin typeface="ＭＳ Ｐゴシック"/>
            <a:ea typeface="ＭＳ Ｐゴシック"/>
          </a:endParaRPr>
        </a:p>
      </xdr:txBody>
    </xdr:sp>
    <xdr:clientData/>
  </xdr:oneCellAnchor>
  <xdr:twoCellAnchor>
    <xdr:from>
      <xdr:col>24</xdr:col>
      <xdr:colOff>12700</xdr:colOff>
      <xdr:row>57</xdr:row>
      <xdr:rowOff>158750</xdr:rowOff>
    </xdr:from>
    <xdr:to>
      <xdr:col>24</xdr:col>
      <xdr:colOff>114300</xdr:colOff>
      <xdr:row>58</xdr:row>
      <xdr:rowOff>88900</xdr:rowOff>
    </xdr:to>
    <xdr:sp macro="" textlink="">
      <xdr:nvSpPr>
        <xdr:cNvPr id="120" name="フローチャート: 判断 119">
          <a:extLst>
            <a:ext uri="{FF2B5EF4-FFF2-40B4-BE49-F238E27FC236}">
              <a16:creationId xmlns:a16="http://schemas.microsoft.com/office/drawing/2014/main" id="{00000000-0008-0000-0700-000078000000}"/>
            </a:ext>
          </a:extLst>
        </xdr:cNvPr>
        <xdr:cNvSpPr/>
      </xdr:nvSpPr>
      <xdr:spPr>
        <a:xfrm>
          <a:off x="4584700" y="9931400"/>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15</xdr:col>
      <xdr:colOff>50800</xdr:colOff>
      <xdr:row>55</xdr:row>
      <xdr:rowOff>69215</xdr:rowOff>
    </xdr:from>
    <xdr:to>
      <xdr:col>19</xdr:col>
      <xdr:colOff>177800</xdr:colOff>
      <xdr:row>57</xdr:row>
      <xdr:rowOff>5080</xdr:rowOff>
    </xdr:to>
    <xdr:cxnSp macro="">
      <xdr:nvCxnSpPr>
        <xdr:cNvPr id="121" name="直線コネクタ 120">
          <a:extLst>
            <a:ext uri="{FF2B5EF4-FFF2-40B4-BE49-F238E27FC236}">
              <a16:creationId xmlns:a16="http://schemas.microsoft.com/office/drawing/2014/main" id="{00000000-0008-0000-0700-000079000000}"/>
            </a:ext>
          </a:extLst>
        </xdr:cNvPr>
        <xdr:cNvCxnSpPr/>
      </xdr:nvCxnSpPr>
      <xdr:spPr>
        <a:xfrm>
          <a:off x="2908300" y="9498965"/>
          <a:ext cx="889000" cy="278765"/>
        </a:xfrm>
        <a:prstGeom prst="straightConnector1">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19</xdr:col>
      <xdr:colOff>127000</xdr:colOff>
      <xdr:row>57</xdr:row>
      <xdr:rowOff>165100</xdr:rowOff>
    </xdr:from>
    <xdr:to>
      <xdr:col>20</xdr:col>
      <xdr:colOff>38100</xdr:colOff>
      <xdr:row>58</xdr:row>
      <xdr:rowOff>95250</xdr:rowOff>
    </xdr:to>
    <xdr:sp macro="" textlink="">
      <xdr:nvSpPr>
        <xdr:cNvPr id="122" name="フローチャート: 判断 121">
          <a:extLst>
            <a:ext uri="{FF2B5EF4-FFF2-40B4-BE49-F238E27FC236}">
              <a16:creationId xmlns:a16="http://schemas.microsoft.com/office/drawing/2014/main" id="{00000000-0008-0000-0700-00007A000000}"/>
            </a:ext>
          </a:extLst>
        </xdr:cNvPr>
        <xdr:cNvSpPr/>
      </xdr:nvSpPr>
      <xdr:spPr>
        <a:xfrm>
          <a:off x="3746500" y="9937750"/>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18</xdr:col>
      <xdr:colOff>68580</xdr:colOff>
      <xdr:row>58</xdr:row>
      <xdr:rowOff>86360</xdr:rowOff>
    </xdr:from>
    <xdr:ext cx="597535" cy="257810"/>
    <xdr:sp macro="" textlink="">
      <xdr:nvSpPr>
        <xdr:cNvPr id="123" name="テキスト ボックス 122">
          <a:extLst>
            <a:ext uri="{FF2B5EF4-FFF2-40B4-BE49-F238E27FC236}">
              <a16:creationId xmlns:a16="http://schemas.microsoft.com/office/drawing/2014/main" id="{00000000-0008-0000-0700-00007B000000}"/>
            </a:ext>
          </a:extLst>
        </xdr:cNvPr>
        <xdr:cNvSpPr txBox="1"/>
      </xdr:nvSpPr>
      <xdr:spPr>
        <a:xfrm>
          <a:off x="3497580" y="10030460"/>
          <a:ext cx="597535" cy="257810"/>
        </a:xfrm>
        <a:prstGeom prst="rect">
          <a:avLst/>
        </a:prstGeom>
        <a:noFill/>
      </xdr:spPr>
      <xdr:style>
        <a:lnRef idx="0">
          <a:srgbClr val="000000"/>
        </a:lnRef>
        <a:fillRef idx="0">
          <a:srgbClr val="000000"/>
        </a:fillRef>
        <a:effectRef idx="0">
          <a:srgbClr val="000000"/>
        </a:effectRef>
        <a:fontRef idx="minor">
          <a:schemeClr val="tx1"/>
        </a:fontRef>
      </xdr:style>
      <xdr:txBody>
        <a:bodyPr vertOverflow="clip" horzOverflow="clip" wrap="none" rtlCol="0" anchor="ctr">
          <a:spAutoFit/>
        </a:bodyPr>
        <a:lstStyle/>
        <a:p>
          <a:pPr algn="ctr"/>
          <a:r>
            <a:rPr kumimoji="1" lang="en-US" altLang="ja-JP" sz="1000" b="1">
              <a:solidFill>
                <a:srgbClr val="000080"/>
              </a:solidFill>
              <a:latin typeface="ＭＳ Ｐゴシック"/>
              <a:ea typeface="ＭＳ Ｐゴシック"/>
            </a:rPr>
            <a:t>135,028</a:t>
          </a:r>
          <a:endParaRPr kumimoji="1" lang="ja-JP" altLang="en-US" sz="1000" b="1">
            <a:solidFill>
              <a:srgbClr val="000080"/>
            </a:solidFill>
            <a:latin typeface="ＭＳ Ｐゴシック"/>
            <a:ea typeface="ＭＳ Ｐゴシック"/>
          </a:endParaRPr>
        </a:p>
      </xdr:txBody>
    </xdr:sp>
    <xdr:clientData/>
  </xdr:oneCellAnchor>
  <xdr:twoCellAnchor>
    <xdr:from>
      <xdr:col>10</xdr:col>
      <xdr:colOff>114300</xdr:colOff>
      <xdr:row>55</xdr:row>
      <xdr:rowOff>69215</xdr:rowOff>
    </xdr:from>
    <xdr:to>
      <xdr:col>15</xdr:col>
      <xdr:colOff>50800</xdr:colOff>
      <xdr:row>56</xdr:row>
      <xdr:rowOff>60960</xdr:rowOff>
    </xdr:to>
    <xdr:cxnSp macro="">
      <xdr:nvCxnSpPr>
        <xdr:cNvPr id="124" name="直線コネクタ 123">
          <a:extLst>
            <a:ext uri="{FF2B5EF4-FFF2-40B4-BE49-F238E27FC236}">
              <a16:creationId xmlns:a16="http://schemas.microsoft.com/office/drawing/2014/main" id="{00000000-0008-0000-0700-00007C000000}"/>
            </a:ext>
          </a:extLst>
        </xdr:cNvPr>
        <xdr:cNvCxnSpPr/>
      </xdr:nvCxnSpPr>
      <xdr:spPr>
        <a:xfrm flipV="1">
          <a:off x="2019300" y="9498965"/>
          <a:ext cx="889000" cy="163195"/>
        </a:xfrm>
        <a:prstGeom prst="straightConnector1">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15</xdr:col>
      <xdr:colOff>0</xdr:colOff>
      <xdr:row>57</xdr:row>
      <xdr:rowOff>169545</xdr:rowOff>
    </xdr:from>
    <xdr:to>
      <xdr:col>15</xdr:col>
      <xdr:colOff>101600</xdr:colOff>
      <xdr:row>58</xdr:row>
      <xdr:rowOff>99695</xdr:rowOff>
    </xdr:to>
    <xdr:sp macro="" textlink="">
      <xdr:nvSpPr>
        <xdr:cNvPr id="125" name="フローチャート: 判断 124">
          <a:extLst>
            <a:ext uri="{FF2B5EF4-FFF2-40B4-BE49-F238E27FC236}">
              <a16:creationId xmlns:a16="http://schemas.microsoft.com/office/drawing/2014/main" id="{00000000-0008-0000-0700-00007D000000}"/>
            </a:ext>
          </a:extLst>
        </xdr:cNvPr>
        <xdr:cNvSpPr/>
      </xdr:nvSpPr>
      <xdr:spPr>
        <a:xfrm>
          <a:off x="2857500" y="9942195"/>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13</xdr:col>
      <xdr:colOff>132080</xdr:colOff>
      <xdr:row>58</xdr:row>
      <xdr:rowOff>90805</xdr:rowOff>
    </xdr:from>
    <xdr:ext cx="597535" cy="258445"/>
    <xdr:sp macro="" textlink="">
      <xdr:nvSpPr>
        <xdr:cNvPr id="126" name="テキスト ボックス 125">
          <a:extLst>
            <a:ext uri="{FF2B5EF4-FFF2-40B4-BE49-F238E27FC236}">
              <a16:creationId xmlns:a16="http://schemas.microsoft.com/office/drawing/2014/main" id="{00000000-0008-0000-0700-00007E000000}"/>
            </a:ext>
          </a:extLst>
        </xdr:cNvPr>
        <xdr:cNvSpPr txBox="1"/>
      </xdr:nvSpPr>
      <xdr:spPr>
        <a:xfrm>
          <a:off x="2608580" y="10034905"/>
          <a:ext cx="597535" cy="258445"/>
        </a:xfrm>
        <a:prstGeom prst="rect">
          <a:avLst/>
        </a:prstGeom>
        <a:noFill/>
      </xdr:spPr>
      <xdr:style>
        <a:lnRef idx="0">
          <a:srgbClr val="000000"/>
        </a:lnRef>
        <a:fillRef idx="0">
          <a:srgbClr val="000000"/>
        </a:fillRef>
        <a:effectRef idx="0">
          <a:srgbClr val="000000"/>
        </a:effectRef>
        <a:fontRef idx="minor">
          <a:schemeClr val="tx1"/>
        </a:fontRef>
      </xdr:style>
      <xdr:txBody>
        <a:bodyPr vertOverflow="clip" horzOverflow="clip" wrap="none" rtlCol="0" anchor="ctr">
          <a:spAutoFit/>
        </a:bodyPr>
        <a:lstStyle/>
        <a:p>
          <a:pPr algn="ctr"/>
          <a:r>
            <a:rPr kumimoji="1" lang="en-US" altLang="ja-JP" sz="1000" b="1">
              <a:solidFill>
                <a:srgbClr val="000080"/>
              </a:solidFill>
              <a:latin typeface="ＭＳ Ｐゴシック"/>
              <a:ea typeface="ＭＳ Ｐゴシック"/>
            </a:rPr>
            <a:t>131,510</a:t>
          </a:r>
          <a:endParaRPr kumimoji="1" lang="ja-JP" altLang="en-US" sz="1000" b="1">
            <a:solidFill>
              <a:srgbClr val="000080"/>
            </a:solidFill>
            <a:latin typeface="ＭＳ Ｐゴシック"/>
            <a:ea typeface="ＭＳ Ｐゴシック"/>
          </a:endParaRPr>
        </a:p>
      </xdr:txBody>
    </xdr:sp>
    <xdr:clientData/>
  </xdr:oneCellAnchor>
  <xdr:twoCellAnchor>
    <xdr:from>
      <xdr:col>5</xdr:col>
      <xdr:colOff>177800</xdr:colOff>
      <xdr:row>55</xdr:row>
      <xdr:rowOff>43815</xdr:rowOff>
    </xdr:from>
    <xdr:to>
      <xdr:col>10</xdr:col>
      <xdr:colOff>114300</xdr:colOff>
      <xdr:row>56</xdr:row>
      <xdr:rowOff>60960</xdr:rowOff>
    </xdr:to>
    <xdr:cxnSp macro="">
      <xdr:nvCxnSpPr>
        <xdr:cNvPr id="127" name="直線コネクタ 126">
          <a:extLst>
            <a:ext uri="{FF2B5EF4-FFF2-40B4-BE49-F238E27FC236}">
              <a16:creationId xmlns:a16="http://schemas.microsoft.com/office/drawing/2014/main" id="{00000000-0008-0000-0700-00007F000000}"/>
            </a:ext>
          </a:extLst>
        </xdr:cNvPr>
        <xdr:cNvCxnSpPr/>
      </xdr:nvCxnSpPr>
      <xdr:spPr>
        <a:xfrm>
          <a:off x="1130300" y="9473565"/>
          <a:ext cx="889000" cy="188595"/>
        </a:xfrm>
        <a:prstGeom prst="straightConnector1">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10</xdr:col>
      <xdr:colOff>63500</xdr:colOff>
      <xdr:row>57</xdr:row>
      <xdr:rowOff>166370</xdr:rowOff>
    </xdr:from>
    <xdr:to>
      <xdr:col>10</xdr:col>
      <xdr:colOff>165100</xdr:colOff>
      <xdr:row>58</xdr:row>
      <xdr:rowOff>95885</xdr:rowOff>
    </xdr:to>
    <xdr:sp macro="" textlink="">
      <xdr:nvSpPr>
        <xdr:cNvPr id="128" name="フローチャート: 判断 127">
          <a:extLst>
            <a:ext uri="{FF2B5EF4-FFF2-40B4-BE49-F238E27FC236}">
              <a16:creationId xmlns:a16="http://schemas.microsoft.com/office/drawing/2014/main" id="{00000000-0008-0000-0700-000080000000}"/>
            </a:ext>
          </a:extLst>
        </xdr:cNvPr>
        <xdr:cNvSpPr/>
      </xdr:nvSpPr>
      <xdr:spPr>
        <a:xfrm>
          <a:off x="1968500" y="9939020"/>
          <a:ext cx="101600" cy="100965"/>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9</xdr:col>
      <xdr:colOff>5080</xdr:colOff>
      <xdr:row>58</xdr:row>
      <xdr:rowOff>86995</xdr:rowOff>
    </xdr:from>
    <xdr:ext cx="597535" cy="257810"/>
    <xdr:sp macro="" textlink="">
      <xdr:nvSpPr>
        <xdr:cNvPr id="129" name="テキスト ボックス 128">
          <a:extLst>
            <a:ext uri="{FF2B5EF4-FFF2-40B4-BE49-F238E27FC236}">
              <a16:creationId xmlns:a16="http://schemas.microsoft.com/office/drawing/2014/main" id="{00000000-0008-0000-0700-000081000000}"/>
            </a:ext>
          </a:extLst>
        </xdr:cNvPr>
        <xdr:cNvSpPr txBox="1"/>
      </xdr:nvSpPr>
      <xdr:spPr>
        <a:xfrm>
          <a:off x="1719580" y="10031095"/>
          <a:ext cx="597535" cy="257810"/>
        </a:xfrm>
        <a:prstGeom prst="rect">
          <a:avLst/>
        </a:prstGeom>
        <a:noFill/>
      </xdr:spPr>
      <xdr:style>
        <a:lnRef idx="0">
          <a:srgbClr val="000000"/>
        </a:lnRef>
        <a:fillRef idx="0">
          <a:srgbClr val="000000"/>
        </a:fillRef>
        <a:effectRef idx="0">
          <a:srgbClr val="000000"/>
        </a:effectRef>
        <a:fontRef idx="minor">
          <a:schemeClr val="tx1"/>
        </a:fontRef>
      </xdr:style>
      <xdr:txBody>
        <a:bodyPr vertOverflow="clip" horzOverflow="clip" wrap="none" rtlCol="0" anchor="ctr">
          <a:spAutoFit/>
        </a:bodyPr>
        <a:lstStyle/>
        <a:p>
          <a:pPr algn="ctr"/>
          <a:r>
            <a:rPr kumimoji="1" lang="en-US" altLang="ja-JP" sz="1000" b="1">
              <a:solidFill>
                <a:srgbClr val="000080"/>
              </a:solidFill>
              <a:latin typeface="ＭＳ Ｐゴシック"/>
              <a:ea typeface="ＭＳ Ｐゴシック"/>
            </a:rPr>
            <a:t>134,271</a:t>
          </a:r>
          <a:endParaRPr kumimoji="1" lang="ja-JP" altLang="en-US" sz="1000" b="1">
            <a:solidFill>
              <a:srgbClr val="000080"/>
            </a:solidFill>
            <a:latin typeface="ＭＳ Ｐゴシック"/>
            <a:ea typeface="ＭＳ Ｐゴシック"/>
          </a:endParaRPr>
        </a:p>
      </xdr:txBody>
    </xdr:sp>
    <xdr:clientData/>
  </xdr:oneCellAnchor>
  <xdr:twoCellAnchor>
    <xdr:from>
      <xdr:col>5</xdr:col>
      <xdr:colOff>127000</xdr:colOff>
      <xdr:row>57</xdr:row>
      <xdr:rowOff>73025</xdr:rowOff>
    </xdr:from>
    <xdr:to>
      <xdr:col>6</xdr:col>
      <xdr:colOff>38100</xdr:colOff>
      <xdr:row>58</xdr:row>
      <xdr:rowOff>3175</xdr:rowOff>
    </xdr:to>
    <xdr:sp macro="" textlink="">
      <xdr:nvSpPr>
        <xdr:cNvPr id="130" name="フローチャート: 判断 129">
          <a:extLst>
            <a:ext uri="{FF2B5EF4-FFF2-40B4-BE49-F238E27FC236}">
              <a16:creationId xmlns:a16="http://schemas.microsoft.com/office/drawing/2014/main" id="{00000000-0008-0000-0700-000082000000}"/>
            </a:ext>
          </a:extLst>
        </xdr:cNvPr>
        <xdr:cNvSpPr/>
      </xdr:nvSpPr>
      <xdr:spPr>
        <a:xfrm>
          <a:off x="1079500" y="9845675"/>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4</xdr:col>
      <xdr:colOff>68580</xdr:colOff>
      <xdr:row>57</xdr:row>
      <xdr:rowOff>166370</xdr:rowOff>
    </xdr:from>
    <xdr:ext cx="597535" cy="257810"/>
    <xdr:sp macro="" textlink="">
      <xdr:nvSpPr>
        <xdr:cNvPr id="131" name="テキスト ボックス 130">
          <a:extLst>
            <a:ext uri="{FF2B5EF4-FFF2-40B4-BE49-F238E27FC236}">
              <a16:creationId xmlns:a16="http://schemas.microsoft.com/office/drawing/2014/main" id="{00000000-0008-0000-0700-000083000000}"/>
            </a:ext>
          </a:extLst>
        </xdr:cNvPr>
        <xdr:cNvSpPr txBox="1"/>
      </xdr:nvSpPr>
      <xdr:spPr>
        <a:xfrm>
          <a:off x="830580" y="9939020"/>
          <a:ext cx="597535" cy="257810"/>
        </a:xfrm>
        <a:prstGeom prst="rect">
          <a:avLst/>
        </a:prstGeom>
        <a:noFill/>
      </xdr:spPr>
      <xdr:style>
        <a:lnRef idx="0">
          <a:srgbClr val="000000"/>
        </a:lnRef>
        <a:fillRef idx="0">
          <a:srgbClr val="000000"/>
        </a:fillRef>
        <a:effectRef idx="0">
          <a:srgbClr val="000000"/>
        </a:effectRef>
        <a:fontRef idx="minor">
          <a:schemeClr val="tx1"/>
        </a:fontRef>
      </xdr:style>
      <xdr:txBody>
        <a:bodyPr vertOverflow="clip" horzOverflow="clip" wrap="none" rtlCol="0" anchor="ctr">
          <a:spAutoFit/>
        </a:bodyPr>
        <a:lstStyle/>
        <a:p>
          <a:pPr algn="ctr"/>
          <a:r>
            <a:rPr kumimoji="1" lang="en-US" altLang="ja-JP" sz="1000" b="1">
              <a:solidFill>
                <a:srgbClr val="000080"/>
              </a:solidFill>
              <a:latin typeface="ＭＳ Ｐゴシック"/>
              <a:ea typeface="ＭＳ Ｐゴシック"/>
            </a:rPr>
            <a:t>207,563</a:t>
          </a:r>
          <a:endParaRPr kumimoji="1" lang="ja-JP" altLang="en-US" sz="1000" b="1">
            <a:solidFill>
              <a:srgbClr val="000080"/>
            </a:solidFill>
            <a:latin typeface="ＭＳ Ｐゴシック"/>
            <a:ea typeface="ＭＳ Ｐゴシック"/>
          </a:endParaRPr>
        </a:p>
      </xdr:txBody>
    </xdr:sp>
    <xdr:clientData/>
  </xdr:oneCellAnchor>
  <xdr:oneCellAnchor>
    <xdr:from>
      <xdr:col>23</xdr:col>
      <xdr:colOff>63500</xdr:colOff>
      <xdr:row>61</xdr:row>
      <xdr:rowOff>80010</xdr:rowOff>
    </xdr:from>
    <xdr:ext cx="762000" cy="259080"/>
    <xdr:sp macro="" textlink="">
      <xdr:nvSpPr>
        <xdr:cNvPr id="132" name="テキスト ボックス 131">
          <a:extLst>
            <a:ext uri="{FF2B5EF4-FFF2-40B4-BE49-F238E27FC236}">
              <a16:creationId xmlns:a16="http://schemas.microsoft.com/office/drawing/2014/main" id="{00000000-0008-0000-0700-000084000000}"/>
            </a:ext>
          </a:extLst>
        </xdr:cNvPr>
        <xdr:cNvSpPr txBox="1"/>
      </xdr:nvSpPr>
      <xdr:spPr>
        <a:xfrm>
          <a:off x="4445000" y="10538460"/>
          <a:ext cx="762000" cy="259080"/>
        </a:xfrm>
        <a:prstGeom prst="rect">
          <a:avLst/>
        </a:prstGeom>
        <a:noFill/>
      </xdr:spPr>
      <xdr:style>
        <a:lnRef idx="0">
          <a:srgbClr val="000000"/>
        </a:lnRef>
        <a:fillRef idx="0">
          <a:srgbClr val="000000"/>
        </a:fillRef>
        <a:effectRef idx="0">
          <a:srgbClr val="000000"/>
        </a:effectRef>
        <a:fontRef idx="minor">
          <a:schemeClr val="tx1"/>
        </a:fontRef>
      </xdr:style>
      <xdr:txBody>
        <a:bodyPr vertOverflow="clip" horzOverflow="clip" rtlCol="0" anchor="ctr">
          <a:spAutoFit/>
        </a:bodyPr>
        <a:lstStyle/>
        <a:p>
          <a:pPr algn="l"/>
          <a:r>
            <a:rPr kumimoji="1" lang="en-US" altLang="ja-JP" sz="1000">
              <a:latin typeface="ＭＳ Ｐゴシック"/>
              <a:ea typeface="ＭＳ Ｐゴシック"/>
            </a:rPr>
            <a:t>R06</a:t>
          </a:r>
          <a:endParaRPr kumimoji="1" lang="ja-JP" altLang="en-US" sz="1000">
            <a:latin typeface="ＭＳ Ｐゴシック"/>
            <a:ea typeface="ＭＳ Ｐゴシック"/>
          </a:endParaRPr>
        </a:p>
      </xdr:txBody>
    </xdr:sp>
    <xdr:clientData/>
  </xdr:oneCellAnchor>
  <xdr:oneCellAnchor>
    <xdr:from>
      <xdr:col>18</xdr:col>
      <xdr:colOff>177800</xdr:colOff>
      <xdr:row>61</xdr:row>
      <xdr:rowOff>80010</xdr:rowOff>
    </xdr:from>
    <xdr:ext cx="762000" cy="259080"/>
    <xdr:sp macro="" textlink="">
      <xdr:nvSpPr>
        <xdr:cNvPr id="133" name="テキスト ボックス 132">
          <a:extLst>
            <a:ext uri="{FF2B5EF4-FFF2-40B4-BE49-F238E27FC236}">
              <a16:creationId xmlns:a16="http://schemas.microsoft.com/office/drawing/2014/main" id="{00000000-0008-0000-0700-000085000000}"/>
            </a:ext>
          </a:extLst>
        </xdr:cNvPr>
        <xdr:cNvSpPr txBox="1"/>
      </xdr:nvSpPr>
      <xdr:spPr>
        <a:xfrm>
          <a:off x="3606800" y="10538460"/>
          <a:ext cx="762000" cy="259080"/>
        </a:xfrm>
        <a:prstGeom prst="rect">
          <a:avLst/>
        </a:prstGeom>
        <a:noFill/>
      </xdr:spPr>
      <xdr:style>
        <a:lnRef idx="0">
          <a:srgbClr val="000000"/>
        </a:lnRef>
        <a:fillRef idx="0">
          <a:srgbClr val="000000"/>
        </a:fillRef>
        <a:effectRef idx="0">
          <a:srgbClr val="000000"/>
        </a:effectRef>
        <a:fontRef idx="minor">
          <a:schemeClr val="tx1"/>
        </a:fontRef>
      </xdr:style>
      <xdr:txBody>
        <a:bodyPr vertOverflow="clip" horzOverflow="clip" rtlCol="0" anchor="ctr">
          <a:spAutoFit/>
        </a:bodyPr>
        <a:lstStyle/>
        <a:p>
          <a:pPr algn="l"/>
          <a:r>
            <a:rPr kumimoji="1" lang="en-US" altLang="ja-JP" sz="1000">
              <a:latin typeface="ＭＳ Ｐゴシック"/>
              <a:ea typeface="ＭＳ Ｐゴシック"/>
            </a:rPr>
            <a:t>R05</a:t>
          </a:r>
          <a:endParaRPr kumimoji="1" lang="ja-JP" altLang="en-US" sz="1000">
            <a:latin typeface="ＭＳ Ｐゴシック"/>
            <a:ea typeface="ＭＳ Ｐゴシック"/>
          </a:endParaRPr>
        </a:p>
      </xdr:txBody>
    </xdr:sp>
    <xdr:clientData/>
  </xdr:oneCellAnchor>
  <xdr:oneCellAnchor>
    <xdr:from>
      <xdr:col>14</xdr:col>
      <xdr:colOff>50800</xdr:colOff>
      <xdr:row>61</xdr:row>
      <xdr:rowOff>80010</xdr:rowOff>
    </xdr:from>
    <xdr:ext cx="762000" cy="259080"/>
    <xdr:sp macro="" textlink="">
      <xdr:nvSpPr>
        <xdr:cNvPr id="134" name="テキスト ボックス 133">
          <a:extLst>
            <a:ext uri="{FF2B5EF4-FFF2-40B4-BE49-F238E27FC236}">
              <a16:creationId xmlns:a16="http://schemas.microsoft.com/office/drawing/2014/main" id="{00000000-0008-0000-0700-000086000000}"/>
            </a:ext>
          </a:extLst>
        </xdr:cNvPr>
        <xdr:cNvSpPr txBox="1"/>
      </xdr:nvSpPr>
      <xdr:spPr>
        <a:xfrm>
          <a:off x="2717800" y="10538460"/>
          <a:ext cx="762000" cy="259080"/>
        </a:xfrm>
        <a:prstGeom prst="rect">
          <a:avLst/>
        </a:prstGeom>
        <a:noFill/>
      </xdr:spPr>
      <xdr:style>
        <a:lnRef idx="0">
          <a:srgbClr val="000000"/>
        </a:lnRef>
        <a:fillRef idx="0">
          <a:srgbClr val="000000"/>
        </a:fillRef>
        <a:effectRef idx="0">
          <a:srgbClr val="000000"/>
        </a:effectRef>
        <a:fontRef idx="minor">
          <a:schemeClr val="tx1"/>
        </a:fontRef>
      </xdr:style>
      <xdr:txBody>
        <a:bodyPr vertOverflow="clip" horzOverflow="clip" rtlCol="0" anchor="ctr">
          <a:spAutoFit/>
        </a:bodyPr>
        <a:lstStyle/>
        <a:p>
          <a:pPr algn="l"/>
          <a:r>
            <a:rPr kumimoji="1" lang="en-US" altLang="ja-JP" sz="1000">
              <a:latin typeface="ＭＳ Ｐゴシック"/>
              <a:ea typeface="ＭＳ Ｐゴシック"/>
            </a:rPr>
            <a:t>R04</a:t>
          </a:r>
          <a:endParaRPr kumimoji="1" lang="ja-JP" altLang="en-US" sz="1000">
            <a:latin typeface="ＭＳ Ｐゴシック"/>
            <a:ea typeface="ＭＳ Ｐゴシック"/>
          </a:endParaRPr>
        </a:p>
      </xdr:txBody>
    </xdr:sp>
    <xdr:clientData/>
  </xdr:oneCellAnchor>
  <xdr:oneCellAnchor>
    <xdr:from>
      <xdr:col>9</xdr:col>
      <xdr:colOff>114300</xdr:colOff>
      <xdr:row>61</xdr:row>
      <xdr:rowOff>80010</xdr:rowOff>
    </xdr:from>
    <xdr:ext cx="762000" cy="259080"/>
    <xdr:sp macro="" textlink="">
      <xdr:nvSpPr>
        <xdr:cNvPr id="135" name="テキスト ボックス 134">
          <a:extLst>
            <a:ext uri="{FF2B5EF4-FFF2-40B4-BE49-F238E27FC236}">
              <a16:creationId xmlns:a16="http://schemas.microsoft.com/office/drawing/2014/main" id="{00000000-0008-0000-0700-000087000000}"/>
            </a:ext>
          </a:extLst>
        </xdr:cNvPr>
        <xdr:cNvSpPr txBox="1"/>
      </xdr:nvSpPr>
      <xdr:spPr>
        <a:xfrm>
          <a:off x="1828800" y="10538460"/>
          <a:ext cx="762000" cy="259080"/>
        </a:xfrm>
        <a:prstGeom prst="rect">
          <a:avLst/>
        </a:prstGeom>
        <a:noFill/>
      </xdr:spPr>
      <xdr:style>
        <a:lnRef idx="0">
          <a:srgbClr val="000000"/>
        </a:lnRef>
        <a:fillRef idx="0">
          <a:srgbClr val="000000"/>
        </a:fillRef>
        <a:effectRef idx="0">
          <a:srgbClr val="000000"/>
        </a:effectRef>
        <a:fontRef idx="minor">
          <a:schemeClr val="tx1"/>
        </a:fontRef>
      </xdr:style>
      <xdr:txBody>
        <a:bodyPr vertOverflow="clip" horzOverflow="clip" rtlCol="0" anchor="ctr">
          <a:spAutoFit/>
        </a:bodyPr>
        <a:lstStyle/>
        <a:p>
          <a:pPr algn="l"/>
          <a:r>
            <a:rPr kumimoji="1" lang="en-US" altLang="ja-JP" sz="1000">
              <a:latin typeface="ＭＳ Ｐゴシック"/>
              <a:ea typeface="ＭＳ Ｐゴシック"/>
            </a:rPr>
            <a:t>R03</a:t>
          </a:r>
          <a:endParaRPr kumimoji="1" lang="ja-JP" altLang="en-US" sz="1000">
            <a:latin typeface="ＭＳ Ｐゴシック"/>
            <a:ea typeface="ＭＳ Ｐゴシック"/>
          </a:endParaRPr>
        </a:p>
      </xdr:txBody>
    </xdr:sp>
    <xdr:clientData/>
  </xdr:oneCellAnchor>
  <xdr:oneCellAnchor>
    <xdr:from>
      <xdr:col>4</xdr:col>
      <xdr:colOff>177800</xdr:colOff>
      <xdr:row>61</xdr:row>
      <xdr:rowOff>80010</xdr:rowOff>
    </xdr:from>
    <xdr:ext cx="762000" cy="259080"/>
    <xdr:sp macro="" textlink="">
      <xdr:nvSpPr>
        <xdr:cNvPr id="136" name="テキスト ボックス 135">
          <a:extLst>
            <a:ext uri="{FF2B5EF4-FFF2-40B4-BE49-F238E27FC236}">
              <a16:creationId xmlns:a16="http://schemas.microsoft.com/office/drawing/2014/main" id="{00000000-0008-0000-0700-000088000000}"/>
            </a:ext>
          </a:extLst>
        </xdr:cNvPr>
        <xdr:cNvSpPr txBox="1"/>
      </xdr:nvSpPr>
      <xdr:spPr>
        <a:xfrm>
          <a:off x="939800" y="10538460"/>
          <a:ext cx="762000" cy="259080"/>
        </a:xfrm>
        <a:prstGeom prst="rect">
          <a:avLst/>
        </a:prstGeom>
        <a:noFill/>
      </xdr:spPr>
      <xdr:style>
        <a:lnRef idx="0">
          <a:srgbClr val="000000"/>
        </a:lnRef>
        <a:fillRef idx="0">
          <a:srgbClr val="000000"/>
        </a:fillRef>
        <a:effectRef idx="0">
          <a:srgbClr val="000000"/>
        </a:effectRef>
        <a:fontRef idx="minor">
          <a:schemeClr val="tx1"/>
        </a:fontRef>
      </xdr:style>
      <xdr:txBody>
        <a:bodyPr vertOverflow="clip" horzOverflow="clip" rtlCol="0" anchor="ctr">
          <a:spAutoFit/>
        </a:bodyPr>
        <a:lstStyle/>
        <a:p>
          <a:pPr algn="l"/>
          <a:r>
            <a:rPr kumimoji="1" lang="en-US" altLang="ja-JP" sz="1000">
              <a:latin typeface="ＭＳ Ｐゴシック"/>
              <a:ea typeface="ＭＳ Ｐゴシック"/>
            </a:rPr>
            <a:t>R02</a:t>
          </a:r>
          <a:endParaRPr kumimoji="1" lang="ja-JP" altLang="en-US" sz="1000">
            <a:latin typeface="ＭＳ Ｐゴシック"/>
            <a:ea typeface="ＭＳ Ｐゴシック"/>
          </a:endParaRPr>
        </a:p>
      </xdr:txBody>
    </xdr:sp>
    <xdr:clientData/>
  </xdr:oneCellAnchor>
  <xdr:twoCellAnchor>
    <xdr:from>
      <xdr:col>24</xdr:col>
      <xdr:colOff>12700</xdr:colOff>
      <xdr:row>57</xdr:row>
      <xdr:rowOff>40640</xdr:rowOff>
    </xdr:from>
    <xdr:to>
      <xdr:col>24</xdr:col>
      <xdr:colOff>114300</xdr:colOff>
      <xdr:row>57</xdr:row>
      <xdr:rowOff>142240</xdr:rowOff>
    </xdr:to>
    <xdr:sp macro="" textlink="">
      <xdr:nvSpPr>
        <xdr:cNvPr id="137" name="楕円 136">
          <a:extLst>
            <a:ext uri="{FF2B5EF4-FFF2-40B4-BE49-F238E27FC236}">
              <a16:creationId xmlns:a16="http://schemas.microsoft.com/office/drawing/2014/main" id="{00000000-0008-0000-0700-000089000000}"/>
            </a:ext>
          </a:extLst>
        </xdr:cNvPr>
        <xdr:cNvSpPr/>
      </xdr:nvSpPr>
      <xdr:spPr>
        <a:xfrm>
          <a:off x="4584700" y="9813290"/>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24</xdr:col>
      <xdr:colOff>114300</xdr:colOff>
      <xdr:row>56</xdr:row>
      <xdr:rowOff>63500</xdr:rowOff>
    </xdr:from>
    <xdr:ext cx="598805" cy="257810"/>
    <xdr:sp macro="" textlink="">
      <xdr:nvSpPr>
        <xdr:cNvPr id="138" name="総務費該当値テキスト">
          <a:extLst>
            <a:ext uri="{FF2B5EF4-FFF2-40B4-BE49-F238E27FC236}">
              <a16:creationId xmlns:a16="http://schemas.microsoft.com/office/drawing/2014/main" id="{00000000-0008-0000-0700-00008A000000}"/>
            </a:ext>
          </a:extLst>
        </xdr:cNvPr>
        <xdr:cNvSpPr txBox="1"/>
      </xdr:nvSpPr>
      <xdr:spPr>
        <a:xfrm>
          <a:off x="4686300" y="9664700"/>
          <a:ext cx="598805" cy="257810"/>
        </a:xfrm>
        <a:prstGeom prst="rect">
          <a:avLst/>
        </a:prstGeom>
        <a:noFill/>
      </xdr:spPr>
      <xdr:style>
        <a:lnRef idx="0">
          <a:srgbClr val="000000"/>
        </a:lnRef>
        <a:fillRef idx="0">
          <a:srgbClr val="000000"/>
        </a:fillRef>
        <a:effectRef idx="0">
          <a:srgbClr val="000000"/>
        </a:effectRef>
        <a:fontRef idx="minor">
          <a:schemeClr val="tx1"/>
        </a:fontRef>
      </xdr:style>
      <xdr:txBody>
        <a:bodyPr vertOverflow="clip" horzOverflow="clip" wrap="none" rtlCol="0" anchor="ctr">
          <a:spAutoFit/>
        </a:bodyPr>
        <a:lstStyle/>
        <a:p>
          <a:pPr algn="l"/>
          <a:r>
            <a:rPr kumimoji="1" lang="en-US" altLang="ja-JP" sz="1000" b="1">
              <a:solidFill>
                <a:srgbClr val="FF0000"/>
              </a:solidFill>
              <a:latin typeface="ＭＳ Ｐゴシック"/>
              <a:ea typeface="ＭＳ Ｐゴシック"/>
            </a:rPr>
            <a:t>232,951</a:t>
          </a:r>
          <a:endParaRPr kumimoji="1" lang="ja-JP" altLang="en-US" sz="1000" b="1">
            <a:solidFill>
              <a:srgbClr val="FF0000"/>
            </a:solidFill>
            <a:latin typeface="ＭＳ Ｐゴシック"/>
            <a:ea typeface="ＭＳ Ｐゴシック"/>
          </a:endParaRPr>
        </a:p>
      </xdr:txBody>
    </xdr:sp>
    <xdr:clientData/>
  </xdr:oneCellAnchor>
  <xdr:twoCellAnchor>
    <xdr:from>
      <xdr:col>19</xdr:col>
      <xdr:colOff>127000</xdr:colOff>
      <xdr:row>56</xdr:row>
      <xdr:rowOff>125730</xdr:rowOff>
    </xdr:from>
    <xdr:to>
      <xdr:col>20</xdr:col>
      <xdr:colOff>38100</xdr:colOff>
      <xdr:row>57</xdr:row>
      <xdr:rowOff>55880</xdr:rowOff>
    </xdr:to>
    <xdr:sp macro="" textlink="">
      <xdr:nvSpPr>
        <xdr:cNvPr id="139" name="楕円 138">
          <a:extLst>
            <a:ext uri="{FF2B5EF4-FFF2-40B4-BE49-F238E27FC236}">
              <a16:creationId xmlns:a16="http://schemas.microsoft.com/office/drawing/2014/main" id="{00000000-0008-0000-0700-00008B000000}"/>
            </a:ext>
          </a:extLst>
        </xdr:cNvPr>
        <xdr:cNvSpPr/>
      </xdr:nvSpPr>
      <xdr:spPr>
        <a:xfrm>
          <a:off x="3746500" y="9726930"/>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18</xdr:col>
      <xdr:colOff>68580</xdr:colOff>
      <xdr:row>55</xdr:row>
      <xdr:rowOff>72390</xdr:rowOff>
    </xdr:from>
    <xdr:ext cx="597535" cy="259080"/>
    <xdr:sp macro="" textlink="">
      <xdr:nvSpPr>
        <xdr:cNvPr id="140" name="テキスト ボックス 139">
          <a:extLst>
            <a:ext uri="{FF2B5EF4-FFF2-40B4-BE49-F238E27FC236}">
              <a16:creationId xmlns:a16="http://schemas.microsoft.com/office/drawing/2014/main" id="{00000000-0008-0000-0700-00008C000000}"/>
            </a:ext>
          </a:extLst>
        </xdr:cNvPr>
        <xdr:cNvSpPr txBox="1"/>
      </xdr:nvSpPr>
      <xdr:spPr>
        <a:xfrm>
          <a:off x="3497580" y="9502140"/>
          <a:ext cx="597535" cy="259080"/>
        </a:xfrm>
        <a:prstGeom prst="rect">
          <a:avLst/>
        </a:prstGeom>
        <a:noFill/>
      </xdr:spPr>
      <xdr:style>
        <a:lnRef idx="0">
          <a:srgbClr val="000000"/>
        </a:lnRef>
        <a:fillRef idx="0">
          <a:srgbClr val="000000"/>
        </a:fillRef>
        <a:effectRef idx="0">
          <a:srgbClr val="000000"/>
        </a:effectRef>
        <a:fontRef idx="minor">
          <a:schemeClr val="tx1"/>
        </a:fontRef>
      </xdr:style>
      <xdr:txBody>
        <a:bodyPr vertOverflow="clip" horzOverflow="clip" wrap="none" rtlCol="0" anchor="ctr">
          <a:spAutoFit/>
        </a:bodyPr>
        <a:lstStyle/>
        <a:p>
          <a:pPr algn="ctr"/>
          <a:r>
            <a:rPr kumimoji="1" lang="en-US" altLang="ja-JP" sz="1000" b="1">
              <a:solidFill>
                <a:srgbClr val="FF0000"/>
              </a:solidFill>
              <a:latin typeface="ＭＳ Ｐゴシック"/>
              <a:ea typeface="ＭＳ Ｐゴシック"/>
            </a:rPr>
            <a:t>301,166</a:t>
          </a:r>
          <a:endParaRPr kumimoji="1" lang="ja-JP" altLang="en-US" sz="1000" b="1">
            <a:solidFill>
              <a:srgbClr val="FF0000"/>
            </a:solidFill>
            <a:latin typeface="ＭＳ Ｐゴシック"/>
            <a:ea typeface="ＭＳ Ｐゴシック"/>
          </a:endParaRPr>
        </a:p>
      </xdr:txBody>
    </xdr:sp>
    <xdr:clientData/>
  </xdr:oneCellAnchor>
  <xdr:twoCellAnchor>
    <xdr:from>
      <xdr:col>15</xdr:col>
      <xdr:colOff>0</xdr:colOff>
      <xdr:row>55</xdr:row>
      <xdr:rowOff>18415</xdr:rowOff>
    </xdr:from>
    <xdr:to>
      <xdr:col>15</xdr:col>
      <xdr:colOff>101600</xdr:colOff>
      <xdr:row>55</xdr:row>
      <xdr:rowOff>120650</xdr:rowOff>
    </xdr:to>
    <xdr:sp macro="" textlink="">
      <xdr:nvSpPr>
        <xdr:cNvPr id="141" name="楕円 140">
          <a:extLst>
            <a:ext uri="{FF2B5EF4-FFF2-40B4-BE49-F238E27FC236}">
              <a16:creationId xmlns:a16="http://schemas.microsoft.com/office/drawing/2014/main" id="{00000000-0008-0000-0700-00008D000000}"/>
            </a:ext>
          </a:extLst>
        </xdr:cNvPr>
        <xdr:cNvSpPr/>
      </xdr:nvSpPr>
      <xdr:spPr>
        <a:xfrm>
          <a:off x="2857500" y="9448165"/>
          <a:ext cx="101600" cy="102235"/>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13</xdr:col>
      <xdr:colOff>132080</xdr:colOff>
      <xdr:row>53</xdr:row>
      <xdr:rowOff>136525</xdr:rowOff>
    </xdr:from>
    <xdr:ext cx="597535" cy="258445"/>
    <xdr:sp macro="" textlink="">
      <xdr:nvSpPr>
        <xdr:cNvPr id="142" name="テキスト ボックス 141">
          <a:extLst>
            <a:ext uri="{FF2B5EF4-FFF2-40B4-BE49-F238E27FC236}">
              <a16:creationId xmlns:a16="http://schemas.microsoft.com/office/drawing/2014/main" id="{00000000-0008-0000-0700-00008E000000}"/>
            </a:ext>
          </a:extLst>
        </xdr:cNvPr>
        <xdr:cNvSpPr txBox="1"/>
      </xdr:nvSpPr>
      <xdr:spPr>
        <a:xfrm>
          <a:off x="2608580" y="9223375"/>
          <a:ext cx="597535" cy="258445"/>
        </a:xfrm>
        <a:prstGeom prst="rect">
          <a:avLst/>
        </a:prstGeom>
        <a:noFill/>
      </xdr:spPr>
      <xdr:style>
        <a:lnRef idx="0">
          <a:srgbClr val="000000"/>
        </a:lnRef>
        <a:fillRef idx="0">
          <a:srgbClr val="000000"/>
        </a:fillRef>
        <a:effectRef idx="0">
          <a:srgbClr val="000000"/>
        </a:effectRef>
        <a:fontRef idx="minor">
          <a:schemeClr val="tx1"/>
        </a:fontRef>
      </xdr:style>
      <xdr:txBody>
        <a:bodyPr vertOverflow="clip" horzOverflow="clip" wrap="none" rtlCol="0" anchor="ctr">
          <a:spAutoFit/>
        </a:bodyPr>
        <a:lstStyle/>
        <a:p>
          <a:pPr algn="ctr"/>
          <a:r>
            <a:rPr kumimoji="1" lang="en-US" altLang="ja-JP" sz="1000" b="1">
              <a:solidFill>
                <a:srgbClr val="FF0000"/>
              </a:solidFill>
              <a:latin typeface="ＭＳ Ｐゴシック"/>
              <a:ea typeface="ＭＳ Ｐゴシック"/>
            </a:rPr>
            <a:t>520,535</a:t>
          </a:r>
          <a:endParaRPr kumimoji="1" lang="ja-JP" altLang="en-US" sz="1000" b="1">
            <a:solidFill>
              <a:srgbClr val="FF0000"/>
            </a:solidFill>
            <a:latin typeface="ＭＳ Ｐゴシック"/>
            <a:ea typeface="ＭＳ Ｐゴシック"/>
          </a:endParaRPr>
        </a:p>
      </xdr:txBody>
    </xdr:sp>
    <xdr:clientData/>
  </xdr:oneCellAnchor>
  <xdr:twoCellAnchor>
    <xdr:from>
      <xdr:col>10</xdr:col>
      <xdr:colOff>63500</xdr:colOff>
      <xdr:row>56</xdr:row>
      <xdr:rowOff>10160</xdr:rowOff>
    </xdr:from>
    <xdr:to>
      <xdr:col>10</xdr:col>
      <xdr:colOff>165100</xdr:colOff>
      <xdr:row>56</xdr:row>
      <xdr:rowOff>111760</xdr:rowOff>
    </xdr:to>
    <xdr:sp macro="" textlink="">
      <xdr:nvSpPr>
        <xdr:cNvPr id="143" name="楕円 142">
          <a:extLst>
            <a:ext uri="{FF2B5EF4-FFF2-40B4-BE49-F238E27FC236}">
              <a16:creationId xmlns:a16="http://schemas.microsoft.com/office/drawing/2014/main" id="{00000000-0008-0000-0700-00008F000000}"/>
            </a:ext>
          </a:extLst>
        </xdr:cNvPr>
        <xdr:cNvSpPr/>
      </xdr:nvSpPr>
      <xdr:spPr>
        <a:xfrm>
          <a:off x="1968500" y="9611360"/>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9</xdr:col>
      <xdr:colOff>5080</xdr:colOff>
      <xdr:row>54</xdr:row>
      <xdr:rowOff>128270</xdr:rowOff>
    </xdr:from>
    <xdr:ext cx="597535" cy="259080"/>
    <xdr:sp macro="" textlink="">
      <xdr:nvSpPr>
        <xdr:cNvPr id="144" name="テキスト ボックス 143">
          <a:extLst>
            <a:ext uri="{FF2B5EF4-FFF2-40B4-BE49-F238E27FC236}">
              <a16:creationId xmlns:a16="http://schemas.microsoft.com/office/drawing/2014/main" id="{00000000-0008-0000-0700-000090000000}"/>
            </a:ext>
          </a:extLst>
        </xdr:cNvPr>
        <xdr:cNvSpPr txBox="1"/>
      </xdr:nvSpPr>
      <xdr:spPr>
        <a:xfrm>
          <a:off x="1719580" y="9386570"/>
          <a:ext cx="597535" cy="259080"/>
        </a:xfrm>
        <a:prstGeom prst="rect">
          <a:avLst/>
        </a:prstGeom>
        <a:noFill/>
      </xdr:spPr>
      <xdr:style>
        <a:lnRef idx="0">
          <a:srgbClr val="000000"/>
        </a:lnRef>
        <a:fillRef idx="0">
          <a:srgbClr val="000000"/>
        </a:fillRef>
        <a:effectRef idx="0">
          <a:srgbClr val="000000"/>
        </a:effectRef>
        <a:fontRef idx="minor">
          <a:schemeClr val="tx1"/>
        </a:fontRef>
      </xdr:style>
      <xdr:txBody>
        <a:bodyPr vertOverflow="clip" horzOverflow="clip" wrap="none" rtlCol="0" anchor="ctr">
          <a:spAutoFit/>
        </a:bodyPr>
        <a:lstStyle/>
        <a:p>
          <a:pPr algn="ctr"/>
          <a:r>
            <a:rPr kumimoji="1" lang="en-US" altLang="ja-JP" sz="1000" b="1">
              <a:solidFill>
                <a:srgbClr val="FF0000"/>
              </a:solidFill>
              <a:latin typeface="ＭＳ Ｐゴシック"/>
              <a:ea typeface="ＭＳ Ｐゴシック"/>
            </a:rPr>
            <a:t>391,881</a:t>
          </a:r>
          <a:endParaRPr kumimoji="1" lang="ja-JP" altLang="en-US" sz="1000" b="1">
            <a:solidFill>
              <a:srgbClr val="FF0000"/>
            </a:solidFill>
            <a:latin typeface="ＭＳ Ｐゴシック"/>
            <a:ea typeface="ＭＳ Ｐゴシック"/>
          </a:endParaRPr>
        </a:p>
      </xdr:txBody>
    </xdr:sp>
    <xdr:clientData/>
  </xdr:oneCellAnchor>
  <xdr:twoCellAnchor>
    <xdr:from>
      <xdr:col>5</xdr:col>
      <xdr:colOff>127000</xdr:colOff>
      <xdr:row>54</xdr:row>
      <xdr:rowOff>164465</xdr:rowOff>
    </xdr:from>
    <xdr:to>
      <xdr:col>6</xdr:col>
      <xdr:colOff>38100</xdr:colOff>
      <xdr:row>55</xdr:row>
      <xdr:rowOff>94615</xdr:rowOff>
    </xdr:to>
    <xdr:sp macro="" textlink="">
      <xdr:nvSpPr>
        <xdr:cNvPr id="145" name="楕円 144">
          <a:extLst>
            <a:ext uri="{FF2B5EF4-FFF2-40B4-BE49-F238E27FC236}">
              <a16:creationId xmlns:a16="http://schemas.microsoft.com/office/drawing/2014/main" id="{00000000-0008-0000-0700-000091000000}"/>
            </a:ext>
          </a:extLst>
        </xdr:cNvPr>
        <xdr:cNvSpPr/>
      </xdr:nvSpPr>
      <xdr:spPr>
        <a:xfrm>
          <a:off x="1079500" y="9422765"/>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4</xdr:col>
      <xdr:colOff>68580</xdr:colOff>
      <xdr:row>53</xdr:row>
      <xdr:rowOff>111125</xdr:rowOff>
    </xdr:from>
    <xdr:ext cx="597535" cy="257810"/>
    <xdr:sp macro="" textlink="">
      <xdr:nvSpPr>
        <xdr:cNvPr id="146" name="テキスト ボックス 145">
          <a:extLst>
            <a:ext uri="{FF2B5EF4-FFF2-40B4-BE49-F238E27FC236}">
              <a16:creationId xmlns:a16="http://schemas.microsoft.com/office/drawing/2014/main" id="{00000000-0008-0000-0700-000092000000}"/>
            </a:ext>
          </a:extLst>
        </xdr:cNvPr>
        <xdr:cNvSpPr txBox="1"/>
      </xdr:nvSpPr>
      <xdr:spPr>
        <a:xfrm>
          <a:off x="830580" y="9197975"/>
          <a:ext cx="597535" cy="257810"/>
        </a:xfrm>
        <a:prstGeom prst="rect">
          <a:avLst/>
        </a:prstGeom>
        <a:noFill/>
      </xdr:spPr>
      <xdr:style>
        <a:lnRef idx="0">
          <a:srgbClr val="000000"/>
        </a:lnRef>
        <a:fillRef idx="0">
          <a:srgbClr val="000000"/>
        </a:fillRef>
        <a:effectRef idx="0">
          <a:srgbClr val="000000"/>
        </a:effectRef>
        <a:fontRef idx="minor">
          <a:schemeClr val="tx1"/>
        </a:fontRef>
      </xdr:style>
      <xdr:txBody>
        <a:bodyPr vertOverflow="clip" horzOverflow="clip" wrap="none" rtlCol="0" anchor="ctr">
          <a:spAutoFit/>
        </a:bodyPr>
        <a:lstStyle/>
        <a:p>
          <a:pPr algn="ctr"/>
          <a:r>
            <a:rPr kumimoji="1" lang="en-US" altLang="ja-JP" sz="1000" b="1">
              <a:solidFill>
                <a:srgbClr val="FF0000"/>
              </a:solidFill>
              <a:latin typeface="ＭＳ Ｐゴシック"/>
              <a:ea typeface="ＭＳ Ｐゴシック"/>
            </a:rPr>
            <a:t>540,488</a:t>
          </a:r>
          <a:endParaRPr kumimoji="1" lang="ja-JP" altLang="en-US" sz="1000" b="1">
            <a:solidFill>
              <a:srgbClr val="FF0000"/>
            </a:solidFill>
            <a:latin typeface="ＭＳ Ｐゴシック"/>
            <a:ea typeface="ＭＳ Ｐゴシック"/>
          </a:endParaRPr>
        </a:p>
      </xdr:txBody>
    </xdr:sp>
    <xdr:clientData/>
  </xdr:oneCellAnchor>
  <xdr:twoCellAnchor>
    <xdr:from>
      <xdr:col>4</xdr:col>
      <xdr:colOff>0</xdr:colOff>
      <xdr:row>63</xdr:row>
      <xdr:rowOff>57150</xdr:rowOff>
    </xdr:from>
    <xdr:to>
      <xdr:col>28</xdr:col>
      <xdr:colOff>114300</xdr:colOff>
      <xdr:row>65</xdr:row>
      <xdr:rowOff>31750</xdr:rowOff>
    </xdr:to>
    <xdr:sp macro="" textlink="">
      <xdr:nvSpPr>
        <xdr:cNvPr id="147" name="正方形/長方形 146">
          <a:extLst>
            <a:ext uri="{FF2B5EF4-FFF2-40B4-BE49-F238E27FC236}">
              <a16:creationId xmlns:a16="http://schemas.microsoft.com/office/drawing/2014/main" id="{00000000-0008-0000-0700-000093000000}"/>
            </a:ext>
          </a:extLst>
        </xdr:cNvPr>
        <xdr:cNvSpPr/>
      </xdr:nvSpPr>
      <xdr:spPr>
        <a:xfrm>
          <a:off x="762000" y="10858500"/>
          <a:ext cx="4686300" cy="317500"/>
        </a:xfrm>
        <a:prstGeom prst="rect">
          <a:avLst/>
        </a:prstGeom>
        <a:solidFill>
          <a:schemeClr val="bg1"/>
        </a:solidFill>
        <a:ln w="1905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600" b="1">
              <a:solidFill>
                <a:sysClr val="windowText" lastClr="000000"/>
              </a:solidFill>
              <a:latin typeface="ＭＳ Ｐゴシック"/>
              <a:ea typeface="ＭＳ Ｐゴシック"/>
            </a:rPr>
            <a:t>民生費</a:t>
          </a:r>
        </a:p>
      </xdr:txBody>
    </xdr:sp>
    <xdr:clientData/>
  </xdr:twoCellAnchor>
  <xdr:twoCellAnchor>
    <xdr:from>
      <xdr:col>4</xdr:col>
      <xdr:colOff>127000</xdr:colOff>
      <xdr:row>65</xdr:row>
      <xdr:rowOff>57150</xdr:rowOff>
    </xdr:from>
    <xdr:to>
      <xdr:col>12</xdr:col>
      <xdr:colOff>127000</xdr:colOff>
      <xdr:row>66</xdr:row>
      <xdr:rowOff>139700</xdr:rowOff>
    </xdr:to>
    <xdr:sp macro="" textlink="">
      <xdr:nvSpPr>
        <xdr:cNvPr id="148" name="正方形/長方形 147">
          <a:extLst>
            <a:ext uri="{FF2B5EF4-FFF2-40B4-BE49-F238E27FC236}">
              <a16:creationId xmlns:a16="http://schemas.microsoft.com/office/drawing/2014/main" id="{00000000-0008-0000-0700-000094000000}"/>
            </a:ext>
          </a:extLst>
        </xdr:cNvPr>
        <xdr:cNvSpPr/>
      </xdr:nvSpPr>
      <xdr:spPr>
        <a:xfrm>
          <a:off x="889000" y="11201400"/>
          <a:ext cx="1524000" cy="254000"/>
        </a:xfrm>
        <a:prstGeom prst="rect">
          <a:avLst/>
        </a:prstGeom>
        <a:noFill/>
        <a:ln w="19050" cap="flat" cmpd="sng" algn="ctr">
          <a:noFill/>
          <a:prstDash val="solid"/>
        </a:ln>
        <a:effec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a:ea typeface="ＭＳ Ｐゴシック"/>
            </a:rPr>
            <a:t>類似団体内順位</a:t>
          </a:r>
        </a:p>
      </xdr:txBody>
    </xdr:sp>
    <xdr:clientData/>
  </xdr:twoCellAnchor>
  <xdr:twoCellAnchor>
    <xdr:from>
      <xdr:col>4</xdr:col>
      <xdr:colOff>127000</xdr:colOff>
      <xdr:row>66</xdr:row>
      <xdr:rowOff>88900</xdr:rowOff>
    </xdr:from>
    <xdr:to>
      <xdr:col>12</xdr:col>
      <xdr:colOff>127000</xdr:colOff>
      <xdr:row>68</xdr:row>
      <xdr:rowOff>0</xdr:rowOff>
    </xdr:to>
    <xdr:sp macro="" textlink="">
      <xdr:nvSpPr>
        <xdr:cNvPr id="149" name="正方形/長方形 148">
          <a:extLst>
            <a:ext uri="{FF2B5EF4-FFF2-40B4-BE49-F238E27FC236}">
              <a16:creationId xmlns:a16="http://schemas.microsoft.com/office/drawing/2014/main" id="{00000000-0008-0000-0700-000095000000}"/>
            </a:ext>
          </a:extLst>
        </xdr:cNvPr>
        <xdr:cNvSpPr/>
      </xdr:nvSpPr>
      <xdr:spPr>
        <a:xfrm>
          <a:off x="889000" y="11404600"/>
          <a:ext cx="1524000" cy="254000"/>
        </a:xfrm>
        <a:prstGeom prst="rect">
          <a:avLst/>
        </a:prstGeom>
        <a:noFill/>
        <a:ln w="19050" cap="flat" cmpd="sng" algn="ctr">
          <a:noFill/>
          <a:prstDash val="solid"/>
        </a:ln>
        <a:effec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a:ea typeface="ＭＳ Ｐゴシック"/>
            </a:rPr>
            <a:t>81/132</a:t>
          </a:r>
          <a:endParaRPr kumimoji="1" lang="ja-JP" altLang="en-US" sz="1200" b="1" i="1">
            <a:solidFill>
              <a:srgbClr val="4080FF"/>
            </a:solidFill>
            <a:latin typeface="ＭＳ Ｐゴシック"/>
            <a:ea typeface="ＭＳ Ｐゴシック"/>
          </a:endParaRPr>
        </a:p>
      </xdr:txBody>
    </xdr:sp>
    <xdr:clientData/>
  </xdr:twoCellAnchor>
  <xdr:twoCellAnchor>
    <xdr:from>
      <xdr:col>10</xdr:col>
      <xdr:colOff>0</xdr:colOff>
      <xdr:row>65</xdr:row>
      <xdr:rowOff>57150</xdr:rowOff>
    </xdr:from>
    <xdr:to>
      <xdr:col>18</xdr:col>
      <xdr:colOff>0</xdr:colOff>
      <xdr:row>66</xdr:row>
      <xdr:rowOff>139700</xdr:rowOff>
    </xdr:to>
    <xdr:sp macro="" textlink="">
      <xdr:nvSpPr>
        <xdr:cNvPr id="150" name="正方形/長方形 149">
          <a:extLst>
            <a:ext uri="{FF2B5EF4-FFF2-40B4-BE49-F238E27FC236}">
              <a16:creationId xmlns:a16="http://schemas.microsoft.com/office/drawing/2014/main" id="{00000000-0008-0000-0700-000096000000}"/>
            </a:ext>
          </a:extLst>
        </xdr:cNvPr>
        <xdr:cNvSpPr/>
      </xdr:nvSpPr>
      <xdr:spPr>
        <a:xfrm>
          <a:off x="1905000" y="11201400"/>
          <a:ext cx="1524000" cy="254000"/>
        </a:xfrm>
        <a:prstGeom prst="rect">
          <a:avLst/>
        </a:prstGeom>
        <a:noFill/>
        <a:ln w="19050" cap="flat" cmpd="sng" algn="ctr">
          <a:noFill/>
          <a:prstDash val="solid"/>
        </a:ln>
        <a:effec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a:ea typeface="ＭＳ Ｐゴシック"/>
            </a:rPr>
            <a:t>全国平均</a:t>
          </a:r>
        </a:p>
      </xdr:txBody>
    </xdr:sp>
    <xdr:clientData/>
  </xdr:twoCellAnchor>
  <xdr:twoCellAnchor>
    <xdr:from>
      <xdr:col>10</xdr:col>
      <xdr:colOff>0</xdr:colOff>
      <xdr:row>66</xdr:row>
      <xdr:rowOff>88900</xdr:rowOff>
    </xdr:from>
    <xdr:to>
      <xdr:col>18</xdr:col>
      <xdr:colOff>0</xdr:colOff>
      <xdr:row>68</xdr:row>
      <xdr:rowOff>0</xdr:rowOff>
    </xdr:to>
    <xdr:sp macro="" textlink="">
      <xdr:nvSpPr>
        <xdr:cNvPr id="151" name="正方形/長方形 150">
          <a:extLst>
            <a:ext uri="{FF2B5EF4-FFF2-40B4-BE49-F238E27FC236}">
              <a16:creationId xmlns:a16="http://schemas.microsoft.com/office/drawing/2014/main" id="{00000000-0008-0000-0700-000097000000}"/>
            </a:ext>
          </a:extLst>
        </xdr:cNvPr>
        <xdr:cNvSpPr/>
      </xdr:nvSpPr>
      <xdr:spPr>
        <a:xfrm>
          <a:off x="1905000" y="11404600"/>
          <a:ext cx="1524000" cy="254000"/>
        </a:xfrm>
        <a:prstGeom prst="rect">
          <a:avLst/>
        </a:prstGeom>
        <a:noFill/>
        <a:ln w="19050" cap="flat" cmpd="sng" algn="ctr">
          <a:noFill/>
          <a:prstDash val="solid"/>
        </a:ln>
        <a:effec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a:ea typeface="ＭＳ Ｐゴシック"/>
            </a:rPr>
            <a:t>217,943</a:t>
          </a:r>
          <a:endParaRPr kumimoji="1" lang="ja-JP" altLang="en-US" sz="1200" b="1" i="1">
            <a:solidFill>
              <a:srgbClr val="4080FF"/>
            </a:solidFill>
            <a:latin typeface="ＭＳ Ｐゴシック"/>
            <a:ea typeface="ＭＳ Ｐゴシック"/>
          </a:endParaRPr>
        </a:p>
      </xdr:txBody>
    </xdr:sp>
    <xdr:clientData/>
  </xdr:twoCellAnchor>
  <xdr:twoCellAnchor>
    <xdr:from>
      <xdr:col>16</xdr:col>
      <xdr:colOff>0</xdr:colOff>
      <xdr:row>65</xdr:row>
      <xdr:rowOff>57150</xdr:rowOff>
    </xdr:from>
    <xdr:to>
      <xdr:col>24</xdr:col>
      <xdr:colOff>0</xdr:colOff>
      <xdr:row>66</xdr:row>
      <xdr:rowOff>139700</xdr:rowOff>
    </xdr:to>
    <xdr:sp macro="" textlink="">
      <xdr:nvSpPr>
        <xdr:cNvPr id="152" name="正方形/長方形 151">
          <a:extLst>
            <a:ext uri="{FF2B5EF4-FFF2-40B4-BE49-F238E27FC236}">
              <a16:creationId xmlns:a16="http://schemas.microsoft.com/office/drawing/2014/main" id="{00000000-0008-0000-0700-000098000000}"/>
            </a:ext>
          </a:extLst>
        </xdr:cNvPr>
        <xdr:cNvSpPr/>
      </xdr:nvSpPr>
      <xdr:spPr>
        <a:xfrm>
          <a:off x="3048000" y="11201400"/>
          <a:ext cx="1524000" cy="254000"/>
        </a:xfrm>
        <a:prstGeom prst="rect">
          <a:avLst/>
        </a:prstGeom>
        <a:noFill/>
        <a:ln w="19050" cap="flat" cmpd="sng" algn="ctr">
          <a:noFill/>
          <a:prstDash val="solid"/>
        </a:ln>
        <a:effec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a:ea typeface="ＭＳ Ｐゴシック"/>
            </a:rPr>
            <a:t>岩手県平均</a:t>
          </a:r>
        </a:p>
      </xdr:txBody>
    </xdr:sp>
    <xdr:clientData/>
  </xdr:twoCellAnchor>
  <xdr:twoCellAnchor>
    <xdr:from>
      <xdr:col>16</xdr:col>
      <xdr:colOff>0</xdr:colOff>
      <xdr:row>66</xdr:row>
      <xdr:rowOff>88900</xdr:rowOff>
    </xdr:from>
    <xdr:to>
      <xdr:col>24</xdr:col>
      <xdr:colOff>0</xdr:colOff>
      <xdr:row>68</xdr:row>
      <xdr:rowOff>0</xdr:rowOff>
    </xdr:to>
    <xdr:sp macro="" textlink="">
      <xdr:nvSpPr>
        <xdr:cNvPr id="153" name="正方形/長方形 152">
          <a:extLst>
            <a:ext uri="{FF2B5EF4-FFF2-40B4-BE49-F238E27FC236}">
              <a16:creationId xmlns:a16="http://schemas.microsoft.com/office/drawing/2014/main" id="{00000000-0008-0000-0700-000099000000}"/>
            </a:ext>
          </a:extLst>
        </xdr:cNvPr>
        <xdr:cNvSpPr/>
      </xdr:nvSpPr>
      <xdr:spPr>
        <a:xfrm>
          <a:off x="3048000" y="11404600"/>
          <a:ext cx="1524000" cy="254000"/>
        </a:xfrm>
        <a:prstGeom prst="rect">
          <a:avLst/>
        </a:prstGeom>
        <a:noFill/>
        <a:ln w="19050" cap="flat" cmpd="sng" algn="ctr">
          <a:noFill/>
          <a:prstDash val="solid"/>
        </a:ln>
        <a:effec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a:ea typeface="ＭＳ Ｐゴシック"/>
            </a:rPr>
            <a:t>203,586</a:t>
          </a:r>
          <a:endParaRPr kumimoji="1" lang="ja-JP" altLang="en-US" sz="1200" b="1" i="1">
            <a:solidFill>
              <a:srgbClr val="4080FF"/>
            </a:solidFill>
            <a:latin typeface="ＭＳ Ｐゴシック"/>
            <a:ea typeface="ＭＳ Ｐゴシック"/>
          </a:endParaRPr>
        </a:p>
      </xdr:txBody>
    </xdr:sp>
    <xdr:clientData/>
  </xdr:twoCellAnchor>
  <xdr:twoCellAnchor>
    <xdr:from>
      <xdr:col>4</xdr:col>
      <xdr:colOff>0</xdr:colOff>
      <xdr:row>68</xdr:row>
      <xdr:rowOff>25400</xdr:rowOff>
    </xdr:from>
    <xdr:to>
      <xdr:col>28</xdr:col>
      <xdr:colOff>114300</xdr:colOff>
      <xdr:row>81</xdr:row>
      <xdr:rowOff>82550</xdr:rowOff>
    </xdr:to>
    <xdr:sp macro="" textlink="">
      <xdr:nvSpPr>
        <xdr:cNvPr id="154" name="正方形/長方形 153">
          <a:extLst>
            <a:ext uri="{FF2B5EF4-FFF2-40B4-BE49-F238E27FC236}">
              <a16:creationId xmlns:a16="http://schemas.microsoft.com/office/drawing/2014/main" id="{00000000-0008-0000-0700-00009A000000}"/>
            </a:ext>
          </a:extLst>
        </xdr:cNvPr>
        <xdr:cNvSpPr/>
      </xdr:nvSpPr>
      <xdr:spPr>
        <a:xfrm>
          <a:off x="762000" y="11684000"/>
          <a:ext cx="4686300" cy="2286000"/>
        </a:xfrm>
        <a:prstGeom prst="rect">
          <a:avLst/>
        </a:prstGeom>
        <a:solidFill>
          <a:srgbClr val="E6FFD5"/>
        </a:solidFill>
        <a:ln w="19050" cap="flat" cmpd="sng" algn="ctr">
          <a:noFill/>
          <a:prstDash val="solid"/>
        </a:ln>
        <a:effec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3</xdr:col>
      <xdr:colOff>152400</xdr:colOff>
      <xdr:row>67</xdr:row>
      <xdr:rowOff>6350</xdr:rowOff>
    </xdr:from>
    <xdr:ext cx="348615" cy="224155"/>
    <xdr:sp macro="" textlink="">
      <xdr:nvSpPr>
        <xdr:cNvPr id="155" name="テキスト ボックス 154">
          <a:extLst>
            <a:ext uri="{FF2B5EF4-FFF2-40B4-BE49-F238E27FC236}">
              <a16:creationId xmlns:a16="http://schemas.microsoft.com/office/drawing/2014/main" id="{00000000-0008-0000-0700-00009B000000}"/>
            </a:ext>
          </a:extLst>
        </xdr:cNvPr>
        <xdr:cNvSpPr txBox="1"/>
      </xdr:nvSpPr>
      <xdr:spPr>
        <a:xfrm>
          <a:off x="723900" y="11493500"/>
          <a:ext cx="348615" cy="224155"/>
        </a:xfrm>
        <a:prstGeom prst="rect">
          <a:avLst/>
        </a:prstGeom>
        <a:noFill/>
      </xdr:spPr>
      <xdr:style>
        <a:lnRef idx="0">
          <a:srgbClr val="000000"/>
        </a:lnRef>
        <a:fillRef idx="0">
          <a:srgbClr val="000000"/>
        </a:fillRef>
        <a:effectRef idx="0">
          <a:srgbClr val="000000"/>
        </a:effectRef>
        <a:fontRef idx="minor">
          <a:schemeClr val="tx1"/>
        </a:fontRef>
      </xdr:style>
      <xdr:txBody>
        <a:bodyPr vertOverflow="clip" horzOverflow="clip" wrap="none" rtlCol="0" anchor="t">
          <a:spAutoFit/>
        </a:bodyPr>
        <a:lstStyle/>
        <a:p>
          <a:r>
            <a:rPr kumimoji="1" lang="en-US" altLang="ja-JP" sz="800">
              <a:latin typeface="ＭＳ Ｐゴシック"/>
              <a:ea typeface="ＭＳ Ｐゴシック"/>
            </a:rPr>
            <a:t>(</a:t>
          </a:r>
          <a:r>
            <a:rPr kumimoji="1" lang="ja-JP" altLang="en-US" sz="800">
              <a:latin typeface="ＭＳ Ｐゴシック"/>
              <a:ea typeface="ＭＳ Ｐゴシック"/>
            </a:rPr>
            <a:t>円</a:t>
          </a:r>
          <a:r>
            <a:rPr kumimoji="1" lang="en-US" altLang="ja-JP" sz="800">
              <a:latin typeface="ＭＳ Ｐゴシック"/>
              <a:ea typeface="ＭＳ Ｐゴシック"/>
            </a:rPr>
            <a:t>)</a:t>
          </a:r>
          <a:endParaRPr kumimoji="1" lang="ja-JP" altLang="en-US" sz="800">
            <a:latin typeface="ＭＳ Ｐゴシック"/>
            <a:ea typeface="ＭＳ Ｐゴシック"/>
          </a:endParaRPr>
        </a:p>
      </xdr:txBody>
    </xdr:sp>
    <xdr:clientData/>
  </xdr:oneCellAnchor>
  <xdr:twoCellAnchor>
    <xdr:from>
      <xdr:col>4</xdr:col>
      <xdr:colOff>0</xdr:colOff>
      <xdr:row>81</xdr:row>
      <xdr:rowOff>82550</xdr:rowOff>
    </xdr:from>
    <xdr:to>
      <xdr:col>28</xdr:col>
      <xdr:colOff>114300</xdr:colOff>
      <xdr:row>81</xdr:row>
      <xdr:rowOff>82550</xdr:rowOff>
    </xdr:to>
    <xdr:cxnSp macro="">
      <xdr:nvCxnSpPr>
        <xdr:cNvPr id="156" name="直線コネクタ 155">
          <a:extLst>
            <a:ext uri="{FF2B5EF4-FFF2-40B4-BE49-F238E27FC236}">
              <a16:creationId xmlns:a16="http://schemas.microsoft.com/office/drawing/2014/main" id="{00000000-0008-0000-0700-00009C000000}"/>
            </a:ext>
          </a:extLst>
        </xdr:cNvPr>
        <xdr:cNvCxnSpPr/>
      </xdr:nvCxnSpPr>
      <xdr:spPr>
        <a:xfrm>
          <a:off x="762000" y="13970000"/>
          <a:ext cx="4686300" cy="0"/>
        </a:xfrm>
        <a:prstGeom prst="straightConnector1">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2</xdr:col>
      <xdr:colOff>132080</xdr:colOff>
      <xdr:row>80</xdr:row>
      <xdr:rowOff>111760</xdr:rowOff>
    </xdr:from>
    <xdr:ext cx="247650" cy="257810"/>
    <xdr:sp macro="" textlink="">
      <xdr:nvSpPr>
        <xdr:cNvPr id="157" name="テキスト ボックス 156">
          <a:extLst>
            <a:ext uri="{FF2B5EF4-FFF2-40B4-BE49-F238E27FC236}">
              <a16:creationId xmlns:a16="http://schemas.microsoft.com/office/drawing/2014/main" id="{00000000-0008-0000-0700-00009D000000}"/>
            </a:ext>
          </a:extLst>
        </xdr:cNvPr>
        <xdr:cNvSpPr txBox="1"/>
      </xdr:nvSpPr>
      <xdr:spPr>
        <a:xfrm>
          <a:off x="513080" y="13827760"/>
          <a:ext cx="247650" cy="257810"/>
        </a:xfrm>
        <a:prstGeom prst="rect">
          <a:avLst/>
        </a:prstGeom>
        <a:noFill/>
      </xdr:spPr>
      <xdr:style>
        <a:lnRef idx="0">
          <a:srgbClr val="000000"/>
        </a:lnRef>
        <a:fillRef idx="0">
          <a:srgbClr val="000000"/>
        </a:fillRef>
        <a:effectRef idx="0">
          <a:srgbClr val="000000"/>
        </a:effectRef>
        <a:fontRef idx="minor">
          <a:schemeClr val="tx1"/>
        </a:fontRef>
      </xdr:style>
      <xdr:txBody>
        <a:bodyPr vertOverflow="clip" horzOverflow="clip" wrap="none" rtlCol="0" anchor="ctr">
          <a:spAutoFit/>
        </a:bodyPr>
        <a:lstStyle/>
        <a:p>
          <a:pPr algn="r"/>
          <a:r>
            <a:rPr kumimoji="1" lang="en-US" altLang="ja-JP" sz="1000">
              <a:latin typeface="ＭＳ Ｐゴシック"/>
              <a:ea typeface="ＭＳ Ｐゴシック"/>
            </a:rPr>
            <a:t>0</a:t>
          </a:r>
          <a:endParaRPr kumimoji="1" lang="ja-JP" altLang="en-US" sz="1000">
            <a:latin typeface="ＭＳ Ｐゴシック"/>
            <a:ea typeface="ＭＳ Ｐゴシック"/>
          </a:endParaRPr>
        </a:p>
      </xdr:txBody>
    </xdr:sp>
    <xdr:clientData/>
  </xdr:oneCellAnchor>
  <xdr:twoCellAnchor>
    <xdr:from>
      <xdr:col>4</xdr:col>
      <xdr:colOff>0</xdr:colOff>
      <xdr:row>79</xdr:row>
      <xdr:rowOff>99060</xdr:rowOff>
    </xdr:from>
    <xdr:to>
      <xdr:col>28</xdr:col>
      <xdr:colOff>114300</xdr:colOff>
      <xdr:row>79</xdr:row>
      <xdr:rowOff>99060</xdr:rowOff>
    </xdr:to>
    <xdr:cxnSp macro="">
      <xdr:nvCxnSpPr>
        <xdr:cNvPr id="158" name="直線コネクタ 157">
          <a:extLst>
            <a:ext uri="{FF2B5EF4-FFF2-40B4-BE49-F238E27FC236}">
              <a16:creationId xmlns:a16="http://schemas.microsoft.com/office/drawing/2014/main" id="{00000000-0008-0000-0700-00009E000000}"/>
            </a:ext>
          </a:extLst>
        </xdr:cNvPr>
        <xdr:cNvCxnSpPr/>
      </xdr:nvCxnSpPr>
      <xdr:spPr>
        <a:xfrm>
          <a:off x="762000" y="13643610"/>
          <a:ext cx="4686300" cy="0"/>
        </a:xfrm>
        <a:prstGeom prst="straightConnector1">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0</xdr:col>
      <xdr:colOff>166370</xdr:colOff>
      <xdr:row>78</xdr:row>
      <xdr:rowOff>128270</xdr:rowOff>
    </xdr:from>
    <xdr:ext cx="594360" cy="259080"/>
    <xdr:sp macro="" textlink="">
      <xdr:nvSpPr>
        <xdr:cNvPr id="159" name="テキスト ボックス 158">
          <a:extLst>
            <a:ext uri="{FF2B5EF4-FFF2-40B4-BE49-F238E27FC236}">
              <a16:creationId xmlns:a16="http://schemas.microsoft.com/office/drawing/2014/main" id="{00000000-0008-0000-0700-00009F000000}"/>
            </a:ext>
          </a:extLst>
        </xdr:cNvPr>
        <xdr:cNvSpPr txBox="1"/>
      </xdr:nvSpPr>
      <xdr:spPr>
        <a:xfrm>
          <a:off x="166370" y="13501370"/>
          <a:ext cx="594360" cy="259080"/>
        </a:xfrm>
        <a:prstGeom prst="rect">
          <a:avLst/>
        </a:prstGeom>
        <a:noFill/>
      </xdr:spPr>
      <xdr:style>
        <a:lnRef idx="0">
          <a:srgbClr val="000000"/>
        </a:lnRef>
        <a:fillRef idx="0">
          <a:srgbClr val="000000"/>
        </a:fillRef>
        <a:effectRef idx="0">
          <a:srgbClr val="000000"/>
        </a:effectRef>
        <a:fontRef idx="minor">
          <a:schemeClr val="tx1"/>
        </a:fontRef>
      </xdr:style>
      <xdr:txBody>
        <a:bodyPr vertOverflow="clip" horzOverflow="clip" wrap="none" rtlCol="0" anchor="ctr">
          <a:spAutoFit/>
        </a:bodyPr>
        <a:lstStyle/>
        <a:p>
          <a:pPr algn="r"/>
          <a:r>
            <a:rPr kumimoji="1" lang="en-US" altLang="ja-JP" sz="1000">
              <a:latin typeface="ＭＳ Ｐゴシック"/>
              <a:ea typeface="ＭＳ Ｐゴシック"/>
            </a:rPr>
            <a:t>100,000</a:t>
          </a:r>
          <a:endParaRPr kumimoji="1" lang="ja-JP" altLang="en-US" sz="1000">
            <a:latin typeface="ＭＳ Ｐゴシック"/>
            <a:ea typeface="ＭＳ Ｐゴシック"/>
          </a:endParaRPr>
        </a:p>
      </xdr:txBody>
    </xdr:sp>
    <xdr:clientData/>
  </xdr:oneCellAnchor>
  <xdr:twoCellAnchor>
    <xdr:from>
      <xdr:col>4</xdr:col>
      <xdr:colOff>0</xdr:colOff>
      <xdr:row>77</xdr:row>
      <xdr:rowOff>114935</xdr:rowOff>
    </xdr:from>
    <xdr:to>
      <xdr:col>28</xdr:col>
      <xdr:colOff>114300</xdr:colOff>
      <xdr:row>77</xdr:row>
      <xdr:rowOff>114935</xdr:rowOff>
    </xdr:to>
    <xdr:cxnSp macro="">
      <xdr:nvCxnSpPr>
        <xdr:cNvPr id="160" name="直線コネクタ 159">
          <a:extLst>
            <a:ext uri="{FF2B5EF4-FFF2-40B4-BE49-F238E27FC236}">
              <a16:creationId xmlns:a16="http://schemas.microsoft.com/office/drawing/2014/main" id="{00000000-0008-0000-0700-0000A0000000}"/>
            </a:ext>
          </a:extLst>
        </xdr:cNvPr>
        <xdr:cNvCxnSpPr/>
      </xdr:nvCxnSpPr>
      <xdr:spPr>
        <a:xfrm>
          <a:off x="762000" y="13316585"/>
          <a:ext cx="4686300" cy="0"/>
        </a:xfrm>
        <a:prstGeom prst="straightConnector1">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0</xdr:col>
      <xdr:colOff>166370</xdr:colOff>
      <xdr:row>76</xdr:row>
      <xdr:rowOff>144145</xdr:rowOff>
    </xdr:from>
    <xdr:ext cx="594360" cy="257810"/>
    <xdr:sp macro="" textlink="">
      <xdr:nvSpPr>
        <xdr:cNvPr id="161" name="テキスト ボックス 160">
          <a:extLst>
            <a:ext uri="{FF2B5EF4-FFF2-40B4-BE49-F238E27FC236}">
              <a16:creationId xmlns:a16="http://schemas.microsoft.com/office/drawing/2014/main" id="{00000000-0008-0000-0700-0000A1000000}"/>
            </a:ext>
          </a:extLst>
        </xdr:cNvPr>
        <xdr:cNvSpPr txBox="1"/>
      </xdr:nvSpPr>
      <xdr:spPr>
        <a:xfrm>
          <a:off x="166370" y="13174345"/>
          <a:ext cx="594360" cy="257810"/>
        </a:xfrm>
        <a:prstGeom prst="rect">
          <a:avLst/>
        </a:prstGeom>
        <a:noFill/>
      </xdr:spPr>
      <xdr:style>
        <a:lnRef idx="0">
          <a:srgbClr val="000000"/>
        </a:lnRef>
        <a:fillRef idx="0">
          <a:srgbClr val="000000"/>
        </a:fillRef>
        <a:effectRef idx="0">
          <a:srgbClr val="000000"/>
        </a:effectRef>
        <a:fontRef idx="minor">
          <a:schemeClr val="tx1"/>
        </a:fontRef>
      </xdr:style>
      <xdr:txBody>
        <a:bodyPr vertOverflow="clip" horzOverflow="clip" wrap="none" rtlCol="0" anchor="ctr">
          <a:spAutoFit/>
        </a:bodyPr>
        <a:lstStyle/>
        <a:p>
          <a:pPr algn="r"/>
          <a:r>
            <a:rPr kumimoji="1" lang="en-US" altLang="ja-JP" sz="1000">
              <a:latin typeface="ＭＳ Ｐゴシック"/>
              <a:ea typeface="ＭＳ Ｐゴシック"/>
            </a:rPr>
            <a:t>200,000</a:t>
          </a:r>
          <a:endParaRPr kumimoji="1" lang="ja-JP" altLang="en-US" sz="1000">
            <a:latin typeface="ＭＳ Ｐゴシック"/>
            <a:ea typeface="ＭＳ Ｐゴシック"/>
          </a:endParaRPr>
        </a:p>
      </xdr:txBody>
    </xdr:sp>
    <xdr:clientData/>
  </xdr:oneCellAnchor>
  <xdr:twoCellAnchor>
    <xdr:from>
      <xdr:col>4</xdr:col>
      <xdr:colOff>0</xdr:colOff>
      <xdr:row>75</xdr:row>
      <xdr:rowOff>132080</xdr:rowOff>
    </xdr:from>
    <xdr:to>
      <xdr:col>28</xdr:col>
      <xdr:colOff>114300</xdr:colOff>
      <xdr:row>75</xdr:row>
      <xdr:rowOff>132080</xdr:rowOff>
    </xdr:to>
    <xdr:cxnSp macro="">
      <xdr:nvCxnSpPr>
        <xdr:cNvPr id="162" name="直線コネクタ 161">
          <a:extLst>
            <a:ext uri="{FF2B5EF4-FFF2-40B4-BE49-F238E27FC236}">
              <a16:creationId xmlns:a16="http://schemas.microsoft.com/office/drawing/2014/main" id="{00000000-0008-0000-0700-0000A2000000}"/>
            </a:ext>
          </a:extLst>
        </xdr:cNvPr>
        <xdr:cNvCxnSpPr/>
      </xdr:nvCxnSpPr>
      <xdr:spPr>
        <a:xfrm>
          <a:off x="762000" y="12990830"/>
          <a:ext cx="4686300" cy="0"/>
        </a:xfrm>
        <a:prstGeom prst="straightConnector1">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0</xdr:col>
      <xdr:colOff>166370</xdr:colOff>
      <xdr:row>74</xdr:row>
      <xdr:rowOff>160655</xdr:rowOff>
    </xdr:from>
    <xdr:ext cx="594360" cy="259080"/>
    <xdr:sp macro="" textlink="">
      <xdr:nvSpPr>
        <xdr:cNvPr id="163" name="テキスト ボックス 162">
          <a:extLst>
            <a:ext uri="{FF2B5EF4-FFF2-40B4-BE49-F238E27FC236}">
              <a16:creationId xmlns:a16="http://schemas.microsoft.com/office/drawing/2014/main" id="{00000000-0008-0000-0700-0000A3000000}"/>
            </a:ext>
          </a:extLst>
        </xdr:cNvPr>
        <xdr:cNvSpPr txBox="1"/>
      </xdr:nvSpPr>
      <xdr:spPr>
        <a:xfrm>
          <a:off x="166370" y="12847955"/>
          <a:ext cx="594360" cy="259080"/>
        </a:xfrm>
        <a:prstGeom prst="rect">
          <a:avLst/>
        </a:prstGeom>
        <a:noFill/>
      </xdr:spPr>
      <xdr:style>
        <a:lnRef idx="0">
          <a:srgbClr val="000000"/>
        </a:lnRef>
        <a:fillRef idx="0">
          <a:srgbClr val="000000"/>
        </a:fillRef>
        <a:effectRef idx="0">
          <a:srgbClr val="000000"/>
        </a:effectRef>
        <a:fontRef idx="minor">
          <a:schemeClr val="tx1"/>
        </a:fontRef>
      </xdr:style>
      <xdr:txBody>
        <a:bodyPr vertOverflow="clip" horzOverflow="clip" wrap="none" rtlCol="0" anchor="ctr">
          <a:spAutoFit/>
        </a:bodyPr>
        <a:lstStyle/>
        <a:p>
          <a:pPr algn="r"/>
          <a:r>
            <a:rPr kumimoji="1" lang="en-US" altLang="ja-JP" sz="1000">
              <a:latin typeface="ＭＳ Ｐゴシック"/>
              <a:ea typeface="ＭＳ Ｐゴシック"/>
            </a:rPr>
            <a:t>300,000</a:t>
          </a:r>
          <a:endParaRPr kumimoji="1" lang="ja-JP" altLang="en-US" sz="1000">
            <a:latin typeface="ＭＳ Ｐゴシック"/>
            <a:ea typeface="ＭＳ Ｐゴシック"/>
          </a:endParaRPr>
        </a:p>
      </xdr:txBody>
    </xdr:sp>
    <xdr:clientData/>
  </xdr:oneCellAnchor>
  <xdr:twoCellAnchor>
    <xdr:from>
      <xdr:col>4</xdr:col>
      <xdr:colOff>0</xdr:colOff>
      <xdr:row>73</xdr:row>
      <xdr:rowOff>147955</xdr:rowOff>
    </xdr:from>
    <xdr:to>
      <xdr:col>28</xdr:col>
      <xdr:colOff>114300</xdr:colOff>
      <xdr:row>73</xdr:row>
      <xdr:rowOff>147955</xdr:rowOff>
    </xdr:to>
    <xdr:cxnSp macro="">
      <xdr:nvCxnSpPr>
        <xdr:cNvPr id="164" name="直線コネクタ 163">
          <a:extLst>
            <a:ext uri="{FF2B5EF4-FFF2-40B4-BE49-F238E27FC236}">
              <a16:creationId xmlns:a16="http://schemas.microsoft.com/office/drawing/2014/main" id="{00000000-0008-0000-0700-0000A4000000}"/>
            </a:ext>
          </a:extLst>
        </xdr:cNvPr>
        <xdr:cNvCxnSpPr/>
      </xdr:nvCxnSpPr>
      <xdr:spPr>
        <a:xfrm>
          <a:off x="762000" y="12663805"/>
          <a:ext cx="4686300" cy="0"/>
        </a:xfrm>
        <a:prstGeom prst="straightConnector1">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0</xdr:col>
      <xdr:colOff>166370</xdr:colOff>
      <xdr:row>73</xdr:row>
      <xdr:rowOff>6350</xdr:rowOff>
    </xdr:from>
    <xdr:ext cx="594360" cy="257810"/>
    <xdr:sp macro="" textlink="">
      <xdr:nvSpPr>
        <xdr:cNvPr id="165" name="テキスト ボックス 164">
          <a:extLst>
            <a:ext uri="{FF2B5EF4-FFF2-40B4-BE49-F238E27FC236}">
              <a16:creationId xmlns:a16="http://schemas.microsoft.com/office/drawing/2014/main" id="{00000000-0008-0000-0700-0000A5000000}"/>
            </a:ext>
          </a:extLst>
        </xdr:cNvPr>
        <xdr:cNvSpPr txBox="1"/>
      </xdr:nvSpPr>
      <xdr:spPr>
        <a:xfrm>
          <a:off x="166370" y="12522200"/>
          <a:ext cx="594360" cy="257810"/>
        </a:xfrm>
        <a:prstGeom prst="rect">
          <a:avLst/>
        </a:prstGeom>
        <a:noFill/>
      </xdr:spPr>
      <xdr:style>
        <a:lnRef idx="0">
          <a:srgbClr val="000000"/>
        </a:lnRef>
        <a:fillRef idx="0">
          <a:srgbClr val="000000"/>
        </a:fillRef>
        <a:effectRef idx="0">
          <a:srgbClr val="000000"/>
        </a:effectRef>
        <a:fontRef idx="minor">
          <a:schemeClr val="tx1"/>
        </a:fontRef>
      </xdr:style>
      <xdr:txBody>
        <a:bodyPr vertOverflow="clip" horzOverflow="clip" wrap="none" rtlCol="0" anchor="ctr">
          <a:spAutoFit/>
        </a:bodyPr>
        <a:lstStyle/>
        <a:p>
          <a:pPr algn="r"/>
          <a:r>
            <a:rPr kumimoji="1" lang="en-US" altLang="ja-JP" sz="1000">
              <a:latin typeface="ＭＳ Ｐゴシック"/>
              <a:ea typeface="ＭＳ Ｐゴシック"/>
            </a:rPr>
            <a:t>400,000</a:t>
          </a:r>
          <a:endParaRPr kumimoji="1" lang="ja-JP" altLang="en-US" sz="1000">
            <a:latin typeface="ＭＳ Ｐゴシック"/>
            <a:ea typeface="ＭＳ Ｐゴシック"/>
          </a:endParaRPr>
        </a:p>
      </xdr:txBody>
    </xdr:sp>
    <xdr:clientData/>
  </xdr:oneCellAnchor>
  <xdr:twoCellAnchor>
    <xdr:from>
      <xdr:col>4</xdr:col>
      <xdr:colOff>0</xdr:colOff>
      <xdr:row>71</xdr:row>
      <xdr:rowOff>164465</xdr:rowOff>
    </xdr:from>
    <xdr:to>
      <xdr:col>28</xdr:col>
      <xdr:colOff>114300</xdr:colOff>
      <xdr:row>71</xdr:row>
      <xdr:rowOff>164465</xdr:rowOff>
    </xdr:to>
    <xdr:cxnSp macro="">
      <xdr:nvCxnSpPr>
        <xdr:cNvPr id="166" name="直線コネクタ 165">
          <a:extLst>
            <a:ext uri="{FF2B5EF4-FFF2-40B4-BE49-F238E27FC236}">
              <a16:creationId xmlns:a16="http://schemas.microsoft.com/office/drawing/2014/main" id="{00000000-0008-0000-0700-0000A6000000}"/>
            </a:ext>
          </a:extLst>
        </xdr:cNvPr>
        <xdr:cNvCxnSpPr/>
      </xdr:nvCxnSpPr>
      <xdr:spPr>
        <a:xfrm>
          <a:off x="762000" y="12337415"/>
          <a:ext cx="4686300" cy="0"/>
        </a:xfrm>
        <a:prstGeom prst="straightConnector1">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0</xdr:col>
      <xdr:colOff>166370</xdr:colOff>
      <xdr:row>71</xdr:row>
      <xdr:rowOff>22225</xdr:rowOff>
    </xdr:from>
    <xdr:ext cx="594360" cy="258445"/>
    <xdr:sp macro="" textlink="">
      <xdr:nvSpPr>
        <xdr:cNvPr id="167" name="テキスト ボックス 166">
          <a:extLst>
            <a:ext uri="{FF2B5EF4-FFF2-40B4-BE49-F238E27FC236}">
              <a16:creationId xmlns:a16="http://schemas.microsoft.com/office/drawing/2014/main" id="{00000000-0008-0000-0700-0000A7000000}"/>
            </a:ext>
          </a:extLst>
        </xdr:cNvPr>
        <xdr:cNvSpPr txBox="1"/>
      </xdr:nvSpPr>
      <xdr:spPr>
        <a:xfrm>
          <a:off x="166370" y="12195175"/>
          <a:ext cx="594360" cy="258445"/>
        </a:xfrm>
        <a:prstGeom prst="rect">
          <a:avLst/>
        </a:prstGeom>
        <a:noFill/>
      </xdr:spPr>
      <xdr:style>
        <a:lnRef idx="0">
          <a:srgbClr val="000000"/>
        </a:lnRef>
        <a:fillRef idx="0">
          <a:srgbClr val="000000"/>
        </a:fillRef>
        <a:effectRef idx="0">
          <a:srgbClr val="000000"/>
        </a:effectRef>
        <a:fontRef idx="minor">
          <a:schemeClr val="tx1"/>
        </a:fontRef>
      </xdr:style>
      <xdr:txBody>
        <a:bodyPr vertOverflow="clip" horzOverflow="clip" wrap="none" rtlCol="0" anchor="ctr">
          <a:spAutoFit/>
        </a:bodyPr>
        <a:lstStyle/>
        <a:p>
          <a:pPr algn="r"/>
          <a:r>
            <a:rPr kumimoji="1" lang="en-US" altLang="ja-JP" sz="1000">
              <a:latin typeface="ＭＳ Ｐゴシック"/>
              <a:ea typeface="ＭＳ Ｐゴシック"/>
            </a:rPr>
            <a:t>500,000</a:t>
          </a:r>
          <a:endParaRPr kumimoji="1" lang="ja-JP" altLang="en-US" sz="1000">
            <a:latin typeface="ＭＳ Ｐゴシック"/>
            <a:ea typeface="ＭＳ Ｐゴシック"/>
          </a:endParaRPr>
        </a:p>
      </xdr:txBody>
    </xdr:sp>
    <xdr:clientData/>
  </xdr:oneCellAnchor>
  <xdr:twoCellAnchor>
    <xdr:from>
      <xdr:col>4</xdr:col>
      <xdr:colOff>0</xdr:colOff>
      <xdr:row>70</xdr:row>
      <xdr:rowOff>8890</xdr:rowOff>
    </xdr:from>
    <xdr:to>
      <xdr:col>28</xdr:col>
      <xdr:colOff>114300</xdr:colOff>
      <xdr:row>70</xdr:row>
      <xdr:rowOff>8890</xdr:rowOff>
    </xdr:to>
    <xdr:cxnSp macro="">
      <xdr:nvCxnSpPr>
        <xdr:cNvPr id="168" name="直線コネクタ 167">
          <a:extLst>
            <a:ext uri="{FF2B5EF4-FFF2-40B4-BE49-F238E27FC236}">
              <a16:creationId xmlns:a16="http://schemas.microsoft.com/office/drawing/2014/main" id="{00000000-0008-0000-0700-0000A8000000}"/>
            </a:ext>
          </a:extLst>
        </xdr:cNvPr>
        <xdr:cNvCxnSpPr/>
      </xdr:nvCxnSpPr>
      <xdr:spPr>
        <a:xfrm>
          <a:off x="762000" y="12010390"/>
          <a:ext cx="4686300" cy="0"/>
        </a:xfrm>
        <a:prstGeom prst="straightConnector1">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0</xdr:col>
      <xdr:colOff>166370</xdr:colOff>
      <xdr:row>69</xdr:row>
      <xdr:rowOff>38100</xdr:rowOff>
    </xdr:from>
    <xdr:ext cx="594360" cy="259080"/>
    <xdr:sp macro="" textlink="">
      <xdr:nvSpPr>
        <xdr:cNvPr id="169" name="テキスト ボックス 168">
          <a:extLst>
            <a:ext uri="{FF2B5EF4-FFF2-40B4-BE49-F238E27FC236}">
              <a16:creationId xmlns:a16="http://schemas.microsoft.com/office/drawing/2014/main" id="{00000000-0008-0000-0700-0000A9000000}"/>
            </a:ext>
          </a:extLst>
        </xdr:cNvPr>
        <xdr:cNvSpPr txBox="1"/>
      </xdr:nvSpPr>
      <xdr:spPr>
        <a:xfrm>
          <a:off x="166370" y="11868150"/>
          <a:ext cx="594360" cy="259080"/>
        </a:xfrm>
        <a:prstGeom prst="rect">
          <a:avLst/>
        </a:prstGeom>
        <a:noFill/>
      </xdr:spPr>
      <xdr:style>
        <a:lnRef idx="0">
          <a:srgbClr val="000000"/>
        </a:lnRef>
        <a:fillRef idx="0">
          <a:srgbClr val="000000"/>
        </a:fillRef>
        <a:effectRef idx="0">
          <a:srgbClr val="000000"/>
        </a:effectRef>
        <a:fontRef idx="minor">
          <a:schemeClr val="tx1"/>
        </a:fontRef>
      </xdr:style>
      <xdr:txBody>
        <a:bodyPr vertOverflow="clip" horzOverflow="clip" wrap="none" rtlCol="0" anchor="ctr">
          <a:spAutoFit/>
        </a:bodyPr>
        <a:lstStyle/>
        <a:p>
          <a:pPr algn="r"/>
          <a:r>
            <a:rPr kumimoji="1" lang="en-US" altLang="ja-JP" sz="1000">
              <a:latin typeface="ＭＳ Ｐゴシック"/>
              <a:ea typeface="ＭＳ Ｐゴシック"/>
            </a:rPr>
            <a:t>600,000</a:t>
          </a:r>
          <a:endParaRPr kumimoji="1" lang="ja-JP" altLang="en-US" sz="1000">
            <a:latin typeface="ＭＳ Ｐゴシック"/>
            <a:ea typeface="ＭＳ Ｐゴシック"/>
          </a:endParaRPr>
        </a:p>
      </xdr:txBody>
    </xdr:sp>
    <xdr:clientData/>
  </xdr:oneCellAnchor>
  <xdr:twoCellAnchor>
    <xdr:from>
      <xdr:col>4</xdr:col>
      <xdr:colOff>0</xdr:colOff>
      <xdr:row>68</xdr:row>
      <xdr:rowOff>25400</xdr:rowOff>
    </xdr:from>
    <xdr:to>
      <xdr:col>28</xdr:col>
      <xdr:colOff>114300</xdr:colOff>
      <xdr:row>68</xdr:row>
      <xdr:rowOff>25400</xdr:rowOff>
    </xdr:to>
    <xdr:cxnSp macro="">
      <xdr:nvCxnSpPr>
        <xdr:cNvPr id="170" name="直線コネクタ 169">
          <a:extLst>
            <a:ext uri="{FF2B5EF4-FFF2-40B4-BE49-F238E27FC236}">
              <a16:creationId xmlns:a16="http://schemas.microsoft.com/office/drawing/2014/main" id="{00000000-0008-0000-0700-0000AA000000}"/>
            </a:ext>
          </a:extLst>
        </xdr:cNvPr>
        <xdr:cNvCxnSpPr/>
      </xdr:nvCxnSpPr>
      <xdr:spPr>
        <a:xfrm>
          <a:off x="762000" y="11684000"/>
          <a:ext cx="4686300" cy="0"/>
        </a:xfrm>
        <a:prstGeom prst="straightConnector1">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0</xdr:col>
      <xdr:colOff>166370</xdr:colOff>
      <xdr:row>67</xdr:row>
      <xdr:rowOff>54610</xdr:rowOff>
    </xdr:from>
    <xdr:ext cx="594360" cy="257810"/>
    <xdr:sp macro="" textlink="">
      <xdr:nvSpPr>
        <xdr:cNvPr id="171" name="テキスト ボックス 170">
          <a:extLst>
            <a:ext uri="{FF2B5EF4-FFF2-40B4-BE49-F238E27FC236}">
              <a16:creationId xmlns:a16="http://schemas.microsoft.com/office/drawing/2014/main" id="{00000000-0008-0000-0700-0000AB000000}"/>
            </a:ext>
          </a:extLst>
        </xdr:cNvPr>
        <xdr:cNvSpPr txBox="1"/>
      </xdr:nvSpPr>
      <xdr:spPr>
        <a:xfrm>
          <a:off x="166370" y="11541760"/>
          <a:ext cx="594360" cy="257810"/>
        </a:xfrm>
        <a:prstGeom prst="rect">
          <a:avLst/>
        </a:prstGeom>
        <a:noFill/>
      </xdr:spPr>
      <xdr:style>
        <a:lnRef idx="0">
          <a:srgbClr val="000000"/>
        </a:lnRef>
        <a:fillRef idx="0">
          <a:srgbClr val="000000"/>
        </a:fillRef>
        <a:effectRef idx="0">
          <a:srgbClr val="000000"/>
        </a:effectRef>
        <a:fontRef idx="minor">
          <a:schemeClr val="tx1"/>
        </a:fontRef>
      </xdr:style>
      <xdr:txBody>
        <a:bodyPr vertOverflow="clip" horzOverflow="clip" wrap="none" rtlCol="0" anchor="ctr">
          <a:spAutoFit/>
        </a:bodyPr>
        <a:lstStyle/>
        <a:p>
          <a:pPr algn="r"/>
          <a:r>
            <a:rPr kumimoji="1" lang="en-US" altLang="ja-JP" sz="1000">
              <a:latin typeface="ＭＳ Ｐゴシック"/>
              <a:ea typeface="ＭＳ Ｐゴシック"/>
            </a:rPr>
            <a:t>700,000</a:t>
          </a:r>
          <a:endParaRPr kumimoji="1" lang="ja-JP" altLang="en-US" sz="1000">
            <a:latin typeface="ＭＳ Ｐゴシック"/>
            <a:ea typeface="ＭＳ Ｐゴシック"/>
          </a:endParaRPr>
        </a:p>
      </xdr:txBody>
    </xdr:sp>
    <xdr:clientData/>
  </xdr:oneCellAnchor>
  <xdr:twoCellAnchor>
    <xdr:from>
      <xdr:col>4</xdr:col>
      <xdr:colOff>0</xdr:colOff>
      <xdr:row>68</xdr:row>
      <xdr:rowOff>25400</xdr:rowOff>
    </xdr:from>
    <xdr:to>
      <xdr:col>28</xdr:col>
      <xdr:colOff>114300</xdr:colOff>
      <xdr:row>81</xdr:row>
      <xdr:rowOff>82550</xdr:rowOff>
    </xdr:to>
    <xdr:sp macro="" textlink="">
      <xdr:nvSpPr>
        <xdr:cNvPr id="172" name="民生費グラフ枠">
          <a:extLst>
            <a:ext uri="{FF2B5EF4-FFF2-40B4-BE49-F238E27FC236}">
              <a16:creationId xmlns:a16="http://schemas.microsoft.com/office/drawing/2014/main" id="{00000000-0008-0000-0700-0000AC000000}"/>
            </a:ext>
          </a:extLst>
        </xdr:cNvPr>
        <xdr:cNvSpPr/>
      </xdr:nvSpPr>
      <xdr:spPr>
        <a:xfrm>
          <a:off x="762000" y="11684000"/>
          <a:ext cx="4686300" cy="2286000"/>
        </a:xfrm>
        <a:prstGeom prst="rect">
          <a:avLst/>
        </a:prstGeom>
        <a:noFill/>
        <a:ln w="19050">
          <a:solidFill>
            <a:srgbClr val="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24</xdr:col>
      <xdr:colOff>61595</xdr:colOff>
      <xdr:row>71</xdr:row>
      <xdr:rowOff>18415</xdr:rowOff>
    </xdr:from>
    <xdr:to>
      <xdr:col>24</xdr:col>
      <xdr:colOff>62865</xdr:colOff>
      <xdr:row>78</xdr:row>
      <xdr:rowOff>54610</xdr:rowOff>
    </xdr:to>
    <xdr:cxnSp macro="">
      <xdr:nvCxnSpPr>
        <xdr:cNvPr id="173" name="直線コネクタ 172">
          <a:extLst>
            <a:ext uri="{FF2B5EF4-FFF2-40B4-BE49-F238E27FC236}">
              <a16:creationId xmlns:a16="http://schemas.microsoft.com/office/drawing/2014/main" id="{00000000-0008-0000-0700-0000AD000000}"/>
            </a:ext>
          </a:extLst>
        </xdr:cNvPr>
        <xdr:cNvCxnSpPr/>
      </xdr:nvCxnSpPr>
      <xdr:spPr>
        <a:xfrm flipV="1">
          <a:off x="4633595" y="12191365"/>
          <a:ext cx="1270" cy="1236345"/>
        </a:xfrm>
        <a:prstGeom prst="straightConnector1">
          <a:avLst/>
        </a:prstGeom>
        <a:ln w="31750">
          <a:solidFill>
            <a:srgbClr val="80808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24</xdr:col>
      <xdr:colOff>114300</xdr:colOff>
      <xdr:row>78</xdr:row>
      <xdr:rowOff>58420</xdr:rowOff>
    </xdr:from>
    <xdr:ext cx="598805" cy="259080"/>
    <xdr:sp macro="" textlink="">
      <xdr:nvSpPr>
        <xdr:cNvPr id="174" name="民生費最小値テキスト">
          <a:extLst>
            <a:ext uri="{FF2B5EF4-FFF2-40B4-BE49-F238E27FC236}">
              <a16:creationId xmlns:a16="http://schemas.microsoft.com/office/drawing/2014/main" id="{00000000-0008-0000-0700-0000AE000000}"/>
            </a:ext>
          </a:extLst>
        </xdr:cNvPr>
        <xdr:cNvSpPr txBox="1"/>
      </xdr:nvSpPr>
      <xdr:spPr>
        <a:xfrm>
          <a:off x="4686300" y="13431520"/>
          <a:ext cx="598805" cy="259080"/>
        </a:xfrm>
        <a:prstGeom prst="rect">
          <a:avLst/>
        </a:prstGeom>
        <a:noFill/>
      </xdr:spPr>
      <xdr:style>
        <a:lnRef idx="0">
          <a:srgbClr val="000000"/>
        </a:lnRef>
        <a:fillRef idx="0">
          <a:srgbClr val="000000"/>
        </a:fillRef>
        <a:effectRef idx="0">
          <a:srgbClr val="000000"/>
        </a:effectRef>
        <a:fontRef idx="minor">
          <a:schemeClr val="tx1"/>
        </a:fontRef>
      </xdr:style>
      <xdr:txBody>
        <a:bodyPr vertOverflow="clip" horzOverflow="clip" wrap="none" rtlCol="0" anchor="ctr">
          <a:spAutoFit/>
        </a:bodyPr>
        <a:lstStyle/>
        <a:p>
          <a:pPr algn="l"/>
          <a:r>
            <a:rPr kumimoji="1" lang="en-US" altLang="ja-JP" sz="1000" b="1">
              <a:latin typeface="ＭＳ Ｐゴシック"/>
              <a:ea typeface="ＭＳ Ｐゴシック"/>
            </a:rPr>
            <a:t>165,967</a:t>
          </a:r>
          <a:endParaRPr kumimoji="1" lang="ja-JP" altLang="en-US" sz="1000" b="1">
            <a:latin typeface="ＭＳ Ｐゴシック"/>
            <a:ea typeface="ＭＳ Ｐゴシック"/>
          </a:endParaRPr>
        </a:p>
      </xdr:txBody>
    </xdr:sp>
    <xdr:clientData/>
  </xdr:oneCellAnchor>
  <xdr:twoCellAnchor>
    <xdr:from>
      <xdr:col>23</xdr:col>
      <xdr:colOff>165100</xdr:colOff>
      <xdr:row>78</xdr:row>
      <xdr:rowOff>54610</xdr:rowOff>
    </xdr:from>
    <xdr:to>
      <xdr:col>24</xdr:col>
      <xdr:colOff>152400</xdr:colOff>
      <xdr:row>78</xdr:row>
      <xdr:rowOff>54610</xdr:rowOff>
    </xdr:to>
    <xdr:cxnSp macro="">
      <xdr:nvCxnSpPr>
        <xdr:cNvPr id="175" name="直線コネクタ 174">
          <a:extLst>
            <a:ext uri="{FF2B5EF4-FFF2-40B4-BE49-F238E27FC236}">
              <a16:creationId xmlns:a16="http://schemas.microsoft.com/office/drawing/2014/main" id="{00000000-0008-0000-0700-0000AF000000}"/>
            </a:ext>
          </a:extLst>
        </xdr:cNvPr>
        <xdr:cNvCxnSpPr/>
      </xdr:nvCxnSpPr>
      <xdr:spPr>
        <a:xfrm>
          <a:off x="4546600" y="13427710"/>
          <a:ext cx="177800" cy="0"/>
        </a:xfrm>
        <a:prstGeom prst="straightConnector1">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24</xdr:col>
      <xdr:colOff>114300</xdr:colOff>
      <xdr:row>69</xdr:row>
      <xdr:rowOff>136525</xdr:rowOff>
    </xdr:from>
    <xdr:ext cx="598805" cy="258445"/>
    <xdr:sp macro="" textlink="">
      <xdr:nvSpPr>
        <xdr:cNvPr id="176" name="民生費最大値テキスト">
          <a:extLst>
            <a:ext uri="{FF2B5EF4-FFF2-40B4-BE49-F238E27FC236}">
              <a16:creationId xmlns:a16="http://schemas.microsoft.com/office/drawing/2014/main" id="{00000000-0008-0000-0700-0000B0000000}"/>
            </a:ext>
          </a:extLst>
        </xdr:cNvPr>
        <xdr:cNvSpPr txBox="1"/>
      </xdr:nvSpPr>
      <xdr:spPr>
        <a:xfrm>
          <a:off x="4686300" y="11966575"/>
          <a:ext cx="598805" cy="258445"/>
        </a:xfrm>
        <a:prstGeom prst="rect">
          <a:avLst/>
        </a:prstGeom>
        <a:noFill/>
      </xdr:spPr>
      <xdr:style>
        <a:lnRef idx="0">
          <a:srgbClr val="000000"/>
        </a:lnRef>
        <a:fillRef idx="0">
          <a:srgbClr val="000000"/>
        </a:fillRef>
        <a:effectRef idx="0">
          <a:srgbClr val="000000"/>
        </a:effectRef>
        <a:fontRef idx="minor">
          <a:schemeClr val="tx1"/>
        </a:fontRef>
      </xdr:style>
      <xdr:txBody>
        <a:bodyPr vertOverflow="clip" horzOverflow="clip" wrap="none" rtlCol="0" anchor="ctr">
          <a:spAutoFit/>
        </a:bodyPr>
        <a:lstStyle/>
        <a:p>
          <a:pPr algn="l"/>
          <a:r>
            <a:rPr kumimoji="1" lang="en-US" altLang="ja-JP" sz="1000" b="1">
              <a:latin typeface="ＭＳ Ｐゴシック"/>
            </a:rPr>
            <a:t>544,673</a:t>
          </a:r>
          <a:endParaRPr kumimoji="1" lang="ja-JP" altLang="en-US" sz="1000" b="1">
            <a:latin typeface="ＭＳ Ｐゴシック"/>
          </a:endParaRPr>
        </a:p>
      </xdr:txBody>
    </xdr:sp>
    <xdr:clientData/>
  </xdr:oneCellAnchor>
  <xdr:twoCellAnchor>
    <xdr:from>
      <xdr:col>23</xdr:col>
      <xdr:colOff>165100</xdr:colOff>
      <xdr:row>71</xdr:row>
      <xdr:rowOff>18415</xdr:rowOff>
    </xdr:from>
    <xdr:to>
      <xdr:col>24</xdr:col>
      <xdr:colOff>152400</xdr:colOff>
      <xdr:row>71</xdr:row>
      <xdr:rowOff>18415</xdr:rowOff>
    </xdr:to>
    <xdr:cxnSp macro="">
      <xdr:nvCxnSpPr>
        <xdr:cNvPr id="177" name="直線コネクタ 176">
          <a:extLst>
            <a:ext uri="{FF2B5EF4-FFF2-40B4-BE49-F238E27FC236}">
              <a16:creationId xmlns:a16="http://schemas.microsoft.com/office/drawing/2014/main" id="{00000000-0008-0000-0700-0000B1000000}"/>
            </a:ext>
          </a:extLst>
        </xdr:cNvPr>
        <xdr:cNvCxnSpPr/>
      </xdr:nvCxnSpPr>
      <xdr:spPr>
        <a:xfrm>
          <a:off x="4546600" y="12191365"/>
          <a:ext cx="177800" cy="0"/>
        </a:xfrm>
        <a:prstGeom prst="straightConnector1">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19</xdr:col>
      <xdr:colOff>177800</xdr:colOff>
      <xdr:row>77</xdr:row>
      <xdr:rowOff>37465</xdr:rowOff>
    </xdr:from>
    <xdr:to>
      <xdr:col>24</xdr:col>
      <xdr:colOff>63500</xdr:colOff>
      <xdr:row>77</xdr:row>
      <xdr:rowOff>76200</xdr:rowOff>
    </xdr:to>
    <xdr:cxnSp macro="">
      <xdr:nvCxnSpPr>
        <xdr:cNvPr id="178" name="直線コネクタ 177">
          <a:extLst>
            <a:ext uri="{FF2B5EF4-FFF2-40B4-BE49-F238E27FC236}">
              <a16:creationId xmlns:a16="http://schemas.microsoft.com/office/drawing/2014/main" id="{00000000-0008-0000-0700-0000B2000000}"/>
            </a:ext>
          </a:extLst>
        </xdr:cNvPr>
        <xdr:cNvCxnSpPr/>
      </xdr:nvCxnSpPr>
      <xdr:spPr>
        <a:xfrm flipV="1">
          <a:off x="3797300" y="13239115"/>
          <a:ext cx="838200" cy="38735"/>
        </a:xfrm>
        <a:prstGeom prst="straightConnector1">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24</xdr:col>
      <xdr:colOff>114300</xdr:colOff>
      <xdr:row>75</xdr:row>
      <xdr:rowOff>162560</xdr:rowOff>
    </xdr:from>
    <xdr:ext cx="598805" cy="259080"/>
    <xdr:sp macro="" textlink="">
      <xdr:nvSpPr>
        <xdr:cNvPr id="179" name="民生費平均値テキスト">
          <a:extLst>
            <a:ext uri="{FF2B5EF4-FFF2-40B4-BE49-F238E27FC236}">
              <a16:creationId xmlns:a16="http://schemas.microsoft.com/office/drawing/2014/main" id="{00000000-0008-0000-0700-0000B3000000}"/>
            </a:ext>
          </a:extLst>
        </xdr:cNvPr>
        <xdr:cNvSpPr txBox="1"/>
      </xdr:nvSpPr>
      <xdr:spPr>
        <a:xfrm>
          <a:off x="4686300" y="13021310"/>
          <a:ext cx="598805" cy="259080"/>
        </a:xfrm>
        <a:prstGeom prst="rect">
          <a:avLst/>
        </a:prstGeom>
        <a:noFill/>
        <a:ln>
          <a:noFill/>
        </a:ln>
      </xdr:spPr>
      <xdr:style>
        <a:lnRef idx="0">
          <a:srgbClr val="000000"/>
        </a:lnRef>
        <a:fillRef idx="0">
          <a:srgbClr val="000000"/>
        </a:fillRef>
        <a:effectRef idx="0">
          <a:srgbClr val="000000"/>
        </a:effectRef>
        <a:fontRef idx="minor">
          <a:schemeClr val="tx1"/>
        </a:fontRef>
      </xdr:style>
      <xdr:txBody>
        <a:bodyPr vertOverflow="clip" horzOverflow="clip" wrap="none" rtlCol="0" anchor="ctr">
          <a:spAutoFit/>
        </a:bodyPr>
        <a:lstStyle/>
        <a:p>
          <a:pPr algn="l"/>
          <a:r>
            <a:rPr kumimoji="1" lang="en-US" altLang="ja-JP" sz="1000" b="1">
              <a:solidFill>
                <a:srgbClr val="000080"/>
              </a:solidFill>
              <a:latin typeface="ＭＳ Ｐゴシック"/>
              <a:ea typeface="ＭＳ Ｐゴシック"/>
            </a:rPr>
            <a:t>229,522</a:t>
          </a:r>
          <a:endParaRPr kumimoji="1" lang="ja-JP" altLang="en-US" sz="1000" b="1">
            <a:solidFill>
              <a:srgbClr val="000080"/>
            </a:solidFill>
            <a:latin typeface="ＭＳ Ｐゴシック"/>
            <a:ea typeface="ＭＳ Ｐゴシック"/>
          </a:endParaRPr>
        </a:p>
      </xdr:txBody>
    </xdr:sp>
    <xdr:clientData/>
  </xdr:oneCellAnchor>
  <xdr:twoCellAnchor>
    <xdr:from>
      <xdr:col>24</xdr:col>
      <xdr:colOff>12700</xdr:colOff>
      <xdr:row>76</xdr:row>
      <xdr:rowOff>139700</xdr:rowOff>
    </xdr:from>
    <xdr:to>
      <xdr:col>24</xdr:col>
      <xdr:colOff>114300</xdr:colOff>
      <xdr:row>77</xdr:row>
      <xdr:rowOff>69850</xdr:rowOff>
    </xdr:to>
    <xdr:sp macro="" textlink="">
      <xdr:nvSpPr>
        <xdr:cNvPr id="180" name="フローチャート: 判断 179">
          <a:extLst>
            <a:ext uri="{FF2B5EF4-FFF2-40B4-BE49-F238E27FC236}">
              <a16:creationId xmlns:a16="http://schemas.microsoft.com/office/drawing/2014/main" id="{00000000-0008-0000-0700-0000B4000000}"/>
            </a:ext>
          </a:extLst>
        </xdr:cNvPr>
        <xdr:cNvSpPr/>
      </xdr:nvSpPr>
      <xdr:spPr>
        <a:xfrm>
          <a:off x="4584700" y="13169900"/>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15</xdr:col>
      <xdr:colOff>50800</xdr:colOff>
      <xdr:row>77</xdr:row>
      <xdr:rowOff>76200</xdr:rowOff>
    </xdr:from>
    <xdr:to>
      <xdr:col>19</xdr:col>
      <xdr:colOff>177800</xdr:colOff>
      <xdr:row>77</xdr:row>
      <xdr:rowOff>107315</xdr:rowOff>
    </xdr:to>
    <xdr:cxnSp macro="">
      <xdr:nvCxnSpPr>
        <xdr:cNvPr id="181" name="直線コネクタ 180">
          <a:extLst>
            <a:ext uri="{FF2B5EF4-FFF2-40B4-BE49-F238E27FC236}">
              <a16:creationId xmlns:a16="http://schemas.microsoft.com/office/drawing/2014/main" id="{00000000-0008-0000-0700-0000B5000000}"/>
            </a:ext>
          </a:extLst>
        </xdr:cNvPr>
        <xdr:cNvCxnSpPr/>
      </xdr:nvCxnSpPr>
      <xdr:spPr>
        <a:xfrm flipV="1">
          <a:off x="2908300" y="13277850"/>
          <a:ext cx="889000" cy="31115"/>
        </a:xfrm>
        <a:prstGeom prst="straightConnector1">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19</xdr:col>
      <xdr:colOff>127000</xdr:colOff>
      <xdr:row>76</xdr:row>
      <xdr:rowOff>170180</xdr:rowOff>
    </xdr:from>
    <xdr:to>
      <xdr:col>20</xdr:col>
      <xdr:colOff>38100</xdr:colOff>
      <xdr:row>77</xdr:row>
      <xdr:rowOff>100330</xdr:rowOff>
    </xdr:to>
    <xdr:sp macro="" textlink="">
      <xdr:nvSpPr>
        <xdr:cNvPr id="182" name="フローチャート: 判断 181">
          <a:extLst>
            <a:ext uri="{FF2B5EF4-FFF2-40B4-BE49-F238E27FC236}">
              <a16:creationId xmlns:a16="http://schemas.microsoft.com/office/drawing/2014/main" id="{00000000-0008-0000-0700-0000B6000000}"/>
            </a:ext>
          </a:extLst>
        </xdr:cNvPr>
        <xdr:cNvSpPr/>
      </xdr:nvSpPr>
      <xdr:spPr>
        <a:xfrm>
          <a:off x="3746500" y="13200380"/>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18</xdr:col>
      <xdr:colOff>68580</xdr:colOff>
      <xdr:row>75</xdr:row>
      <xdr:rowOff>116840</xdr:rowOff>
    </xdr:from>
    <xdr:ext cx="597535" cy="259080"/>
    <xdr:sp macro="" textlink="">
      <xdr:nvSpPr>
        <xdr:cNvPr id="183" name="テキスト ボックス 182">
          <a:extLst>
            <a:ext uri="{FF2B5EF4-FFF2-40B4-BE49-F238E27FC236}">
              <a16:creationId xmlns:a16="http://schemas.microsoft.com/office/drawing/2014/main" id="{00000000-0008-0000-0700-0000B7000000}"/>
            </a:ext>
          </a:extLst>
        </xdr:cNvPr>
        <xdr:cNvSpPr txBox="1"/>
      </xdr:nvSpPr>
      <xdr:spPr>
        <a:xfrm>
          <a:off x="3497580" y="12975590"/>
          <a:ext cx="597535" cy="259080"/>
        </a:xfrm>
        <a:prstGeom prst="rect">
          <a:avLst/>
        </a:prstGeom>
        <a:noFill/>
      </xdr:spPr>
      <xdr:style>
        <a:lnRef idx="0">
          <a:srgbClr val="000000"/>
        </a:lnRef>
        <a:fillRef idx="0">
          <a:srgbClr val="000000"/>
        </a:fillRef>
        <a:effectRef idx="0">
          <a:srgbClr val="000000"/>
        </a:effectRef>
        <a:fontRef idx="minor">
          <a:schemeClr val="tx1"/>
        </a:fontRef>
      </xdr:style>
      <xdr:txBody>
        <a:bodyPr vertOverflow="clip" horzOverflow="clip" wrap="none" rtlCol="0" anchor="ctr">
          <a:spAutoFit/>
        </a:bodyPr>
        <a:lstStyle/>
        <a:p>
          <a:pPr algn="ctr"/>
          <a:r>
            <a:rPr kumimoji="1" lang="en-US" altLang="ja-JP" sz="1000" b="1">
              <a:solidFill>
                <a:srgbClr val="000080"/>
              </a:solidFill>
              <a:latin typeface="ＭＳ Ｐゴシック"/>
              <a:ea typeface="ＭＳ Ｐゴシック"/>
            </a:rPr>
            <a:t>220,168</a:t>
          </a:r>
          <a:endParaRPr kumimoji="1" lang="ja-JP" altLang="en-US" sz="1000" b="1">
            <a:solidFill>
              <a:srgbClr val="000080"/>
            </a:solidFill>
            <a:latin typeface="ＭＳ Ｐゴシック"/>
            <a:ea typeface="ＭＳ Ｐゴシック"/>
          </a:endParaRPr>
        </a:p>
      </xdr:txBody>
    </xdr:sp>
    <xdr:clientData/>
  </xdr:oneCellAnchor>
  <xdr:twoCellAnchor>
    <xdr:from>
      <xdr:col>10</xdr:col>
      <xdr:colOff>114300</xdr:colOff>
      <xdr:row>77</xdr:row>
      <xdr:rowOff>95885</xdr:rowOff>
    </xdr:from>
    <xdr:to>
      <xdr:col>15</xdr:col>
      <xdr:colOff>50800</xdr:colOff>
      <xdr:row>77</xdr:row>
      <xdr:rowOff>107315</xdr:rowOff>
    </xdr:to>
    <xdr:cxnSp macro="">
      <xdr:nvCxnSpPr>
        <xdr:cNvPr id="184" name="直線コネクタ 183">
          <a:extLst>
            <a:ext uri="{FF2B5EF4-FFF2-40B4-BE49-F238E27FC236}">
              <a16:creationId xmlns:a16="http://schemas.microsoft.com/office/drawing/2014/main" id="{00000000-0008-0000-0700-0000B8000000}"/>
            </a:ext>
          </a:extLst>
        </xdr:cNvPr>
        <xdr:cNvCxnSpPr/>
      </xdr:nvCxnSpPr>
      <xdr:spPr>
        <a:xfrm>
          <a:off x="2019300" y="13297535"/>
          <a:ext cx="889000" cy="11430"/>
        </a:xfrm>
        <a:prstGeom prst="straightConnector1">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15</xdr:col>
      <xdr:colOff>0</xdr:colOff>
      <xdr:row>77</xdr:row>
      <xdr:rowOff>38735</xdr:rowOff>
    </xdr:from>
    <xdr:to>
      <xdr:col>15</xdr:col>
      <xdr:colOff>101600</xdr:colOff>
      <xdr:row>77</xdr:row>
      <xdr:rowOff>140335</xdr:rowOff>
    </xdr:to>
    <xdr:sp macro="" textlink="">
      <xdr:nvSpPr>
        <xdr:cNvPr id="185" name="フローチャート: 判断 184">
          <a:extLst>
            <a:ext uri="{FF2B5EF4-FFF2-40B4-BE49-F238E27FC236}">
              <a16:creationId xmlns:a16="http://schemas.microsoft.com/office/drawing/2014/main" id="{00000000-0008-0000-0700-0000B9000000}"/>
            </a:ext>
          </a:extLst>
        </xdr:cNvPr>
        <xdr:cNvSpPr/>
      </xdr:nvSpPr>
      <xdr:spPr>
        <a:xfrm>
          <a:off x="2857500" y="13240385"/>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13</xdr:col>
      <xdr:colOff>132080</xdr:colOff>
      <xdr:row>75</xdr:row>
      <xdr:rowOff>156845</xdr:rowOff>
    </xdr:from>
    <xdr:ext cx="597535" cy="257810"/>
    <xdr:sp macro="" textlink="">
      <xdr:nvSpPr>
        <xdr:cNvPr id="186" name="テキスト ボックス 185">
          <a:extLst>
            <a:ext uri="{FF2B5EF4-FFF2-40B4-BE49-F238E27FC236}">
              <a16:creationId xmlns:a16="http://schemas.microsoft.com/office/drawing/2014/main" id="{00000000-0008-0000-0700-0000BA000000}"/>
            </a:ext>
          </a:extLst>
        </xdr:cNvPr>
        <xdr:cNvSpPr txBox="1"/>
      </xdr:nvSpPr>
      <xdr:spPr>
        <a:xfrm>
          <a:off x="2608580" y="13015595"/>
          <a:ext cx="597535" cy="257810"/>
        </a:xfrm>
        <a:prstGeom prst="rect">
          <a:avLst/>
        </a:prstGeom>
        <a:noFill/>
      </xdr:spPr>
      <xdr:style>
        <a:lnRef idx="0">
          <a:srgbClr val="000000"/>
        </a:lnRef>
        <a:fillRef idx="0">
          <a:srgbClr val="000000"/>
        </a:fillRef>
        <a:effectRef idx="0">
          <a:srgbClr val="000000"/>
        </a:effectRef>
        <a:fontRef idx="minor">
          <a:schemeClr val="tx1"/>
        </a:fontRef>
      </xdr:style>
      <xdr:txBody>
        <a:bodyPr vertOverflow="clip" horzOverflow="clip" wrap="none" rtlCol="0" anchor="ctr">
          <a:spAutoFit/>
        </a:bodyPr>
        <a:lstStyle/>
        <a:p>
          <a:pPr algn="ctr"/>
          <a:r>
            <a:rPr kumimoji="1" lang="en-US" altLang="ja-JP" sz="1000" b="1">
              <a:solidFill>
                <a:srgbClr val="000080"/>
              </a:solidFill>
              <a:latin typeface="ＭＳ Ｐゴシック"/>
              <a:ea typeface="ＭＳ Ｐゴシック"/>
            </a:rPr>
            <a:t>207,772</a:t>
          </a:r>
          <a:endParaRPr kumimoji="1" lang="ja-JP" altLang="en-US" sz="1000" b="1">
            <a:solidFill>
              <a:srgbClr val="000080"/>
            </a:solidFill>
            <a:latin typeface="ＭＳ Ｐゴシック"/>
            <a:ea typeface="ＭＳ Ｐゴシック"/>
          </a:endParaRPr>
        </a:p>
      </xdr:txBody>
    </xdr:sp>
    <xdr:clientData/>
  </xdr:oneCellAnchor>
  <xdr:twoCellAnchor>
    <xdr:from>
      <xdr:col>5</xdr:col>
      <xdr:colOff>177800</xdr:colOff>
      <xdr:row>77</xdr:row>
      <xdr:rowOff>95885</xdr:rowOff>
    </xdr:from>
    <xdr:to>
      <xdr:col>10</xdr:col>
      <xdr:colOff>114300</xdr:colOff>
      <xdr:row>77</xdr:row>
      <xdr:rowOff>157480</xdr:rowOff>
    </xdr:to>
    <xdr:cxnSp macro="">
      <xdr:nvCxnSpPr>
        <xdr:cNvPr id="187" name="直線コネクタ 186">
          <a:extLst>
            <a:ext uri="{FF2B5EF4-FFF2-40B4-BE49-F238E27FC236}">
              <a16:creationId xmlns:a16="http://schemas.microsoft.com/office/drawing/2014/main" id="{00000000-0008-0000-0700-0000BB000000}"/>
            </a:ext>
          </a:extLst>
        </xdr:cNvPr>
        <xdr:cNvCxnSpPr/>
      </xdr:nvCxnSpPr>
      <xdr:spPr>
        <a:xfrm flipV="1">
          <a:off x="1130300" y="13297535"/>
          <a:ext cx="889000" cy="61595"/>
        </a:xfrm>
        <a:prstGeom prst="straightConnector1">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10</xdr:col>
      <xdr:colOff>63500</xdr:colOff>
      <xdr:row>77</xdr:row>
      <xdr:rowOff>10160</xdr:rowOff>
    </xdr:from>
    <xdr:to>
      <xdr:col>10</xdr:col>
      <xdr:colOff>165100</xdr:colOff>
      <xdr:row>77</xdr:row>
      <xdr:rowOff>111760</xdr:rowOff>
    </xdr:to>
    <xdr:sp macro="" textlink="">
      <xdr:nvSpPr>
        <xdr:cNvPr id="188" name="フローチャート: 判断 187">
          <a:extLst>
            <a:ext uri="{FF2B5EF4-FFF2-40B4-BE49-F238E27FC236}">
              <a16:creationId xmlns:a16="http://schemas.microsoft.com/office/drawing/2014/main" id="{00000000-0008-0000-0700-0000BC000000}"/>
            </a:ext>
          </a:extLst>
        </xdr:cNvPr>
        <xdr:cNvSpPr/>
      </xdr:nvSpPr>
      <xdr:spPr>
        <a:xfrm>
          <a:off x="1968500" y="13211810"/>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9</xdr:col>
      <xdr:colOff>5080</xdr:colOff>
      <xdr:row>75</xdr:row>
      <xdr:rowOff>128270</xdr:rowOff>
    </xdr:from>
    <xdr:ext cx="597535" cy="259080"/>
    <xdr:sp macro="" textlink="">
      <xdr:nvSpPr>
        <xdr:cNvPr id="189" name="テキスト ボックス 188">
          <a:extLst>
            <a:ext uri="{FF2B5EF4-FFF2-40B4-BE49-F238E27FC236}">
              <a16:creationId xmlns:a16="http://schemas.microsoft.com/office/drawing/2014/main" id="{00000000-0008-0000-0700-0000BD000000}"/>
            </a:ext>
          </a:extLst>
        </xdr:cNvPr>
        <xdr:cNvSpPr txBox="1"/>
      </xdr:nvSpPr>
      <xdr:spPr>
        <a:xfrm>
          <a:off x="1719580" y="12987020"/>
          <a:ext cx="597535" cy="259080"/>
        </a:xfrm>
        <a:prstGeom prst="rect">
          <a:avLst/>
        </a:prstGeom>
        <a:noFill/>
      </xdr:spPr>
      <xdr:style>
        <a:lnRef idx="0">
          <a:srgbClr val="000000"/>
        </a:lnRef>
        <a:fillRef idx="0">
          <a:srgbClr val="000000"/>
        </a:fillRef>
        <a:effectRef idx="0">
          <a:srgbClr val="000000"/>
        </a:effectRef>
        <a:fontRef idx="minor">
          <a:schemeClr val="tx1"/>
        </a:fontRef>
      </xdr:style>
      <xdr:txBody>
        <a:bodyPr vertOverflow="clip" horzOverflow="clip" wrap="none" rtlCol="0" anchor="ctr">
          <a:spAutoFit/>
        </a:bodyPr>
        <a:lstStyle/>
        <a:p>
          <a:pPr algn="ctr"/>
          <a:r>
            <a:rPr kumimoji="1" lang="en-US" altLang="ja-JP" sz="1000" b="1">
              <a:solidFill>
                <a:srgbClr val="000080"/>
              </a:solidFill>
              <a:latin typeface="ＭＳ Ｐゴシック"/>
              <a:ea typeface="ＭＳ Ｐゴシック"/>
            </a:rPr>
            <a:t>216,596</a:t>
          </a:r>
          <a:endParaRPr kumimoji="1" lang="ja-JP" altLang="en-US" sz="1000" b="1">
            <a:solidFill>
              <a:srgbClr val="000080"/>
            </a:solidFill>
            <a:latin typeface="ＭＳ Ｐゴシック"/>
            <a:ea typeface="ＭＳ Ｐゴシック"/>
          </a:endParaRPr>
        </a:p>
      </xdr:txBody>
    </xdr:sp>
    <xdr:clientData/>
  </xdr:oneCellAnchor>
  <xdr:twoCellAnchor>
    <xdr:from>
      <xdr:col>5</xdr:col>
      <xdr:colOff>127000</xdr:colOff>
      <xdr:row>77</xdr:row>
      <xdr:rowOff>128905</xdr:rowOff>
    </xdr:from>
    <xdr:to>
      <xdr:col>6</xdr:col>
      <xdr:colOff>38100</xdr:colOff>
      <xdr:row>78</xdr:row>
      <xdr:rowOff>59055</xdr:rowOff>
    </xdr:to>
    <xdr:sp macro="" textlink="">
      <xdr:nvSpPr>
        <xdr:cNvPr id="190" name="フローチャート: 判断 189">
          <a:extLst>
            <a:ext uri="{FF2B5EF4-FFF2-40B4-BE49-F238E27FC236}">
              <a16:creationId xmlns:a16="http://schemas.microsoft.com/office/drawing/2014/main" id="{00000000-0008-0000-0700-0000BE000000}"/>
            </a:ext>
          </a:extLst>
        </xdr:cNvPr>
        <xdr:cNvSpPr/>
      </xdr:nvSpPr>
      <xdr:spPr>
        <a:xfrm>
          <a:off x="1079500" y="13330555"/>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4</xdr:col>
      <xdr:colOff>68580</xdr:colOff>
      <xdr:row>78</xdr:row>
      <xdr:rowOff>50165</xdr:rowOff>
    </xdr:from>
    <xdr:ext cx="597535" cy="259080"/>
    <xdr:sp macro="" textlink="">
      <xdr:nvSpPr>
        <xdr:cNvPr id="191" name="テキスト ボックス 190">
          <a:extLst>
            <a:ext uri="{FF2B5EF4-FFF2-40B4-BE49-F238E27FC236}">
              <a16:creationId xmlns:a16="http://schemas.microsoft.com/office/drawing/2014/main" id="{00000000-0008-0000-0700-0000BF000000}"/>
            </a:ext>
          </a:extLst>
        </xdr:cNvPr>
        <xdr:cNvSpPr txBox="1"/>
      </xdr:nvSpPr>
      <xdr:spPr>
        <a:xfrm>
          <a:off x="830580" y="13423265"/>
          <a:ext cx="597535" cy="259080"/>
        </a:xfrm>
        <a:prstGeom prst="rect">
          <a:avLst/>
        </a:prstGeom>
        <a:noFill/>
      </xdr:spPr>
      <xdr:style>
        <a:lnRef idx="0">
          <a:srgbClr val="000000"/>
        </a:lnRef>
        <a:fillRef idx="0">
          <a:srgbClr val="000000"/>
        </a:fillRef>
        <a:effectRef idx="0">
          <a:srgbClr val="000000"/>
        </a:effectRef>
        <a:fontRef idx="minor">
          <a:schemeClr val="tx1"/>
        </a:fontRef>
      </xdr:style>
      <xdr:txBody>
        <a:bodyPr vertOverflow="clip" horzOverflow="clip" wrap="none" rtlCol="0" anchor="ctr">
          <a:spAutoFit/>
        </a:bodyPr>
        <a:lstStyle/>
        <a:p>
          <a:pPr algn="ctr"/>
          <a:r>
            <a:rPr kumimoji="1" lang="en-US" altLang="ja-JP" sz="1000" b="1">
              <a:solidFill>
                <a:srgbClr val="000080"/>
              </a:solidFill>
              <a:latin typeface="ＭＳ Ｐゴシック"/>
              <a:ea typeface="ＭＳ Ｐゴシック"/>
            </a:rPr>
            <a:t>180,236</a:t>
          </a:r>
          <a:endParaRPr kumimoji="1" lang="ja-JP" altLang="en-US" sz="1000" b="1">
            <a:solidFill>
              <a:srgbClr val="000080"/>
            </a:solidFill>
            <a:latin typeface="ＭＳ Ｐゴシック"/>
            <a:ea typeface="ＭＳ Ｐゴシック"/>
          </a:endParaRPr>
        </a:p>
      </xdr:txBody>
    </xdr:sp>
    <xdr:clientData/>
  </xdr:oneCellAnchor>
  <xdr:oneCellAnchor>
    <xdr:from>
      <xdr:col>23</xdr:col>
      <xdr:colOff>63500</xdr:colOff>
      <xdr:row>81</xdr:row>
      <xdr:rowOff>80010</xdr:rowOff>
    </xdr:from>
    <xdr:ext cx="762000" cy="259080"/>
    <xdr:sp macro="" textlink="">
      <xdr:nvSpPr>
        <xdr:cNvPr id="192" name="テキスト ボックス 191">
          <a:extLst>
            <a:ext uri="{FF2B5EF4-FFF2-40B4-BE49-F238E27FC236}">
              <a16:creationId xmlns:a16="http://schemas.microsoft.com/office/drawing/2014/main" id="{00000000-0008-0000-0700-0000C0000000}"/>
            </a:ext>
          </a:extLst>
        </xdr:cNvPr>
        <xdr:cNvSpPr txBox="1"/>
      </xdr:nvSpPr>
      <xdr:spPr>
        <a:xfrm>
          <a:off x="4445000" y="13967460"/>
          <a:ext cx="762000" cy="259080"/>
        </a:xfrm>
        <a:prstGeom prst="rect">
          <a:avLst/>
        </a:prstGeom>
        <a:noFill/>
      </xdr:spPr>
      <xdr:style>
        <a:lnRef idx="0">
          <a:srgbClr val="000000"/>
        </a:lnRef>
        <a:fillRef idx="0">
          <a:srgbClr val="000000"/>
        </a:fillRef>
        <a:effectRef idx="0">
          <a:srgbClr val="000000"/>
        </a:effectRef>
        <a:fontRef idx="minor">
          <a:schemeClr val="tx1"/>
        </a:fontRef>
      </xdr:style>
      <xdr:txBody>
        <a:bodyPr vertOverflow="clip" horzOverflow="clip" rtlCol="0" anchor="ctr">
          <a:spAutoFit/>
        </a:bodyPr>
        <a:lstStyle/>
        <a:p>
          <a:pPr algn="l"/>
          <a:r>
            <a:rPr kumimoji="1" lang="en-US" altLang="ja-JP" sz="1000">
              <a:latin typeface="ＭＳ Ｐゴシック"/>
              <a:ea typeface="ＭＳ Ｐゴシック"/>
            </a:rPr>
            <a:t>R06</a:t>
          </a:r>
          <a:endParaRPr kumimoji="1" lang="ja-JP" altLang="en-US" sz="1000">
            <a:latin typeface="ＭＳ Ｐゴシック"/>
            <a:ea typeface="ＭＳ Ｐゴシック"/>
          </a:endParaRPr>
        </a:p>
      </xdr:txBody>
    </xdr:sp>
    <xdr:clientData/>
  </xdr:oneCellAnchor>
  <xdr:oneCellAnchor>
    <xdr:from>
      <xdr:col>18</xdr:col>
      <xdr:colOff>177800</xdr:colOff>
      <xdr:row>81</xdr:row>
      <xdr:rowOff>80010</xdr:rowOff>
    </xdr:from>
    <xdr:ext cx="762000" cy="259080"/>
    <xdr:sp macro="" textlink="">
      <xdr:nvSpPr>
        <xdr:cNvPr id="193" name="テキスト ボックス 192">
          <a:extLst>
            <a:ext uri="{FF2B5EF4-FFF2-40B4-BE49-F238E27FC236}">
              <a16:creationId xmlns:a16="http://schemas.microsoft.com/office/drawing/2014/main" id="{00000000-0008-0000-0700-0000C1000000}"/>
            </a:ext>
          </a:extLst>
        </xdr:cNvPr>
        <xdr:cNvSpPr txBox="1"/>
      </xdr:nvSpPr>
      <xdr:spPr>
        <a:xfrm>
          <a:off x="3606800" y="13967460"/>
          <a:ext cx="762000" cy="259080"/>
        </a:xfrm>
        <a:prstGeom prst="rect">
          <a:avLst/>
        </a:prstGeom>
        <a:noFill/>
      </xdr:spPr>
      <xdr:style>
        <a:lnRef idx="0">
          <a:srgbClr val="000000"/>
        </a:lnRef>
        <a:fillRef idx="0">
          <a:srgbClr val="000000"/>
        </a:fillRef>
        <a:effectRef idx="0">
          <a:srgbClr val="000000"/>
        </a:effectRef>
        <a:fontRef idx="minor">
          <a:schemeClr val="tx1"/>
        </a:fontRef>
      </xdr:style>
      <xdr:txBody>
        <a:bodyPr vertOverflow="clip" horzOverflow="clip" rtlCol="0" anchor="ctr">
          <a:spAutoFit/>
        </a:bodyPr>
        <a:lstStyle/>
        <a:p>
          <a:pPr algn="l"/>
          <a:r>
            <a:rPr kumimoji="1" lang="en-US" altLang="ja-JP" sz="1000">
              <a:latin typeface="ＭＳ Ｐゴシック"/>
              <a:ea typeface="ＭＳ Ｐゴシック"/>
            </a:rPr>
            <a:t>R05</a:t>
          </a:r>
          <a:endParaRPr kumimoji="1" lang="ja-JP" altLang="en-US" sz="1000">
            <a:latin typeface="ＭＳ Ｐゴシック"/>
            <a:ea typeface="ＭＳ Ｐゴシック"/>
          </a:endParaRPr>
        </a:p>
      </xdr:txBody>
    </xdr:sp>
    <xdr:clientData/>
  </xdr:oneCellAnchor>
  <xdr:oneCellAnchor>
    <xdr:from>
      <xdr:col>14</xdr:col>
      <xdr:colOff>50800</xdr:colOff>
      <xdr:row>81</xdr:row>
      <xdr:rowOff>80010</xdr:rowOff>
    </xdr:from>
    <xdr:ext cx="762000" cy="259080"/>
    <xdr:sp macro="" textlink="">
      <xdr:nvSpPr>
        <xdr:cNvPr id="194" name="テキスト ボックス 193">
          <a:extLst>
            <a:ext uri="{FF2B5EF4-FFF2-40B4-BE49-F238E27FC236}">
              <a16:creationId xmlns:a16="http://schemas.microsoft.com/office/drawing/2014/main" id="{00000000-0008-0000-0700-0000C2000000}"/>
            </a:ext>
          </a:extLst>
        </xdr:cNvPr>
        <xdr:cNvSpPr txBox="1"/>
      </xdr:nvSpPr>
      <xdr:spPr>
        <a:xfrm>
          <a:off x="2717800" y="13967460"/>
          <a:ext cx="762000" cy="259080"/>
        </a:xfrm>
        <a:prstGeom prst="rect">
          <a:avLst/>
        </a:prstGeom>
        <a:noFill/>
      </xdr:spPr>
      <xdr:style>
        <a:lnRef idx="0">
          <a:srgbClr val="000000"/>
        </a:lnRef>
        <a:fillRef idx="0">
          <a:srgbClr val="000000"/>
        </a:fillRef>
        <a:effectRef idx="0">
          <a:srgbClr val="000000"/>
        </a:effectRef>
        <a:fontRef idx="minor">
          <a:schemeClr val="tx1"/>
        </a:fontRef>
      </xdr:style>
      <xdr:txBody>
        <a:bodyPr vertOverflow="clip" horzOverflow="clip" rtlCol="0" anchor="ctr">
          <a:spAutoFit/>
        </a:bodyPr>
        <a:lstStyle/>
        <a:p>
          <a:pPr algn="l"/>
          <a:r>
            <a:rPr kumimoji="1" lang="en-US" altLang="ja-JP" sz="1000">
              <a:latin typeface="ＭＳ Ｐゴシック"/>
              <a:ea typeface="ＭＳ Ｐゴシック"/>
            </a:rPr>
            <a:t>R04</a:t>
          </a:r>
          <a:endParaRPr kumimoji="1" lang="ja-JP" altLang="en-US" sz="1000">
            <a:latin typeface="ＭＳ Ｐゴシック"/>
            <a:ea typeface="ＭＳ Ｐゴシック"/>
          </a:endParaRPr>
        </a:p>
      </xdr:txBody>
    </xdr:sp>
    <xdr:clientData/>
  </xdr:oneCellAnchor>
  <xdr:oneCellAnchor>
    <xdr:from>
      <xdr:col>9</xdr:col>
      <xdr:colOff>114300</xdr:colOff>
      <xdr:row>81</xdr:row>
      <xdr:rowOff>80010</xdr:rowOff>
    </xdr:from>
    <xdr:ext cx="762000" cy="259080"/>
    <xdr:sp macro="" textlink="">
      <xdr:nvSpPr>
        <xdr:cNvPr id="195" name="テキスト ボックス 194">
          <a:extLst>
            <a:ext uri="{FF2B5EF4-FFF2-40B4-BE49-F238E27FC236}">
              <a16:creationId xmlns:a16="http://schemas.microsoft.com/office/drawing/2014/main" id="{00000000-0008-0000-0700-0000C3000000}"/>
            </a:ext>
          </a:extLst>
        </xdr:cNvPr>
        <xdr:cNvSpPr txBox="1"/>
      </xdr:nvSpPr>
      <xdr:spPr>
        <a:xfrm>
          <a:off x="1828800" y="13967460"/>
          <a:ext cx="762000" cy="259080"/>
        </a:xfrm>
        <a:prstGeom prst="rect">
          <a:avLst/>
        </a:prstGeom>
        <a:noFill/>
      </xdr:spPr>
      <xdr:style>
        <a:lnRef idx="0">
          <a:srgbClr val="000000"/>
        </a:lnRef>
        <a:fillRef idx="0">
          <a:srgbClr val="000000"/>
        </a:fillRef>
        <a:effectRef idx="0">
          <a:srgbClr val="000000"/>
        </a:effectRef>
        <a:fontRef idx="minor">
          <a:schemeClr val="tx1"/>
        </a:fontRef>
      </xdr:style>
      <xdr:txBody>
        <a:bodyPr vertOverflow="clip" horzOverflow="clip" rtlCol="0" anchor="ctr">
          <a:spAutoFit/>
        </a:bodyPr>
        <a:lstStyle/>
        <a:p>
          <a:pPr algn="l"/>
          <a:r>
            <a:rPr kumimoji="1" lang="en-US" altLang="ja-JP" sz="1000">
              <a:latin typeface="ＭＳ Ｐゴシック"/>
              <a:ea typeface="ＭＳ Ｐゴシック"/>
            </a:rPr>
            <a:t>R03</a:t>
          </a:r>
          <a:endParaRPr kumimoji="1" lang="ja-JP" altLang="en-US" sz="1000">
            <a:latin typeface="ＭＳ Ｐゴシック"/>
            <a:ea typeface="ＭＳ Ｐゴシック"/>
          </a:endParaRPr>
        </a:p>
      </xdr:txBody>
    </xdr:sp>
    <xdr:clientData/>
  </xdr:oneCellAnchor>
  <xdr:oneCellAnchor>
    <xdr:from>
      <xdr:col>4</xdr:col>
      <xdr:colOff>177800</xdr:colOff>
      <xdr:row>81</xdr:row>
      <xdr:rowOff>80010</xdr:rowOff>
    </xdr:from>
    <xdr:ext cx="762000" cy="259080"/>
    <xdr:sp macro="" textlink="">
      <xdr:nvSpPr>
        <xdr:cNvPr id="196" name="テキスト ボックス 195">
          <a:extLst>
            <a:ext uri="{FF2B5EF4-FFF2-40B4-BE49-F238E27FC236}">
              <a16:creationId xmlns:a16="http://schemas.microsoft.com/office/drawing/2014/main" id="{00000000-0008-0000-0700-0000C4000000}"/>
            </a:ext>
          </a:extLst>
        </xdr:cNvPr>
        <xdr:cNvSpPr txBox="1"/>
      </xdr:nvSpPr>
      <xdr:spPr>
        <a:xfrm>
          <a:off x="939800" y="13967460"/>
          <a:ext cx="762000" cy="259080"/>
        </a:xfrm>
        <a:prstGeom prst="rect">
          <a:avLst/>
        </a:prstGeom>
        <a:noFill/>
      </xdr:spPr>
      <xdr:style>
        <a:lnRef idx="0">
          <a:srgbClr val="000000"/>
        </a:lnRef>
        <a:fillRef idx="0">
          <a:srgbClr val="000000"/>
        </a:fillRef>
        <a:effectRef idx="0">
          <a:srgbClr val="000000"/>
        </a:effectRef>
        <a:fontRef idx="minor">
          <a:schemeClr val="tx1"/>
        </a:fontRef>
      </xdr:style>
      <xdr:txBody>
        <a:bodyPr vertOverflow="clip" horzOverflow="clip" rtlCol="0" anchor="ctr">
          <a:spAutoFit/>
        </a:bodyPr>
        <a:lstStyle/>
        <a:p>
          <a:pPr algn="l"/>
          <a:r>
            <a:rPr kumimoji="1" lang="en-US" altLang="ja-JP" sz="1000">
              <a:latin typeface="ＭＳ Ｐゴシック"/>
              <a:ea typeface="ＭＳ Ｐゴシック"/>
            </a:rPr>
            <a:t>R02</a:t>
          </a:r>
          <a:endParaRPr kumimoji="1" lang="ja-JP" altLang="en-US" sz="1000">
            <a:latin typeface="ＭＳ Ｐゴシック"/>
            <a:ea typeface="ＭＳ Ｐゴシック"/>
          </a:endParaRPr>
        </a:p>
      </xdr:txBody>
    </xdr:sp>
    <xdr:clientData/>
  </xdr:oneCellAnchor>
  <xdr:twoCellAnchor>
    <xdr:from>
      <xdr:col>24</xdr:col>
      <xdr:colOff>12700</xdr:colOff>
      <xdr:row>76</xdr:row>
      <xdr:rowOff>158115</xdr:rowOff>
    </xdr:from>
    <xdr:to>
      <xdr:col>24</xdr:col>
      <xdr:colOff>114300</xdr:colOff>
      <xdr:row>77</xdr:row>
      <xdr:rowOff>88265</xdr:rowOff>
    </xdr:to>
    <xdr:sp macro="" textlink="">
      <xdr:nvSpPr>
        <xdr:cNvPr id="197" name="楕円 196">
          <a:extLst>
            <a:ext uri="{FF2B5EF4-FFF2-40B4-BE49-F238E27FC236}">
              <a16:creationId xmlns:a16="http://schemas.microsoft.com/office/drawing/2014/main" id="{00000000-0008-0000-0700-0000C5000000}"/>
            </a:ext>
          </a:extLst>
        </xdr:cNvPr>
        <xdr:cNvSpPr/>
      </xdr:nvSpPr>
      <xdr:spPr>
        <a:xfrm>
          <a:off x="4584700" y="13188315"/>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24</xdr:col>
      <xdr:colOff>114300</xdr:colOff>
      <xdr:row>76</xdr:row>
      <xdr:rowOff>136525</xdr:rowOff>
    </xdr:from>
    <xdr:ext cx="598805" cy="258445"/>
    <xdr:sp macro="" textlink="">
      <xdr:nvSpPr>
        <xdr:cNvPr id="198" name="民生費該当値テキスト">
          <a:extLst>
            <a:ext uri="{FF2B5EF4-FFF2-40B4-BE49-F238E27FC236}">
              <a16:creationId xmlns:a16="http://schemas.microsoft.com/office/drawing/2014/main" id="{00000000-0008-0000-0700-0000C6000000}"/>
            </a:ext>
          </a:extLst>
        </xdr:cNvPr>
        <xdr:cNvSpPr txBox="1"/>
      </xdr:nvSpPr>
      <xdr:spPr>
        <a:xfrm>
          <a:off x="4686300" y="13166725"/>
          <a:ext cx="598805" cy="258445"/>
        </a:xfrm>
        <a:prstGeom prst="rect">
          <a:avLst/>
        </a:prstGeom>
        <a:noFill/>
      </xdr:spPr>
      <xdr:style>
        <a:lnRef idx="0">
          <a:srgbClr val="000000"/>
        </a:lnRef>
        <a:fillRef idx="0">
          <a:srgbClr val="000000"/>
        </a:fillRef>
        <a:effectRef idx="0">
          <a:srgbClr val="000000"/>
        </a:effectRef>
        <a:fontRef idx="minor">
          <a:schemeClr val="tx1"/>
        </a:fontRef>
      </xdr:style>
      <xdr:txBody>
        <a:bodyPr vertOverflow="clip" horzOverflow="clip" wrap="none" rtlCol="0" anchor="ctr">
          <a:spAutoFit/>
        </a:bodyPr>
        <a:lstStyle/>
        <a:p>
          <a:pPr algn="l"/>
          <a:r>
            <a:rPr kumimoji="1" lang="en-US" altLang="ja-JP" sz="1000" b="1">
              <a:solidFill>
                <a:srgbClr val="FF0000"/>
              </a:solidFill>
              <a:latin typeface="ＭＳ Ｐゴシック"/>
              <a:ea typeface="ＭＳ Ｐゴシック"/>
            </a:rPr>
            <a:t>223,884</a:t>
          </a:r>
          <a:endParaRPr kumimoji="1" lang="ja-JP" altLang="en-US" sz="1000" b="1">
            <a:solidFill>
              <a:srgbClr val="FF0000"/>
            </a:solidFill>
            <a:latin typeface="ＭＳ Ｐゴシック"/>
            <a:ea typeface="ＭＳ Ｐゴシック"/>
          </a:endParaRPr>
        </a:p>
      </xdr:txBody>
    </xdr:sp>
    <xdr:clientData/>
  </xdr:oneCellAnchor>
  <xdr:twoCellAnchor>
    <xdr:from>
      <xdr:col>19</xdr:col>
      <xdr:colOff>127000</xdr:colOff>
      <xdr:row>77</xdr:row>
      <xdr:rowOff>25400</xdr:rowOff>
    </xdr:from>
    <xdr:to>
      <xdr:col>20</xdr:col>
      <xdr:colOff>38100</xdr:colOff>
      <xdr:row>77</xdr:row>
      <xdr:rowOff>127000</xdr:rowOff>
    </xdr:to>
    <xdr:sp macro="" textlink="">
      <xdr:nvSpPr>
        <xdr:cNvPr id="199" name="楕円 198">
          <a:extLst>
            <a:ext uri="{FF2B5EF4-FFF2-40B4-BE49-F238E27FC236}">
              <a16:creationId xmlns:a16="http://schemas.microsoft.com/office/drawing/2014/main" id="{00000000-0008-0000-0700-0000C7000000}"/>
            </a:ext>
          </a:extLst>
        </xdr:cNvPr>
        <xdr:cNvSpPr/>
      </xdr:nvSpPr>
      <xdr:spPr>
        <a:xfrm>
          <a:off x="3746500" y="13227050"/>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18</xdr:col>
      <xdr:colOff>68580</xdr:colOff>
      <xdr:row>77</xdr:row>
      <xdr:rowOff>118110</xdr:rowOff>
    </xdr:from>
    <xdr:ext cx="597535" cy="259080"/>
    <xdr:sp macro="" textlink="">
      <xdr:nvSpPr>
        <xdr:cNvPr id="200" name="テキスト ボックス 199">
          <a:extLst>
            <a:ext uri="{FF2B5EF4-FFF2-40B4-BE49-F238E27FC236}">
              <a16:creationId xmlns:a16="http://schemas.microsoft.com/office/drawing/2014/main" id="{00000000-0008-0000-0700-0000C8000000}"/>
            </a:ext>
          </a:extLst>
        </xdr:cNvPr>
        <xdr:cNvSpPr txBox="1"/>
      </xdr:nvSpPr>
      <xdr:spPr>
        <a:xfrm>
          <a:off x="3497580" y="13319760"/>
          <a:ext cx="597535" cy="259080"/>
        </a:xfrm>
        <a:prstGeom prst="rect">
          <a:avLst/>
        </a:prstGeom>
        <a:noFill/>
      </xdr:spPr>
      <xdr:style>
        <a:lnRef idx="0">
          <a:srgbClr val="000000"/>
        </a:lnRef>
        <a:fillRef idx="0">
          <a:srgbClr val="000000"/>
        </a:fillRef>
        <a:effectRef idx="0">
          <a:srgbClr val="000000"/>
        </a:effectRef>
        <a:fontRef idx="minor">
          <a:schemeClr val="tx1"/>
        </a:fontRef>
      </xdr:style>
      <xdr:txBody>
        <a:bodyPr vertOverflow="clip" horzOverflow="clip" wrap="none" rtlCol="0" anchor="ctr">
          <a:spAutoFit/>
        </a:bodyPr>
        <a:lstStyle/>
        <a:p>
          <a:pPr algn="ctr"/>
          <a:r>
            <a:rPr kumimoji="1" lang="en-US" altLang="ja-JP" sz="1000" b="1">
              <a:solidFill>
                <a:srgbClr val="FF0000"/>
              </a:solidFill>
              <a:latin typeface="ＭＳ Ｐゴシック"/>
              <a:ea typeface="ＭＳ Ｐゴシック"/>
            </a:rPr>
            <a:t>211,919</a:t>
          </a:r>
          <a:endParaRPr kumimoji="1" lang="ja-JP" altLang="en-US" sz="1000" b="1">
            <a:solidFill>
              <a:srgbClr val="FF0000"/>
            </a:solidFill>
            <a:latin typeface="ＭＳ Ｐゴシック"/>
            <a:ea typeface="ＭＳ Ｐゴシック"/>
          </a:endParaRPr>
        </a:p>
      </xdr:txBody>
    </xdr:sp>
    <xdr:clientData/>
  </xdr:oneCellAnchor>
  <xdr:twoCellAnchor>
    <xdr:from>
      <xdr:col>15</xdr:col>
      <xdr:colOff>0</xdr:colOff>
      <xdr:row>77</xdr:row>
      <xdr:rowOff>56515</xdr:rowOff>
    </xdr:from>
    <xdr:to>
      <xdr:col>15</xdr:col>
      <xdr:colOff>101600</xdr:colOff>
      <xdr:row>77</xdr:row>
      <xdr:rowOff>158115</xdr:rowOff>
    </xdr:to>
    <xdr:sp macro="" textlink="">
      <xdr:nvSpPr>
        <xdr:cNvPr id="201" name="楕円 200">
          <a:extLst>
            <a:ext uri="{FF2B5EF4-FFF2-40B4-BE49-F238E27FC236}">
              <a16:creationId xmlns:a16="http://schemas.microsoft.com/office/drawing/2014/main" id="{00000000-0008-0000-0700-0000C9000000}"/>
            </a:ext>
          </a:extLst>
        </xdr:cNvPr>
        <xdr:cNvSpPr/>
      </xdr:nvSpPr>
      <xdr:spPr>
        <a:xfrm>
          <a:off x="2857500" y="13258165"/>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13</xdr:col>
      <xdr:colOff>132080</xdr:colOff>
      <xdr:row>77</xdr:row>
      <xdr:rowOff>149225</xdr:rowOff>
    </xdr:from>
    <xdr:ext cx="597535" cy="259080"/>
    <xdr:sp macro="" textlink="">
      <xdr:nvSpPr>
        <xdr:cNvPr id="202" name="テキスト ボックス 201">
          <a:extLst>
            <a:ext uri="{FF2B5EF4-FFF2-40B4-BE49-F238E27FC236}">
              <a16:creationId xmlns:a16="http://schemas.microsoft.com/office/drawing/2014/main" id="{00000000-0008-0000-0700-0000CA000000}"/>
            </a:ext>
          </a:extLst>
        </xdr:cNvPr>
        <xdr:cNvSpPr txBox="1"/>
      </xdr:nvSpPr>
      <xdr:spPr>
        <a:xfrm>
          <a:off x="2608580" y="13350875"/>
          <a:ext cx="597535" cy="259080"/>
        </a:xfrm>
        <a:prstGeom prst="rect">
          <a:avLst/>
        </a:prstGeom>
        <a:noFill/>
      </xdr:spPr>
      <xdr:style>
        <a:lnRef idx="0">
          <a:srgbClr val="000000"/>
        </a:lnRef>
        <a:fillRef idx="0">
          <a:srgbClr val="000000"/>
        </a:fillRef>
        <a:effectRef idx="0">
          <a:srgbClr val="000000"/>
        </a:effectRef>
        <a:fontRef idx="minor">
          <a:schemeClr val="tx1"/>
        </a:fontRef>
      </xdr:style>
      <xdr:txBody>
        <a:bodyPr vertOverflow="clip" horzOverflow="clip" wrap="none" rtlCol="0" anchor="ctr">
          <a:spAutoFit/>
        </a:bodyPr>
        <a:lstStyle/>
        <a:p>
          <a:pPr algn="ctr"/>
          <a:r>
            <a:rPr kumimoji="1" lang="en-US" altLang="ja-JP" sz="1000" b="1">
              <a:solidFill>
                <a:srgbClr val="FF0000"/>
              </a:solidFill>
              <a:latin typeface="ＭＳ Ｐゴシック"/>
              <a:ea typeface="ＭＳ Ｐゴシック"/>
            </a:rPr>
            <a:t>202,461</a:t>
          </a:r>
          <a:endParaRPr kumimoji="1" lang="ja-JP" altLang="en-US" sz="1000" b="1">
            <a:solidFill>
              <a:srgbClr val="FF0000"/>
            </a:solidFill>
            <a:latin typeface="ＭＳ Ｐゴシック"/>
            <a:ea typeface="ＭＳ Ｐゴシック"/>
          </a:endParaRPr>
        </a:p>
      </xdr:txBody>
    </xdr:sp>
    <xdr:clientData/>
  </xdr:oneCellAnchor>
  <xdr:twoCellAnchor>
    <xdr:from>
      <xdr:col>10</xdr:col>
      <xdr:colOff>63500</xdr:colOff>
      <xdr:row>77</xdr:row>
      <xdr:rowOff>45085</xdr:rowOff>
    </xdr:from>
    <xdr:to>
      <xdr:col>10</xdr:col>
      <xdr:colOff>165100</xdr:colOff>
      <xdr:row>77</xdr:row>
      <xdr:rowOff>146685</xdr:rowOff>
    </xdr:to>
    <xdr:sp macro="" textlink="">
      <xdr:nvSpPr>
        <xdr:cNvPr id="203" name="楕円 202">
          <a:extLst>
            <a:ext uri="{FF2B5EF4-FFF2-40B4-BE49-F238E27FC236}">
              <a16:creationId xmlns:a16="http://schemas.microsoft.com/office/drawing/2014/main" id="{00000000-0008-0000-0700-0000CB000000}"/>
            </a:ext>
          </a:extLst>
        </xdr:cNvPr>
        <xdr:cNvSpPr/>
      </xdr:nvSpPr>
      <xdr:spPr>
        <a:xfrm>
          <a:off x="1968500" y="13246735"/>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9</xdr:col>
      <xdr:colOff>5080</xdr:colOff>
      <xdr:row>77</xdr:row>
      <xdr:rowOff>137795</xdr:rowOff>
    </xdr:from>
    <xdr:ext cx="597535" cy="259080"/>
    <xdr:sp macro="" textlink="">
      <xdr:nvSpPr>
        <xdr:cNvPr id="204" name="テキスト ボックス 203">
          <a:extLst>
            <a:ext uri="{FF2B5EF4-FFF2-40B4-BE49-F238E27FC236}">
              <a16:creationId xmlns:a16="http://schemas.microsoft.com/office/drawing/2014/main" id="{00000000-0008-0000-0700-0000CC000000}"/>
            </a:ext>
          </a:extLst>
        </xdr:cNvPr>
        <xdr:cNvSpPr txBox="1"/>
      </xdr:nvSpPr>
      <xdr:spPr>
        <a:xfrm>
          <a:off x="1719580" y="13339445"/>
          <a:ext cx="597535" cy="259080"/>
        </a:xfrm>
        <a:prstGeom prst="rect">
          <a:avLst/>
        </a:prstGeom>
        <a:noFill/>
      </xdr:spPr>
      <xdr:style>
        <a:lnRef idx="0">
          <a:srgbClr val="000000"/>
        </a:lnRef>
        <a:fillRef idx="0">
          <a:srgbClr val="000000"/>
        </a:fillRef>
        <a:effectRef idx="0">
          <a:srgbClr val="000000"/>
        </a:effectRef>
        <a:fontRef idx="minor">
          <a:schemeClr val="tx1"/>
        </a:fontRef>
      </xdr:style>
      <xdr:txBody>
        <a:bodyPr vertOverflow="clip" horzOverflow="clip" wrap="none" rtlCol="0" anchor="ctr">
          <a:spAutoFit/>
        </a:bodyPr>
        <a:lstStyle/>
        <a:p>
          <a:pPr algn="ctr"/>
          <a:r>
            <a:rPr kumimoji="1" lang="en-US" altLang="ja-JP" sz="1000" b="1">
              <a:solidFill>
                <a:srgbClr val="FF0000"/>
              </a:solidFill>
              <a:latin typeface="ＭＳ Ｐゴシック"/>
              <a:ea typeface="ＭＳ Ｐゴシック"/>
            </a:rPr>
            <a:t>205,868</a:t>
          </a:r>
          <a:endParaRPr kumimoji="1" lang="ja-JP" altLang="en-US" sz="1000" b="1">
            <a:solidFill>
              <a:srgbClr val="FF0000"/>
            </a:solidFill>
            <a:latin typeface="ＭＳ Ｐゴシック"/>
            <a:ea typeface="ＭＳ Ｐゴシック"/>
          </a:endParaRPr>
        </a:p>
      </xdr:txBody>
    </xdr:sp>
    <xdr:clientData/>
  </xdr:oneCellAnchor>
  <xdr:twoCellAnchor>
    <xdr:from>
      <xdr:col>5</xdr:col>
      <xdr:colOff>127000</xdr:colOff>
      <xdr:row>77</xdr:row>
      <xdr:rowOff>106680</xdr:rowOff>
    </xdr:from>
    <xdr:to>
      <xdr:col>6</xdr:col>
      <xdr:colOff>38100</xdr:colOff>
      <xdr:row>78</xdr:row>
      <xdr:rowOff>36830</xdr:rowOff>
    </xdr:to>
    <xdr:sp macro="" textlink="">
      <xdr:nvSpPr>
        <xdr:cNvPr id="205" name="楕円 204">
          <a:extLst>
            <a:ext uri="{FF2B5EF4-FFF2-40B4-BE49-F238E27FC236}">
              <a16:creationId xmlns:a16="http://schemas.microsoft.com/office/drawing/2014/main" id="{00000000-0008-0000-0700-0000CD000000}"/>
            </a:ext>
          </a:extLst>
        </xdr:cNvPr>
        <xdr:cNvSpPr/>
      </xdr:nvSpPr>
      <xdr:spPr>
        <a:xfrm>
          <a:off x="1079500" y="13308330"/>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4</xdr:col>
      <xdr:colOff>68580</xdr:colOff>
      <xdr:row>76</xdr:row>
      <xdr:rowOff>53340</xdr:rowOff>
    </xdr:from>
    <xdr:ext cx="597535" cy="257810"/>
    <xdr:sp macro="" textlink="">
      <xdr:nvSpPr>
        <xdr:cNvPr id="206" name="テキスト ボックス 205">
          <a:extLst>
            <a:ext uri="{FF2B5EF4-FFF2-40B4-BE49-F238E27FC236}">
              <a16:creationId xmlns:a16="http://schemas.microsoft.com/office/drawing/2014/main" id="{00000000-0008-0000-0700-0000CE000000}"/>
            </a:ext>
          </a:extLst>
        </xdr:cNvPr>
        <xdr:cNvSpPr txBox="1"/>
      </xdr:nvSpPr>
      <xdr:spPr>
        <a:xfrm>
          <a:off x="830580" y="13083540"/>
          <a:ext cx="597535" cy="257810"/>
        </a:xfrm>
        <a:prstGeom prst="rect">
          <a:avLst/>
        </a:prstGeom>
        <a:noFill/>
      </xdr:spPr>
      <xdr:style>
        <a:lnRef idx="0">
          <a:srgbClr val="000000"/>
        </a:lnRef>
        <a:fillRef idx="0">
          <a:srgbClr val="000000"/>
        </a:fillRef>
        <a:effectRef idx="0">
          <a:srgbClr val="000000"/>
        </a:effectRef>
        <a:fontRef idx="minor">
          <a:schemeClr val="tx1"/>
        </a:fontRef>
      </xdr:style>
      <xdr:txBody>
        <a:bodyPr vertOverflow="clip" horzOverflow="clip" wrap="none" rtlCol="0" anchor="ctr">
          <a:spAutoFit/>
        </a:bodyPr>
        <a:lstStyle/>
        <a:p>
          <a:pPr algn="ctr"/>
          <a:r>
            <a:rPr kumimoji="1" lang="en-US" altLang="ja-JP" sz="1000" b="1">
              <a:solidFill>
                <a:srgbClr val="FF0000"/>
              </a:solidFill>
              <a:latin typeface="ＭＳ Ｐゴシック"/>
              <a:ea typeface="ＭＳ Ｐゴシック"/>
            </a:rPr>
            <a:t>187,104</a:t>
          </a:r>
          <a:endParaRPr kumimoji="1" lang="ja-JP" altLang="en-US" sz="1000" b="1">
            <a:solidFill>
              <a:srgbClr val="FF0000"/>
            </a:solidFill>
            <a:latin typeface="ＭＳ Ｐゴシック"/>
            <a:ea typeface="ＭＳ Ｐゴシック"/>
          </a:endParaRPr>
        </a:p>
      </xdr:txBody>
    </xdr:sp>
    <xdr:clientData/>
  </xdr:oneCellAnchor>
  <xdr:twoCellAnchor>
    <xdr:from>
      <xdr:col>4</xdr:col>
      <xdr:colOff>0</xdr:colOff>
      <xdr:row>83</xdr:row>
      <xdr:rowOff>57150</xdr:rowOff>
    </xdr:from>
    <xdr:to>
      <xdr:col>28</xdr:col>
      <xdr:colOff>114300</xdr:colOff>
      <xdr:row>85</xdr:row>
      <xdr:rowOff>31750</xdr:rowOff>
    </xdr:to>
    <xdr:sp macro="" textlink="">
      <xdr:nvSpPr>
        <xdr:cNvPr id="207" name="正方形/長方形 206">
          <a:extLst>
            <a:ext uri="{FF2B5EF4-FFF2-40B4-BE49-F238E27FC236}">
              <a16:creationId xmlns:a16="http://schemas.microsoft.com/office/drawing/2014/main" id="{00000000-0008-0000-0700-0000CF000000}"/>
            </a:ext>
          </a:extLst>
        </xdr:cNvPr>
        <xdr:cNvSpPr/>
      </xdr:nvSpPr>
      <xdr:spPr>
        <a:xfrm>
          <a:off x="762000" y="14287500"/>
          <a:ext cx="4686300" cy="317500"/>
        </a:xfrm>
        <a:prstGeom prst="rect">
          <a:avLst/>
        </a:prstGeom>
        <a:solidFill>
          <a:schemeClr val="bg1"/>
        </a:solidFill>
        <a:ln w="1905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600" b="1">
              <a:solidFill>
                <a:sysClr val="windowText" lastClr="000000"/>
              </a:solidFill>
              <a:latin typeface="ＭＳ Ｐゴシック"/>
              <a:ea typeface="ＭＳ Ｐゴシック"/>
            </a:rPr>
            <a:t>衛生費</a:t>
          </a:r>
        </a:p>
      </xdr:txBody>
    </xdr:sp>
    <xdr:clientData/>
  </xdr:twoCellAnchor>
  <xdr:twoCellAnchor>
    <xdr:from>
      <xdr:col>4</xdr:col>
      <xdr:colOff>127000</xdr:colOff>
      <xdr:row>85</xdr:row>
      <xdr:rowOff>57150</xdr:rowOff>
    </xdr:from>
    <xdr:to>
      <xdr:col>12</xdr:col>
      <xdr:colOff>127000</xdr:colOff>
      <xdr:row>86</xdr:row>
      <xdr:rowOff>139700</xdr:rowOff>
    </xdr:to>
    <xdr:sp macro="" textlink="">
      <xdr:nvSpPr>
        <xdr:cNvPr id="208" name="正方形/長方形 207">
          <a:extLst>
            <a:ext uri="{FF2B5EF4-FFF2-40B4-BE49-F238E27FC236}">
              <a16:creationId xmlns:a16="http://schemas.microsoft.com/office/drawing/2014/main" id="{00000000-0008-0000-0700-0000D0000000}"/>
            </a:ext>
          </a:extLst>
        </xdr:cNvPr>
        <xdr:cNvSpPr/>
      </xdr:nvSpPr>
      <xdr:spPr>
        <a:xfrm>
          <a:off x="889000" y="14630400"/>
          <a:ext cx="1524000" cy="254000"/>
        </a:xfrm>
        <a:prstGeom prst="rect">
          <a:avLst/>
        </a:prstGeom>
        <a:noFill/>
        <a:ln w="19050" cap="flat" cmpd="sng" algn="ctr">
          <a:noFill/>
          <a:prstDash val="solid"/>
        </a:ln>
        <a:effec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a:ea typeface="ＭＳ Ｐゴシック"/>
            </a:rPr>
            <a:t>類似団体内順位</a:t>
          </a:r>
        </a:p>
      </xdr:txBody>
    </xdr:sp>
    <xdr:clientData/>
  </xdr:twoCellAnchor>
  <xdr:twoCellAnchor>
    <xdr:from>
      <xdr:col>4</xdr:col>
      <xdr:colOff>127000</xdr:colOff>
      <xdr:row>86</xdr:row>
      <xdr:rowOff>88900</xdr:rowOff>
    </xdr:from>
    <xdr:to>
      <xdr:col>12</xdr:col>
      <xdr:colOff>127000</xdr:colOff>
      <xdr:row>88</xdr:row>
      <xdr:rowOff>0</xdr:rowOff>
    </xdr:to>
    <xdr:sp macro="" textlink="">
      <xdr:nvSpPr>
        <xdr:cNvPr id="209" name="正方形/長方形 208">
          <a:extLst>
            <a:ext uri="{FF2B5EF4-FFF2-40B4-BE49-F238E27FC236}">
              <a16:creationId xmlns:a16="http://schemas.microsoft.com/office/drawing/2014/main" id="{00000000-0008-0000-0700-0000D1000000}"/>
            </a:ext>
          </a:extLst>
        </xdr:cNvPr>
        <xdr:cNvSpPr/>
      </xdr:nvSpPr>
      <xdr:spPr>
        <a:xfrm>
          <a:off x="889000" y="14833600"/>
          <a:ext cx="1524000" cy="254000"/>
        </a:xfrm>
        <a:prstGeom prst="rect">
          <a:avLst/>
        </a:prstGeom>
        <a:noFill/>
        <a:ln w="19050" cap="flat" cmpd="sng" algn="ctr">
          <a:noFill/>
          <a:prstDash val="solid"/>
        </a:ln>
        <a:effec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a:ea typeface="ＭＳ Ｐゴシック"/>
            </a:rPr>
            <a:t>84/132</a:t>
          </a:r>
          <a:endParaRPr kumimoji="1" lang="ja-JP" altLang="en-US" sz="1200" b="1" i="1">
            <a:solidFill>
              <a:srgbClr val="4080FF"/>
            </a:solidFill>
            <a:latin typeface="ＭＳ Ｐゴシック"/>
            <a:ea typeface="ＭＳ Ｐゴシック"/>
          </a:endParaRPr>
        </a:p>
      </xdr:txBody>
    </xdr:sp>
    <xdr:clientData/>
  </xdr:twoCellAnchor>
  <xdr:twoCellAnchor>
    <xdr:from>
      <xdr:col>10</xdr:col>
      <xdr:colOff>0</xdr:colOff>
      <xdr:row>85</xdr:row>
      <xdr:rowOff>57150</xdr:rowOff>
    </xdr:from>
    <xdr:to>
      <xdr:col>18</xdr:col>
      <xdr:colOff>0</xdr:colOff>
      <xdr:row>86</xdr:row>
      <xdr:rowOff>139700</xdr:rowOff>
    </xdr:to>
    <xdr:sp macro="" textlink="">
      <xdr:nvSpPr>
        <xdr:cNvPr id="210" name="正方形/長方形 209">
          <a:extLst>
            <a:ext uri="{FF2B5EF4-FFF2-40B4-BE49-F238E27FC236}">
              <a16:creationId xmlns:a16="http://schemas.microsoft.com/office/drawing/2014/main" id="{00000000-0008-0000-0700-0000D2000000}"/>
            </a:ext>
          </a:extLst>
        </xdr:cNvPr>
        <xdr:cNvSpPr/>
      </xdr:nvSpPr>
      <xdr:spPr>
        <a:xfrm>
          <a:off x="1905000" y="14630400"/>
          <a:ext cx="1524000" cy="254000"/>
        </a:xfrm>
        <a:prstGeom prst="rect">
          <a:avLst/>
        </a:prstGeom>
        <a:noFill/>
        <a:ln w="19050" cap="flat" cmpd="sng" algn="ctr">
          <a:noFill/>
          <a:prstDash val="solid"/>
        </a:ln>
        <a:effec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a:ea typeface="ＭＳ Ｐゴシック"/>
            </a:rPr>
            <a:t>全国平均</a:t>
          </a:r>
        </a:p>
      </xdr:txBody>
    </xdr:sp>
    <xdr:clientData/>
  </xdr:twoCellAnchor>
  <xdr:twoCellAnchor>
    <xdr:from>
      <xdr:col>10</xdr:col>
      <xdr:colOff>0</xdr:colOff>
      <xdr:row>86</xdr:row>
      <xdr:rowOff>88900</xdr:rowOff>
    </xdr:from>
    <xdr:to>
      <xdr:col>18</xdr:col>
      <xdr:colOff>0</xdr:colOff>
      <xdr:row>88</xdr:row>
      <xdr:rowOff>0</xdr:rowOff>
    </xdr:to>
    <xdr:sp macro="" textlink="">
      <xdr:nvSpPr>
        <xdr:cNvPr id="211" name="正方形/長方形 210">
          <a:extLst>
            <a:ext uri="{FF2B5EF4-FFF2-40B4-BE49-F238E27FC236}">
              <a16:creationId xmlns:a16="http://schemas.microsoft.com/office/drawing/2014/main" id="{00000000-0008-0000-0700-0000D3000000}"/>
            </a:ext>
          </a:extLst>
        </xdr:cNvPr>
        <xdr:cNvSpPr/>
      </xdr:nvSpPr>
      <xdr:spPr>
        <a:xfrm>
          <a:off x="1905000" y="14833600"/>
          <a:ext cx="1524000" cy="254000"/>
        </a:xfrm>
        <a:prstGeom prst="rect">
          <a:avLst/>
        </a:prstGeom>
        <a:noFill/>
        <a:ln w="19050" cap="flat" cmpd="sng" algn="ctr">
          <a:noFill/>
          <a:prstDash val="solid"/>
        </a:ln>
        <a:effec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a:ea typeface="ＭＳ Ｐゴシック"/>
            </a:rPr>
            <a:t>47,220</a:t>
          </a:r>
          <a:endParaRPr kumimoji="1" lang="ja-JP" altLang="en-US" sz="1200" b="1" i="1">
            <a:solidFill>
              <a:srgbClr val="4080FF"/>
            </a:solidFill>
            <a:latin typeface="ＭＳ Ｐゴシック"/>
            <a:ea typeface="ＭＳ Ｐゴシック"/>
          </a:endParaRPr>
        </a:p>
      </xdr:txBody>
    </xdr:sp>
    <xdr:clientData/>
  </xdr:twoCellAnchor>
  <xdr:twoCellAnchor>
    <xdr:from>
      <xdr:col>16</xdr:col>
      <xdr:colOff>0</xdr:colOff>
      <xdr:row>85</xdr:row>
      <xdr:rowOff>57150</xdr:rowOff>
    </xdr:from>
    <xdr:to>
      <xdr:col>24</xdr:col>
      <xdr:colOff>0</xdr:colOff>
      <xdr:row>86</xdr:row>
      <xdr:rowOff>139700</xdr:rowOff>
    </xdr:to>
    <xdr:sp macro="" textlink="">
      <xdr:nvSpPr>
        <xdr:cNvPr id="212" name="正方形/長方形 211">
          <a:extLst>
            <a:ext uri="{FF2B5EF4-FFF2-40B4-BE49-F238E27FC236}">
              <a16:creationId xmlns:a16="http://schemas.microsoft.com/office/drawing/2014/main" id="{00000000-0008-0000-0700-0000D4000000}"/>
            </a:ext>
          </a:extLst>
        </xdr:cNvPr>
        <xdr:cNvSpPr/>
      </xdr:nvSpPr>
      <xdr:spPr>
        <a:xfrm>
          <a:off x="3048000" y="14630400"/>
          <a:ext cx="1524000" cy="254000"/>
        </a:xfrm>
        <a:prstGeom prst="rect">
          <a:avLst/>
        </a:prstGeom>
        <a:noFill/>
        <a:ln w="19050" cap="flat" cmpd="sng" algn="ctr">
          <a:noFill/>
          <a:prstDash val="solid"/>
        </a:ln>
        <a:effec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a:ea typeface="ＭＳ Ｐゴシック"/>
            </a:rPr>
            <a:t>岩手県平均</a:t>
          </a:r>
        </a:p>
      </xdr:txBody>
    </xdr:sp>
    <xdr:clientData/>
  </xdr:twoCellAnchor>
  <xdr:twoCellAnchor>
    <xdr:from>
      <xdr:col>16</xdr:col>
      <xdr:colOff>0</xdr:colOff>
      <xdr:row>86</xdr:row>
      <xdr:rowOff>88900</xdr:rowOff>
    </xdr:from>
    <xdr:to>
      <xdr:col>24</xdr:col>
      <xdr:colOff>0</xdr:colOff>
      <xdr:row>88</xdr:row>
      <xdr:rowOff>0</xdr:rowOff>
    </xdr:to>
    <xdr:sp macro="" textlink="">
      <xdr:nvSpPr>
        <xdr:cNvPr id="213" name="正方形/長方形 212">
          <a:extLst>
            <a:ext uri="{FF2B5EF4-FFF2-40B4-BE49-F238E27FC236}">
              <a16:creationId xmlns:a16="http://schemas.microsoft.com/office/drawing/2014/main" id="{00000000-0008-0000-0700-0000D5000000}"/>
            </a:ext>
          </a:extLst>
        </xdr:cNvPr>
        <xdr:cNvSpPr/>
      </xdr:nvSpPr>
      <xdr:spPr>
        <a:xfrm>
          <a:off x="3048000" y="14833600"/>
          <a:ext cx="1524000" cy="254000"/>
        </a:xfrm>
        <a:prstGeom prst="rect">
          <a:avLst/>
        </a:prstGeom>
        <a:noFill/>
        <a:ln w="19050" cap="flat" cmpd="sng" algn="ctr">
          <a:noFill/>
          <a:prstDash val="solid"/>
        </a:ln>
        <a:effec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a:ea typeface="ＭＳ Ｐゴシック"/>
            </a:rPr>
            <a:t>49,688</a:t>
          </a:r>
          <a:endParaRPr kumimoji="1" lang="ja-JP" altLang="en-US" sz="1200" b="1" i="1">
            <a:solidFill>
              <a:srgbClr val="4080FF"/>
            </a:solidFill>
            <a:latin typeface="ＭＳ Ｐゴシック"/>
            <a:ea typeface="ＭＳ Ｐゴシック"/>
          </a:endParaRPr>
        </a:p>
      </xdr:txBody>
    </xdr:sp>
    <xdr:clientData/>
  </xdr:twoCellAnchor>
  <xdr:twoCellAnchor>
    <xdr:from>
      <xdr:col>4</xdr:col>
      <xdr:colOff>0</xdr:colOff>
      <xdr:row>88</xdr:row>
      <xdr:rowOff>25400</xdr:rowOff>
    </xdr:from>
    <xdr:to>
      <xdr:col>28</xdr:col>
      <xdr:colOff>114300</xdr:colOff>
      <xdr:row>101</xdr:row>
      <xdr:rowOff>82550</xdr:rowOff>
    </xdr:to>
    <xdr:sp macro="" textlink="">
      <xdr:nvSpPr>
        <xdr:cNvPr id="214" name="正方形/長方形 213">
          <a:extLst>
            <a:ext uri="{FF2B5EF4-FFF2-40B4-BE49-F238E27FC236}">
              <a16:creationId xmlns:a16="http://schemas.microsoft.com/office/drawing/2014/main" id="{00000000-0008-0000-0700-0000D6000000}"/>
            </a:ext>
          </a:extLst>
        </xdr:cNvPr>
        <xdr:cNvSpPr/>
      </xdr:nvSpPr>
      <xdr:spPr>
        <a:xfrm>
          <a:off x="762000" y="15113000"/>
          <a:ext cx="4686300" cy="2286000"/>
        </a:xfrm>
        <a:prstGeom prst="rect">
          <a:avLst/>
        </a:prstGeom>
        <a:solidFill>
          <a:srgbClr val="E6FFD5"/>
        </a:solidFill>
        <a:ln w="19050" cap="flat" cmpd="sng" algn="ctr">
          <a:noFill/>
          <a:prstDash val="solid"/>
        </a:ln>
        <a:effec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3</xdr:col>
      <xdr:colOff>152400</xdr:colOff>
      <xdr:row>87</xdr:row>
      <xdr:rowOff>6350</xdr:rowOff>
    </xdr:from>
    <xdr:ext cx="348615" cy="224155"/>
    <xdr:sp macro="" textlink="">
      <xdr:nvSpPr>
        <xdr:cNvPr id="215" name="テキスト ボックス 214">
          <a:extLst>
            <a:ext uri="{FF2B5EF4-FFF2-40B4-BE49-F238E27FC236}">
              <a16:creationId xmlns:a16="http://schemas.microsoft.com/office/drawing/2014/main" id="{00000000-0008-0000-0700-0000D7000000}"/>
            </a:ext>
          </a:extLst>
        </xdr:cNvPr>
        <xdr:cNvSpPr txBox="1"/>
      </xdr:nvSpPr>
      <xdr:spPr>
        <a:xfrm>
          <a:off x="723900" y="14922500"/>
          <a:ext cx="348615" cy="224155"/>
        </a:xfrm>
        <a:prstGeom prst="rect">
          <a:avLst/>
        </a:prstGeom>
        <a:noFill/>
      </xdr:spPr>
      <xdr:style>
        <a:lnRef idx="0">
          <a:srgbClr val="000000"/>
        </a:lnRef>
        <a:fillRef idx="0">
          <a:srgbClr val="000000"/>
        </a:fillRef>
        <a:effectRef idx="0">
          <a:srgbClr val="000000"/>
        </a:effectRef>
        <a:fontRef idx="minor">
          <a:schemeClr val="tx1"/>
        </a:fontRef>
      </xdr:style>
      <xdr:txBody>
        <a:bodyPr vertOverflow="clip" horzOverflow="clip" wrap="none" rtlCol="0" anchor="t">
          <a:spAutoFit/>
        </a:bodyPr>
        <a:lstStyle/>
        <a:p>
          <a:r>
            <a:rPr kumimoji="1" lang="en-US" altLang="ja-JP" sz="800">
              <a:latin typeface="ＭＳ Ｐゴシック"/>
              <a:ea typeface="ＭＳ Ｐゴシック"/>
            </a:rPr>
            <a:t>(</a:t>
          </a:r>
          <a:r>
            <a:rPr kumimoji="1" lang="ja-JP" altLang="en-US" sz="800">
              <a:latin typeface="ＭＳ Ｐゴシック"/>
              <a:ea typeface="ＭＳ Ｐゴシック"/>
            </a:rPr>
            <a:t>円</a:t>
          </a:r>
          <a:r>
            <a:rPr kumimoji="1" lang="en-US" altLang="ja-JP" sz="800">
              <a:latin typeface="ＭＳ Ｐゴシック"/>
              <a:ea typeface="ＭＳ Ｐゴシック"/>
            </a:rPr>
            <a:t>)</a:t>
          </a:r>
          <a:endParaRPr kumimoji="1" lang="ja-JP" altLang="en-US" sz="800">
            <a:latin typeface="ＭＳ Ｐゴシック"/>
            <a:ea typeface="ＭＳ Ｐゴシック"/>
          </a:endParaRPr>
        </a:p>
      </xdr:txBody>
    </xdr:sp>
    <xdr:clientData/>
  </xdr:oneCellAnchor>
  <xdr:twoCellAnchor>
    <xdr:from>
      <xdr:col>4</xdr:col>
      <xdr:colOff>0</xdr:colOff>
      <xdr:row>101</xdr:row>
      <xdr:rowOff>82550</xdr:rowOff>
    </xdr:from>
    <xdr:to>
      <xdr:col>28</xdr:col>
      <xdr:colOff>114300</xdr:colOff>
      <xdr:row>101</xdr:row>
      <xdr:rowOff>82550</xdr:rowOff>
    </xdr:to>
    <xdr:cxnSp macro="">
      <xdr:nvCxnSpPr>
        <xdr:cNvPr id="216" name="直線コネクタ 215">
          <a:extLst>
            <a:ext uri="{FF2B5EF4-FFF2-40B4-BE49-F238E27FC236}">
              <a16:creationId xmlns:a16="http://schemas.microsoft.com/office/drawing/2014/main" id="{00000000-0008-0000-0700-0000D8000000}"/>
            </a:ext>
          </a:extLst>
        </xdr:cNvPr>
        <xdr:cNvCxnSpPr/>
      </xdr:nvCxnSpPr>
      <xdr:spPr>
        <a:xfrm>
          <a:off x="762000" y="17399000"/>
          <a:ext cx="4686300" cy="0"/>
        </a:xfrm>
        <a:prstGeom prst="straightConnector1">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0</xdr:colOff>
      <xdr:row>99</xdr:row>
      <xdr:rowOff>99060</xdr:rowOff>
    </xdr:from>
    <xdr:to>
      <xdr:col>28</xdr:col>
      <xdr:colOff>114300</xdr:colOff>
      <xdr:row>99</xdr:row>
      <xdr:rowOff>99060</xdr:rowOff>
    </xdr:to>
    <xdr:cxnSp macro="">
      <xdr:nvCxnSpPr>
        <xdr:cNvPr id="217" name="直線コネクタ 216">
          <a:extLst>
            <a:ext uri="{FF2B5EF4-FFF2-40B4-BE49-F238E27FC236}">
              <a16:creationId xmlns:a16="http://schemas.microsoft.com/office/drawing/2014/main" id="{00000000-0008-0000-0700-0000D9000000}"/>
            </a:ext>
          </a:extLst>
        </xdr:cNvPr>
        <xdr:cNvCxnSpPr/>
      </xdr:nvCxnSpPr>
      <xdr:spPr>
        <a:xfrm>
          <a:off x="762000" y="17072610"/>
          <a:ext cx="4686300" cy="0"/>
        </a:xfrm>
        <a:prstGeom prst="straightConnector1">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2</xdr:col>
      <xdr:colOff>132080</xdr:colOff>
      <xdr:row>98</xdr:row>
      <xdr:rowOff>128270</xdr:rowOff>
    </xdr:from>
    <xdr:ext cx="247650" cy="259080"/>
    <xdr:sp macro="" textlink="">
      <xdr:nvSpPr>
        <xdr:cNvPr id="218" name="テキスト ボックス 217">
          <a:extLst>
            <a:ext uri="{FF2B5EF4-FFF2-40B4-BE49-F238E27FC236}">
              <a16:creationId xmlns:a16="http://schemas.microsoft.com/office/drawing/2014/main" id="{00000000-0008-0000-0700-0000DA000000}"/>
            </a:ext>
          </a:extLst>
        </xdr:cNvPr>
        <xdr:cNvSpPr txBox="1"/>
      </xdr:nvSpPr>
      <xdr:spPr>
        <a:xfrm>
          <a:off x="513080" y="16930370"/>
          <a:ext cx="247650" cy="259080"/>
        </a:xfrm>
        <a:prstGeom prst="rect">
          <a:avLst/>
        </a:prstGeom>
        <a:noFill/>
      </xdr:spPr>
      <xdr:style>
        <a:lnRef idx="0">
          <a:srgbClr val="000000"/>
        </a:lnRef>
        <a:fillRef idx="0">
          <a:srgbClr val="000000"/>
        </a:fillRef>
        <a:effectRef idx="0">
          <a:srgbClr val="000000"/>
        </a:effectRef>
        <a:fontRef idx="minor">
          <a:schemeClr val="tx1"/>
        </a:fontRef>
      </xdr:style>
      <xdr:txBody>
        <a:bodyPr vertOverflow="clip" horzOverflow="clip" wrap="none" rtlCol="0" anchor="ctr">
          <a:spAutoFit/>
        </a:bodyPr>
        <a:lstStyle/>
        <a:p>
          <a:pPr algn="r"/>
          <a:r>
            <a:rPr kumimoji="1" lang="en-US" altLang="ja-JP" sz="1000">
              <a:latin typeface="ＭＳ Ｐゴシック"/>
              <a:ea typeface="ＭＳ Ｐゴシック"/>
            </a:rPr>
            <a:t>0</a:t>
          </a:r>
          <a:endParaRPr kumimoji="1" lang="ja-JP" altLang="en-US" sz="1000">
            <a:latin typeface="ＭＳ Ｐゴシック"/>
            <a:ea typeface="ＭＳ Ｐゴシック"/>
          </a:endParaRPr>
        </a:p>
      </xdr:txBody>
    </xdr:sp>
    <xdr:clientData/>
  </xdr:oneCellAnchor>
  <xdr:twoCellAnchor>
    <xdr:from>
      <xdr:col>4</xdr:col>
      <xdr:colOff>0</xdr:colOff>
      <xdr:row>97</xdr:row>
      <xdr:rowOff>114935</xdr:rowOff>
    </xdr:from>
    <xdr:to>
      <xdr:col>28</xdr:col>
      <xdr:colOff>114300</xdr:colOff>
      <xdr:row>97</xdr:row>
      <xdr:rowOff>114935</xdr:rowOff>
    </xdr:to>
    <xdr:cxnSp macro="">
      <xdr:nvCxnSpPr>
        <xdr:cNvPr id="219" name="直線コネクタ 218">
          <a:extLst>
            <a:ext uri="{FF2B5EF4-FFF2-40B4-BE49-F238E27FC236}">
              <a16:creationId xmlns:a16="http://schemas.microsoft.com/office/drawing/2014/main" id="{00000000-0008-0000-0700-0000DB000000}"/>
            </a:ext>
          </a:extLst>
        </xdr:cNvPr>
        <xdr:cNvCxnSpPr/>
      </xdr:nvCxnSpPr>
      <xdr:spPr>
        <a:xfrm>
          <a:off x="762000" y="16745585"/>
          <a:ext cx="4686300" cy="0"/>
        </a:xfrm>
        <a:prstGeom prst="straightConnector1">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0</xdr:col>
      <xdr:colOff>76200</xdr:colOff>
      <xdr:row>96</xdr:row>
      <xdr:rowOff>144145</xdr:rowOff>
    </xdr:from>
    <xdr:ext cx="684530" cy="257810"/>
    <xdr:sp macro="" textlink="">
      <xdr:nvSpPr>
        <xdr:cNvPr id="220" name="テキスト ボックス 219">
          <a:extLst>
            <a:ext uri="{FF2B5EF4-FFF2-40B4-BE49-F238E27FC236}">
              <a16:creationId xmlns:a16="http://schemas.microsoft.com/office/drawing/2014/main" id="{00000000-0008-0000-0700-0000DC000000}"/>
            </a:ext>
          </a:extLst>
        </xdr:cNvPr>
        <xdr:cNvSpPr txBox="1"/>
      </xdr:nvSpPr>
      <xdr:spPr>
        <a:xfrm>
          <a:off x="76200" y="16603345"/>
          <a:ext cx="684530" cy="257810"/>
        </a:xfrm>
        <a:prstGeom prst="rect">
          <a:avLst/>
        </a:prstGeom>
        <a:noFill/>
      </xdr:spPr>
      <xdr:style>
        <a:lnRef idx="0">
          <a:srgbClr val="000000"/>
        </a:lnRef>
        <a:fillRef idx="0">
          <a:srgbClr val="000000"/>
        </a:fillRef>
        <a:effectRef idx="0">
          <a:srgbClr val="000000"/>
        </a:effectRef>
        <a:fontRef idx="minor">
          <a:schemeClr val="tx1"/>
        </a:fontRef>
      </xdr:style>
      <xdr:txBody>
        <a:bodyPr vertOverflow="clip" horzOverflow="clip" wrap="none" rtlCol="0" anchor="ctr">
          <a:spAutoFit/>
        </a:bodyPr>
        <a:lstStyle/>
        <a:p>
          <a:pPr algn="r"/>
          <a:r>
            <a:rPr kumimoji="1" lang="en-US" altLang="ja-JP" sz="1000">
              <a:latin typeface="ＭＳ Ｐゴシック"/>
              <a:ea typeface="ＭＳ Ｐゴシック"/>
            </a:rPr>
            <a:t>1,000,000</a:t>
          </a:r>
          <a:endParaRPr kumimoji="1" lang="ja-JP" altLang="en-US" sz="1000">
            <a:latin typeface="ＭＳ Ｐゴシック"/>
            <a:ea typeface="ＭＳ Ｐゴシック"/>
          </a:endParaRPr>
        </a:p>
      </xdr:txBody>
    </xdr:sp>
    <xdr:clientData/>
  </xdr:oneCellAnchor>
  <xdr:twoCellAnchor>
    <xdr:from>
      <xdr:col>4</xdr:col>
      <xdr:colOff>0</xdr:colOff>
      <xdr:row>95</xdr:row>
      <xdr:rowOff>132080</xdr:rowOff>
    </xdr:from>
    <xdr:to>
      <xdr:col>28</xdr:col>
      <xdr:colOff>114300</xdr:colOff>
      <xdr:row>95</xdr:row>
      <xdr:rowOff>132080</xdr:rowOff>
    </xdr:to>
    <xdr:cxnSp macro="">
      <xdr:nvCxnSpPr>
        <xdr:cNvPr id="221" name="直線コネクタ 220">
          <a:extLst>
            <a:ext uri="{FF2B5EF4-FFF2-40B4-BE49-F238E27FC236}">
              <a16:creationId xmlns:a16="http://schemas.microsoft.com/office/drawing/2014/main" id="{00000000-0008-0000-0700-0000DD000000}"/>
            </a:ext>
          </a:extLst>
        </xdr:cNvPr>
        <xdr:cNvCxnSpPr/>
      </xdr:nvCxnSpPr>
      <xdr:spPr>
        <a:xfrm>
          <a:off x="762000" y="16419830"/>
          <a:ext cx="4686300" cy="0"/>
        </a:xfrm>
        <a:prstGeom prst="straightConnector1">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0</xdr:col>
      <xdr:colOff>76200</xdr:colOff>
      <xdr:row>94</xdr:row>
      <xdr:rowOff>160655</xdr:rowOff>
    </xdr:from>
    <xdr:ext cx="684530" cy="259080"/>
    <xdr:sp macro="" textlink="">
      <xdr:nvSpPr>
        <xdr:cNvPr id="222" name="テキスト ボックス 221">
          <a:extLst>
            <a:ext uri="{FF2B5EF4-FFF2-40B4-BE49-F238E27FC236}">
              <a16:creationId xmlns:a16="http://schemas.microsoft.com/office/drawing/2014/main" id="{00000000-0008-0000-0700-0000DE000000}"/>
            </a:ext>
          </a:extLst>
        </xdr:cNvPr>
        <xdr:cNvSpPr txBox="1"/>
      </xdr:nvSpPr>
      <xdr:spPr>
        <a:xfrm>
          <a:off x="76200" y="16276955"/>
          <a:ext cx="684530" cy="259080"/>
        </a:xfrm>
        <a:prstGeom prst="rect">
          <a:avLst/>
        </a:prstGeom>
        <a:noFill/>
      </xdr:spPr>
      <xdr:style>
        <a:lnRef idx="0">
          <a:srgbClr val="000000"/>
        </a:lnRef>
        <a:fillRef idx="0">
          <a:srgbClr val="000000"/>
        </a:fillRef>
        <a:effectRef idx="0">
          <a:srgbClr val="000000"/>
        </a:effectRef>
        <a:fontRef idx="minor">
          <a:schemeClr val="tx1"/>
        </a:fontRef>
      </xdr:style>
      <xdr:txBody>
        <a:bodyPr vertOverflow="clip" horzOverflow="clip" wrap="none" rtlCol="0" anchor="ctr">
          <a:spAutoFit/>
        </a:bodyPr>
        <a:lstStyle/>
        <a:p>
          <a:pPr algn="r"/>
          <a:r>
            <a:rPr kumimoji="1" lang="en-US" altLang="ja-JP" sz="1000">
              <a:latin typeface="ＭＳ Ｐゴシック"/>
              <a:ea typeface="ＭＳ Ｐゴシック"/>
            </a:rPr>
            <a:t>2,000,000</a:t>
          </a:r>
          <a:endParaRPr kumimoji="1" lang="ja-JP" altLang="en-US" sz="1000">
            <a:latin typeface="ＭＳ Ｐゴシック"/>
            <a:ea typeface="ＭＳ Ｐゴシック"/>
          </a:endParaRPr>
        </a:p>
      </xdr:txBody>
    </xdr:sp>
    <xdr:clientData/>
  </xdr:oneCellAnchor>
  <xdr:twoCellAnchor>
    <xdr:from>
      <xdr:col>4</xdr:col>
      <xdr:colOff>0</xdr:colOff>
      <xdr:row>93</xdr:row>
      <xdr:rowOff>147955</xdr:rowOff>
    </xdr:from>
    <xdr:to>
      <xdr:col>28</xdr:col>
      <xdr:colOff>114300</xdr:colOff>
      <xdr:row>93</xdr:row>
      <xdr:rowOff>147955</xdr:rowOff>
    </xdr:to>
    <xdr:cxnSp macro="">
      <xdr:nvCxnSpPr>
        <xdr:cNvPr id="223" name="直線コネクタ 222">
          <a:extLst>
            <a:ext uri="{FF2B5EF4-FFF2-40B4-BE49-F238E27FC236}">
              <a16:creationId xmlns:a16="http://schemas.microsoft.com/office/drawing/2014/main" id="{00000000-0008-0000-0700-0000DF000000}"/>
            </a:ext>
          </a:extLst>
        </xdr:cNvPr>
        <xdr:cNvCxnSpPr/>
      </xdr:nvCxnSpPr>
      <xdr:spPr>
        <a:xfrm>
          <a:off x="762000" y="16092805"/>
          <a:ext cx="4686300" cy="0"/>
        </a:xfrm>
        <a:prstGeom prst="straightConnector1">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0</xdr:col>
      <xdr:colOff>76200</xdr:colOff>
      <xdr:row>93</xdr:row>
      <xdr:rowOff>6350</xdr:rowOff>
    </xdr:from>
    <xdr:ext cx="684530" cy="257810"/>
    <xdr:sp macro="" textlink="">
      <xdr:nvSpPr>
        <xdr:cNvPr id="224" name="テキスト ボックス 223">
          <a:extLst>
            <a:ext uri="{FF2B5EF4-FFF2-40B4-BE49-F238E27FC236}">
              <a16:creationId xmlns:a16="http://schemas.microsoft.com/office/drawing/2014/main" id="{00000000-0008-0000-0700-0000E0000000}"/>
            </a:ext>
          </a:extLst>
        </xdr:cNvPr>
        <xdr:cNvSpPr txBox="1"/>
      </xdr:nvSpPr>
      <xdr:spPr>
        <a:xfrm>
          <a:off x="76200" y="15951200"/>
          <a:ext cx="684530" cy="257810"/>
        </a:xfrm>
        <a:prstGeom prst="rect">
          <a:avLst/>
        </a:prstGeom>
        <a:noFill/>
      </xdr:spPr>
      <xdr:style>
        <a:lnRef idx="0">
          <a:srgbClr val="000000"/>
        </a:lnRef>
        <a:fillRef idx="0">
          <a:srgbClr val="000000"/>
        </a:fillRef>
        <a:effectRef idx="0">
          <a:srgbClr val="000000"/>
        </a:effectRef>
        <a:fontRef idx="minor">
          <a:schemeClr val="tx1"/>
        </a:fontRef>
      </xdr:style>
      <xdr:txBody>
        <a:bodyPr vertOverflow="clip" horzOverflow="clip" wrap="none" rtlCol="0" anchor="ctr">
          <a:spAutoFit/>
        </a:bodyPr>
        <a:lstStyle/>
        <a:p>
          <a:pPr algn="r"/>
          <a:r>
            <a:rPr kumimoji="1" lang="en-US" altLang="ja-JP" sz="1000">
              <a:latin typeface="ＭＳ Ｐゴシック"/>
              <a:ea typeface="ＭＳ Ｐゴシック"/>
            </a:rPr>
            <a:t>3,000,000</a:t>
          </a:r>
          <a:endParaRPr kumimoji="1" lang="ja-JP" altLang="en-US" sz="1000">
            <a:latin typeface="ＭＳ Ｐゴシック"/>
            <a:ea typeface="ＭＳ Ｐゴシック"/>
          </a:endParaRPr>
        </a:p>
      </xdr:txBody>
    </xdr:sp>
    <xdr:clientData/>
  </xdr:oneCellAnchor>
  <xdr:twoCellAnchor>
    <xdr:from>
      <xdr:col>4</xdr:col>
      <xdr:colOff>0</xdr:colOff>
      <xdr:row>91</xdr:row>
      <xdr:rowOff>164465</xdr:rowOff>
    </xdr:from>
    <xdr:to>
      <xdr:col>28</xdr:col>
      <xdr:colOff>114300</xdr:colOff>
      <xdr:row>91</xdr:row>
      <xdr:rowOff>164465</xdr:rowOff>
    </xdr:to>
    <xdr:cxnSp macro="">
      <xdr:nvCxnSpPr>
        <xdr:cNvPr id="225" name="直線コネクタ 224">
          <a:extLst>
            <a:ext uri="{FF2B5EF4-FFF2-40B4-BE49-F238E27FC236}">
              <a16:creationId xmlns:a16="http://schemas.microsoft.com/office/drawing/2014/main" id="{00000000-0008-0000-0700-0000E1000000}"/>
            </a:ext>
          </a:extLst>
        </xdr:cNvPr>
        <xdr:cNvCxnSpPr/>
      </xdr:nvCxnSpPr>
      <xdr:spPr>
        <a:xfrm>
          <a:off x="762000" y="15766415"/>
          <a:ext cx="4686300" cy="0"/>
        </a:xfrm>
        <a:prstGeom prst="straightConnector1">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0</xdr:col>
      <xdr:colOff>76200</xdr:colOff>
      <xdr:row>91</xdr:row>
      <xdr:rowOff>22225</xdr:rowOff>
    </xdr:from>
    <xdr:ext cx="684530" cy="258445"/>
    <xdr:sp macro="" textlink="">
      <xdr:nvSpPr>
        <xdr:cNvPr id="226" name="テキスト ボックス 225">
          <a:extLst>
            <a:ext uri="{FF2B5EF4-FFF2-40B4-BE49-F238E27FC236}">
              <a16:creationId xmlns:a16="http://schemas.microsoft.com/office/drawing/2014/main" id="{00000000-0008-0000-0700-0000E2000000}"/>
            </a:ext>
          </a:extLst>
        </xdr:cNvPr>
        <xdr:cNvSpPr txBox="1"/>
      </xdr:nvSpPr>
      <xdr:spPr>
        <a:xfrm>
          <a:off x="76200" y="15624175"/>
          <a:ext cx="684530" cy="258445"/>
        </a:xfrm>
        <a:prstGeom prst="rect">
          <a:avLst/>
        </a:prstGeom>
        <a:noFill/>
      </xdr:spPr>
      <xdr:style>
        <a:lnRef idx="0">
          <a:srgbClr val="000000"/>
        </a:lnRef>
        <a:fillRef idx="0">
          <a:srgbClr val="000000"/>
        </a:fillRef>
        <a:effectRef idx="0">
          <a:srgbClr val="000000"/>
        </a:effectRef>
        <a:fontRef idx="minor">
          <a:schemeClr val="tx1"/>
        </a:fontRef>
      </xdr:style>
      <xdr:txBody>
        <a:bodyPr vertOverflow="clip" horzOverflow="clip" wrap="none" rtlCol="0" anchor="ctr">
          <a:spAutoFit/>
        </a:bodyPr>
        <a:lstStyle/>
        <a:p>
          <a:pPr algn="r"/>
          <a:r>
            <a:rPr kumimoji="1" lang="en-US" altLang="ja-JP" sz="1000">
              <a:latin typeface="ＭＳ Ｐゴシック"/>
              <a:ea typeface="ＭＳ Ｐゴシック"/>
            </a:rPr>
            <a:t>4,000,000</a:t>
          </a:r>
          <a:endParaRPr kumimoji="1" lang="ja-JP" altLang="en-US" sz="1000">
            <a:latin typeface="ＭＳ Ｐゴシック"/>
            <a:ea typeface="ＭＳ Ｐゴシック"/>
          </a:endParaRPr>
        </a:p>
      </xdr:txBody>
    </xdr:sp>
    <xdr:clientData/>
  </xdr:oneCellAnchor>
  <xdr:twoCellAnchor>
    <xdr:from>
      <xdr:col>4</xdr:col>
      <xdr:colOff>0</xdr:colOff>
      <xdr:row>90</xdr:row>
      <xdr:rowOff>8890</xdr:rowOff>
    </xdr:from>
    <xdr:to>
      <xdr:col>28</xdr:col>
      <xdr:colOff>114300</xdr:colOff>
      <xdr:row>90</xdr:row>
      <xdr:rowOff>8890</xdr:rowOff>
    </xdr:to>
    <xdr:cxnSp macro="">
      <xdr:nvCxnSpPr>
        <xdr:cNvPr id="227" name="直線コネクタ 226">
          <a:extLst>
            <a:ext uri="{FF2B5EF4-FFF2-40B4-BE49-F238E27FC236}">
              <a16:creationId xmlns:a16="http://schemas.microsoft.com/office/drawing/2014/main" id="{00000000-0008-0000-0700-0000E3000000}"/>
            </a:ext>
          </a:extLst>
        </xdr:cNvPr>
        <xdr:cNvCxnSpPr/>
      </xdr:nvCxnSpPr>
      <xdr:spPr>
        <a:xfrm>
          <a:off x="762000" y="15439390"/>
          <a:ext cx="4686300" cy="0"/>
        </a:xfrm>
        <a:prstGeom prst="straightConnector1">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0</xdr:col>
      <xdr:colOff>76200</xdr:colOff>
      <xdr:row>89</xdr:row>
      <xdr:rowOff>38100</xdr:rowOff>
    </xdr:from>
    <xdr:ext cx="684530" cy="259080"/>
    <xdr:sp macro="" textlink="">
      <xdr:nvSpPr>
        <xdr:cNvPr id="228" name="テキスト ボックス 227">
          <a:extLst>
            <a:ext uri="{FF2B5EF4-FFF2-40B4-BE49-F238E27FC236}">
              <a16:creationId xmlns:a16="http://schemas.microsoft.com/office/drawing/2014/main" id="{00000000-0008-0000-0700-0000E4000000}"/>
            </a:ext>
          </a:extLst>
        </xdr:cNvPr>
        <xdr:cNvSpPr txBox="1"/>
      </xdr:nvSpPr>
      <xdr:spPr>
        <a:xfrm>
          <a:off x="76200" y="15297150"/>
          <a:ext cx="684530" cy="259080"/>
        </a:xfrm>
        <a:prstGeom prst="rect">
          <a:avLst/>
        </a:prstGeom>
        <a:noFill/>
      </xdr:spPr>
      <xdr:style>
        <a:lnRef idx="0">
          <a:srgbClr val="000000"/>
        </a:lnRef>
        <a:fillRef idx="0">
          <a:srgbClr val="000000"/>
        </a:fillRef>
        <a:effectRef idx="0">
          <a:srgbClr val="000000"/>
        </a:effectRef>
        <a:fontRef idx="minor">
          <a:schemeClr val="tx1"/>
        </a:fontRef>
      </xdr:style>
      <xdr:txBody>
        <a:bodyPr vertOverflow="clip" horzOverflow="clip" wrap="none" rtlCol="0" anchor="ctr">
          <a:spAutoFit/>
        </a:bodyPr>
        <a:lstStyle/>
        <a:p>
          <a:pPr algn="r"/>
          <a:r>
            <a:rPr kumimoji="1" lang="en-US" altLang="ja-JP" sz="1000">
              <a:latin typeface="ＭＳ Ｐゴシック"/>
              <a:ea typeface="ＭＳ Ｐゴシック"/>
            </a:rPr>
            <a:t>5,000,000</a:t>
          </a:r>
          <a:endParaRPr kumimoji="1" lang="ja-JP" altLang="en-US" sz="1000">
            <a:latin typeface="ＭＳ Ｐゴシック"/>
            <a:ea typeface="ＭＳ Ｐゴシック"/>
          </a:endParaRPr>
        </a:p>
      </xdr:txBody>
    </xdr:sp>
    <xdr:clientData/>
  </xdr:oneCellAnchor>
  <xdr:twoCellAnchor>
    <xdr:from>
      <xdr:col>4</xdr:col>
      <xdr:colOff>0</xdr:colOff>
      <xdr:row>88</xdr:row>
      <xdr:rowOff>25400</xdr:rowOff>
    </xdr:from>
    <xdr:to>
      <xdr:col>28</xdr:col>
      <xdr:colOff>114300</xdr:colOff>
      <xdr:row>88</xdr:row>
      <xdr:rowOff>25400</xdr:rowOff>
    </xdr:to>
    <xdr:cxnSp macro="">
      <xdr:nvCxnSpPr>
        <xdr:cNvPr id="229" name="直線コネクタ 228">
          <a:extLst>
            <a:ext uri="{FF2B5EF4-FFF2-40B4-BE49-F238E27FC236}">
              <a16:creationId xmlns:a16="http://schemas.microsoft.com/office/drawing/2014/main" id="{00000000-0008-0000-0700-0000E5000000}"/>
            </a:ext>
          </a:extLst>
        </xdr:cNvPr>
        <xdr:cNvCxnSpPr/>
      </xdr:nvCxnSpPr>
      <xdr:spPr>
        <a:xfrm>
          <a:off x="762000" y="15113000"/>
          <a:ext cx="4686300" cy="0"/>
        </a:xfrm>
        <a:prstGeom prst="straightConnector1">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0</xdr:col>
      <xdr:colOff>76200</xdr:colOff>
      <xdr:row>87</xdr:row>
      <xdr:rowOff>54610</xdr:rowOff>
    </xdr:from>
    <xdr:ext cx="684530" cy="257810"/>
    <xdr:sp macro="" textlink="">
      <xdr:nvSpPr>
        <xdr:cNvPr id="230" name="テキスト ボックス 229">
          <a:extLst>
            <a:ext uri="{FF2B5EF4-FFF2-40B4-BE49-F238E27FC236}">
              <a16:creationId xmlns:a16="http://schemas.microsoft.com/office/drawing/2014/main" id="{00000000-0008-0000-0700-0000E6000000}"/>
            </a:ext>
          </a:extLst>
        </xdr:cNvPr>
        <xdr:cNvSpPr txBox="1"/>
      </xdr:nvSpPr>
      <xdr:spPr>
        <a:xfrm>
          <a:off x="76200" y="14970760"/>
          <a:ext cx="684530" cy="257810"/>
        </a:xfrm>
        <a:prstGeom prst="rect">
          <a:avLst/>
        </a:prstGeom>
        <a:noFill/>
      </xdr:spPr>
      <xdr:style>
        <a:lnRef idx="0">
          <a:srgbClr val="000000"/>
        </a:lnRef>
        <a:fillRef idx="0">
          <a:srgbClr val="000000"/>
        </a:fillRef>
        <a:effectRef idx="0">
          <a:srgbClr val="000000"/>
        </a:effectRef>
        <a:fontRef idx="minor">
          <a:schemeClr val="tx1"/>
        </a:fontRef>
      </xdr:style>
      <xdr:txBody>
        <a:bodyPr vertOverflow="clip" horzOverflow="clip" wrap="none" rtlCol="0" anchor="ctr">
          <a:spAutoFit/>
        </a:bodyPr>
        <a:lstStyle/>
        <a:p>
          <a:pPr algn="r"/>
          <a:r>
            <a:rPr kumimoji="1" lang="en-US" altLang="ja-JP" sz="1000">
              <a:latin typeface="ＭＳ Ｐゴシック"/>
              <a:ea typeface="ＭＳ Ｐゴシック"/>
            </a:rPr>
            <a:t>6,000,000</a:t>
          </a:r>
          <a:endParaRPr kumimoji="1" lang="ja-JP" altLang="en-US" sz="1000">
            <a:latin typeface="ＭＳ Ｐゴシック"/>
            <a:ea typeface="ＭＳ Ｐゴシック"/>
          </a:endParaRPr>
        </a:p>
      </xdr:txBody>
    </xdr:sp>
    <xdr:clientData/>
  </xdr:oneCellAnchor>
  <xdr:twoCellAnchor>
    <xdr:from>
      <xdr:col>4</xdr:col>
      <xdr:colOff>0</xdr:colOff>
      <xdr:row>88</xdr:row>
      <xdr:rowOff>25400</xdr:rowOff>
    </xdr:from>
    <xdr:to>
      <xdr:col>28</xdr:col>
      <xdr:colOff>114300</xdr:colOff>
      <xdr:row>101</xdr:row>
      <xdr:rowOff>82550</xdr:rowOff>
    </xdr:to>
    <xdr:sp macro="" textlink="">
      <xdr:nvSpPr>
        <xdr:cNvPr id="231" name="衛生費グラフ枠">
          <a:extLst>
            <a:ext uri="{FF2B5EF4-FFF2-40B4-BE49-F238E27FC236}">
              <a16:creationId xmlns:a16="http://schemas.microsoft.com/office/drawing/2014/main" id="{00000000-0008-0000-0700-0000E7000000}"/>
            </a:ext>
          </a:extLst>
        </xdr:cNvPr>
        <xdr:cNvSpPr/>
      </xdr:nvSpPr>
      <xdr:spPr>
        <a:xfrm>
          <a:off x="762000" y="15113000"/>
          <a:ext cx="4686300" cy="2286000"/>
        </a:xfrm>
        <a:prstGeom prst="rect">
          <a:avLst/>
        </a:prstGeom>
        <a:noFill/>
        <a:ln w="19050">
          <a:solidFill>
            <a:srgbClr val="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24</xdr:col>
      <xdr:colOff>61595</xdr:colOff>
      <xdr:row>90</xdr:row>
      <xdr:rowOff>27940</xdr:rowOff>
    </xdr:from>
    <xdr:to>
      <xdr:col>24</xdr:col>
      <xdr:colOff>62865</xdr:colOff>
      <xdr:row>99</xdr:row>
      <xdr:rowOff>89535</xdr:rowOff>
    </xdr:to>
    <xdr:cxnSp macro="">
      <xdr:nvCxnSpPr>
        <xdr:cNvPr id="232" name="直線コネクタ 231">
          <a:extLst>
            <a:ext uri="{FF2B5EF4-FFF2-40B4-BE49-F238E27FC236}">
              <a16:creationId xmlns:a16="http://schemas.microsoft.com/office/drawing/2014/main" id="{00000000-0008-0000-0700-0000E8000000}"/>
            </a:ext>
          </a:extLst>
        </xdr:cNvPr>
        <xdr:cNvCxnSpPr/>
      </xdr:nvCxnSpPr>
      <xdr:spPr>
        <a:xfrm flipV="1">
          <a:off x="4633595" y="15458440"/>
          <a:ext cx="1270" cy="1604645"/>
        </a:xfrm>
        <a:prstGeom prst="straightConnector1">
          <a:avLst/>
        </a:prstGeom>
        <a:ln w="31750">
          <a:solidFill>
            <a:srgbClr val="80808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24</xdr:col>
      <xdr:colOff>114300</xdr:colOff>
      <xdr:row>99</xdr:row>
      <xdr:rowOff>130810</xdr:rowOff>
    </xdr:from>
    <xdr:ext cx="534670" cy="259080"/>
    <xdr:sp macro="" textlink="">
      <xdr:nvSpPr>
        <xdr:cNvPr id="233" name="衛生費最小値テキスト">
          <a:extLst>
            <a:ext uri="{FF2B5EF4-FFF2-40B4-BE49-F238E27FC236}">
              <a16:creationId xmlns:a16="http://schemas.microsoft.com/office/drawing/2014/main" id="{00000000-0008-0000-0700-0000E9000000}"/>
            </a:ext>
          </a:extLst>
        </xdr:cNvPr>
        <xdr:cNvSpPr txBox="1"/>
      </xdr:nvSpPr>
      <xdr:spPr>
        <a:xfrm>
          <a:off x="4686300" y="17104360"/>
          <a:ext cx="534670" cy="259080"/>
        </a:xfrm>
        <a:prstGeom prst="rect">
          <a:avLst/>
        </a:prstGeom>
        <a:noFill/>
      </xdr:spPr>
      <xdr:style>
        <a:lnRef idx="0">
          <a:srgbClr val="000000"/>
        </a:lnRef>
        <a:fillRef idx="0">
          <a:srgbClr val="000000"/>
        </a:fillRef>
        <a:effectRef idx="0">
          <a:srgbClr val="000000"/>
        </a:effectRef>
        <a:fontRef idx="minor">
          <a:schemeClr val="tx1"/>
        </a:fontRef>
      </xdr:style>
      <xdr:txBody>
        <a:bodyPr vertOverflow="clip" horzOverflow="clip" wrap="none" rtlCol="0" anchor="ctr">
          <a:spAutoFit/>
        </a:bodyPr>
        <a:lstStyle/>
        <a:p>
          <a:pPr algn="l"/>
          <a:r>
            <a:rPr kumimoji="1" lang="en-US" altLang="ja-JP" sz="1000" b="1">
              <a:latin typeface="ＭＳ Ｐゴシック"/>
              <a:ea typeface="ＭＳ Ｐゴシック"/>
            </a:rPr>
            <a:t>27,675</a:t>
          </a:r>
          <a:endParaRPr kumimoji="1" lang="ja-JP" altLang="en-US" sz="1000" b="1">
            <a:latin typeface="ＭＳ Ｐゴシック"/>
            <a:ea typeface="ＭＳ Ｐゴシック"/>
          </a:endParaRPr>
        </a:p>
      </xdr:txBody>
    </xdr:sp>
    <xdr:clientData/>
  </xdr:oneCellAnchor>
  <xdr:twoCellAnchor>
    <xdr:from>
      <xdr:col>23</xdr:col>
      <xdr:colOff>165100</xdr:colOff>
      <xdr:row>99</xdr:row>
      <xdr:rowOff>89535</xdr:rowOff>
    </xdr:from>
    <xdr:to>
      <xdr:col>24</xdr:col>
      <xdr:colOff>152400</xdr:colOff>
      <xdr:row>99</xdr:row>
      <xdr:rowOff>89535</xdr:rowOff>
    </xdr:to>
    <xdr:cxnSp macro="">
      <xdr:nvCxnSpPr>
        <xdr:cNvPr id="234" name="直線コネクタ 233">
          <a:extLst>
            <a:ext uri="{FF2B5EF4-FFF2-40B4-BE49-F238E27FC236}">
              <a16:creationId xmlns:a16="http://schemas.microsoft.com/office/drawing/2014/main" id="{00000000-0008-0000-0700-0000EA000000}"/>
            </a:ext>
          </a:extLst>
        </xdr:cNvPr>
        <xdr:cNvCxnSpPr/>
      </xdr:nvCxnSpPr>
      <xdr:spPr>
        <a:xfrm>
          <a:off x="4546600" y="17063085"/>
          <a:ext cx="177800" cy="0"/>
        </a:xfrm>
        <a:prstGeom prst="straightConnector1">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24</xdr:col>
      <xdr:colOff>114300</xdr:colOff>
      <xdr:row>88</xdr:row>
      <xdr:rowOff>146050</xdr:rowOff>
    </xdr:from>
    <xdr:ext cx="690245" cy="257810"/>
    <xdr:sp macro="" textlink="">
      <xdr:nvSpPr>
        <xdr:cNvPr id="235" name="衛生費最大値テキスト">
          <a:extLst>
            <a:ext uri="{FF2B5EF4-FFF2-40B4-BE49-F238E27FC236}">
              <a16:creationId xmlns:a16="http://schemas.microsoft.com/office/drawing/2014/main" id="{00000000-0008-0000-0700-0000EB000000}"/>
            </a:ext>
          </a:extLst>
        </xdr:cNvPr>
        <xdr:cNvSpPr txBox="1"/>
      </xdr:nvSpPr>
      <xdr:spPr>
        <a:xfrm>
          <a:off x="4686300" y="15233650"/>
          <a:ext cx="690245" cy="257810"/>
        </a:xfrm>
        <a:prstGeom prst="rect">
          <a:avLst/>
        </a:prstGeom>
        <a:noFill/>
      </xdr:spPr>
      <xdr:style>
        <a:lnRef idx="0">
          <a:srgbClr val="000000"/>
        </a:lnRef>
        <a:fillRef idx="0">
          <a:srgbClr val="000000"/>
        </a:fillRef>
        <a:effectRef idx="0">
          <a:srgbClr val="000000"/>
        </a:effectRef>
        <a:fontRef idx="minor">
          <a:schemeClr val="tx1"/>
        </a:fontRef>
      </xdr:style>
      <xdr:txBody>
        <a:bodyPr vertOverflow="clip" horzOverflow="clip" wrap="none" rtlCol="0" anchor="ctr">
          <a:spAutoFit/>
        </a:bodyPr>
        <a:lstStyle/>
        <a:p>
          <a:pPr algn="l"/>
          <a:r>
            <a:rPr kumimoji="1" lang="en-US" altLang="ja-JP" sz="1000" b="1">
              <a:latin typeface="ＭＳ Ｐゴシック"/>
            </a:rPr>
            <a:t>4,941,950</a:t>
          </a:r>
          <a:endParaRPr kumimoji="1" lang="ja-JP" altLang="en-US" sz="1000" b="1">
            <a:latin typeface="ＭＳ Ｐゴシック"/>
          </a:endParaRPr>
        </a:p>
      </xdr:txBody>
    </xdr:sp>
    <xdr:clientData/>
  </xdr:oneCellAnchor>
  <xdr:twoCellAnchor>
    <xdr:from>
      <xdr:col>23</xdr:col>
      <xdr:colOff>165100</xdr:colOff>
      <xdr:row>90</xdr:row>
      <xdr:rowOff>27940</xdr:rowOff>
    </xdr:from>
    <xdr:to>
      <xdr:col>24</xdr:col>
      <xdr:colOff>152400</xdr:colOff>
      <xdr:row>90</xdr:row>
      <xdr:rowOff>27940</xdr:rowOff>
    </xdr:to>
    <xdr:cxnSp macro="">
      <xdr:nvCxnSpPr>
        <xdr:cNvPr id="236" name="直線コネクタ 235">
          <a:extLst>
            <a:ext uri="{FF2B5EF4-FFF2-40B4-BE49-F238E27FC236}">
              <a16:creationId xmlns:a16="http://schemas.microsoft.com/office/drawing/2014/main" id="{00000000-0008-0000-0700-0000EC000000}"/>
            </a:ext>
          </a:extLst>
        </xdr:cNvPr>
        <xdr:cNvCxnSpPr/>
      </xdr:nvCxnSpPr>
      <xdr:spPr>
        <a:xfrm>
          <a:off x="4546600" y="15458440"/>
          <a:ext cx="177800" cy="0"/>
        </a:xfrm>
        <a:prstGeom prst="straightConnector1">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19</xdr:col>
      <xdr:colOff>177800</xdr:colOff>
      <xdr:row>99</xdr:row>
      <xdr:rowOff>79375</xdr:rowOff>
    </xdr:from>
    <xdr:to>
      <xdr:col>24</xdr:col>
      <xdr:colOff>63500</xdr:colOff>
      <xdr:row>99</xdr:row>
      <xdr:rowOff>81915</xdr:rowOff>
    </xdr:to>
    <xdr:cxnSp macro="">
      <xdr:nvCxnSpPr>
        <xdr:cNvPr id="237" name="直線コネクタ 236">
          <a:extLst>
            <a:ext uri="{FF2B5EF4-FFF2-40B4-BE49-F238E27FC236}">
              <a16:creationId xmlns:a16="http://schemas.microsoft.com/office/drawing/2014/main" id="{00000000-0008-0000-0700-0000ED000000}"/>
            </a:ext>
          </a:extLst>
        </xdr:cNvPr>
        <xdr:cNvCxnSpPr/>
      </xdr:nvCxnSpPr>
      <xdr:spPr>
        <a:xfrm flipV="1">
          <a:off x="3797300" y="17052925"/>
          <a:ext cx="838200" cy="2540"/>
        </a:xfrm>
        <a:prstGeom prst="straightConnector1">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24</xdr:col>
      <xdr:colOff>114300</xdr:colOff>
      <xdr:row>98</xdr:row>
      <xdr:rowOff>48260</xdr:rowOff>
    </xdr:from>
    <xdr:ext cx="534670" cy="259080"/>
    <xdr:sp macro="" textlink="">
      <xdr:nvSpPr>
        <xdr:cNvPr id="238" name="衛生費平均値テキスト">
          <a:extLst>
            <a:ext uri="{FF2B5EF4-FFF2-40B4-BE49-F238E27FC236}">
              <a16:creationId xmlns:a16="http://schemas.microsoft.com/office/drawing/2014/main" id="{00000000-0008-0000-0700-0000EE000000}"/>
            </a:ext>
          </a:extLst>
        </xdr:cNvPr>
        <xdr:cNvSpPr txBox="1"/>
      </xdr:nvSpPr>
      <xdr:spPr>
        <a:xfrm>
          <a:off x="4686300" y="16850360"/>
          <a:ext cx="534670" cy="259080"/>
        </a:xfrm>
        <a:prstGeom prst="rect">
          <a:avLst/>
        </a:prstGeom>
        <a:noFill/>
        <a:ln>
          <a:noFill/>
        </a:ln>
      </xdr:spPr>
      <xdr:style>
        <a:lnRef idx="0">
          <a:srgbClr val="000000"/>
        </a:lnRef>
        <a:fillRef idx="0">
          <a:srgbClr val="000000"/>
        </a:fillRef>
        <a:effectRef idx="0">
          <a:srgbClr val="000000"/>
        </a:effectRef>
        <a:fontRef idx="minor">
          <a:schemeClr val="tx1"/>
        </a:fontRef>
      </xdr:style>
      <xdr:txBody>
        <a:bodyPr vertOverflow="clip" horzOverflow="clip" wrap="none" rtlCol="0" anchor="ctr">
          <a:spAutoFit/>
        </a:bodyPr>
        <a:lstStyle/>
        <a:p>
          <a:pPr algn="l"/>
          <a:r>
            <a:rPr kumimoji="1" lang="en-US" altLang="ja-JP" sz="1000" b="1">
              <a:solidFill>
                <a:srgbClr val="000080"/>
              </a:solidFill>
              <a:latin typeface="ＭＳ Ｐゴシック"/>
              <a:ea typeface="ＭＳ Ｐゴシック"/>
            </a:rPr>
            <a:t>69,613</a:t>
          </a:r>
          <a:endParaRPr kumimoji="1" lang="ja-JP" altLang="en-US" sz="1000" b="1">
            <a:solidFill>
              <a:srgbClr val="000080"/>
            </a:solidFill>
            <a:latin typeface="ＭＳ Ｐゴシック"/>
            <a:ea typeface="ＭＳ Ｐゴシック"/>
          </a:endParaRPr>
        </a:p>
      </xdr:txBody>
    </xdr:sp>
    <xdr:clientData/>
  </xdr:oneCellAnchor>
  <xdr:twoCellAnchor>
    <xdr:from>
      <xdr:col>24</xdr:col>
      <xdr:colOff>12700</xdr:colOff>
      <xdr:row>99</xdr:row>
      <xdr:rowOff>25400</xdr:rowOff>
    </xdr:from>
    <xdr:to>
      <xdr:col>24</xdr:col>
      <xdr:colOff>114300</xdr:colOff>
      <xdr:row>99</xdr:row>
      <xdr:rowOff>127000</xdr:rowOff>
    </xdr:to>
    <xdr:sp macro="" textlink="">
      <xdr:nvSpPr>
        <xdr:cNvPr id="239" name="フローチャート: 判断 238">
          <a:extLst>
            <a:ext uri="{FF2B5EF4-FFF2-40B4-BE49-F238E27FC236}">
              <a16:creationId xmlns:a16="http://schemas.microsoft.com/office/drawing/2014/main" id="{00000000-0008-0000-0700-0000EF000000}"/>
            </a:ext>
          </a:extLst>
        </xdr:cNvPr>
        <xdr:cNvSpPr/>
      </xdr:nvSpPr>
      <xdr:spPr>
        <a:xfrm>
          <a:off x="4584700" y="16998950"/>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15</xdr:col>
      <xdr:colOff>50800</xdr:colOff>
      <xdr:row>99</xdr:row>
      <xdr:rowOff>79375</xdr:rowOff>
    </xdr:from>
    <xdr:to>
      <xdr:col>19</xdr:col>
      <xdr:colOff>177800</xdr:colOff>
      <xdr:row>99</xdr:row>
      <xdr:rowOff>81915</xdr:rowOff>
    </xdr:to>
    <xdr:cxnSp macro="">
      <xdr:nvCxnSpPr>
        <xdr:cNvPr id="240" name="直線コネクタ 239">
          <a:extLst>
            <a:ext uri="{FF2B5EF4-FFF2-40B4-BE49-F238E27FC236}">
              <a16:creationId xmlns:a16="http://schemas.microsoft.com/office/drawing/2014/main" id="{00000000-0008-0000-0700-0000F0000000}"/>
            </a:ext>
          </a:extLst>
        </xdr:cNvPr>
        <xdr:cNvCxnSpPr/>
      </xdr:nvCxnSpPr>
      <xdr:spPr>
        <a:xfrm>
          <a:off x="2908300" y="17052925"/>
          <a:ext cx="889000" cy="2540"/>
        </a:xfrm>
        <a:prstGeom prst="straightConnector1">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19</xdr:col>
      <xdr:colOff>127000</xdr:colOff>
      <xdr:row>99</xdr:row>
      <xdr:rowOff>26035</xdr:rowOff>
    </xdr:from>
    <xdr:to>
      <xdr:col>20</xdr:col>
      <xdr:colOff>38100</xdr:colOff>
      <xdr:row>99</xdr:row>
      <xdr:rowOff>127635</xdr:rowOff>
    </xdr:to>
    <xdr:sp macro="" textlink="">
      <xdr:nvSpPr>
        <xdr:cNvPr id="241" name="フローチャート: 判断 240">
          <a:extLst>
            <a:ext uri="{FF2B5EF4-FFF2-40B4-BE49-F238E27FC236}">
              <a16:creationId xmlns:a16="http://schemas.microsoft.com/office/drawing/2014/main" id="{00000000-0008-0000-0700-0000F1000000}"/>
            </a:ext>
          </a:extLst>
        </xdr:cNvPr>
        <xdr:cNvSpPr/>
      </xdr:nvSpPr>
      <xdr:spPr>
        <a:xfrm>
          <a:off x="3746500" y="16999585"/>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18</xdr:col>
      <xdr:colOff>100965</xdr:colOff>
      <xdr:row>97</xdr:row>
      <xdr:rowOff>144145</xdr:rowOff>
    </xdr:from>
    <xdr:ext cx="533400" cy="257810"/>
    <xdr:sp macro="" textlink="">
      <xdr:nvSpPr>
        <xdr:cNvPr id="242" name="テキスト ボックス 241">
          <a:extLst>
            <a:ext uri="{FF2B5EF4-FFF2-40B4-BE49-F238E27FC236}">
              <a16:creationId xmlns:a16="http://schemas.microsoft.com/office/drawing/2014/main" id="{00000000-0008-0000-0700-0000F2000000}"/>
            </a:ext>
          </a:extLst>
        </xdr:cNvPr>
        <xdr:cNvSpPr txBox="1"/>
      </xdr:nvSpPr>
      <xdr:spPr>
        <a:xfrm>
          <a:off x="3529965" y="16774795"/>
          <a:ext cx="533400" cy="257810"/>
        </a:xfrm>
        <a:prstGeom prst="rect">
          <a:avLst/>
        </a:prstGeom>
        <a:noFill/>
      </xdr:spPr>
      <xdr:style>
        <a:lnRef idx="0">
          <a:srgbClr val="000000"/>
        </a:lnRef>
        <a:fillRef idx="0">
          <a:srgbClr val="000000"/>
        </a:fillRef>
        <a:effectRef idx="0">
          <a:srgbClr val="000000"/>
        </a:effectRef>
        <a:fontRef idx="minor">
          <a:schemeClr val="tx1"/>
        </a:fontRef>
      </xdr:style>
      <xdr:txBody>
        <a:bodyPr vertOverflow="clip" horzOverflow="clip" wrap="none" rtlCol="0" anchor="ctr">
          <a:spAutoFit/>
        </a:bodyPr>
        <a:lstStyle/>
        <a:p>
          <a:pPr algn="ctr"/>
          <a:r>
            <a:rPr kumimoji="1" lang="en-US" altLang="ja-JP" sz="1000" b="1">
              <a:solidFill>
                <a:srgbClr val="000080"/>
              </a:solidFill>
              <a:latin typeface="ＭＳ Ｐゴシック"/>
              <a:ea typeface="ＭＳ Ｐゴシック"/>
            </a:rPr>
            <a:t>67,948</a:t>
          </a:r>
          <a:endParaRPr kumimoji="1" lang="ja-JP" altLang="en-US" sz="1000" b="1">
            <a:solidFill>
              <a:srgbClr val="000080"/>
            </a:solidFill>
            <a:latin typeface="ＭＳ Ｐゴシック"/>
            <a:ea typeface="ＭＳ Ｐゴシック"/>
          </a:endParaRPr>
        </a:p>
      </xdr:txBody>
    </xdr:sp>
    <xdr:clientData/>
  </xdr:oneCellAnchor>
  <xdr:twoCellAnchor>
    <xdr:from>
      <xdr:col>10</xdr:col>
      <xdr:colOff>114300</xdr:colOff>
      <xdr:row>99</xdr:row>
      <xdr:rowOff>79375</xdr:rowOff>
    </xdr:from>
    <xdr:to>
      <xdr:col>15</xdr:col>
      <xdr:colOff>50800</xdr:colOff>
      <xdr:row>99</xdr:row>
      <xdr:rowOff>81915</xdr:rowOff>
    </xdr:to>
    <xdr:cxnSp macro="">
      <xdr:nvCxnSpPr>
        <xdr:cNvPr id="243" name="直線コネクタ 242">
          <a:extLst>
            <a:ext uri="{FF2B5EF4-FFF2-40B4-BE49-F238E27FC236}">
              <a16:creationId xmlns:a16="http://schemas.microsoft.com/office/drawing/2014/main" id="{00000000-0008-0000-0700-0000F3000000}"/>
            </a:ext>
          </a:extLst>
        </xdr:cNvPr>
        <xdr:cNvCxnSpPr/>
      </xdr:nvCxnSpPr>
      <xdr:spPr>
        <a:xfrm flipV="1">
          <a:off x="2019300" y="17052925"/>
          <a:ext cx="889000" cy="2540"/>
        </a:xfrm>
        <a:prstGeom prst="straightConnector1">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15</xdr:col>
      <xdr:colOff>0</xdr:colOff>
      <xdr:row>99</xdr:row>
      <xdr:rowOff>26670</xdr:rowOff>
    </xdr:from>
    <xdr:to>
      <xdr:col>15</xdr:col>
      <xdr:colOff>101600</xdr:colOff>
      <xdr:row>99</xdr:row>
      <xdr:rowOff>128270</xdr:rowOff>
    </xdr:to>
    <xdr:sp macro="" textlink="">
      <xdr:nvSpPr>
        <xdr:cNvPr id="244" name="フローチャート: 判断 243">
          <a:extLst>
            <a:ext uri="{FF2B5EF4-FFF2-40B4-BE49-F238E27FC236}">
              <a16:creationId xmlns:a16="http://schemas.microsoft.com/office/drawing/2014/main" id="{00000000-0008-0000-0700-0000F4000000}"/>
            </a:ext>
          </a:extLst>
        </xdr:cNvPr>
        <xdr:cNvSpPr/>
      </xdr:nvSpPr>
      <xdr:spPr>
        <a:xfrm>
          <a:off x="2857500" y="17000220"/>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13</xdr:col>
      <xdr:colOff>164465</xdr:colOff>
      <xdr:row>97</xdr:row>
      <xdr:rowOff>144780</xdr:rowOff>
    </xdr:from>
    <xdr:ext cx="533400" cy="257810"/>
    <xdr:sp macro="" textlink="">
      <xdr:nvSpPr>
        <xdr:cNvPr id="245" name="テキスト ボックス 244">
          <a:extLst>
            <a:ext uri="{FF2B5EF4-FFF2-40B4-BE49-F238E27FC236}">
              <a16:creationId xmlns:a16="http://schemas.microsoft.com/office/drawing/2014/main" id="{00000000-0008-0000-0700-0000F5000000}"/>
            </a:ext>
          </a:extLst>
        </xdr:cNvPr>
        <xdr:cNvSpPr txBox="1"/>
      </xdr:nvSpPr>
      <xdr:spPr>
        <a:xfrm>
          <a:off x="2640965" y="16775430"/>
          <a:ext cx="533400" cy="257810"/>
        </a:xfrm>
        <a:prstGeom prst="rect">
          <a:avLst/>
        </a:prstGeom>
        <a:noFill/>
      </xdr:spPr>
      <xdr:style>
        <a:lnRef idx="0">
          <a:srgbClr val="000000"/>
        </a:lnRef>
        <a:fillRef idx="0">
          <a:srgbClr val="000000"/>
        </a:fillRef>
        <a:effectRef idx="0">
          <a:srgbClr val="000000"/>
        </a:effectRef>
        <a:fontRef idx="minor">
          <a:schemeClr val="tx1"/>
        </a:fontRef>
      </xdr:style>
      <xdr:txBody>
        <a:bodyPr vertOverflow="clip" horzOverflow="clip" wrap="none" rtlCol="0" anchor="ctr">
          <a:spAutoFit/>
        </a:bodyPr>
        <a:lstStyle/>
        <a:p>
          <a:pPr algn="ctr"/>
          <a:r>
            <a:rPr kumimoji="1" lang="en-US" altLang="ja-JP" sz="1000" b="1">
              <a:solidFill>
                <a:srgbClr val="000080"/>
              </a:solidFill>
              <a:latin typeface="ＭＳ Ｐゴシック"/>
              <a:ea typeface="ＭＳ Ｐゴシック"/>
            </a:rPr>
            <a:t>65,852</a:t>
          </a:r>
          <a:endParaRPr kumimoji="1" lang="ja-JP" altLang="en-US" sz="1000" b="1">
            <a:solidFill>
              <a:srgbClr val="000080"/>
            </a:solidFill>
            <a:latin typeface="ＭＳ Ｐゴシック"/>
            <a:ea typeface="ＭＳ Ｐゴシック"/>
          </a:endParaRPr>
        </a:p>
      </xdr:txBody>
    </xdr:sp>
    <xdr:clientData/>
  </xdr:oneCellAnchor>
  <xdr:twoCellAnchor>
    <xdr:from>
      <xdr:col>5</xdr:col>
      <xdr:colOff>177800</xdr:colOff>
      <xdr:row>99</xdr:row>
      <xdr:rowOff>81915</xdr:rowOff>
    </xdr:from>
    <xdr:to>
      <xdr:col>10</xdr:col>
      <xdr:colOff>114300</xdr:colOff>
      <xdr:row>99</xdr:row>
      <xdr:rowOff>81915</xdr:rowOff>
    </xdr:to>
    <xdr:cxnSp macro="">
      <xdr:nvCxnSpPr>
        <xdr:cNvPr id="246" name="直線コネクタ 245">
          <a:extLst>
            <a:ext uri="{FF2B5EF4-FFF2-40B4-BE49-F238E27FC236}">
              <a16:creationId xmlns:a16="http://schemas.microsoft.com/office/drawing/2014/main" id="{00000000-0008-0000-0700-0000F6000000}"/>
            </a:ext>
          </a:extLst>
        </xdr:cNvPr>
        <xdr:cNvCxnSpPr/>
      </xdr:nvCxnSpPr>
      <xdr:spPr>
        <a:xfrm flipV="1">
          <a:off x="1130300" y="17055465"/>
          <a:ext cx="889000" cy="0"/>
        </a:xfrm>
        <a:prstGeom prst="straightConnector1">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10</xdr:col>
      <xdr:colOff>63500</xdr:colOff>
      <xdr:row>99</xdr:row>
      <xdr:rowOff>27305</xdr:rowOff>
    </xdr:from>
    <xdr:to>
      <xdr:col>10</xdr:col>
      <xdr:colOff>165100</xdr:colOff>
      <xdr:row>99</xdr:row>
      <xdr:rowOff>128905</xdr:rowOff>
    </xdr:to>
    <xdr:sp macro="" textlink="">
      <xdr:nvSpPr>
        <xdr:cNvPr id="247" name="フローチャート: 判断 246">
          <a:extLst>
            <a:ext uri="{FF2B5EF4-FFF2-40B4-BE49-F238E27FC236}">
              <a16:creationId xmlns:a16="http://schemas.microsoft.com/office/drawing/2014/main" id="{00000000-0008-0000-0700-0000F7000000}"/>
            </a:ext>
          </a:extLst>
        </xdr:cNvPr>
        <xdr:cNvSpPr/>
      </xdr:nvSpPr>
      <xdr:spPr>
        <a:xfrm>
          <a:off x="1968500" y="17000855"/>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9</xdr:col>
      <xdr:colOff>37465</xdr:colOff>
      <xdr:row>97</xdr:row>
      <xdr:rowOff>145415</xdr:rowOff>
    </xdr:from>
    <xdr:ext cx="533400" cy="257810"/>
    <xdr:sp macro="" textlink="">
      <xdr:nvSpPr>
        <xdr:cNvPr id="248" name="テキスト ボックス 247">
          <a:extLst>
            <a:ext uri="{FF2B5EF4-FFF2-40B4-BE49-F238E27FC236}">
              <a16:creationId xmlns:a16="http://schemas.microsoft.com/office/drawing/2014/main" id="{00000000-0008-0000-0700-0000F8000000}"/>
            </a:ext>
          </a:extLst>
        </xdr:cNvPr>
        <xdr:cNvSpPr txBox="1"/>
      </xdr:nvSpPr>
      <xdr:spPr>
        <a:xfrm>
          <a:off x="1751965" y="16776065"/>
          <a:ext cx="533400" cy="257810"/>
        </a:xfrm>
        <a:prstGeom prst="rect">
          <a:avLst/>
        </a:prstGeom>
        <a:noFill/>
      </xdr:spPr>
      <xdr:style>
        <a:lnRef idx="0">
          <a:srgbClr val="000000"/>
        </a:lnRef>
        <a:fillRef idx="0">
          <a:srgbClr val="000000"/>
        </a:fillRef>
        <a:effectRef idx="0">
          <a:srgbClr val="000000"/>
        </a:effectRef>
        <a:fontRef idx="minor">
          <a:schemeClr val="tx1"/>
        </a:fontRef>
      </xdr:style>
      <xdr:txBody>
        <a:bodyPr vertOverflow="clip" horzOverflow="clip" wrap="none" rtlCol="0" anchor="ctr">
          <a:spAutoFit/>
        </a:bodyPr>
        <a:lstStyle/>
        <a:p>
          <a:pPr algn="ctr"/>
          <a:r>
            <a:rPr kumimoji="1" lang="en-US" altLang="ja-JP" sz="1000" b="1">
              <a:solidFill>
                <a:srgbClr val="000080"/>
              </a:solidFill>
              <a:latin typeface="ＭＳ Ｐゴシック"/>
              <a:ea typeface="ＭＳ Ｐゴシック"/>
            </a:rPr>
            <a:t>64,561</a:t>
          </a:r>
          <a:endParaRPr kumimoji="1" lang="ja-JP" altLang="en-US" sz="1000" b="1">
            <a:solidFill>
              <a:srgbClr val="000080"/>
            </a:solidFill>
            <a:latin typeface="ＭＳ Ｐゴシック"/>
            <a:ea typeface="ＭＳ Ｐゴシック"/>
          </a:endParaRPr>
        </a:p>
      </xdr:txBody>
    </xdr:sp>
    <xdr:clientData/>
  </xdr:oneCellAnchor>
  <xdr:twoCellAnchor>
    <xdr:from>
      <xdr:col>5</xdr:col>
      <xdr:colOff>127000</xdr:colOff>
      <xdr:row>99</xdr:row>
      <xdr:rowOff>30480</xdr:rowOff>
    </xdr:from>
    <xdr:to>
      <xdr:col>6</xdr:col>
      <xdr:colOff>38100</xdr:colOff>
      <xdr:row>99</xdr:row>
      <xdr:rowOff>132080</xdr:rowOff>
    </xdr:to>
    <xdr:sp macro="" textlink="">
      <xdr:nvSpPr>
        <xdr:cNvPr id="249" name="フローチャート: 判断 248">
          <a:extLst>
            <a:ext uri="{FF2B5EF4-FFF2-40B4-BE49-F238E27FC236}">
              <a16:creationId xmlns:a16="http://schemas.microsoft.com/office/drawing/2014/main" id="{00000000-0008-0000-0700-0000F9000000}"/>
            </a:ext>
          </a:extLst>
        </xdr:cNvPr>
        <xdr:cNvSpPr/>
      </xdr:nvSpPr>
      <xdr:spPr>
        <a:xfrm>
          <a:off x="1079500" y="17004030"/>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4</xdr:col>
      <xdr:colOff>100965</xdr:colOff>
      <xdr:row>97</xdr:row>
      <xdr:rowOff>148590</xdr:rowOff>
    </xdr:from>
    <xdr:ext cx="533400" cy="259080"/>
    <xdr:sp macro="" textlink="">
      <xdr:nvSpPr>
        <xdr:cNvPr id="250" name="テキスト ボックス 249">
          <a:extLst>
            <a:ext uri="{FF2B5EF4-FFF2-40B4-BE49-F238E27FC236}">
              <a16:creationId xmlns:a16="http://schemas.microsoft.com/office/drawing/2014/main" id="{00000000-0008-0000-0700-0000FA000000}"/>
            </a:ext>
          </a:extLst>
        </xdr:cNvPr>
        <xdr:cNvSpPr txBox="1"/>
      </xdr:nvSpPr>
      <xdr:spPr>
        <a:xfrm>
          <a:off x="862965" y="16779240"/>
          <a:ext cx="533400" cy="259080"/>
        </a:xfrm>
        <a:prstGeom prst="rect">
          <a:avLst/>
        </a:prstGeom>
        <a:noFill/>
      </xdr:spPr>
      <xdr:style>
        <a:lnRef idx="0">
          <a:srgbClr val="000000"/>
        </a:lnRef>
        <a:fillRef idx="0">
          <a:srgbClr val="000000"/>
        </a:fillRef>
        <a:effectRef idx="0">
          <a:srgbClr val="000000"/>
        </a:effectRef>
        <a:fontRef idx="minor">
          <a:schemeClr val="tx1"/>
        </a:fontRef>
      </xdr:style>
      <xdr:txBody>
        <a:bodyPr vertOverflow="clip" horzOverflow="clip" wrap="none" rtlCol="0" anchor="ctr">
          <a:spAutoFit/>
        </a:bodyPr>
        <a:lstStyle/>
        <a:p>
          <a:pPr algn="ctr"/>
          <a:r>
            <a:rPr kumimoji="1" lang="en-US" altLang="ja-JP" sz="1000" b="1">
              <a:solidFill>
                <a:srgbClr val="000080"/>
              </a:solidFill>
              <a:latin typeface="ＭＳ Ｐゴシック"/>
              <a:ea typeface="ＭＳ Ｐゴシック"/>
            </a:rPr>
            <a:t>54,422</a:t>
          </a:r>
          <a:endParaRPr kumimoji="1" lang="ja-JP" altLang="en-US" sz="1000" b="1">
            <a:solidFill>
              <a:srgbClr val="000080"/>
            </a:solidFill>
            <a:latin typeface="ＭＳ Ｐゴシック"/>
            <a:ea typeface="ＭＳ Ｐゴシック"/>
          </a:endParaRPr>
        </a:p>
      </xdr:txBody>
    </xdr:sp>
    <xdr:clientData/>
  </xdr:oneCellAnchor>
  <xdr:oneCellAnchor>
    <xdr:from>
      <xdr:col>23</xdr:col>
      <xdr:colOff>63500</xdr:colOff>
      <xdr:row>101</xdr:row>
      <xdr:rowOff>80010</xdr:rowOff>
    </xdr:from>
    <xdr:ext cx="762000" cy="259080"/>
    <xdr:sp macro="" textlink="">
      <xdr:nvSpPr>
        <xdr:cNvPr id="251" name="テキスト ボックス 250">
          <a:extLst>
            <a:ext uri="{FF2B5EF4-FFF2-40B4-BE49-F238E27FC236}">
              <a16:creationId xmlns:a16="http://schemas.microsoft.com/office/drawing/2014/main" id="{00000000-0008-0000-0700-0000FB000000}"/>
            </a:ext>
          </a:extLst>
        </xdr:cNvPr>
        <xdr:cNvSpPr txBox="1"/>
      </xdr:nvSpPr>
      <xdr:spPr>
        <a:xfrm>
          <a:off x="4445000" y="17396460"/>
          <a:ext cx="762000" cy="259080"/>
        </a:xfrm>
        <a:prstGeom prst="rect">
          <a:avLst/>
        </a:prstGeom>
        <a:noFill/>
      </xdr:spPr>
      <xdr:style>
        <a:lnRef idx="0">
          <a:srgbClr val="000000"/>
        </a:lnRef>
        <a:fillRef idx="0">
          <a:srgbClr val="000000"/>
        </a:fillRef>
        <a:effectRef idx="0">
          <a:srgbClr val="000000"/>
        </a:effectRef>
        <a:fontRef idx="minor">
          <a:schemeClr val="tx1"/>
        </a:fontRef>
      </xdr:style>
      <xdr:txBody>
        <a:bodyPr vertOverflow="clip" horzOverflow="clip" rtlCol="0" anchor="ctr">
          <a:spAutoFit/>
        </a:bodyPr>
        <a:lstStyle/>
        <a:p>
          <a:pPr algn="l"/>
          <a:r>
            <a:rPr kumimoji="1" lang="en-US" altLang="ja-JP" sz="1000">
              <a:latin typeface="ＭＳ Ｐゴシック"/>
              <a:ea typeface="ＭＳ Ｐゴシック"/>
            </a:rPr>
            <a:t>R06</a:t>
          </a:r>
          <a:endParaRPr kumimoji="1" lang="ja-JP" altLang="en-US" sz="1000">
            <a:latin typeface="ＭＳ Ｐゴシック"/>
            <a:ea typeface="ＭＳ Ｐゴシック"/>
          </a:endParaRPr>
        </a:p>
      </xdr:txBody>
    </xdr:sp>
    <xdr:clientData/>
  </xdr:oneCellAnchor>
  <xdr:oneCellAnchor>
    <xdr:from>
      <xdr:col>18</xdr:col>
      <xdr:colOff>177800</xdr:colOff>
      <xdr:row>101</xdr:row>
      <xdr:rowOff>80010</xdr:rowOff>
    </xdr:from>
    <xdr:ext cx="762000" cy="259080"/>
    <xdr:sp macro="" textlink="">
      <xdr:nvSpPr>
        <xdr:cNvPr id="252" name="テキスト ボックス 251">
          <a:extLst>
            <a:ext uri="{FF2B5EF4-FFF2-40B4-BE49-F238E27FC236}">
              <a16:creationId xmlns:a16="http://schemas.microsoft.com/office/drawing/2014/main" id="{00000000-0008-0000-0700-0000FC000000}"/>
            </a:ext>
          </a:extLst>
        </xdr:cNvPr>
        <xdr:cNvSpPr txBox="1"/>
      </xdr:nvSpPr>
      <xdr:spPr>
        <a:xfrm>
          <a:off x="3606800" y="17396460"/>
          <a:ext cx="762000" cy="259080"/>
        </a:xfrm>
        <a:prstGeom prst="rect">
          <a:avLst/>
        </a:prstGeom>
        <a:noFill/>
      </xdr:spPr>
      <xdr:style>
        <a:lnRef idx="0">
          <a:srgbClr val="000000"/>
        </a:lnRef>
        <a:fillRef idx="0">
          <a:srgbClr val="000000"/>
        </a:fillRef>
        <a:effectRef idx="0">
          <a:srgbClr val="000000"/>
        </a:effectRef>
        <a:fontRef idx="minor">
          <a:schemeClr val="tx1"/>
        </a:fontRef>
      </xdr:style>
      <xdr:txBody>
        <a:bodyPr vertOverflow="clip" horzOverflow="clip" rtlCol="0" anchor="ctr">
          <a:spAutoFit/>
        </a:bodyPr>
        <a:lstStyle/>
        <a:p>
          <a:pPr algn="l"/>
          <a:r>
            <a:rPr kumimoji="1" lang="en-US" altLang="ja-JP" sz="1000">
              <a:latin typeface="ＭＳ Ｐゴシック"/>
              <a:ea typeface="ＭＳ Ｐゴシック"/>
            </a:rPr>
            <a:t>R05</a:t>
          </a:r>
          <a:endParaRPr kumimoji="1" lang="ja-JP" altLang="en-US" sz="1000">
            <a:latin typeface="ＭＳ Ｐゴシック"/>
            <a:ea typeface="ＭＳ Ｐゴシック"/>
          </a:endParaRPr>
        </a:p>
      </xdr:txBody>
    </xdr:sp>
    <xdr:clientData/>
  </xdr:oneCellAnchor>
  <xdr:oneCellAnchor>
    <xdr:from>
      <xdr:col>14</xdr:col>
      <xdr:colOff>50800</xdr:colOff>
      <xdr:row>101</xdr:row>
      <xdr:rowOff>80010</xdr:rowOff>
    </xdr:from>
    <xdr:ext cx="762000" cy="259080"/>
    <xdr:sp macro="" textlink="">
      <xdr:nvSpPr>
        <xdr:cNvPr id="253" name="テキスト ボックス 252">
          <a:extLst>
            <a:ext uri="{FF2B5EF4-FFF2-40B4-BE49-F238E27FC236}">
              <a16:creationId xmlns:a16="http://schemas.microsoft.com/office/drawing/2014/main" id="{00000000-0008-0000-0700-0000FD000000}"/>
            </a:ext>
          </a:extLst>
        </xdr:cNvPr>
        <xdr:cNvSpPr txBox="1"/>
      </xdr:nvSpPr>
      <xdr:spPr>
        <a:xfrm>
          <a:off x="2717800" y="17396460"/>
          <a:ext cx="762000" cy="259080"/>
        </a:xfrm>
        <a:prstGeom prst="rect">
          <a:avLst/>
        </a:prstGeom>
        <a:noFill/>
      </xdr:spPr>
      <xdr:style>
        <a:lnRef idx="0">
          <a:srgbClr val="000000"/>
        </a:lnRef>
        <a:fillRef idx="0">
          <a:srgbClr val="000000"/>
        </a:fillRef>
        <a:effectRef idx="0">
          <a:srgbClr val="000000"/>
        </a:effectRef>
        <a:fontRef idx="minor">
          <a:schemeClr val="tx1"/>
        </a:fontRef>
      </xdr:style>
      <xdr:txBody>
        <a:bodyPr vertOverflow="clip" horzOverflow="clip" rtlCol="0" anchor="ctr">
          <a:spAutoFit/>
        </a:bodyPr>
        <a:lstStyle/>
        <a:p>
          <a:pPr algn="l"/>
          <a:r>
            <a:rPr kumimoji="1" lang="en-US" altLang="ja-JP" sz="1000">
              <a:latin typeface="ＭＳ Ｐゴシック"/>
              <a:ea typeface="ＭＳ Ｐゴシック"/>
            </a:rPr>
            <a:t>R04</a:t>
          </a:r>
          <a:endParaRPr kumimoji="1" lang="ja-JP" altLang="en-US" sz="1000">
            <a:latin typeface="ＭＳ Ｐゴシック"/>
            <a:ea typeface="ＭＳ Ｐゴシック"/>
          </a:endParaRPr>
        </a:p>
      </xdr:txBody>
    </xdr:sp>
    <xdr:clientData/>
  </xdr:oneCellAnchor>
  <xdr:oneCellAnchor>
    <xdr:from>
      <xdr:col>9</xdr:col>
      <xdr:colOff>114300</xdr:colOff>
      <xdr:row>101</xdr:row>
      <xdr:rowOff>80010</xdr:rowOff>
    </xdr:from>
    <xdr:ext cx="762000" cy="259080"/>
    <xdr:sp macro="" textlink="">
      <xdr:nvSpPr>
        <xdr:cNvPr id="254" name="テキスト ボックス 253">
          <a:extLst>
            <a:ext uri="{FF2B5EF4-FFF2-40B4-BE49-F238E27FC236}">
              <a16:creationId xmlns:a16="http://schemas.microsoft.com/office/drawing/2014/main" id="{00000000-0008-0000-0700-0000FE000000}"/>
            </a:ext>
          </a:extLst>
        </xdr:cNvPr>
        <xdr:cNvSpPr txBox="1"/>
      </xdr:nvSpPr>
      <xdr:spPr>
        <a:xfrm>
          <a:off x="1828800" y="17396460"/>
          <a:ext cx="762000" cy="259080"/>
        </a:xfrm>
        <a:prstGeom prst="rect">
          <a:avLst/>
        </a:prstGeom>
        <a:noFill/>
      </xdr:spPr>
      <xdr:style>
        <a:lnRef idx="0">
          <a:srgbClr val="000000"/>
        </a:lnRef>
        <a:fillRef idx="0">
          <a:srgbClr val="000000"/>
        </a:fillRef>
        <a:effectRef idx="0">
          <a:srgbClr val="000000"/>
        </a:effectRef>
        <a:fontRef idx="minor">
          <a:schemeClr val="tx1"/>
        </a:fontRef>
      </xdr:style>
      <xdr:txBody>
        <a:bodyPr vertOverflow="clip" horzOverflow="clip" rtlCol="0" anchor="ctr">
          <a:spAutoFit/>
        </a:bodyPr>
        <a:lstStyle/>
        <a:p>
          <a:pPr algn="l"/>
          <a:r>
            <a:rPr kumimoji="1" lang="en-US" altLang="ja-JP" sz="1000">
              <a:latin typeface="ＭＳ Ｐゴシック"/>
              <a:ea typeface="ＭＳ Ｐゴシック"/>
            </a:rPr>
            <a:t>R03</a:t>
          </a:r>
          <a:endParaRPr kumimoji="1" lang="ja-JP" altLang="en-US" sz="1000">
            <a:latin typeface="ＭＳ Ｐゴシック"/>
            <a:ea typeface="ＭＳ Ｐゴシック"/>
          </a:endParaRPr>
        </a:p>
      </xdr:txBody>
    </xdr:sp>
    <xdr:clientData/>
  </xdr:oneCellAnchor>
  <xdr:oneCellAnchor>
    <xdr:from>
      <xdr:col>4</xdr:col>
      <xdr:colOff>177800</xdr:colOff>
      <xdr:row>101</xdr:row>
      <xdr:rowOff>80010</xdr:rowOff>
    </xdr:from>
    <xdr:ext cx="762000" cy="259080"/>
    <xdr:sp macro="" textlink="">
      <xdr:nvSpPr>
        <xdr:cNvPr id="255" name="テキスト ボックス 254">
          <a:extLst>
            <a:ext uri="{FF2B5EF4-FFF2-40B4-BE49-F238E27FC236}">
              <a16:creationId xmlns:a16="http://schemas.microsoft.com/office/drawing/2014/main" id="{00000000-0008-0000-0700-0000FF000000}"/>
            </a:ext>
          </a:extLst>
        </xdr:cNvPr>
        <xdr:cNvSpPr txBox="1"/>
      </xdr:nvSpPr>
      <xdr:spPr>
        <a:xfrm>
          <a:off x="939800" y="17396460"/>
          <a:ext cx="762000" cy="259080"/>
        </a:xfrm>
        <a:prstGeom prst="rect">
          <a:avLst/>
        </a:prstGeom>
        <a:noFill/>
      </xdr:spPr>
      <xdr:style>
        <a:lnRef idx="0">
          <a:srgbClr val="000000"/>
        </a:lnRef>
        <a:fillRef idx="0">
          <a:srgbClr val="000000"/>
        </a:fillRef>
        <a:effectRef idx="0">
          <a:srgbClr val="000000"/>
        </a:effectRef>
        <a:fontRef idx="minor">
          <a:schemeClr val="tx1"/>
        </a:fontRef>
      </xdr:style>
      <xdr:txBody>
        <a:bodyPr vertOverflow="clip" horzOverflow="clip" rtlCol="0" anchor="ctr">
          <a:spAutoFit/>
        </a:bodyPr>
        <a:lstStyle/>
        <a:p>
          <a:pPr algn="l"/>
          <a:r>
            <a:rPr kumimoji="1" lang="en-US" altLang="ja-JP" sz="1000">
              <a:latin typeface="ＭＳ Ｐゴシック"/>
              <a:ea typeface="ＭＳ Ｐゴシック"/>
            </a:rPr>
            <a:t>R02</a:t>
          </a:r>
          <a:endParaRPr kumimoji="1" lang="ja-JP" altLang="en-US" sz="1000">
            <a:latin typeface="ＭＳ Ｐゴシック"/>
            <a:ea typeface="ＭＳ Ｐゴシック"/>
          </a:endParaRPr>
        </a:p>
      </xdr:txBody>
    </xdr:sp>
    <xdr:clientData/>
  </xdr:oneCellAnchor>
  <xdr:twoCellAnchor>
    <xdr:from>
      <xdr:col>24</xdr:col>
      <xdr:colOff>12700</xdr:colOff>
      <xdr:row>99</xdr:row>
      <xdr:rowOff>29210</xdr:rowOff>
    </xdr:from>
    <xdr:to>
      <xdr:col>24</xdr:col>
      <xdr:colOff>114300</xdr:colOff>
      <xdr:row>99</xdr:row>
      <xdr:rowOff>130175</xdr:rowOff>
    </xdr:to>
    <xdr:sp macro="" textlink="">
      <xdr:nvSpPr>
        <xdr:cNvPr id="256" name="楕円 255">
          <a:extLst>
            <a:ext uri="{FF2B5EF4-FFF2-40B4-BE49-F238E27FC236}">
              <a16:creationId xmlns:a16="http://schemas.microsoft.com/office/drawing/2014/main" id="{00000000-0008-0000-0700-000000010000}"/>
            </a:ext>
          </a:extLst>
        </xdr:cNvPr>
        <xdr:cNvSpPr/>
      </xdr:nvSpPr>
      <xdr:spPr>
        <a:xfrm>
          <a:off x="4584700" y="17002760"/>
          <a:ext cx="101600" cy="100965"/>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24</xdr:col>
      <xdr:colOff>114300</xdr:colOff>
      <xdr:row>99</xdr:row>
      <xdr:rowOff>3810</xdr:rowOff>
    </xdr:from>
    <xdr:ext cx="534670" cy="259080"/>
    <xdr:sp macro="" textlink="">
      <xdr:nvSpPr>
        <xdr:cNvPr id="257" name="衛生費該当値テキスト">
          <a:extLst>
            <a:ext uri="{FF2B5EF4-FFF2-40B4-BE49-F238E27FC236}">
              <a16:creationId xmlns:a16="http://schemas.microsoft.com/office/drawing/2014/main" id="{00000000-0008-0000-0700-000001010000}"/>
            </a:ext>
          </a:extLst>
        </xdr:cNvPr>
        <xdr:cNvSpPr txBox="1"/>
      </xdr:nvSpPr>
      <xdr:spPr>
        <a:xfrm>
          <a:off x="4686300" y="16977360"/>
          <a:ext cx="534670" cy="259080"/>
        </a:xfrm>
        <a:prstGeom prst="rect">
          <a:avLst/>
        </a:prstGeom>
        <a:noFill/>
      </xdr:spPr>
      <xdr:style>
        <a:lnRef idx="0">
          <a:srgbClr val="000000"/>
        </a:lnRef>
        <a:fillRef idx="0">
          <a:srgbClr val="000000"/>
        </a:fillRef>
        <a:effectRef idx="0">
          <a:srgbClr val="000000"/>
        </a:effectRef>
        <a:fontRef idx="minor">
          <a:schemeClr val="tx1"/>
        </a:fontRef>
      </xdr:style>
      <xdr:txBody>
        <a:bodyPr vertOverflow="clip" horzOverflow="clip" wrap="none" rtlCol="0" anchor="ctr">
          <a:spAutoFit/>
        </a:bodyPr>
        <a:lstStyle/>
        <a:p>
          <a:pPr algn="l"/>
          <a:r>
            <a:rPr kumimoji="1" lang="en-US" altLang="ja-JP" sz="1000" b="1">
              <a:solidFill>
                <a:srgbClr val="FF0000"/>
              </a:solidFill>
              <a:latin typeface="ＭＳ Ｐゴシック"/>
              <a:ea typeface="ＭＳ Ｐゴシック"/>
            </a:rPr>
            <a:t>58,789</a:t>
          </a:r>
          <a:endParaRPr kumimoji="1" lang="ja-JP" altLang="en-US" sz="1000" b="1">
            <a:solidFill>
              <a:srgbClr val="FF0000"/>
            </a:solidFill>
            <a:latin typeface="ＭＳ Ｐゴシック"/>
            <a:ea typeface="ＭＳ Ｐゴシック"/>
          </a:endParaRPr>
        </a:p>
      </xdr:txBody>
    </xdr:sp>
    <xdr:clientData/>
  </xdr:oneCellAnchor>
  <xdr:twoCellAnchor>
    <xdr:from>
      <xdr:col>19</xdr:col>
      <xdr:colOff>127000</xdr:colOff>
      <xdr:row>99</xdr:row>
      <xdr:rowOff>31115</xdr:rowOff>
    </xdr:from>
    <xdr:to>
      <xdr:col>20</xdr:col>
      <xdr:colOff>38100</xdr:colOff>
      <xdr:row>99</xdr:row>
      <xdr:rowOff>132715</xdr:rowOff>
    </xdr:to>
    <xdr:sp macro="" textlink="">
      <xdr:nvSpPr>
        <xdr:cNvPr id="258" name="楕円 257">
          <a:extLst>
            <a:ext uri="{FF2B5EF4-FFF2-40B4-BE49-F238E27FC236}">
              <a16:creationId xmlns:a16="http://schemas.microsoft.com/office/drawing/2014/main" id="{00000000-0008-0000-0700-000002010000}"/>
            </a:ext>
          </a:extLst>
        </xdr:cNvPr>
        <xdr:cNvSpPr/>
      </xdr:nvSpPr>
      <xdr:spPr>
        <a:xfrm>
          <a:off x="3746500" y="17004665"/>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18</xdr:col>
      <xdr:colOff>100965</xdr:colOff>
      <xdr:row>99</xdr:row>
      <xdr:rowOff>123825</xdr:rowOff>
    </xdr:from>
    <xdr:ext cx="533400" cy="257810"/>
    <xdr:sp macro="" textlink="">
      <xdr:nvSpPr>
        <xdr:cNvPr id="259" name="テキスト ボックス 258">
          <a:extLst>
            <a:ext uri="{FF2B5EF4-FFF2-40B4-BE49-F238E27FC236}">
              <a16:creationId xmlns:a16="http://schemas.microsoft.com/office/drawing/2014/main" id="{00000000-0008-0000-0700-000003010000}"/>
            </a:ext>
          </a:extLst>
        </xdr:cNvPr>
        <xdr:cNvSpPr txBox="1"/>
      </xdr:nvSpPr>
      <xdr:spPr>
        <a:xfrm>
          <a:off x="3529965" y="17097375"/>
          <a:ext cx="533400" cy="257810"/>
        </a:xfrm>
        <a:prstGeom prst="rect">
          <a:avLst/>
        </a:prstGeom>
        <a:noFill/>
      </xdr:spPr>
      <xdr:style>
        <a:lnRef idx="0">
          <a:srgbClr val="000000"/>
        </a:lnRef>
        <a:fillRef idx="0">
          <a:srgbClr val="000000"/>
        </a:fillRef>
        <a:effectRef idx="0">
          <a:srgbClr val="000000"/>
        </a:effectRef>
        <a:fontRef idx="minor">
          <a:schemeClr val="tx1"/>
        </a:fontRef>
      </xdr:style>
      <xdr:txBody>
        <a:bodyPr vertOverflow="clip" horzOverflow="clip" wrap="none" rtlCol="0" anchor="ctr">
          <a:spAutoFit/>
        </a:bodyPr>
        <a:lstStyle/>
        <a:p>
          <a:pPr algn="ctr"/>
          <a:r>
            <a:rPr kumimoji="1" lang="en-US" altLang="ja-JP" sz="1000" b="1">
              <a:solidFill>
                <a:srgbClr val="FF0000"/>
              </a:solidFill>
              <a:latin typeface="ＭＳ Ｐゴシック"/>
              <a:ea typeface="ＭＳ Ｐゴシック"/>
            </a:rPr>
            <a:t>52,293</a:t>
          </a:r>
          <a:endParaRPr kumimoji="1" lang="ja-JP" altLang="en-US" sz="1000" b="1">
            <a:solidFill>
              <a:srgbClr val="FF0000"/>
            </a:solidFill>
            <a:latin typeface="ＭＳ Ｐゴシック"/>
            <a:ea typeface="ＭＳ Ｐゴシック"/>
          </a:endParaRPr>
        </a:p>
      </xdr:txBody>
    </xdr:sp>
    <xdr:clientData/>
  </xdr:oneCellAnchor>
  <xdr:twoCellAnchor>
    <xdr:from>
      <xdr:col>15</xdr:col>
      <xdr:colOff>0</xdr:colOff>
      <xdr:row>99</xdr:row>
      <xdr:rowOff>29210</xdr:rowOff>
    </xdr:from>
    <xdr:to>
      <xdr:col>15</xdr:col>
      <xdr:colOff>101600</xdr:colOff>
      <xdr:row>99</xdr:row>
      <xdr:rowOff>130175</xdr:rowOff>
    </xdr:to>
    <xdr:sp macro="" textlink="">
      <xdr:nvSpPr>
        <xdr:cNvPr id="260" name="楕円 259">
          <a:extLst>
            <a:ext uri="{FF2B5EF4-FFF2-40B4-BE49-F238E27FC236}">
              <a16:creationId xmlns:a16="http://schemas.microsoft.com/office/drawing/2014/main" id="{00000000-0008-0000-0700-000004010000}"/>
            </a:ext>
          </a:extLst>
        </xdr:cNvPr>
        <xdr:cNvSpPr/>
      </xdr:nvSpPr>
      <xdr:spPr>
        <a:xfrm>
          <a:off x="2857500" y="17002760"/>
          <a:ext cx="101600" cy="100965"/>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13</xdr:col>
      <xdr:colOff>164465</xdr:colOff>
      <xdr:row>99</xdr:row>
      <xdr:rowOff>121285</xdr:rowOff>
    </xdr:from>
    <xdr:ext cx="533400" cy="257810"/>
    <xdr:sp macro="" textlink="">
      <xdr:nvSpPr>
        <xdr:cNvPr id="261" name="テキスト ボックス 260">
          <a:extLst>
            <a:ext uri="{FF2B5EF4-FFF2-40B4-BE49-F238E27FC236}">
              <a16:creationId xmlns:a16="http://schemas.microsoft.com/office/drawing/2014/main" id="{00000000-0008-0000-0700-000005010000}"/>
            </a:ext>
          </a:extLst>
        </xdr:cNvPr>
        <xdr:cNvSpPr txBox="1"/>
      </xdr:nvSpPr>
      <xdr:spPr>
        <a:xfrm>
          <a:off x="2640965" y="17094835"/>
          <a:ext cx="533400" cy="257810"/>
        </a:xfrm>
        <a:prstGeom prst="rect">
          <a:avLst/>
        </a:prstGeom>
        <a:noFill/>
      </xdr:spPr>
      <xdr:style>
        <a:lnRef idx="0">
          <a:srgbClr val="000000"/>
        </a:lnRef>
        <a:fillRef idx="0">
          <a:srgbClr val="000000"/>
        </a:fillRef>
        <a:effectRef idx="0">
          <a:srgbClr val="000000"/>
        </a:effectRef>
        <a:fontRef idx="minor">
          <a:schemeClr val="tx1"/>
        </a:fontRef>
      </xdr:style>
      <xdr:txBody>
        <a:bodyPr vertOverflow="clip" horzOverflow="clip" wrap="none" rtlCol="0" anchor="ctr">
          <a:spAutoFit/>
        </a:bodyPr>
        <a:lstStyle/>
        <a:p>
          <a:pPr algn="ctr"/>
          <a:r>
            <a:rPr kumimoji="1" lang="en-US" altLang="ja-JP" sz="1000" b="1">
              <a:solidFill>
                <a:srgbClr val="FF0000"/>
              </a:solidFill>
              <a:latin typeface="ＭＳ Ｐゴシック"/>
              <a:ea typeface="ＭＳ Ｐゴシック"/>
            </a:rPr>
            <a:t>59,914</a:t>
          </a:r>
          <a:endParaRPr kumimoji="1" lang="ja-JP" altLang="en-US" sz="1000" b="1">
            <a:solidFill>
              <a:srgbClr val="FF0000"/>
            </a:solidFill>
            <a:latin typeface="ＭＳ Ｐゴシック"/>
            <a:ea typeface="ＭＳ Ｐゴシック"/>
          </a:endParaRPr>
        </a:p>
      </xdr:txBody>
    </xdr:sp>
    <xdr:clientData/>
  </xdr:oneCellAnchor>
  <xdr:twoCellAnchor>
    <xdr:from>
      <xdr:col>10</xdr:col>
      <xdr:colOff>63500</xdr:colOff>
      <xdr:row>99</xdr:row>
      <xdr:rowOff>31115</xdr:rowOff>
    </xdr:from>
    <xdr:to>
      <xdr:col>10</xdr:col>
      <xdr:colOff>165100</xdr:colOff>
      <xdr:row>99</xdr:row>
      <xdr:rowOff>132715</xdr:rowOff>
    </xdr:to>
    <xdr:sp macro="" textlink="">
      <xdr:nvSpPr>
        <xdr:cNvPr id="262" name="楕円 261">
          <a:extLst>
            <a:ext uri="{FF2B5EF4-FFF2-40B4-BE49-F238E27FC236}">
              <a16:creationId xmlns:a16="http://schemas.microsoft.com/office/drawing/2014/main" id="{00000000-0008-0000-0700-000006010000}"/>
            </a:ext>
          </a:extLst>
        </xdr:cNvPr>
        <xdr:cNvSpPr/>
      </xdr:nvSpPr>
      <xdr:spPr>
        <a:xfrm>
          <a:off x="1968500" y="17004665"/>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9</xdr:col>
      <xdr:colOff>37465</xdr:colOff>
      <xdr:row>99</xdr:row>
      <xdr:rowOff>123825</xdr:rowOff>
    </xdr:from>
    <xdr:ext cx="533400" cy="257810"/>
    <xdr:sp macro="" textlink="">
      <xdr:nvSpPr>
        <xdr:cNvPr id="263" name="テキスト ボックス 262">
          <a:extLst>
            <a:ext uri="{FF2B5EF4-FFF2-40B4-BE49-F238E27FC236}">
              <a16:creationId xmlns:a16="http://schemas.microsoft.com/office/drawing/2014/main" id="{00000000-0008-0000-0700-000007010000}"/>
            </a:ext>
          </a:extLst>
        </xdr:cNvPr>
        <xdr:cNvSpPr txBox="1"/>
      </xdr:nvSpPr>
      <xdr:spPr>
        <a:xfrm>
          <a:off x="1751965" y="17097375"/>
          <a:ext cx="533400" cy="257810"/>
        </a:xfrm>
        <a:prstGeom prst="rect">
          <a:avLst/>
        </a:prstGeom>
        <a:noFill/>
      </xdr:spPr>
      <xdr:style>
        <a:lnRef idx="0">
          <a:srgbClr val="000000"/>
        </a:lnRef>
        <a:fillRef idx="0">
          <a:srgbClr val="000000"/>
        </a:fillRef>
        <a:effectRef idx="0">
          <a:srgbClr val="000000"/>
        </a:effectRef>
        <a:fontRef idx="minor">
          <a:schemeClr val="tx1"/>
        </a:fontRef>
      </xdr:style>
      <xdr:txBody>
        <a:bodyPr vertOverflow="clip" horzOverflow="clip" wrap="none" rtlCol="0" anchor="ctr">
          <a:spAutoFit/>
        </a:bodyPr>
        <a:lstStyle/>
        <a:p>
          <a:pPr algn="ctr"/>
          <a:r>
            <a:rPr kumimoji="1" lang="en-US" altLang="ja-JP" sz="1000" b="1">
              <a:solidFill>
                <a:srgbClr val="FF0000"/>
              </a:solidFill>
              <a:latin typeface="ＭＳ Ｐゴシック"/>
              <a:ea typeface="ＭＳ Ｐゴシック"/>
            </a:rPr>
            <a:t>52,423</a:t>
          </a:r>
          <a:endParaRPr kumimoji="1" lang="ja-JP" altLang="en-US" sz="1000" b="1">
            <a:solidFill>
              <a:srgbClr val="FF0000"/>
            </a:solidFill>
            <a:latin typeface="ＭＳ Ｐゴシック"/>
            <a:ea typeface="ＭＳ Ｐゴシック"/>
          </a:endParaRPr>
        </a:p>
      </xdr:txBody>
    </xdr:sp>
    <xdr:clientData/>
  </xdr:oneCellAnchor>
  <xdr:twoCellAnchor>
    <xdr:from>
      <xdr:col>5</xdr:col>
      <xdr:colOff>127000</xdr:colOff>
      <xdr:row>99</xdr:row>
      <xdr:rowOff>31115</xdr:rowOff>
    </xdr:from>
    <xdr:to>
      <xdr:col>6</xdr:col>
      <xdr:colOff>38100</xdr:colOff>
      <xdr:row>99</xdr:row>
      <xdr:rowOff>132715</xdr:rowOff>
    </xdr:to>
    <xdr:sp macro="" textlink="">
      <xdr:nvSpPr>
        <xdr:cNvPr id="264" name="楕円 263">
          <a:extLst>
            <a:ext uri="{FF2B5EF4-FFF2-40B4-BE49-F238E27FC236}">
              <a16:creationId xmlns:a16="http://schemas.microsoft.com/office/drawing/2014/main" id="{00000000-0008-0000-0700-000008010000}"/>
            </a:ext>
          </a:extLst>
        </xdr:cNvPr>
        <xdr:cNvSpPr/>
      </xdr:nvSpPr>
      <xdr:spPr>
        <a:xfrm>
          <a:off x="1079500" y="17004665"/>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4</xdr:col>
      <xdr:colOff>100965</xdr:colOff>
      <xdr:row>99</xdr:row>
      <xdr:rowOff>123825</xdr:rowOff>
    </xdr:from>
    <xdr:ext cx="533400" cy="257810"/>
    <xdr:sp macro="" textlink="">
      <xdr:nvSpPr>
        <xdr:cNvPr id="265" name="テキスト ボックス 264">
          <a:extLst>
            <a:ext uri="{FF2B5EF4-FFF2-40B4-BE49-F238E27FC236}">
              <a16:creationId xmlns:a16="http://schemas.microsoft.com/office/drawing/2014/main" id="{00000000-0008-0000-0700-000009010000}"/>
            </a:ext>
          </a:extLst>
        </xdr:cNvPr>
        <xdr:cNvSpPr txBox="1"/>
      </xdr:nvSpPr>
      <xdr:spPr>
        <a:xfrm>
          <a:off x="862965" y="17097375"/>
          <a:ext cx="533400" cy="257810"/>
        </a:xfrm>
        <a:prstGeom prst="rect">
          <a:avLst/>
        </a:prstGeom>
        <a:noFill/>
      </xdr:spPr>
      <xdr:style>
        <a:lnRef idx="0">
          <a:srgbClr val="000000"/>
        </a:lnRef>
        <a:fillRef idx="0">
          <a:srgbClr val="000000"/>
        </a:fillRef>
        <a:effectRef idx="0">
          <a:srgbClr val="000000"/>
        </a:effectRef>
        <a:fontRef idx="minor">
          <a:schemeClr val="tx1"/>
        </a:fontRef>
      </xdr:style>
      <xdr:txBody>
        <a:bodyPr vertOverflow="clip" horzOverflow="clip" wrap="none" rtlCol="0" anchor="ctr">
          <a:spAutoFit/>
        </a:bodyPr>
        <a:lstStyle/>
        <a:p>
          <a:pPr algn="ctr"/>
          <a:r>
            <a:rPr kumimoji="1" lang="en-US" altLang="ja-JP" sz="1000" b="1">
              <a:solidFill>
                <a:srgbClr val="FF0000"/>
              </a:solidFill>
              <a:latin typeface="ＭＳ Ｐゴシック"/>
              <a:ea typeface="ＭＳ Ｐゴシック"/>
            </a:rPr>
            <a:t>52,280</a:t>
          </a:r>
          <a:endParaRPr kumimoji="1" lang="ja-JP" altLang="en-US" sz="1000" b="1">
            <a:solidFill>
              <a:srgbClr val="FF0000"/>
            </a:solidFill>
            <a:latin typeface="ＭＳ Ｐゴシック"/>
            <a:ea typeface="ＭＳ Ｐゴシック"/>
          </a:endParaRPr>
        </a:p>
      </xdr:txBody>
    </xdr:sp>
    <xdr:clientData/>
  </xdr:oneCellAnchor>
  <xdr:twoCellAnchor>
    <xdr:from>
      <xdr:col>34</xdr:col>
      <xdr:colOff>127000</xdr:colOff>
      <xdr:row>23</xdr:row>
      <xdr:rowOff>57150</xdr:rowOff>
    </xdr:from>
    <xdr:to>
      <xdr:col>59</xdr:col>
      <xdr:colOff>50800</xdr:colOff>
      <xdr:row>25</xdr:row>
      <xdr:rowOff>31750</xdr:rowOff>
    </xdr:to>
    <xdr:sp macro="" textlink="">
      <xdr:nvSpPr>
        <xdr:cNvPr id="266" name="正方形/長方形 265">
          <a:extLst>
            <a:ext uri="{FF2B5EF4-FFF2-40B4-BE49-F238E27FC236}">
              <a16:creationId xmlns:a16="http://schemas.microsoft.com/office/drawing/2014/main" id="{00000000-0008-0000-0700-00000A010000}"/>
            </a:ext>
          </a:extLst>
        </xdr:cNvPr>
        <xdr:cNvSpPr/>
      </xdr:nvSpPr>
      <xdr:spPr>
        <a:xfrm>
          <a:off x="6604000" y="4000500"/>
          <a:ext cx="4686300" cy="317500"/>
        </a:xfrm>
        <a:prstGeom prst="rect">
          <a:avLst/>
        </a:prstGeom>
        <a:solidFill>
          <a:schemeClr val="bg1"/>
        </a:solidFill>
        <a:ln w="1905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600" b="1">
              <a:solidFill>
                <a:sysClr val="windowText" lastClr="000000"/>
              </a:solidFill>
              <a:latin typeface="ＭＳ Ｐゴシック"/>
              <a:ea typeface="ＭＳ Ｐゴシック"/>
            </a:rPr>
            <a:t>労働費</a:t>
          </a:r>
        </a:p>
      </xdr:txBody>
    </xdr:sp>
    <xdr:clientData/>
  </xdr:twoCellAnchor>
  <xdr:twoCellAnchor>
    <xdr:from>
      <xdr:col>35</xdr:col>
      <xdr:colOff>63500</xdr:colOff>
      <xdr:row>25</xdr:row>
      <xdr:rowOff>57150</xdr:rowOff>
    </xdr:from>
    <xdr:to>
      <xdr:col>43</xdr:col>
      <xdr:colOff>63500</xdr:colOff>
      <xdr:row>26</xdr:row>
      <xdr:rowOff>139700</xdr:rowOff>
    </xdr:to>
    <xdr:sp macro="" textlink="">
      <xdr:nvSpPr>
        <xdr:cNvPr id="267" name="正方形/長方形 266">
          <a:extLst>
            <a:ext uri="{FF2B5EF4-FFF2-40B4-BE49-F238E27FC236}">
              <a16:creationId xmlns:a16="http://schemas.microsoft.com/office/drawing/2014/main" id="{00000000-0008-0000-0700-00000B010000}"/>
            </a:ext>
          </a:extLst>
        </xdr:cNvPr>
        <xdr:cNvSpPr/>
      </xdr:nvSpPr>
      <xdr:spPr>
        <a:xfrm>
          <a:off x="6731000" y="4343400"/>
          <a:ext cx="1524000" cy="254000"/>
        </a:xfrm>
        <a:prstGeom prst="rect">
          <a:avLst/>
        </a:prstGeom>
        <a:noFill/>
        <a:ln w="19050" cap="flat" cmpd="sng" algn="ctr">
          <a:noFill/>
          <a:prstDash val="solid"/>
        </a:ln>
        <a:effec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a:ea typeface="ＭＳ Ｐゴシック"/>
            </a:rPr>
            <a:t>類似団体内順位</a:t>
          </a:r>
        </a:p>
      </xdr:txBody>
    </xdr:sp>
    <xdr:clientData/>
  </xdr:twoCellAnchor>
  <xdr:twoCellAnchor>
    <xdr:from>
      <xdr:col>35</xdr:col>
      <xdr:colOff>63500</xdr:colOff>
      <xdr:row>26</xdr:row>
      <xdr:rowOff>88900</xdr:rowOff>
    </xdr:from>
    <xdr:to>
      <xdr:col>43</xdr:col>
      <xdr:colOff>63500</xdr:colOff>
      <xdr:row>28</xdr:row>
      <xdr:rowOff>0</xdr:rowOff>
    </xdr:to>
    <xdr:sp macro="" textlink="">
      <xdr:nvSpPr>
        <xdr:cNvPr id="268" name="正方形/長方形 267">
          <a:extLst>
            <a:ext uri="{FF2B5EF4-FFF2-40B4-BE49-F238E27FC236}">
              <a16:creationId xmlns:a16="http://schemas.microsoft.com/office/drawing/2014/main" id="{00000000-0008-0000-0700-00000C010000}"/>
            </a:ext>
          </a:extLst>
        </xdr:cNvPr>
        <xdr:cNvSpPr/>
      </xdr:nvSpPr>
      <xdr:spPr>
        <a:xfrm>
          <a:off x="6731000" y="4546600"/>
          <a:ext cx="1524000" cy="254000"/>
        </a:xfrm>
        <a:prstGeom prst="rect">
          <a:avLst/>
        </a:prstGeom>
        <a:noFill/>
        <a:ln w="19050" cap="flat" cmpd="sng" algn="ctr">
          <a:noFill/>
          <a:prstDash val="solid"/>
        </a:ln>
        <a:effec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a:ea typeface="ＭＳ Ｐゴシック"/>
            </a:rPr>
            <a:t>56/132</a:t>
          </a:r>
          <a:endParaRPr kumimoji="1" lang="ja-JP" altLang="en-US" sz="1200" b="1" i="1">
            <a:solidFill>
              <a:srgbClr val="4080FF"/>
            </a:solidFill>
            <a:latin typeface="ＭＳ Ｐゴシック"/>
            <a:ea typeface="ＭＳ Ｐゴシック"/>
          </a:endParaRPr>
        </a:p>
      </xdr:txBody>
    </xdr:sp>
    <xdr:clientData/>
  </xdr:twoCellAnchor>
  <xdr:twoCellAnchor>
    <xdr:from>
      <xdr:col>40</xdr:col>
      <xdr:colOff>127000</xdr:colOff>
      <xdr:row>25</xdr:row>
      <xdr:rowOff>57150</xdr:rowOff>
    </xdr:from>
    <xdr:to>
      <xdr:col>48</xdr:col>
      <xdr:colOff>127000</xdr:colOff>
      <xdr:row>26</xdr:row>
      <xdr:rowOff>139700</xdr:rowOff>
    </xdr:to>
    <xdr:sp macro="" textlink="">
      <xdr:nvSpPr>
        <xdr:cNvPr id="269" name="正方形/長方形 268">
          <a:extLst>
            <a:ext uri="{FF2B5EF4-FFF2-40B4-BE49-F238E27FC236}">
              <a16:creationId xmlns:a16="http://schemas.microsoft.com/office/drawing/2014/main" id="{00000000-0008-0000-0700-00000D010000}"/>
            </a:ext>
          </a:extLst>
        </xdr:cNvPr>
        <xdr:cNvSpPr/>
      </xdr:nvSpPr>
      <xdr:spPr>
        <a:xfrm>
          <a:off x="7747000" y="4343400"/>
          <a:ext cx="1524000" cy="254000"/>
        </a:xfrm>
        <a:prstGeom prst="rect">
          <a:avLst/>
        </a:prstGeom>
        <a:noFill/>
        <a:ln w="19050" cap="flat" cmpd="sng" algn="ctr">
          <a:noFill/>
          <a:prstDash val="solid"/>
        </a:ln>
        <a:effec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a:ea typeface="ＭＳ Ｐゴシック"/>
            </a:rPr>
            <a:t>全国平均</a:t>
          </a:r>
        </a:p>
      </xdr:txBody>
    </xdr:sp>
    <xdr:clientData/>
  </xdr:twoCellAnchor>
  <xdr:twoCellAnchor>
    <xdr:from>
      <xdr:col>40</xdr:col>
      <xdr:colOff>127000</xdr:colOff>
      <xdr:row>26</xdr:row>
      <xdr:rowOff>88900</xdr:rowOff>
    </xdr:from>
    <xdr:to>
      <xdr:col>48</xdr:col>
      <xdr:colOff>127000</xdr:colOff>
      <xdr:row>28</xdr:row>
      <xdr:rowOff>0</xdr:rowOff>
    </xdr:to>
    <xdr:sp macro="" textlink="">
      <xdr:nvSpPr>
        <xdr:cNvPr id="270" name="正方形/長方形 269">
          <a:extLst>
            <a:ext uri="{FF2B5EF4-FFF2-40B4-BE49-F238E27FC236}">
              <a16:creationId xmlns:a16="http://schemas.microsoft.com/office/drawing/2014/main" id="{00000000-0008-0000-0700-00000E010000}"/>
            </a:ext>
          </a:extLst>
        </xdr:cNvPr>
        <xdr:cNvSpPr/>
      </xdr:nvSpPr>
      <xdr:spPr>
        <a:xfrm>
          <a:off x="7747000" y="4546600"/>
          <a:ext cx="1524000" cy="254000"/>
        </a:xfrm>
        <a:prstGeom prst="rect">
          <a:avLst/>
        </a:prstGeom>
        <a:noFill/>
        <a:ln w="19050" cap="flat" cmpd="sng" algn="ctr">
          <a:noFill/>
          <a:prstDash val="solid"/>
        </a:ln>
        <a:effec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a:ea typeface="ＭＳ Ｐゴシック"/>
            </a:rPr>
            <a:t>712</a:t>
          </a:r>
          <a:endParaRPr kumimoji="1" lang="ja-JP" altLang="en-US" sz="1200" b="1" i="1">
            <a:solidFill>
              <a:srgbClr val="4080FF"/>
            </a:solidFill>
            <a:latin typeface="ＭＳ Ｐゴシック"/>
            <a:ea typeface="ＭＳ Ｐゴシック"/>
          </a:endParaRPr>
        </a:p>
      </xdr:txBody>
    </xdr:sp>
    <xdr:clientData/>
  </xdr:twoCellAnchor>
  <xdr:twoCellAnchor>
    <xdr:from>
      <xdr:col>46</xdr:col>
      <xdr:colOff>127000</xdr:colOff>
      <xdr:row>25</xdr:row>
      <xdr:rowOff>57150</xdr:rowOff>
    </xdr:from>
    <xdr:to>
      <xdr:col>54</xdr:col>
      <xdr:colOff>127000</xdr:colOff>
      <xdr:row>26</xdr:row>
      <xdr:rowOff>139700</xdr:rowOff>
    </xdr:to>
    <xdr:sp macro="" textlink="">
      <xdr:nvSpPr>
        <xdr:cNvPr id="271" name="正方形/長方形 270">
          <a:extLst>
            <a:ext uri="{FF2B5EF4-FFF2-40B4-BE49-F238E27FC236}">
              <a16:creationId xmlns:a16="http://schemas.microsoft.com/office/drawing/2014/main" id="{00000000-0008-0000-0700-00000F010000}"/>
            </a:ext>
          </a:extLst>
        </xdr:cNvPr>
        <xdr:cNvSpPr/>
      </xdr:nvSpPr>
      <xdr:spPr>
        <a:xfrm>
          <a:off x="8890000" y="4343400"/>
          <a:ext cx="1524000" cy="254000"/>
        </a:xfrm>
        <a:prstGeom prst="rect">
          <a:avLst/>
        </a:prstGeom>
        <a:noFill/>
        <a:ln w="19050" cap="flat" cmpd="sng" algn="ctr">
          <a:noFill/>
          <a:prstDash val="solid"/>
        </a:ln>
        <a:effec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a:ea typeface="ＭＳ Ｐゴシック"/>
            </a:rPr>
            <a:t>岩手県平均</a:t>
          </a:r>
        </a:p>
      </xdr:txBody>
    </xdr:sp>
    <xdr:clientData/>
  </xdr:twoCellAnchor>
  <xdr:twoCellAnchor>
    <xdr:from>
      <xdr:col>46</xdr:col>
      <xdr:colOff>127000</xdr:colOff>
      <xdr:row>26</xdr:row>
      <xdr:rowOff>88900</xdr:rowOff>
    </xdr:from>
    <xdr:to>
      <xdr:col>54</xdr:col>
      <xdr:colOff>127000</xdr:colOff>
      <xdr:row>28</xdr:row>
      <xdr:rowOff>0</xdr:rowOff>
    </xdr:to>
    <xdr:sp macro="" textlink="">
      <xdr:nvSpPr>
        <xdr:cNvPr id="272" name="正方形/長方形 271">
          <a:extLst>
            <a:ext uri="{FF2B5EF4-FFF2-40B4-BE49-F238E27FC236}">
              <a16:creationId xmlns:a16="http://schemas.microsoft.com/office/drawing/2014/main" id="{00000000-0008-0000-0700-000010010000}"/>
            </a:ext>
          </a:extLst>
        </xdr:cNvPr>
        <xdr:cNvSpPr/>
      </xdr:nvSpPr>
      <xdr:spPr>
        <a:xfrm>
          <a:off x="8890000" y="4546600"/>
          <a:ext cx="1524000" cy="254000"/>
        </a:xfrm>
        <a:prstGeom prst="rect">
          <a:avLst/>
        </a:prstGeom>
        <a:noFill/>
        <a:ln w="19050" cap="flat" cmpd="sng" algn="ctr">
          <a:noFill/>
          <a:prstDash val="solid"/>
        </a:ln>
        <a:effec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a:ea typeface="ＭＳ Ｐゴシック"/>
            </a:rPr>
            <a:t>1,148</a:t>
          </a:r>
          <a:endParaRPr kumimoji="1" lang="ja-JP" altLang="en-US" sz="1200" b="1" i="1">
            <a:solidFill>
              <a:srgbClr val="4080FF"/>
            </a:solidFill>
            <a:latin typeface="ＭＳ Ｐゴシック"/>
            <a:ea typeface="ＭＳ Ｐゴシック"/>
          </a:endParaRPr>
        </a:p>
      </xdr:txBody>
    </xdr:sp>
    <xdr:clientData/>
  </xdr:twoCellAnchor>
  <xdr:twoCellAnchor>
    <xdr:from>
      <xdr:col>34</xdr:col>
      <xdr:colOff>127000</xdr:colOff>
      <xdr:row>28</xdr:row>
      <xdr:rowOff>25400</xdr:rowOff>
    </xdr:from>
    <xdr:to>
      <xdr:col>59</xdr:col>
      <xdr:colOff>50800</xdr:colOff>
      <xdr:row>41</xdr:row>
      <xdr:rowOff>82550</xdr:rowOff>
    </xdr:to>
    <xdr:sp macro="" textlink="">
      <xdr:nvSpPr>
        <xdr:cNvPr id="273" name="正方形/長方形 272">
          <a:extLst>
            <a:ext uri="{FF2B5EF4-FFF2-40B4-BE49-F238E27FC236}">
              <a16:creationId xmlns:a16="http://schemas.microsoft.com/office/drawing/2014/main" id="{00000000-0008-0000-0700-000011010000}"/>
            </a:ext>
          </a:extLst>
        </xdr:cNvPr>
        <xdr:cNvSpPr/>
      </xdr:nvSpPr>
      <xdr:spPr>
        <a:xfrm>
          <a:off x="6604000" y="4826000"/>
          <a:ext cx="4686300" cy="2286000"/>
        </a:xfrm>
        <a:prstGeom prst="rect">
          <a:avLst/>
        </a:prstGeom>
        <a:solidFill>
          <a:srgbClr val="E6FFD5"/>
        </a:solidFill>
        <a:ln w="19050" cap="flat" cmpd="sng" algn="ctr">
          <a:noFill/>
          <a:prstDash val="solid"/>
        </a:ln>
        <a:effec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34</xdr:col>
      <xdr:colOff>88900</xdr:colOff>
      <xdr:row>27</xdr:row>
      <xdr:rowOff>6350</xdr:rowOff>
    </xdr:from>
    <xdr:ext cx="348615" cy="224155"/>
    <xdr:sp macro="" textlink="">
      <xdr:nvSpPr>
        <xdr:cNvPr id="274" name="テキスト ボックス 273">
          <a:extLst>
            <a:ext uri="{FF2B5EF4-FFF2-40B4-BE49-F238E27FC236}">
              <a16:creationId xmlns:a16="http://schemas.microsoft.com/office/drawing/2014/main" id="{00000000-0008-0000-0700-000012010000}"/>
            </a:ext>
          </a:extLst>
        </xdr:cNvPr>
        <xdr:cNvSpPr txBox="1"/>
      </xdr:nvSpPr>
      <xdr:spPr>
        <a:xfrm>
          <a:off x="6565900" y="4635500"/>
          <a:ext cx="348615" cy="224155"/>
        </a:xfrm>
        <a:prstGeom prst="rect">
          <a:avLst/>
        </a:prstGeom>
        <a:noFill/>
      </xdr:spPr>
      <xdr:style>
        <a:lnRef idx="0">
          <a:srgbClr val="000000"/>
        </a:lnRef>
        <a:fillRef idx="0">
          <a:srgbClr val="000000"/>
        </a:fillRef>
        <a:effectRef idx="0">
          <a:srgbClr val="000000"/>
        </a:effectRef>
        <a:fontRef idx="minor">
          <a:schemeClr val="tx1"/>
        </a:fontRef>
      </xdr:style>
      <xdr:txBody>
        <a:bodyPr vertOverflow="clip" horzOverflow="clip" wrap="none" rtlCol="0" anchor="t">
          <a:spAutoFit/>
        </a:bodyPr>
        <a:lstStyle/>
        <a:p>
          <a:r>
            <a:rPr kumimoji="1" lang="en-US" altLang="ja-JP" sz="800">
              <a:latin typeface="ＭＳ Ｐゴシック"/>
              <a:ea typeface="ＭＳ Ｐゴシック"/>
            </a:rPr>
            <a:t>(</a:t>
          </a:r>
          <a:r>
            <a:rPr kumimoji="1" lang="ja-JP" altLang="en-US" sz="800">
              <a:latin typeface="ＭＳ Ｐゴシック"/>
              <a:ea typeface="ＭＳ Ｐゴシック"/>
            </a:rPr>
            <a:t>円</a:t>
          </a:r>
          <a:r>
            <a:rPr kumimoji="1" lang="en-US" altLang="ja-JP" sz="800">
              <a:latin typeface="ＭＳ Ｐゴシック"/>
              <a:ea typeface="ＭＳ Ｐゴシック"/>
            </a:rPr>
            <a:t>)</a:t>
          </a:r>
          <a:endParaRPr kumimoji="1" lang="ja-JP" altLang="en-US" sz="800">
            <a:latin typeface="ＭＳ Ｐゴシック"/>
            <a:ea typeface="ＭＳ Ｐゴシック"/>
          </a:endParaRPr>
        </a:p>
      </xdr:txBody>
    </xdr:sp>
    <xdr:clientData/>
  </xdr:oneCellAnchor>
  <xdr:twoCellAnchor>
    <xdr:from>
      <xdr:col>34</xdr:col>
      <xdr:colOff>127000</xdr:colOff>
      <xdr:row>41</xdr:row>
      <xdr:rowOff>82550</xdr:rowOff>
    </xdr:from>
    <xdr:to>
      <xdr:col>59</xdr:col>
      <xdr:colOff>50800</xdr:colOff>
      <xdr:row>41</xdr:row>
      <xdr:rowOff>82550</xdr:rowOff>
    </xdr:to>
    <xdr:cxnSp macro="">
      <xdr:nvCxnSpPr>
        <xdr:cNvPr id="275" name="直線コネクタ 274">
          <a:extLst>
            <a:ext uri="{FF2B5EF4-FFF2-40B4-BE49-F238E27FC236}">
              <a16:creationId xmlns:a16="http://schemas.microsoft.com/office/drawing/2014/main" id="{00000000-0008-0000-0700-000013010000}"/>
            </a:ext>
          </a:extLst>
        </xdr:cNvPr>
        <xdr:cNvCxnSpPr/>
      </xdr:nvCxnSpPr>
      <xdr:spPr>
        <a:xfrm>
          <a:off x="6604000" y="7112000"/>
          <a:ext cx="4686300" cy="0"/>
        </a:xfrm>
        <a:prstGeom prst="straightConnector1">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34</xdr:col>
      <xdr:colOff>127000</xdr:colOff>
      <xdr:row>39</xdr:row>
      <xdr:rowOff>99060</xdr:rowOff>
    </xdr:from>
    <xdr:to>
      <xdr:col>59</xdr:col>
      <xdr:colOff>50800</xdr:colOff>
      <xdr:row>39</xdr:row>
      <xdr:rowOff>99060</xdr:rowOff>
    </xdr:to>
    <xdr:cxnSp macro="">
      <xdr:nvCxnSpPr>
        <xdr:cNvPr id="276" name="直線コネクタ 275">
          <a:extLst>
            <a:ext uri="{FF2B5EF4-FFF2-40B4-BE49-F238E27FC236}">
              <a16:creationId xmlns:a16="http://schemas.microsoft.com/office/drawing/2014/main" id="{00000000-0008-0000-0700-000014010000}"/>
            </a:ext>
          </a:extLst>
        </xdr:cNvPr>
        <xdr:cNvCxnSpPr/>
      </xdr:nvCxnSpPr>
      <xdr:spPr>
        <a:xfrm>
          <a:off x="6604000" y="6785610"/>
          <a:ext cx="4686300" cy="0"/>
        </a:xfrm>
        <a:prstGeom prst="straightConnector1">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33</xdr:col>
      <xdr:colOff>68580</xdr:colOff>
      <xdr:row>38</xdr:row>
      <xdr:rowOff>128270</xdr:rowOff>
    </xdr:from>
    <xdr:ext cx="247650" cy="259080"/>
    <xdr:sp macro="" textlink="">
      <xdr:nvSpPr>
        <xdr:cNvPr id="277" name="テキスト ボックス 276">
          <a:extLst>
            <a:ext uri="{FF2B5EF4-FFF2-40B4-BE49-F238E27FC236}">
              <a16:creationId xmlns:a16="http://schemas.microsoft.com/office/drawing/2014/main" id="{00000000-0008-0000-0700-000015010000}"/>
            </a:ext>
          </a:extLst>
        </xdr:cNvPr>
        <xdr:cNvSpPr txBox="1"/>
      </xdr:nvSpPr>
      <xdr:spPr>
        <a:xfrm>
          <a:off x="6355080" y="6643370"/>
          <a:ext cx="247650" cy="259080"/>
        </a:xfrm>
        <a:prstGeom prst="rect">
          <a:avLst/>
        </a:prstGeom>
        <a:noFill/>
      </xdr:spPr>
      <xdr:style>
        <a:lnRef idx="0">
          <a:srgbClr val="000000"/>
        </a:lnRef>
        <a:fillRef idx="0">
          <a:srgbClr val="000000"/>
        </a:fillRef>
        <a:effectRef idx="0">
          <a:srgbClr val="000000"/>
        </a:effectRef>
        <a:fontRef idx="minor">
          <a:schemeClr val="tx1"/>
        </a:fontRef>
      </xdr:style>
      <xdr:txBody>
        <a:bodyPr vertOverflow="clip" horzOverflow="clip" wrap="none" rtlCol="0" anchor="ctr">
          <a:spAutoFit/>
        </a:bodyPr>
        <a:lstStyle/>
        <a:p>
          <a:pPr algn="r"/>
          <a:r>
            <a:rPr kumimoji="1" lang="en-US" altLang="ja-JP" sz="1000">
              <a:latin typeface="ＭＳ Ｐゴシック"/>
              <a:ea typeface="ＭＳ Ｐゴシック"/>
            </a:rPr>
            <a:t>0</a:t>
          </a:r>
          <a:endParaRPr kumimoji="1" lang="ja-JP" altLang="en-US" sz="1000">
            <a:latin typeface="ＭＳ Ｐゴシック"/>
            <a:ea typeface="ＭＳ Ｐゴシック"/>
          </a:endParaRPr>
        </a:p>
      </xdr:txBody>
    </xdr:sp>
    <xdr:clientData/>
  </xdr:oneCellAnchor>
  <xdr:twoCellAnchor>
    <xdr:from>
      <xdr:col>34</xdr:col>
      <xdr:colOff>127000</xdr:colOff>
      <xdr:row>37</xdr:row>
      <xdr:rowOff>114935</xdr:rowOff>
    </xdr:from>
    <xdr:to>
      <xdr:col>59</xdr:col>
      <xdr:colOff>50800</xdr:colOff>
      <xdr:row>37</xdr:row>
      <xdr:rowOff>114935</xdr:rowOff>
    </xdr:to>
    <xdr:cxnSp macro="">
      <xdr:nvCxnSpPr>
        <xdr:cNvPr id="278" name="直線コネクタ 277">
          <a:extLst>
            <a:ext uri="{FF2B5EF4-FFF2-40B4-BE49-F238E27FC236}">
              <a16:creationId xmlns:a16="http://schemas.microsoft.com/office/drawing/2014/main" id="{00000000-0008-0000-0700-000016010000}"/>
            </a:ext>
          </a:extLst>
        </xdr:cNvPr>
        <xdr:cNvCxnSpPr/>
      </xdr:nvCxnSpPr>
      <xdr:spPr>
        <a:xfrm>
          <a:off x="6604000" y="6458585"/>
          <a:ext cx="4686300" cy="0"/>
        </a:xfrm>
        <a:prstGeom prst="straightConnector1">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32</xdr:col>
      <xdr:colOff>40640</xdr:colOff>
      <xdr:row>36</xdr:row>
      <xdr:rowOff>144145</xdr:rowOff>
    </xdr:from>
    <xdr:ext cx="466090" cy="257810"/>
    <xdr:sp macro="" textlink="">
      <xdr:nvSpPr>
        <xdr:cNvPr id="279" name="テキスト ボックス 278">
          <a:extLst>
            <a:ext uri="{FF2B5EF4-FFF2-40B4-BE49-F238E27FC236}">
              <a16:creationId xmlns:a16="http://schemas.microsoft.com/office/drawing/2014/main" id="{00000000-0008-0000-0700-000017010000}"/>
            </a:ext>
          </a:extLst>
        </xdr:cNvPr>
        <xdr:cNvSpPr txBox="1"/>
      </xdr:nvSpPr>
      <xdr:spPr>
        <a:xfrm>
          <a:off x="6136640" y="6316345"/>
          <a:ext cx="466090" cy="257810"/>
        </a:xfrm>
        <a:prstGeom prst="rect">
          <a:avLst/>
        </a:prstGeom>
        <a:noFill/>
      </xdr:spPr>
      <xdr:style>
        <a:lnRef idx="0">
          <a:srgbClr val="000000"/>
        </a:lnRef>
        <a:fillRef idx="0">
          <a:srgbClr val="000000"/>
        </a:fillRef>
        <a:effectRef idx="0">
          <a:srgbClr val="000000"/>
        </a:effectRef>
        <a:fontRef idx="minor">
          <a:schemeClr val="tx1"/>
        </a:fontRef>
      </xdr:style>
      <xdr:txBody>
        <a:bodyPr vertOverflow="clip" horzOverflow="clip" wrap="none" rtlCol="0" anchor="ctr">
          <a:spAutoFit/>
        </a:bodyPr>
        <a:lstStyle/>
        <a:p>
          <a:pPr algn="r"/>
          <a:r>
            <a:rPr kumimoji="1" lang="en-US" altLang="ja-JP" sz="1000">
              <a:latin typeface="ＭＳ Ｐゴシック"/>
              <a:ea typeface="ＭＳ Ｐゴシック"/>
            </a:rPr>
            <a:t>1,000</a:t>
          </a:r>
          <a:endParaRPr kumimoji="1" lang="ja-JP" altLang="en-US" sz="1000">
            <a:latin typeface="ＭＳ Ｐゴシック"/>
            <a:ea typeface="ＭＳ Ｐゴシック"/>
          </a:endParaRPr>
        </a:p>
      </xdr:txBody>
    </xdr:sp>
    <xdr:clientData/>
  </xdr:oneCellAnchor>
  <xdr:twoCellAnchor>
    <xdr:from>
      <xdr:col>34</xdr:col>
      <xdr:colOff>127000</xdr:colOff>
      <xdr:row>35</xdr:row>
      <xdr:rowOff>132080</xdr:rowOff>
    </xdr:from>
    <xdr:to>
      <xdr:col>59</xdr:col>
      <xdr:colOff>50800</xdr:colOff>
      <xdr:row>35</xdr:row>
      <xdr:rowOff>132080</xdr:rowOff>
    </xdr:to>
    <xdr:cxnSp macro="">
      <xdr:nvCxnSpPr>
        <xdr:cNvPr id="280" name="直線コネクタ 279">
          <a:extLst>
            <a:ext uri="{FF2B5EF4-FFF2-40B4-BE49-F238E27FC236}">
              <a16:creationId xmlns:a16="http://schemas.microsoft.com/office/drawing/2014/main" id="{00000000-0008-0000-0700-000018010000}"/>
            </a:ext>
          </a:extLst>
        </xdr:cNvPr>
        <xdr:cNvCxnSpPr/>
      </xdr:nvCxnSpPr>
      <xdr:spPr>
        <a:xfrm>
          <a:off x="6604000" y="6132830"/>
          <a:ext cx="4686300" cy="0"/>
        </a:xfrm>
        <a:prstGeom prst="straightConnector1">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32</xdr:col>
      <xdr:colOff>40640</xdr:colOff>
      <xdr:row>34</xdr:row>
      <xdr:rowOff>160655</xdr:rowOff>
    </xdr:from>
    <xdr:ext cx="466090" cy="259080"/>
    <xdr:sp macro="" textlink="">
      <xdr:nvSpPr>
        <xdr:cNvPr id="281" name="テキスト ボックス 280">
          <a:extLst>
            <a:ext uri="{FF2B5EF4-FFF2-40B4-BE49-F238E27FC236}">
              <a16:creationId xmlns:a16="http://schemas.microsoft.com/office/drawing/2014/main" id="{00000000-0008-0000-0700-000019010000}"/>
            </a:ext>
          </a:extLst>
        </xdr:cNvPr>
        <xdr:cNvSpPr txBox="1"/>
      </xdr:nvSpPr>
      <xdr:spPr>
        <a:xfrm>
          <a:off x="6136640" y="5989955"/>
          <a:ext cx="466090" cy="259080"/>
        </a:xfrm>
        <a:prstGeom prst="rect">
          <a:avLst/>
        </a:prstGeom>
        <a:noFill/>
      </xdr:spPr>
      <xdr:style>
        <a:lnRef idx="0">
          <a:srgbClr val="000000"/>
        </a:lnRef>
        <a:fillRef idx="0">
          <a:srgbClr val="000000"/>
        </a:fillRef>
        <a:effectRef idx="0">
          <a:srgbClr val="000000"/>
        </a:effectRef>
        <a:fontRef idx="minor">
          <a:schemeClr val="tx1"/>
        </a:fontRef>
      </xdr:style>
      <xdr:txBody>
        <a:bodyPr vertOverflow="clip" horzOverflow="clip" wrap="none" rtlCol="0" anchor="ctr">
          <a:spAutoFit/>
        </a:bodyPr>
        <a:lstStyle/>
        <a:p>
          <a:pPr algn="r"/>
          <a:r>
            <a:rPr kumimoji="1" lang="en-US" altLang="ja-JP" sz="1000">
              <a:latin typeface="ＭＳ Ｐゴシック"/>
              <a:ea typeface="ＭＳ Ｐゴシック"/>
            </a:rPr>
            <a:t>2,000</a:t>
          </a:r>
          <a:endParaRPr kumimoji="1" lang="ja-JP" altLang="en-US" sz="1000">
            <a:latin typeface="ＭＳ Ｐゴシック"/>
            <a:ea typeface="ＭＳ Ｐゴシック"/>
          </a:endParaRPr>
        </a:p>
      </xdr:txBody>
    </xdr:sp>
    <xdr:clientData/>
  </xdr:oneCellAnchor>
  <xdr:twoCellAnchor>
    <xdr:from>
      <xdr:col>34</xdr:col>
      <xdr:colOff>127000</xdr:colOff>
      <xdr:row>33</xdr:row>
      <xdr:rowOff>147955</xdr:rowOff>
    </xdr:from>
    <xdr:to>
      <xdr:col>59</xdr:col>
      <xdr:colOff>50800</xdr:colOff>
      <xdr:row>33</xdr:row>
      <xdr:rowOff>147955</xdr:rowOff>
    </xdr:to>
    <xdr:cxnSp macro="">
      <xdr:nvCxnSpPr>
        <xdr:cNvPr id="282" name="直線コネクタ 281">
          <a:extLst>
            <a:ext uri="{FF2B5EF4-FFF2-40B4-BE49-F238E27FC236}">
              <a16:creationId xmlns:a16="http://schemas.microsoft.com/office/drawing/2014/main" id="{00000000-0008-0000-0700-00001A010000}"/>
            </a:ext>
          </a:extLst>
        </xdr:cNvPr>
        <xdr:cNvCxnSpPr/>
      </xdr:nvCxnSpPr>
      <xdr:spPr>
        <a:xfrm>
          <a:off x="6604000" y="5805805"/>
          <a:ext cx="4686300" cy="0"/>
        </a:xfrm>
        <a:prstGeom prst="straightConnector1">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32</xdr:col>
      <xdr:colOff>40640</xdr:colOff>
      <xdr:row>33</xdr:row>
      <xdr:rowOff>6350</xdr:rowOff>
    </xdr:from>
    <xdr:ext cx="466090" cy="257810"/>
    <xdr:sp macro="" textlink="">
      <xdr:nvSpPr>
        <xdr:cNvPr id="283" name="テキスト ボックス 282">
          <a:extLst>
            <a:ext uri="{FF2B5EF4-FFF2-40B4-BE49-F238E27FC236}">
              <a16:creationId xmlns:a16="http://schemas.microsoft.com/office/drawing/2014/main" id="{00000000-0008-0000-0700-00001B010000}"/>
            </a:ext>
          </a:extLst>
        </xdr:cNvPr>
        <xdr:cNvSpPr txBox="1"/>
      </xdr:nvSpPr>
      <xdr:spPr>
        <a:xfrm>
          <a:off x="6136640" y="5664200"/>
          <a:ext cx="466090" cy="257810"/>
        </a:xfrm>
        <a:prstGeom prst="rect">
          <a:avLst/>
        </a:prstGeom>
        <a:noFill/>
      </xdr:spPr>
      <xdr:style>
        <a:lnRef idx="0">
          <a:srgbClr val="000000"/>
        </a:lnRef>
        <a:fillRef idx="0">
          <a:srgbClr val="000000"/>
        </a:fillRef>
        <a:effectRef idx="0">
          <a:srgbClr val="000000"/>
        </a:effectRef>
        <a:fontRef idx="minor">
          <a:schemeClr val="tx1"/>
        </a:fontRef>
      </xdr:style>
      <xdr:txBody>
        <a:bodyPr vertOverflow="clip" horzOverflow="clip" wrap="none" rtlCol="0" anchor="ctr">
          <a:spAutoFit/>
        </a:bodyPr>
        <a:lstStyle/>
        <a:p>
          <a:pPr algn="r"/>
          <a:r>
            <a:rPr kumimoji="1" lang="en-US" altLang="ja-JP" sz="1000">
              <a:latin typeface="ＭＳ Ｐゴシック"/>
              <a:ea typeface="ＭＳ Ｐゴシック"/>
            </a:rPr>
            <a:t>3,000</a:t>
          </a:r>
          <a:endParaRPr kumimoji="1" lang="ja-JP" altLang="en-US" sz="1000">
            <a:latin typeface="ＭＳ Ｐゴシック"/>
            <a:ea typeface="ＭＳ Ｐゴシック"/>
          </a:endParaRPr>
        </a:p>
      </xdr:txBody>
    </xdr:sp>
    <xdr:clientData/>
  </xdr:oneCellAnchor>
  <xdr:twoCellAnchor>
    <xdr:from>
      <xdr:col>34</xdr:col>
      <xdr:colOff>127000</xdr:colOff>
      <xdr:row>31</xdr:row>
      <xdr:rowOff>164465</xdr:rowOff>
    </xdr:from>
    <xdr:to>
      <xdr:col>59</xdr:col>
      <xdr:colOff>50800</xdr:colOff>
      <xdr:row>31</xdr:row>
      <xdr:rowOff>164465</xdr:rowOff>
    </xdr:to>
    <xdr:cxnSp macro="">
      <xdr:nvCxnSpPr>
        <xdr:cNvPr id="284" name="直線コネクタ 283">
          <a:extLst>
            <a:ext uri="{FF2B5EF4-FFF2-40B4-BE49-F238E27FC236}">
              <a16:creationId xmlns:a16="http://schemas.microsoft.com/office/drawing/2014/main" id="{00000000-0008-0000-0700-00001C010000}"/>
            </a:ext>
          </a:extLst>
        </xdr:cNvPr>
        <xdr:cNvCxnSpPr/>
      </xdr:nvCxnSpPr>
      <xdr:spPr>
        <a:xfrm>
          <a:off x="6604000" y="5479415"/>
          <a:ext cx="4686300" cy="0"/>
        </a:xfrm>
        <a:prstGeom prst="straightConnector1">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32</xdr:col>
      <xdr:colOff>40640</xdr:colOff>
      <xdr:row>31</xdr:row>
      <xdr:rowOff>22225</xdr:rowOff>
    </xdr:from>
    <xdr:ext cx="466090" cy="258445"/>
    <xdr:sp macro="" textlink="">
      <xdr:nvSpPr>
        <xdr:cNvPr id="285" name="テキスト ボックス 284">
          <a:extLst>
            <a:ext uri="{FF2B5EF4-FFF2-40B4-BE49-F238E27FC236}">
              <a16:creationId xmlns:a16="http://schemas.microsoft.com/office/drawing/2014/main" id="{00000000-0008-0000-0700-00001D010000}"/>
            </a:ext>
          </a:extLst>
        </xdr:cNvPr>
        <xdr:cNvSpPr txBox="1"/>
      </xdr:nvSpPr>
      <xdr:spPr>
        <a:xfrm>
          <a:off x="6136640" y="5337175"/>
          <a:ext cx="466090" cy="258445"/>
        </a:xfrm>
        <a:prstGeom prst="rect">
          <a:avLst/>
        </a:prstGeom>
        <a:noFill/>
      </xdr:spPr>
      <xdr:style>
        <a:lnRef idx="0">
          <a:srgbClr val="000000"/>
        </a:lnRef>
        <a:fillRef idx="0">
          <a:srgbClr val="000000"/>
        </a:fillRef>
        <a:effectRef idx="0">
          <a:srgbClr val="000000"/>
        </a:effectRef>
        <a:fontRef idx="minor">
          <a:schemeClr val="tx1"/>
        </a:fontRef>
      </xdr:style>
      <xdr:txBody>
        <a:bodyPr vertOverflow="clip" horzOverflow="clip" wrap="none" rtlCol="0" anchor="ctr">
          <a:spAutoFit/>
        </a:bodyPr>
        <a:lstStyle/>
        <a:p>
          <a:pPr algn="r"/>
          <a:r>
            <a:rPr kumimoji="1" lang="en-US" altLang="ja-JP" sz="1000">
              <a:latin typeface="ＭＳ Ｐゴシック"/>
              <a:ea typeface="ＭＳ Ｐゴシック"/>
            </a:rPr>
            <a:t>4,000</a:t>
          </a:r>
          <a:endParaRPr kumimoji="1" lang="ja-JP" altLang="en-US" sz="1000">
            <a:latin typeface="ＭＳ Ｐゴシック"/>
            <a:ea typeface="ＭＳ Ｐゴシック"/>
          </a:endParaRPr>
        </a:p>
      </xdr:txBody>
    </xdr:sp>
    <xdr:clientData/>
  </xdr:oneCellAnchor>
  <xdr:twoCellAnchor>
    <xdr:from>
      <xdr:col>34</xdr:col>
      <xdr:colOff>127000</xdr:colOff>
      <xdr:row>30</xdr:row>
      <xdr:rowOff>8890</xdr:rowOff>
    </xdr:from>
    <xdr:to>
      <xdr:col>59</xdr:col>
      <xdr:colOff>50800</xdr:colOff>
      <xdr:row>30</xdr:row>
      <xdr:rowOff>8890</xdr:rowOff>
    </xdr:to>
    <xdr:cxnSp macro="">
      <xdr:nvCxnSpPr>
        <xdr:cNvPr id="286" name="直線コネクタ 285">
          <a:extLst>
            <a:ext uri="{FF2B5EF4-FFF2-40B4-BE49-F238E27FC236}">
              <a16:creationId xmlns:a16="http://schemas.microsoft.com/office/drawing/2014/main" id="{00000000-0008-0000-0700-00001E010000}"/>
            </a:ext>
          </a:extLst>
        </xdr:cNvPr>
        <xdr:cNvCxnSpPr/>
      </xdr:nvCxnSpPr>
      <xdr:spPr>
        <a:xfrm>
          <a:off x="6604000" y="5152390"/>
          <a:ext cx="4686300" cy="0"/>
        </a:xfrm>
        <a:prstGeom prst="straightConnector1">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32</xdr:col>
      <xdr:colOff>40640</xdr:colOff>
      <xdr:row>29</xdr:row>
      <xdr:rowOff>38100</xdr:rowOff>
    </xdr:from>
    <xdr:ext cx="466090" cy="259080"/>
    <xdr:sp macro="" textlink="">
      <xdr:nvSpPr>
        <xdr:cNvPr id="287" name="テキスト ボックス 286">
          <a:extLst>
            <a:ext uri="{FF2B5EF4-FFF2-40B4-BE49-F238E27FC236}">
              <a16:creationId xmlns:a16="http://schemas.microsoft.com/office/drawing/2014/main" id="{00000000-0008-0000-0700-00001F010000}"/>
            </a:ext>
          </a:extLst>
        </xdr:cNvPr>
        <xdr:cNvSpPr txBox="1"/>
      </xdr:nvSpPr>
      <xdr:spPr>
        <a:xfrm>
          <a:off x="6136640" y="5010150"/>
          <a:ext cx="466090" cy="259080"/>
        </a:xfrm>
        <a:prstGeom prst="rect">
          <a:avLst/>
        </a:prstGeom>
        <a:noFill/>
      </xdr:spPr>
      <xdr:style>
        <a:lnRef idx="0">
          <a:srgbClr val="000000"/>
        </a:lnRef>
        <a:fillRef idx="0">
          <a:srgbClr val="000000"/>
        </a:fillRef>
        <a:effectRef idx="0">
          <a:srgbClr val="000000"/>
        </a:effectRef>
        <a:fontRef idx="minor">
          <a:schemeClr val="tx1"/>
        </a:fontRef>
      </xdr:style>
      <xdr:txBody>
        <a:bodyPr vertOverflow="clip" horzOverflow="clip" wrap="none" rtlCol="0" anchor="ctr">
          <a:spAutoFit/>
        </a:bodyPr>
        <a:lstStyle/>
        <a:p>
          <a:pPr algn="r"/>
          <a:r>
            <a:rPr kumimoji="1" lang="en-US" altLang="ja-JP" sz="1000">
              <a:latin typeface="ＭＳ Ｐゴシック"/>
              <a:ea typeface="ＭＳ Ｐゴシック"/>
            </a:rPr>
            <a:t>5,000</a:t>
          </a:r>
          <a:endParaRPr kumimoji="1" lang="ja-JP" altLang="en-US" sz="1000">
            <a:latin typeface="ＭＳ Ｐゴシック"/>
            <a:ea typeface="ＭＳ Ｐゴシック"/>
          </a:endParaRPr>
        </a:p>
      </xdr:txBody>
    </xdr:sp>
    <xdr:clientData/>
  </xdr:oneCellAnchor>
  <xdr:twoCellAnchor>
    <xdr:from>
      <xdr:col>34</xdr:col>
      <xdr:colOff>127000</xdr:colOff>
      <xdr:row>28</xdr:row>
      <xdr:rowOff>25400</xdr:rowOff>
    </xdr:from>
    <xdr:to>
      <xdr:col>59</xdr:col>
      <xdr:colOff>50800</xdr:colOff>
      <xdr:row>28</xdr:row>
      <xdr:rowOff>25400</xdr:rowOff>
    </xdr:to>
    <xdr:cxnSp macro="">
      <xdr:nvCxnSpPr>
        <xdr:cNvPr id="288" name="直線コネクタ 287">
          <a:extLst>
            <a:ext uri="{FF2B5EF4-FFF2-40B4-BE49-F238E27FC236}">
              <a16:creationId xmlns:a16="http://schemas.microsoft.com/office/drawing/2014/main" id="{00000000-0008-0000-0700-000020010000}"/>
            </a:ext>
          </a:extLst>
        </xdr:cNvPr>
        <xdr:cNvCxnSpPr/>
      </xdr:nvCxnSpPr>
      <xdr:spPr>
        <a:xfrm>
          <a:off x="6604000" y="4826000"/>
          <a:ext cx="4686300" cy="0"/>
        </a:xfrm>
        <a:prstGeom prst="straightConnector1">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32</xdr:col>
      <xdr:colOff>40640</xdr:colOff>
      <xdr:row>27</xdr:row>
      <xdr:rowOff>54610</xdr:rowOff>
    </xdr:from>
    <xdr:ext cx="466090" cy="257810"/>
    <xdr:sp macro="" textlink="">
      <xdr:nvSpPr>
        <xdr:cNvPr id="289" name="テキスト ボックス 288">
          <a:extLst>
            <a:ext uri="{FF2B5EF4-FFF2-40B4-BE49-F238E27FC236}">
              <a16:creationId xmlns:a16="http://schemas.microsoft.com/office/drawing/2014/main" id="{00000000-0008-0000-0700-000021010000}"/>
            </a:ext>
          </a:extLst>
        </xdr:cNvPr>
        <xdr:cNvSpPr txBox="1"/>
      </xdr:nvSpPr>
      <xdr:spPr>
        <a:xfrm>
          <a:off x="6136640" y="4683760"/>
          <a:ext cx="466090" cy="257810"/>
        </a:xfrm>
        <a:prstGeom prst="rect">
          <a:avLst/>
        </a:prstGeom>
        <a:noFill/>
      </xdr:spPr>
      <xdr:style>
        <a:lnRef idx="0">
          <a:srgbClr val="000000"/>
        </a:lnRef>
        <a:fillRef idx="0">
          <a:srgbClr val="000000"/>
        </a:fillRef>
        <a:effectRef idx="0">
          <a:srgbClr val="000000"/>
        </a:effectRef>
        <a:fontRef idx="minor">
          <a:schemeClr val="tx1"/>
        </a:fontRef>
      </xdr:style>
      <xdr:txBody>
        <a:bodyPr vertOverflow="clip" horzOverflow="clip" wrap="none" rtlCol="0" anchor="ctr">
          <a:spAutoFit/>
        </a:bodyPr>
        <a:lstStyle/>
        <a:p>
          <a:pPr algn="r"/>
          <a:r>
            <a:rPr kumimoji="1" lang="en-US" altLang="ja-JP" sz="1000">
              <a:latin typeface="ＭＳ Ｐゴシック"/>
              <a:ea typeface="ＭＳ Ｐゴシック"/>
            </a:rPr>
            <a:t>6,000</a:t>
          </a:r>
          <a:endParaRPr kumimoji="1" lang="ja-JP" altLang="en-US" sz="1000">
            <a:latin typeface="ＭＳ Ｐゴシック"/>
            <a:ea typeface="ＭＳ Ｐゴシック"/>
          </a:endParaRPr>
        </a:p>
      </xdr:txBody>
    </xdr:sp>
    <xdr:clientData/>
  </xdr:oneCellAnchor>
  <xdr:twoCellAnchor>
    <xdr:from>
      <xdr:col>34</xdr:col>
      <xdr:colOff>127000</xdr:colOff>
      <xdr:row>28</xdr:row>
      <xdr:rowOff>25400</xdr:rowOff>
    </xdr:from>
    <xdr:to>
      <xdr:col>59</xdr:col>
      <xdr:colOff>50800</xdr:colOff>
      <xdr:row>41</xdr:row>
      <xdr:rowOff>82550</xdr:rowOff>
    </xdr:to>
    <xdr:sp macro="" textlink="">
      <xdr:nvSpPr>
        <xdr:cNvPr id="290" name="労働費グラフ枠">
          <a:extLst>
            <a:ext uri="{FF2B5EF4-FFF2-40B4-BE49-F238E27FC236}">
              <a16:creationId xmlns:a16="http://schemas.microsoft.com/office/drawing/2014/main" id="{00000000-0008-0000-0700-000022010000}"/>
            </a:ext>
          </a:extLst>
        </xdr:cNvPr>
        <xdr:cNvSpPr/>
      </xdr:nvSpPr>
      <xdr:spPr>
        <a:xfrm>
          <a:off x="6604000" y="4826000"/>
          <a:ext cx="4686300" cy="2286000"/>
        </a:xfrm>
        <a:prstGeom prst="rect">
          <a:avLst/>
        </a:prstGeom>
        <a:noFill/>
        <a:ln w="19050">
          <a:solidFill>
            <a:srgbClr val="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54</xdr:col>
      <xdr:colOff>188595</xdr:colOff>
      <xdr:row>30</xdr:row>
      <xdr:rowOff>116205</xdr:rowOff>
    </xdr:from>
    <xdr:to>
      <xdr:col>54</xdr:col>
      <xdr:colOff>189865</xdr:colOff>
      <xdr:row>39</xdr:row>
      <xdr:rowOff>99060</xdr:rowOff>
    </xdr:to>
    <xdr:cxnSp macro="">
      <xdr:nvCxnSpPr>
        <xdr:cNvPr id="291" name="直線コネクタ 290">
          <a:extLst>
            <a:ext uri="{FF2B5EF4-FFF2-40B4-BE49-F238E27FC236}">
              <a16:creationId xmlns:a16="http://schemas.microsoft.com/office/drawing/2014/main" id="{00000000-0008-0000-0700-000023010000}"/>
            </a:ext>
          </a:extLst>
        </xdr:cNvPr>
        <xdr:cNvCxnSpPr/>
      </xdr:nvCxnSpPr>
      <xdr:spPr>
        <a:xfrm flipV="1">
          <a:off x="10475595" y="5259705"/>
          <a:ext cx="1270" cy="1525905"/>
        </a:xfrm>
        <a:prstGeom prst="straightConnector1">
          <a:avLst/>
        </a:prstGeom>
        <a:ln w="31750">
          <a:solidFill>
            <a:srgbClr val="80808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55</xdr:col>
      <xdr:colOff>50800</xdr:colOff>
      <xdr:row>39</xdr:row>
      <xdr:rowOff>102870</xdr:rowOff>
    </xdr:from>
    <xdr:ext cx="249555" cy="259080"/>
    <xdr:sp macro="" textlink="">
      <xdr:nvSpPr>
        <xdr:cNvPr id="292" name="労働費最小値テキスト">
          <a:extLst>
            <a:ext uri="{FF2B5EF4-FFF2-40B4-BE49-F238E27FC236}">
              <a16:creationId xmlns:a16="http://schemas.microsoft.com/office/drawing/2014/main" id="{00000000-0008-0000-0700-000024010000}"/>
            </a:ext>
          </a:extLst>
        </xdr:cNvPr>
        <xdr:cNvSpPr txBox="1"/>
      </xdr:nvSpPr>
      <xdr:spPr>
        <a:xfrm>
          <a:off x="10528300" y="6789420"/>
          <a:ext cx="249555" cy="259080"/>
        </a:xfrm>
        <a:prstGeom prst="rect">
          <a:avLst/>
        </a:prstGeom>
        <a:noFill/>
      </xdr:spPr>
      <xdr:style>
        <a:lnRef idx="0">
          <a:srgbClr val="000000"/>
        </a:lnRef>
        <a:fillRef idx="0">
          <a:srgbClr val="000000"/>
        </a:fillRef>
        <a:effectRef idx="0">
          <a:srgbClr val="000000"/>
        </a:effectRef>
        <a:fontRef idx="minor">
          <a:schemeClr val="tx1"/>
        </a:fontRef>
      </xdr:style>
      <xdr:txBody>
        <a:bodyPr vertOverflow="clip" horzOverflow="clip" wrap="none" rtlCol="0" anchor="ctr">
          <a:spAutoFit/>
        </a:bodyPr>
        <a:lstStyle/>
        <a:p>
          <a:pPr algn="l"/>
          <a:r>
            <a:rPr kumimoji="1" lang="en-US" altLang="ja-JP" sz="1000" b="1">
              <a:latin typeface="ＭＳ Ｐゴシック"/>
              <a:ea typeface="ＭＳ Ｐゴシック"/>
            </a:rPr>
            <a:t>0</a:t>
          </a:r>
          <a:endParaRPr kumimoji="1" lang="ja-JP" altLang="en-US" sz="1000" b="1">
            <a:latin typeface="ＭＳ Ｐゴシック"/>
            <a:ea typeface="ＭＳ Ｐゴシック"/>
          </a:endParaRPr>
        </a:p>
      </xdr:txBody>
    </xdr:sp>
    <xdr:clientData/>
  </xdr:oneCellAnchor>
  <xdr:twoCellAnchor>
    <xdr:from>
      <xdr:col>54</xdr:col>
      <xdr:colOff>101600</xdr:colOff>
      <xdr:row>39</xdr:row>
      <xdr:rowOff>99060</xdr:rowOff>
    </xdr:from>
    <xdr:to>
      <xdr:col>55</xdr:col>
      <xdr:colOff>88900</xdr:colOff>
      <xdr:row>39</xdr:row>
      <xdr:rowOff>99060</xdr:rowOff>
    </xdr:to>
    <xdr:cxnSp macro="">
      <xdr:nvCxnSpPr>
        <xdr:cNvPr id="293" name="直線コネクタ 292">
          <a:extLst>
            <a:ext uri="{FF2B5EF4-FFF2-40B4-BE49-F238E27FC236}">
              <a16:creationId xmlns:a16="http://schemas.microsoft.com/office/drawing/2014/main" id="{00000000-0008-0000-0700-000025010000}"/>
            </a:ext>
          </a:extLst>
        </xdr:cNvPr>
        <xdr:cNvCxnSpPr/>
      </xdr:nvCxnSpPr>
      <xdr:spPr>
        <a:xfrm>
          <a:off x="10388600" y="6785610"/>
          <a:ext cx="177800" cy="0"/>
        </a:xfrm>
        <a:prstGeom prst="straightConnector1">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55</xdr:col>
      <xdr:colOff>50800</xdr:colOff>
      <xdr:row>29</xdr:row>
      <xdr:rowOff>63500</xdr:rowOff>
    </xdr:from>
    <xdr:ext cx="469900" cy="257810"/>
    <xdr:sp macro="" textlink="">
      <xdr:nvSpPr>
        <xdr:cNvPr id="294" name="労働費最大値テキスト">
          <a:extLst>
            <a:ext uri="{FF2B5EF4-FFF2-40B4-BE49-F238E27FC236}">
              <a16:creationId xmlns:a16="http://schemas.microsoft.com/office/drawing/2014/main" id="{00000000-0008-0000-0700-000026010000}"/>
            </a:ext>
          </a:extLst>
        </xdr:cNvPr>
        <xdr:cNvSpPr txBox="1"/>
      </xdr:nvSpPr>
      <xdr:spPr>
        <a:xfrm>
          <a:off x="10528300" y="5035550"/>
          <a:ext cx="469900" cy="257810"/>
        </a:xfrm>
        <a:prstGeom prst="rect">
          <a:avLst/>
        </a:prstGeom>
        <a:noFill/>
      </xdr:spPr>
      <xdr:style>
        <a:lnRef idx="0">
          <a:srgbClr val="000000"/>
        </a:lnRef>
        <a:fillRef idx="0">
          <a:srgbClr val="000000"/>
        </a:fillRef>
        <a:effectRef idx="0">
          <a:srgbClr val="000000"/>
        </a:effectRef>
        <a:fontRef idx="minor">
          <a:schemeClr val="tx1"/>
        </a:fontRef>
      </xdr:style>
      <xdr:txBody>
        <a:bodyPr vertOverflow="clip" horzOverflow="clip" wrap="none" rtlCol="0" anchor="ctr">
          <a:spAutoFit/>
        </a:bodyPr>
        <a:lstStyle/>
        <a:p>
          <a:pPr algn="l"/>
          <a:r>
            <a:rPr kumimoji="1" lang="en-US" altLang="ja-JP" sz="1000" b="1">
              <a:latin typeface="ＭＳ Ｐゴシック"/>
            </a:rPr>
            <a:t>4,672</a:t>
          </a:r>
          <a:endParaRPr kumimoji="1" lang="ja-JP" altLang="en-US" sz="1000" b="1">
            <a:latin typeface="ＭＳ Ｐゴシック"/>
          </a:endParaRPr>
        </a:p>
      </xdr:txBody>
    </xdr:sp>
    <xdr:clientData/>
  </xdr:oneCellAnchor>
  <xdr:twoCellAnchor>
    <xdr:from>
      <xdr:col>54</xdr:col>
      <xdr:colOff>101600</xdr:colOff>
      <xdr:row>30</xdr:row>
      <xdr:rowOff>116205</xdr:rowOff>
    </xdr:from>
    <xdr:to>
      <xdr:col>55</xdr:col>
      <xdr:colOff>88900</xdr:colOff>
      <xdr:row>30</xdr:row>
      <xdr:rowOff>116205</xdr:rowOff>
    </xdr:to>
    <xdr:cxnSp macro="">
      <xdr:nvCxnSpPr>
        <xdr:cNvPr id="295" name="直線コネクタ 294">
          <a:extLst>
            <a:ext uri="{FF2B5EF4-FFF2-40B4-BE49-F238E27FC236}">
              <a16:creationId xmlns:a16="http://schemas.microsoft.com/office/drawing/2014/main" id="{00000000-0008-0000-0700-000027010000}"/>
            </a:ext>
          </a:extLst>
        </xdr:cNvPr>
        <xdr:cNvCxnSpPr/>
      </xdr:nvCxnSpPr>
      <xdr:spPr>
        <a:xfrm>
          <a:off x="10388600" y="5259705"/>
          <a:ext cx="177800" cy="0"/>
        </a:xfrm>
        <a:prstGeom prst="straightConnector1">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50</xdr:col>
      <xdr:colOff>114300</xdr:colOff>
      <xdr:row>38</xdr:row>
      <xdr:rowOff>45720</xdr:rowOff>
    </xdr:from>
    <xdr:to>
      <xdr:col>55</xdr:col>
      <xdr:colOff>0</xdr:colOff>
      <xdr:row>38</xdr:row>
      <xdr:rowOff>90170</xdr:rowOff>
    </xdr:to>
    <xdr:cxnSp macro="">
      <xdr:nvCxnSpPr>
        <xdr:cNvPr id="296" name="直線コネクタ 295">
          <a:extLst>
            <a:ext uri="{FF2B5EF4-FFF2-40B4-BE49-F238E27FC236}">
              <a16:creationId xmlns:a16="http://schemas.microsoft.com/office/drawing/2014/main" id="{00000000-0008-0000-0700-000028010000}"/>
            </a:ext>
          </a:extLst>
        </xdr:cNvPr>
        <xdr:cNvCxnSpPr/>
      </xdr:nvCxnSpPr>
      <xdr:spPr>
        <a:xfrm flipV="1">
          <a:off x="9639300" y="6560820"/>
          <a:ext cx="838200" cy="44450"/>
        </a:xfrm>
        <a:prstGeom prst="straightConnector1">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55</xdr:col>
      <xdr:colOff>50800</xdr:colOff>
      <xdr:row>36</xdr:row>
      <xdr:rowOff>127000</xdr:rowOff>
    </xdr:from>
    <xdr:ext cx="378460" cy="259080"/>
    <xdr:sp macro="" textlink="">
      <xdr:nvSpPr>
        <xdr:cNvPr id="297" name="労働費平均値テキスト">
          <a:extLst>
            <a:ext uri="{FF2B5EF4-FFF2-40B4-BE49-F238E27FC236}">
              <a16:creationId xmlns:a16="http://schemas.microsoft.com/office/drawing/2014/main" id="{00000000-0008-0000-0700-000029010000}"/>
            </a:ext>
          </a:extLst>
        </xdr:cNvPr>
        <xdr:cNvSpPr txBox="1"/>
      </xdr:nvSpPr>
      <xdr:spPr>
        <a:xfrm>
          <a:off x="10528300" y="6299200"/>
          <a:ext cx="378460" cy="259080"/>
        </a:xfrm>
        <a:prstGeom prst="rect">
          <a:avLst/>
        </a:prstGeom>
        <a:noFill/>
        <a:ln>
          <a:noFill/>
        </a:ln>
      </xdr:spPr>
      <xdr:style>
        <a:lnRef idx="0">
          <a:srgbClr val="000000"/>
        </a:lnRef>
        <a:fillRef idx="0">
          <a:srgbClr val="000000"/>
        </a:fillRef>
        <a:effectRef idx="0">
          <a:srgbClr val="000000"/>
        </a:effectRef>
        <a:fontRef idx="minor">
          <a:schemeClr val="tx1"/>
        </a:fontRef>
      </xdr:style>
      <xdr:txBody>
        <a:bodyPr vertOverflow="clip" horzOverflow="clip" wrap="none" rtlCol="0" anchor="ctr">
          <a:spAutoFit/>
        </a:bodyPr>
        <a:lstStyle/>
        <a:p>
          <a:pPr algn="l"/>
          <a:r>
            <a:rPr kumimoji="1" lang="en-US" altLang="ja-JP" sz="1000" b="1">
              <a:solidFill>
                <a:srgbClr val="000080"/>
              </a:solidFill>
              <a:latin typeface="ＭＳ Ｐゴシック"/>
              <a:ea typeface="ＭＳ Ｐゴシック"/>
            </a:rPr>
            <a:t>878</a:t>
          </a:r>
          <a:endParaRPr kumimoji="1" lang="ja-JP" altLang="en-US" sz="1000" b="1">
            <a:solidFill>
              <a:srgbClr val="000080"/>
            </a:solidFill>
            <a:latin typeface="ＭＳ Ｐゴシック"/>
            <a:ea typeface="ＭＳ Ｐゴシック"/>
          </a:endParaRPr>
        </a:p>
      </xdr:txBody>
    </xdr:sp>
    <xdr:clientData/>
  </xdr:oneCellAnchor>
  <xdr:twoCellAnchor>
    <xdr:from>
      <xdr:col>54</xdr:col>
      <xdr:colOff>139700</xdr:colOff>
      <xdr:row>37</xdr:row>
      <xdr:rowOff>104140</xdr:rowOff>
    </xdr:from>
    <xdr:to>
      <xdr:col>55</xdr:col>
      <xdr:colOff>50800</xdr:colOff>
      <xdr:row>38</xdr:row>
      <xdr:rowOff>34290</xdr:rowOff>
    </xdr:to>
    <xdr:sp macro="" textlink="">
      <xdr:nvSpPr>
        <xdr:cNvPr id="298" name="フローチャート: 判断 297">
          <a:extLst>
            <a:ext uri="{FF2B5EF4-FFF2-40B4-BE49-F238E27FC236}">
              <a16:creationId xmlns:a16="http://schemas.microsoft.com/office/drawing/2014/main" id="{00000000-0008-0000-0700-00002A010000}"/>
            </a:ext>
          </a:extLst>
        </xdr:cNvPr>
        <xdr:cNvSpPr/>
      </xdr:nvSpPr>
      <xdr:spPr>
        <a:xfrm>
          <a:off x="10426700" y="6447790"/>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45</xdr:col>
      <xdr:colOff>177800</xdr:colOff>
      <xdr:row>38</xdr:row>
      <xdr:rowOff>80010</xdr:rowOff>
    </xdr:from>
    <xdr:to>
      <xdr:col>50</xdr:col>
      <xdr:colOff>114300</xdr:colOff>
      <xdr:row>38</xdr:row>
      <xdr:rowOff>90170</xdr:rowOff>
    </xdr:to>
    <xdr:cxnSp macro="">
      <xdr:nvCxnSpPr>
        <xdr:cNvPr id="299" name="直線コネクタ 298">
          <a:extLst>
            <a:ext uri="{FF2B5EF4-FFF2-40B4-BE49-F238E27FC236}">
              <a16:creationId xmlns:a16="http://schemas.microsoft.com/office/drawing/2014/main" id="{00000000-0008-0000-0700-00002B010000}"/>
            </a:ext>
          </a:extLst>
        </xdr:cNvPr>
        <xdr:cNvCxnSpPr/>
      </xdr:nvCxnSpPr>
      <xdr:spPr>
        <a:xfrm>
          <a:off x="8750300" y="6595110"/>
          <a:ext cx="889000" cy="10160"/>
        </a:xfrm>
        <a:prstGeom prst="straightConnector1">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50</xdr:col>
      <xdr:colOff>63500</xdr:colOff>
      <xdr:row>37</xdr:row>
      <xdr:rowOff>132080</xdr:rowOff>
    </xdr:from>
    <xdr:to>
      <xdr:col>50</xdr:col>
      <xdr:colOff>165100</xdr:colOff>
      <xdr:row>38</xdr:row>
      <xdr:rowOff>62230</xdr:rowOff>
    </xdr:to>
    <xdr:sp macro="" textlink="">
      <xdr:nvSpPr>
        <xdr:cNvPr id="300" name="フローチャート: 判断 299">
          <a:extLst>
            <a:ext uri="{FF2B5EF4-FFF2-40B4-BE49-F238E27FC236}">
              <a16:creationId xmlns:a16="http://schemas.microsoft.com/office/drawing/2014/main" id="{00000000-0008-0000-0700-00002C010000}"/>
            </a:ext>
          </a:extLst>
        </xdr:cNvPr>
        <xdr:cNvSpPr/>
      </xdr:nvSpPr>
      <xdr:spPr>
        <a:xfrm>
          <a:off x="9588500" y="6475730"/>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49</xdr:col>
      <xdr:colOff>115570</xdr:colOff>
      <xdr:row>36</xdr:row>
      <xdr:rowOff>78740</xdr:rowOff>
    </xdr:from>
    <xdr:ext cx="378460" cy="259080"/>
    <xdr:sp macro="" textlink="">
      <xdr:nvSpPr>
        <xdr:cNvPr id="301" name="テキスト ボックス 300">
          <a:extLst>
            <a:ext uri="{FF2B5EF4-FFF2-40B4-BE49-F238E27FC236}">
              <a16:creationId xmlns:a16="http://schemas.microsoft.com/office/drawing/2014/main" id="{00000000-0008-0000-0700-00002D010000}"/>
            </a:ext>
          </a:extLst>
        </xdr:cNvPr>
        <xdr:cNvSpPr txBox="1"/>
      </xdr:nvSpPr>
      <xdr:spPr>
        <a:xfrm>
          <a:off x="9450070" y="6250940"/>
          <a:ext cx="378460" cy="259080"/>
        </a:xfrm>
        <a:prstGeom prst="rect">
          <a:avLst/>
        </a:prstGeom>
        <a:noFill/>
      </xdr:spPr>
      <xdr:style>
        <a:lnRef idx="0">
          <a:srgbClr val="000000"/>
        </a:lnRef>
        <a:fillRef idx="0">
          <a:srgbClr val="000000"/>
        </a:fillRef>
        <a:effectRef idx="0">
          <a:srgbClr val="000000"/>
        </a:effectRef>
        <a:fontRef idx="minor">
          <a:schemeClr val="tx1"/>
        </a:fontRef>
      </xdr:style>
      <xdr:txBody>
        <a:bodyPr vertOverflow="clip" horzOverflow="clip" wrap="none" rtlCol="0" anchor="ctr">
          <a:spAutoFit/>
        </a:bodyPr>
        <a:lstStyle/>
        <a:p>
          <a:pPr algn="ctr"/>
          <a:r>
            <a:rPr kumimoji="1" lang="en-US" altLang="ja-JP" sz="1000" b="1">
              <a:solidFill>
                <a:srgbClr val="000080"/>
              </a:solidFill>
              <a:latin typeface="ＭＳ Ｐゴシック"/>
              <a:ea typeface="ＭＳ Ｐゴシック"/>
            </a:rPr>
            <a:t>793</a:t>
          </a:r>
          <a:endParaRPr kumimoji="1" lang="ja-JP" altLang="en-US" sz="1000" b="1">
            <a:solidFill>
              <a:srgbClr val="000080"/>
            </a:solidFill>
            <a:latin typeface="ＭＳ Ｐゴシック"/>
            <a:ea typeface="ＭＳ Ｐゴシック"/>
          </a:endParaRPr>
        </a:p>
      </xdr:txBody>
    </xdr:sp>
    <xdr:clientData/>
  </xdr:oneCellAnchor>
  <xdr:twoCellAnchor>
    <xdr:from>
      <xdr:col>41</xdr:col>
      <xdr:colOff>50800</xdr:colOff>
      <xdr:row>30</xdr:row>
      <xdr:rowOff>21590</xdr:rowOff>
    </xdr:from>
    <xdr:to>
      <xdr:col>45</xdr:col>
      <xdr:colOff>177800</xdr:colOff>
      <xdr:row>38</xdr:row>
      <xdr:rowOff>80010</xdr:rowOff>
    </xdr:to>
    <xdr:cxnSp macro="">
      <xdr:nvCxnSpPr>
        <xdr:cNvPr id="302" name="直線コネクタ 301">
          <a:extLst>
            <a:ext uri="{FF2B5EF4-FFF2-40B4-BE49-F238E27FC236}">
              <a16:creationId xmlns:a16="http://schemas.microsoft.com/office/drawing/2014/main" id="{00000000-0008-0000-0700-00002E010000}"/>
            </a:ext>
          </a:extLst>
        </xdr:cNvPr>
        <xdr:cNvCxnSpPr/>
      </xdr:nvCxnSpPr>
      <xdr:spPr>
        <a:xfrm>
          <a:off x="7861300" y="5165090"/>
          <a:ext cx="889000" cy="1430020"/>
        </a:xfrm>
        <a:prstGeom prst="straightConnector1">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45</xdr:col>
      <xdr:colOff>127000</xdr:colOff>
      <xdr:row>37</xdr:row>
      <xdr:rowOff>119380</xdr:rowOff>
    </xdr:from>
    <xdr:to>
      <xdr:col>46</xdr:col>
      <xdr:colOff>38100</xdr:colOff>
      <xdr:row>38</xdr:row>
      <xdr:rowOff>49530</xdr:rowOff>
    </xdr:to>
    <xdr:sp macro="" textlink="">
      <xdr:nvSpPr>
        <xdr:cNvPr id="303" name="フローチャート: 判断 302">
          <a:extLst>
            <a:ext uri="{FF2B5EF4-FFF2-40B4-BE49-F238E27FC236}">
              <a16:creationId xmlns:a16="http://schemas.microsoft.com/office/drawing/2014/main" id="{00000000-0008-0000-0700-00002F010000}"/>
            </a:ext>
          </a:extLst>
        </xdr:cNvPr>
        <xdr:cNvSpPr/>
      </xdr:nvSpPr>
      <xdr:spPr>
        <a:xfrm>
          <a:off x="8699500" y="6463030"/>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44</xdr:col>
      <xdr:colOff>179070</xdr:colOff>
      <xdr:row>36</xdr:row>
      <xdr:rowOff>66040</xdr:rowOff>
    </xdr:from>
    <xdr:ext cx="378460" cy="257810"/>
    <xdr:sp macro="" textlink="">
      <xdr:nvSpPr>
        <xdr:cNvPr id="304" name="テキスト ボックス 303">
          <a:extLst>
            <a:ext uri="{FF2B5EF4-FFF2-40B4-BE49-F238E27FC236}">
              <a16:creationId xmlns:a16="http://schemas.microsoft.com/office/drawing/2014/main" id="{00000000-0008-0000-0700-000030010000}"/>
            </a:ext>
          </a:extLst>
        </xdr:cNvPr>
        <xdr:cNvSpPr txBox="1"/>
      </xdr:nvSpPr>
      <xdr:spPr>
        <a:xfrm>
          <a:off x="8561070" y="6238240"/>
          <a:ext cx="378460" cy="257810"/>
        </a:xfrm>
        <a:prstGeom prst="rect">
          <a:avLst/>
        </a:prstGeom>
        <a:noFill/>
      </xdr:spPr>
      <xdr:style>
        <a:lnRef idx="0">
          <a:srgbClr val="000000"/>
        </a:lnRef>
        <a:fillRef idx="0">
          <a:srgbClr val="000000"/>
        </a:fillRef>
        <a:effectRef idx="0">
          <a:srgbClr val="000000"/>
        </a:effectRef>
        <a:fontRef idx="minor">
          <a:schemeClr val="tx1"/>
        </a:fontRef>
      </xdr:style>
      <xdr:txBody>
        <a:bodyPr vertOverflow="clip" horzOverflow="clip" wrap="none" rtlCol="0" anchor="ctr">
          <a:spAutoFit/>
        </a:bodyPr>
        <a:lstStyle/>
        <a:p>
          <a:pPr algn="ctr"/>
          <a:r>
            <a:rPr kumimoji="1" lang="en-US" altLang="ja-JP" sz="1000" b="1">
              <a:solidFill>
                <a:srgbClr val="000080"/>
              </a:solidFill>
              <a:latin typeface="ＭＳ Ｐゴシック"/>
              <a:ea typeface="ＭＳ Ｐゴシック"/>
            </a:rPr>
            <a:t>832</a:t>
          </a:r>
          <a:endParaRPr kumimoji="1" lang="ja-JP" altLang="en-US" sz="1000" b="1">
            <a:solidFill>
              <a:srgbClr val="000080"/>
            </a:solidFill>
            <a:latin typeface="ＭＳ Ｐゴシック"/>
            <a:ea typeface="ＭＳ Ｐゴシック"/>
          </a:endParaRPr>
        </a:p>
      </xdr:txBody>
    </xdr:sp>
    <xdr:clientData/>
  </xdr:oneCellAnchor>
  <xdr:twoCellAnchor>
    <xdr:from>
      <xdr:col>36</xdr:col>
      <xdr:colOff>114300</xdr:colOff>
      <xdr:row>30</xdr:row>
      <xdr:rowOff>21590</xdr:rowOff>
    </xdr:from>
    <xdr:to>
      <xdr:col>41</xdr:col>
      <xdr:colOff>50800</xdr:colOff>
      <xdr:row>32</xdr:row>
      <xdr:rowOff>81915</xdr:rowOff>
    </xdr:to>
    <xdr:cxnSp macro="">
      <xdr:nvCxnSpPr>
        <xdr:cNvPr id="305" name="直線コネクタ 304">
          <a:extLst>
            <a:ext uri="{FF2B5EF4-FFF2-40B4-BE49-F238E27FC236}">
              <a16:creationId xmlns:a16="http://schemas.microsoft.com/office/drawing/2014/main" id="{00000000-0008-0000-0700-000031010000}"/>
            </a:ext>
          </a:extLst>
        </xdr:cNvPr>
        <xdr:cNvCxnSpPr/>
      </xdr:nvCxnSpPr>
      <xdr:spPr>
        <a:xfrm flipV="1">
          <a:off x="6972300" y="5165090"/>
          <a:ext cx="889000" cy="403225"/>
        </a:xfrm>
        <a:prstGeom prst="straightConnector1">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41</xdr:col>
      <xdr:colOff>0</xdr:colOff>
      <xdr:row>37</xdr:row>
      <xdr:rowOff>132715</xdr:rowOff>
    </xdr:from>
    <xdr:to>
      <xdr:col>41</xdr:col>
      <xdr:colOff>101600</xdr:colOff>
      <xdr:row>38</xdr:row>
      <xdr:rowOff>63500</xdr:rowOff>
    </xdr:to>
    <xdr:sp macro="" textlink="">
      <xdr:nvSpPr>
        <xdr:cNvPr id="306" name="フローチャート: 判断 305">
          <a:extLst>
            <a:ext uri="{FF2B5EF4-FFF2-40B4-BE49-F238E27FC236}">
              <a16:creationId xmlns:a16="http://schemas.microsoft.com/office/drawing/2014/main" id="{00000000-0008-0000-0700-000032010000}"/>
            </a:ext>
          </a:extLst>
        </xdr:cNvPr>
        <xdr:cNvSpPr/>
      </xdr:nvSpPr>
      <xdr:spPr>
        <a:xfrm>
          <a:off x="7810500" y="6476365"/>
          <a:ext cx="101600" cy="102235"/>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40</xdr:col>
      <xdr:colOff>52070</xdr:colOff>
      <xdr:row>38</xdr:row>
      <xdr:rowOff>53975</xdr:rowOff>
    </xdr:from>
    <xdr:ext cx="378460" cy="257810"/>
    <xdr:sp macro="" textlink="">
      <xdr:nvSpPr>
        <xdr:cNvPr id="307" name="テキスト ボックス 306">
          <a:extLst>
            <a:ext uri="{FF2B5EF4-FFF2-40B4-BE49-F238E27FC236}">
              <a16:creationId xmlns:a16="http://schemas.microsoft.com/office/drawing/2014/main" id="{00000000-0008-0000-0700-000033010000}"/>
            </a:ext>
          </a:extLst>
        </xdr:cNvPr>
        <xdr:cNvSpPr txBox="1"/>
      </xdr:nvSpPr>
      <xdr:spPr>
        <a:xfrm>
          <a:off x="7672070" y="6569075"/>
          <a:ext cx="378460" cy="257810"/>
        </a:xfrm>
        <a:prstGeom prst="rect">
          <a:avLst/>
        </a:prstGeom>
        <a:noFill/>
      </xdr:spPr>
      <xdr:style>
        <a:lnRef idx="0">
          <a:srgbClr val="000000"/>
        </a:lnRef>
        <a:fillRef idx="0">
          <a:srgbClr val="000000"/>
        </a:fillRef>
        <a:effectRef idx="0">
          <a:srgbClr val="000000"/>
        </a:effectRef>
        <a:fontRef idx="minor">
          <a:schemeClr val="tx1"/>
        </a:fontRef>
      </xdr:style>
      <xdr:txBody>
        <a:bodyPr vertOverflow="clip" horzOverflow="clip" wrap="none" rtlCol="0" anchor="ctr">
          <a:spAutoFit/>
        </a:bodyPr>
        <a:lstStyle/>
        <a:p>
          <a:pPr algn="ctr"/>
          <a:r>
            <a:rPr kumimoji="1" lang="en-US" altLang="ja-JP" sz="1000" b="1">
              <a:solidFill>
                <a:srgbClr val="000080"/>
              </a:solidFill>
              <a:latin typeface="ＭＳ Ｐゴシック"/>
              <a:ea typeface="ＭＳ Ｐゴシック"/>
            </a:rPr>
            <a:t>790</a:t>
          </a:r>
          <a:endParaRPr kumimoji="1" lang="ja-JP" altLang="en-US" sz="1000" b="1">
            <a:solidFill>
              <a:srgbClr val="000080"/>
            </a:solidFill>
            <a:latin typeface="ＭＳ Ｐゴシック"/>
            <a:ea typeface="ＭＳ Ｐゴシック"/>
          </a:endParaRPr>
        </a:p>
      </xdr:txBody>
    </xdr:sp>
    <xdr:clientData/>
  </xdr:oneCellAnchor>
  <xdr:twoCellAnchor>
    <xdr:from>
      <xdr:col>36</xdr:col>
      <xdr:colOff>63500</xdr:colOff>
      <xdr:row>37</xdr:row>
      <xdr:rowOff>53975</xdr:rowOff>
    </xdr:from>
    <xdr:to>
      <xdr:col>36</xdr:col>
      <xdr:colOff>165100</xdr:colOff>
      <xdr:row>37</xdr:row>
      <xdr:rowOff>155575</xdr:rowOff>
    </xdr:to>
    <xdr:sp macro="" textlink="">
      <xdr:nvSpPr>
        <xdr:cNvPr id="308" name="フローチャート: 判断 307">
          <a:extLst>
            <a:ext uri="{FF2B5EF4-FFF2-40B4-BE49-F238E27FC236}">
              <a16:creationId xmlns:a16="http://schemas.microsoft.com/office/drawing/2014/main" id="{00000000-0008-0000-0700-000034010000}"/>
            </a:ext>
          </a:extLst>
        </xdr:cNvPr>
        <xdr:cNvSpPr/>
      </xdr:nvSpPr>
      <xdr:spPr>
        <a:xfrm>
          <a:off x="6921500" y="6397625"/>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35</xdr:col>
      <xdr:colOff>69850</xdr:colOff>
      <xdr:row>37</xdr:row>
      <xdr:rowOff>146685</xdr:rowOff>
    </xdr:from>
    <xdr:ext cx="468630" cy="257810"/>
    <xdr:sp macro="" textlink="">
      <xdr:nvSpPr>
        <xdr:cNvPr id="309" name="テキスト ボックス 308">
          <a:extLst>
            <a:ext uri="{FF2B5EF4-FFF2-40B4-BE49-F238E27FC236}">
              <a16:creationId xmlns:a16="http://schemas.microsoft.com/office/drawing/2014/main" id="{00000000-0008-0000-0700-000035010000}"/>
            </a:ext>
          </a:extLst>
        </xdr:cNvPr>
        <xdr:cNvSpPr txBox="1"/>
      </xdr:nvSpPr>
      <xdr:spPr>
        <a:xfrm>
          <a:off x="6737350" y="6490335"/>
          <a:ext cx="468630" cy="257810"/>
        </a:xfrm>
        <a:prstGeom prst="rect">
          <a:avLst/>
        </a:prstGeom>
        <a:noFill/>
      </xdr:spPr>
      <xdr:style>
        <a:lnRef idx="0">
          <a:srgbClr val="000000"/>
        </a:lnRef>
        <a:fillRef idx="0">
          <a:srgbClr val="000000"/>
        </a:fillRef>
        <a:effectRef idx="0">
          <a:srgbClr val="000000"/>
        </a:effectRef>
        <a:fontRef idx="minor">
          <a:schemeClr val="tx1"/>
        </a:fontRef>
      </xdr:style>
      <xdr:txBody>
        <a:bodyPr vertOverflow="clip" horzOverflow="clip" wrap="none" rtlCol="0" anchor="ctr">
          <a:spAutoFit/>
        </a:bodyPr>
        <a:lstStyle/>
        <a:p>
          <a:pPr algn="ctr"/>
          <a:r>
            <a:rPr kumimoji="1" lang="en-US" altLang="ja-JP" sz="1000" b="1">
              <a:solidFill>
                <a:srgbClr val="000080"/>
              </a:solidFill>
              <a:latin typeface="ＭＳ Ｐゴシック"/>
              <a:ea typeface="ＭＳ Ｐゴシック"/>
            </a:rPr>
            <a:t>1,032</a:t>
          </a:r>
          <a:endParaRPr kumimoji="1" lang="ja-JP" altLang="en-US" sz="1000" b="1">
            <a:solidFill>
              <a:srgbClr val="000080"/>
            </a:solidFill>
            <a:latin typeface="ＭＳ Ｐゴシック"/>
            <a:ea typeface="ＭＳ Ｐゴシック"/>
          </a:endParaRPr>
        </a:p>
      </xdr:txBody>
    </xdr:sp>
    <xdr:clientData/>
  </xdr:oneCellAnchor>
  <xdr:oneCellAnchor>
    <xdr:from>
      <xdr:col>54</xdr:col>
      <xdr:colOff>0</xdr:colOff>
      <xdr:row>41</xdr:row>
      <xdr:rowOff>80010</xdr:rowOff>
    </xdr:from>
    <xdr:ext cx="762000" cy="259080"/>
    <xdr:sp macro="" textlink="">
      <xdr:nvSpPr>
        <xdr:cNvPr id="310" name="テキスト ボックス 309">
          <a:extLst>
            <a:ext uri="{FF2B5EF4-FFF2-40B4-BE49-F238E27FC236}">
              <a16:creationId xmlns:a16="http://schemas.microsoft.com/office/drawing/2014/main" id="{00000000-0008-0000-0700-000036010000}"/>
            </a:ext>
          </a:extLst>
        </xdr:cNvPr>
        <xdr:cNvSpPr txBox="1"/>
      </xdr:nvSpPr>
      <xdr:spPr>
        <a:xfrm>
          <a:off x="10287000" y="7109460"/>
          <a:ext cx="762000" cy="259080"/>
        </a:xfrm>
        <a:prstGeom prst="rect">
          <a:avLst/>
        </a:prstGeom>
        <a:noFill/>
      </xdr:spPr>
      <xdr:style>
        <a:lnRef idx="0">
          <a:srgbClr val="000000"/>
        </a:lnRef>
        <a:fillRef idx="0">
          <a:srgbClr val="000000"/>
        </a:fillRef>
        <a:effectRef idx="0">
          <a:srgbClr val="000000"/>
        </a:effectRef>
        <a:fontRef idx="minor">
          <a:schemeClr val="tx1"/>
        </a:fontRef>
      </xdr:style>
      <xdr:txBody>
        <a:bodyPr vertOverflow="clip" horzOverflow="clip" rtlCol="0" anchor="ctr">
          <a:spAutoFit/>
        </a:bodyPr>
        <a:lstStyle/>
        <a:p>
          <a:pPr algn="l"/>
          <a:r>
            <a:rPr kumimoji="1" lang="en-US" altLang="ja-JP" sz="1000">
              <a:latin typeface="ＭＳ Ｐゴシック"/>
              <a:ea typeface="ＭＳ Ｐゴシック"/>
            </a:rPr>
            <a:t>R06</a:t>
          </a:r>
          <a:endParaRPr kumimoji="1" lang="ja-JP" altLang="en-US" sz="1000">
            <a:latin typeface="ＭＳ Ｐゴシック"/>
            <a:ea typeface="ＭＳ Ｐゴシック"/>
          </a:endParaRPr>
        </a:p>
      </xdr:txBody>
    </xdr:sp>
    <xdr:clientData/>
  </xdr:oneCellAnchor>
  <xdr:oneCellAnchor>
    <xdr:from>
      <xdr:col>49</xdr:col>
      <xdr:colOff>114300</xdr:colOff>
      <xdr:row>41</xdr:row>
      <xdr:rowOff>80010</xdr:rowOff>
    </xdr:from>
    <xdr:ext cx="762000" cy="259080"/>
    <xdr:sp macro="" textlink="">
      <xdr:nvSpPr>
        <xdr:cNvPr id="311" name="テキスト ボックス 310">
          <a:extLst>
            <a:ext uri="{FF2B5EF4-FFF2-40B4-BE49-F238E27FC236}">
              <a16:creationId xmlns:a16="http://schemas.microsoft.com/office/drawing/2014/main" id="{00000000-0008-0000-0700-000037010000}"/>
            </a:ext>
          </a:extLst>
        </xdr:cNvPr>
        <xdr:cNvSpPr txBox="1"/>
      </xdr:nvSpPr>
      <xdr:spPr>
        <a:xfrm>
          <a:off x="9448800" y="7109460"/>
          <a:ext cx="762000" cy="259080"/>
        </a:xfrm>
        <a:prstGeom prst="rect">
          <a:avLst/>
        </a:prstGeom>
        <a:noFill/>
      </xdr:spPr>
      <xdr:style>
        <a:lnRef idx="0">
          <a:srgbClr val="000000"/>
        </a:lnRef>
        <a:fillRef idx="0">
          <a:srgbClr val="000000"/>
        </a:fillRef>
        <a:effectRef idx="0">
          <a:srgbClr val="000000"/>
        </a:effectRef>
        <a:fontRef idx="minor">
          <a:schemeClr val="tx1"/>
        </a:fontRef>
      </xdr:style>
      <xdr:txBody>
        <a:bodyPr vertOverflow="clip" horzOverflow="clip" rtlCol="0" anchor="ctr">
          <a:spAutoFit/>
        </a:bodyPr>
        <a:lstStyle/>
        <a:p>
          <a:pPr algn="l"/>
          <a:r>
            <a:rPr kumimoji="1" lang="en-US" altLang="ja-JP" sz="1000">
              <a:latin typeface="ＭＳ Ｐゴシック"/>
              <a:ea typeface="ＭＳ Ｐゴシック"/>
            </a:rPr>
            <a:t>R05</a:t>
          </a:r>
          <a:endParaRPr kumimoji="1" lang="ja-JP" altLang="en-US" sz="1000">
            <a:latin typeface="ＭＳ Ｐゴシック"/>
            <a:ea typeface="ＭＳ Ｐゴシック"/>
          </a:endParaRPr>
        </a:p>
      </xdr:txBody>
    </xdr:sp>
    <xdr:clientData/>
  </xdr:oneCellAnchor>
  <xdr:oneCellAnchor>
    <xdr:from>
      <xdr:col>44</xdr:col>
      <xdr:colOff>177800</xdr:colOff>
      <xdr:row>41</xdr:row>
      <xdr:rowOff>80010</xdr:rowOff>
    </xdr:from>
    <xdr:ext cx="762000" cy="259080"/>
    <xdr:sp macro="" textlink="">
      <xdr:nvSpPr>
        <xdr:cNvPr id="312" name="テキスト ボックス 311">
          <a:extLst>
            <a:ext uri="{FF2B5EF4-FFF2-40B4-BE49-F238E27FC236}">
              <a16:creationId xmlns:a16="http://schemas.microsoft.com/office/drawing/2014/main" id="{00000000-0008-0000-0700-000038010000}"/>
            </a:ext>
          </a:extLst>
        </xdr:cNvPr>
        <xdr:cNvSpPr txBox="1"/>
      </xdr:nvSpPr>
      <xdr:spPr>
        <a:xfrm>
          <a:off x="8559800" y="7109460"/>
          <a:ext cx="762000" cy="259080"/>
        </a:xfrm>
        <a:prstGeom prst="rect">
          <a:avLst/>
        </a:prstGeom>
        <a:noFill/>
      </xdr:spPr>
      <xdr:style>
        <a:lnRef idx="0">
          <a:srgbClr val="000000"/>
        </a:lnRef>
        <a:fillRef idx="0">
          <a:srgbClr val="000000"/>
        </a:fillRef>
        <a:effectRef idx="0">
          <a:srgbClr val="000000"/>
        </a:effectRef>
        <a:fontRef idx="minor">
          <a:schemeClr val="tx1"/>
        </a:fontRef>
      </xdr:style>
      <xdr:txBody>
        <a:bodyPr vertOverflow="clip" horzOverflow="clip" rtlCol="0" anchor="ctr">
          <a:spAutoFit/>
        </a:bodyPr>
        <a:lstStyle/>
        <a:p>
          <a:pPr algn="l"/>
          <a:r>
            <a:rPr kumimoji="1" lang="en-US" altLang="ja-JP" sz="1000">
              <a:latin typeface="ＭＳ Ｐゴシック"/>
              <a:ea typeface="ＭＳ Ｐゴシック"/>
            </a:rPr>
            <a:t>R04</a:t>
          </a:r>
          <a:endParaRPr kumimoji="1" lang="ja-JP" altLang="en-US" sz="1000">
            <a:latin typeface="ＭＳ Ｐゴシック"/>
            <a:ea typeface="ＭＳ Ｐゴシック"/>
          </a:endParaRPr>
        </a:p>
      </xdr:txBody>
    </xdr:sp>
    <xdr:clientData/>
  </xdr:oneCellAnchor>
  <xdr:oneCellAnchor>
    <xdr:from>
      <xdr:col>40</xdr:col>
      <xdr:colOff>50800</xdr:colOff>
      <xdr:row>41</xdr:row>
      <xdr:rowOff>80010</xdr:rowOff>
    </xdr:from>
    <xdr:ext cx="762000" cy="259080"/>
    <xdr:sp macro="" textlink="">
      <xdr:nvSpPr>
        <xdr:cNvPr id="313" name="テキスト ボックス 312">
          <a:extLst>
            <a:ext uri="{FF2B5EF4-FFF2-40B4-BE49-F238E27FC236}">
              <a16:creationId xmlns:a16="http://schemas.microsoft.com/office/drawing/2014/main" id="{00000000-0008-0000-0700-000039010000}"/>
            </a:ext>
          </a:extLst>
        </xdr:cNvPr>
        <xdr:cNvSpPr txBox="1"/>
      </xdr:nvSpPr>
      <xdr:spPr>
        <a:xfrm>
          <a:off x="7670800" y="7109460"/>
          <a:ext cx="762000" cy="259080"/>
        </a:xfrm>
        <a:prstGeom prst="rect">
          <a:avLst/>
        </a:prstGeom>
        <a:noFill/>
      </xdr:spPr>
      <xdr:style>
        <a:lnRef idx="0">
          <a:srgbClr val="000000"/>
        </a:lnRef>
        <a:fillRef idx="0">
          <a:srgbClr val="000000"/>
        </a:fillRef>
        <a:effectRef idx="0">
          <a:srgbClr val="000000"/>
        </a:effectRef>
        <a:fontRef idx="minor">
          <a:schemeClr val="tx1"/>
        </a:fontRef>
      </xdr:style>
      <xdr:txBody>
        <a:bodyPr vertOverflow="clip" horzOverflow="clip" rtlCol="0" anchor="ctr">
          <a:spAutoFit/>
        </a:bodyPr>
        <a:lstStyle/>
        <a:p>
          <a:pPr algn="l"/>
          <a:r>
            <a:rPr kumimoji="1" lang="en-US" altLang="ja-JP" sz="1000">
              <a:latin typeface="ＭＳ Ｐゴシック"/>
              <a:ea typeface="ＭＳ Ｐゴシック"/>
            </a:rPr>
            <a:t>R03</a:t>
          </a:r>
          <a:endParaRPr kumimoji="1" lang="ja-JP" altLang="en-US" sz="1000">
            <a:latin typeface="ＭＳ Ｐゴシック"/>
            <a:ea typeface="ＭＳ Ｐゴシック"/>
          </a:endParaRPr>
        </a:p>
      </xdr:txBody>
    </xdr:sp>
    <xdr:clientData/>
  </xdr:oneCellAnchor>
  <xdr:oneCellAnchor>
    <xdr:from>
      <xdr:col>35</xdr:col>
      <xdr:colOff>114300</xdr:colOff>
      <xdr:row>41</xdr:row>
      <xdr:rowOff>80010</xdr:rowOff>
    </xdr:from>
    <xdr:ext cx="762000" cy="259080"/>
    <xdr:sp macro="" textlink="">
      <xdr:nvSpPr>
        <xdr:cNvPr id="314" name="テキスト ボックス 313">
          <a:extLst>
            <a:ext uri="{FF2B5EF4-FFF2-40B4-BE49-F238E27FC236}">
              <a16:creationId xmlns:a16="http://schemas.microsoft.com/office/drawing/2014/main" id="{00000000-0008-0000-0700-00003A010000}"/>
            </a:ext>
          </a:extLst>
        </xdr:cNvPr>
        <xdr:cNvSpPr txBox="1"/>
      </xdr:nvSpPr>
      <xdr:spPr>
        <a:xfrm>
          <a:off x="6781800" y="7109460"/>
          <a:ext cx="762000" cy="259080"/>
        </a:xfrm>
        <a:prstGeom prst="rect">
          <a:avLst/>
        </a:prstGeom>
        <a:noFill/>
      </xdr:spPr>
      <xdr:style>
        <a:lnRef idx="0">
          <a:srgbClr val="000000"/>
        </a:lnRef>
        <a:fillRef idx="0">
          <a:srgbClr val="000000"/>
        </a:fillRef>
        <a:effectRef idx="0">
          <a:srgbClr val="000000"/>
        </a:effectRef>
        <a:fontRef idx="minor">
          <a:schemeClr val="tx1"/>
        </a:fontRef>
      </xdr:style>
      <xdr:txBody>
        <a:bodyPr vertOverflow="clip" horzOverflow="clip" rtlCol="0" anchor="ctr">
          <a:spAutoFit/>
        </a:bodyPr>
        <a:lstStyle/>
        <a:p>
          <a:pPr algn="l"/>
          <a:r>
            <a:rPr kumimoji="1" lang="en-US" altLang="ja-JP" sz="1000">
              <a:latin typeface="ＭＳ Ｐゴシック"/>
              <a:ea typeface="ＭＳ Ｐゴシック"/>
            </a:rPr>
            <a:t>R02</a:t>
          </a:r>
          <a:endParaRPr kumimoji="1" lang="ja-JP" altLang="en-US" sz="1000">
            <a:latin typeface="ＭＳ Ｐゴシック"/>
            <a:ea typeface="ＭＳ Ｐゴシック"/>
          </a:endParaRPr>
        </a:p>
      </xdr:txBody>
    </xdr:sp>
    <xdr:clientData/>
  </xdr:oneCellAnchor>
  <xdr:twoCellAnchor>
    <xdr:from>
      <xdr:col>54</xdr:col>
      <xdr:colOff>139700</xdr:colOff>
      <xdr:row>37</xdr:row>
      <xdr:rowOff>166370</xdr:rowOff>
    </xdr:from>
    <xdr:to>
      <xdr:col>55</xdr:col>
      <xdr:colOff>50800</xdr:colOff>
      <xdr:row>38</xdr:row>
      <xdr:rowOff>96520</xdr:rowOff>
    </xdr:to>
    <xdr:sp macro="" textlink="">
      <xdr:nvSpPr>
        <xdr:cNvPr id="315" name="楕円 314">
          <a:extLst>
            <a:ext uri="{FF2B5EF4-FFF2-40B4-BE49-F238E27FC236}">
              <a16:creationId xmlns:a16="http://schemas.microsoft.com/office/drawing/2014/main" id="{00000000-0008-0000-0700-00003B010000}"/>
            </a:ext>
          </a:extLst>
        </xdr:cNvPr>
        <xdr:cNvSpPr/>
      </xdr:nvSpPr>
      <xdr:spPr>
        <a:xfrm>
          <a:off x="10426700" y="6510020"/>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55</xdr:col>
      <xdr:colOff>50800</xdr:colOff>
      <xdr:row>37</xdr:row>
      <xdr:rowOff>144780</xdr:rowOff>
    </xdr:from>
    <xdr:ext cx="378460" cy="257810"/>
    <xdr:sp macro="" textlink="">
      <xdr:nvSpPr>
        <xdr:cNvPr id="316" name="労働費該当値テキスト">
          <a:extLst>
            <a:ext uri="{FF2B5EF4-FFF2-40B4-BE49-F238E27FC236}">
              <a16:creationId xmlns:a16="http://schemas.microsoft.com/office/drawing/2014/main" id="{00000000-0008-0000-0700-00003C010000}"/>
            </a:ext>
          </a:extLst>
        </xdr:cNvPr>
        <xdr:cNvSpPr txBox="1"/>
      </xdr:nvSpPr>
      <xdr:spPr>
        <a:xfrm>
          <a:off x="10528300" y="6488430"/>
          <a:ext cx="378460" cy="257810"/>
        </a:xfrm>
        <a:prstGeom prst="rect">
          <a:avLst/>
        </a:prstGeom>
        <a:noFill/>
      </xdr:spPr>
      <xdr:style>
        <a:lnRef idx="0">
          <a:srgbClr val="000000"/>
        </a:lnRef>
        <a:fillRef idx="0">
          <a:srgbClr val="000000"/>
        </a:fillRef>
        <a:effectRef idx="0">
          <a:srgbClr val="000000"/>
        </a:effectRef>
        <a:fontRef idx="minor">
          <a:schemeClr val="tx1"/>
        </a:fontRef>
      </xdr:style>
      <xdr:txBody>
        <a:bodyPr vertOverflow="clip" horzOverflow="clip" wrap="none" rtlCol="0" anchor="ctr">
          <a:spAutoFit/>
        </a:bodyPr>
        <a:lstStyle/>
        <a:p>
          <a:pPr algn="l"/>
          <a:r>
            <a:rPr kumimoji="1" lang="en-US" altLang="ja-JP" sz="1000" b="1">
              <a:solidFill>
                <a:srgbClr val="FF0000"/>
              </a:solidFill>
              <a:latin typeface="ＭＳ Ｐゴシック"/>
              <a:ea typeface="ＭＳ Ｐゴシック"/>
            </a:rPr>
            <a:t>688</a:t>
          </a:r>
          <a:endParaRPr kumimoji="1" lang="ja-JP" altLang="en-US" sz="1000" b="1">
            <a:solidFill>
              <a:srgbClr val="FF0000"/>
            </a:solidFill>
            <a:latin typeface="ＭＳ Ｐゴシック"/>
            <a:ea typeface="ＭＳ Ｐゴシック"/>
          </a:endParaRPr>
        </a:p>
      </xdr:txBody>
    </xdr:sp>
    <xdr:clientData/>
  </xdr:oneCellAnchor>
  <xdr:twoCellAnchor>
    <xdr:from>
      <xdr:col>50</xdr:col>
      <xdr:colOff>63500</xdr:colOff>
      <xdr:row>38</xdr:row>
      <xdr:rowOff>39370</xdr:rowOff>
    </xdr:from>
    <xdr:to>
      <xdr:col>50</xdr:col>
      <xdr:colOff>165100</xdr:colOff>
      <xdr:row>38</xdr:row>
      <xdr:rowOff>140970</xdr:rowOff>
    </xdr:to>
    <xdr:sp macro="" textlink="">
      <xdr:nvSpPr>
        <xdr:cNvPr id="317" name="楕円 316">
          <a:extLst>
            <a:ext uri="{FF2B5EF4-FFF2-40B4-BE49-F238E27FC236}">
              <a16:creationId xmlns:a16="http://schemas.microsoft.com/office/drawing/2014/main" id="{00000000-0008-0000-0700-00003D010000}"/>
            </a:ext>
          </a:extLst>
        </xdr:cNvPr>
        <xdr:cNvSpPr/>
      </xdr:nvSpPr>
      <xdr:spPr>
        <a:xfrm>
          <a:off x="9588500" y="6554470"/>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49</xdr:col>
      <xdr:colOff>115570</xdr:colOff>
      <xdr:row>38</xdr:row>
      <xdr:rowOff>132080</xdr:rowOff>
    </xdr:from>
    <xdr:ext cx="378460" cy="257810"/>
    <xdr:sp macro="" textlink="">
      <xdr:nvSpPr>
        <xdr:cNvPr id="318" name="テキスト ボックス 317">
          <a:extLst>
            <a:ext uri="{FF2B5EF4-FFF2-40B4-BE49-F238E27FC236}">
              <a16:creationId xmlns:a16="http://schemas.microsoft.com/office/drawing/2014/main" id="{00000000-0008-0000-0700-00003E010000}"/>
            </a:ext>
          </a:extLst>
        </xdr:cNvPr>
        <xdr:cNvSpPr txBox="1"/>
      </xdr:nvSpPr>
      <xdr:spPr>
        <a:xfrm>
          <a:off x="9450070" y="6647180"/>
          <a:ext cx="378460" cy="257810"/>
        </a:xfrm>
        <a:prstGeom prst="rect">
          <a:avLst/>
        </a:prstGeom>
        <a:noFill/>
      </xdr:spPr>
      <xdr:style>
        <a:lnRef idx="0">
          <a:srgbClr val="000000"/>
        </a:lnRef>
        <a:fillRef idx="0">
          <a:srgbClr val="000000"/>
        </a:fillRef>
        <a:effectRef idx="0">
          <a:srgbClr val="000000"/>
        </a:effectRef>
        <a:fontRef idx="minor">
          <a:schemeClr val="tx1"/>
        </a:fontRef>
      </xdr:style>
      <xdr:txBody>
        <a:bodyPr vertOverflow="clip" horzOverflow="clip" wrap="none" rtlCol="0" anchor="ctr">
          <a:spAutoFit/>
        </a:bodyPr>
        <a:lstStyle/>
        <a:p>
          <a:pPr algn="ctr"/>
          <a:r>
            <a:rPr kumimoji="1" lang="en-US" altLang="ja-JP" sz="1000" b="1">
              <a:solidFill>
                <a:srgbClr val="FF0000"/>
              </a:solidFill>
              <a:latin typeface="ＭＳ Ｐゴシック"/>
              <a:ea typeface="ＭＳ Ｐゴシック"/>
            </a:rPr>
            <a:t>551</a:t>
          </a:r>
          <a:endParaRPr kumimoji="1" lang="ja-JP" altLang="en-US" sz="1000" b="1">
            <a:solidFill>
              <a:srgbClr val="FF0000"/>
            </a:solidFill>
            <a:latin typeface="ＭＳ Ｐゴシック"/>
            <a:ea typeface="ＭＳ Ｐゴシック"/>
          </a:endParaRPr>
        </a:p>
      </xdr:txBody>
    </xdr:sp>
    <xdr:clientData/>
  </xdr:oneCellAnchor>
  <xdr:twoCellAnchor>
    <xdr:from>
      <xdr:col>45</xdr:col>
      <xdr:colOff>127000</xdr:colOff>
      <xdr:row>38</xdr:row>
      <xdr:rowOff>29210</xdr:rowOff>
    </xdr:from>
    <xdr:to>
      <xdr:col>46</xdr:col>
      <xdr:colOff>38100</xdr:colOff>
      <xdr:row>38</xdr:row>
      <xdr:rowOff>130810</xdr:rowOff>
    </xdr:to>
    <xdr:sp macro="" textlink="">
      <xdr:nvSpPr>
        <xdr:cNvPr id="319" name="楕円 318">
          <a:extLst>
            <a:ext uri="{FF2B5EF4-FFF2-40B4-BE49-F238E27FC236}">
              <a16:creationId xmlns:a16="http://schemas.microsoft.com/office/drawing/2014/main" id="{00000000-0008-0000-0700-00003F010000}"/>
            </a:ext>
          </a:extLst>
        </xdr:cNvPr>
        <xdr:cNvSpPr/>
      </xdr:nvSpPr>
      <xdr:spPr>
        <a:xfrm>
          <a:off x="8699500" y="6544310"/>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44</xdr:col>
      <xdr:colOff>179070</xdr:colOff>
      <xdr:row>38</xdr:row>
      <xdr:rowOff>121920</xdr:rowOff>
    </xdr:from>
    <xdr:ext cx="378460" cy="257810"/>
    <xdr:sp macro="" textlink="">
      <xdr:nvSpPr>
        <xdr:cNvPr id="320" name="テキスト ボックス 319">
          <a:extLst>
            <a:ext uri="{FF2B5EF4-FFF2-40B4-BE49-F238E27FC236}">
              <a16:creationId xmlns:a16="http://schemas.microsoft.com/office/drawing/2014/main" id="{00000000-0008-0000-0700-000040010000}"/>
            </a:ext>
          </a:extLst>
        </xdr:cNvPr>
        <xdr:cNvSpPr txBox="1"/>
      </xdr:nvSpPr>
      <xdr:spPr>
        <a:xfrm>
          <a:off x="8561070" y="6637020"/>
          <a:ext cx="378460" cy="257810"/>
        </a:xfrm>
        <a:prstGeom prst="rect">
          <a:avLst/>
        </a:prstGeom>
        <a:noFill/>
      </xdr:spPr>
      <xdr:style>
        <a:lnRef idx="0">
          <a:srgbClr val="000000"/>
        </a:lnRef>
        <a:fillRef idx="0">
          <a:srgbClr val="000000"/>
        </a:fillRef>
        <a:effectRef idx="0">
          <a:srgbClr val="000000"/>
        </a:effectRef>
        <a:fontRef idx="minor">
          <a:schemeClr val="tx1"/>
        </a:fontRef>
      </xdr:style>
      <xdr:txBody>
        <a:bodyPr vertOverflow="clip" horzOverflow="clip" wrap="none" rtlCol="0" anchor="ctr">
          <a:spAutoFit/>
        </a:bodyPr>
        <a:lstStyle/>
        <a:p>
          <a:pPr algn="ctr"/>
          <a:r>
            <a:rPr kumimoji="1" lang="en-US" altLang="ja-JP" sz="1000" b="1">
              <a:solidFill>
                <a:srgbClr val="FF0000"/>
              </a:solidFill>
              <a:latin typeface="ＭＳ Ｐゴシック"/>
              <a:ea typeface="ＭＳ Ｐゴシック"/>
            </a:rPr>
            <a:t>582</a:t>
          </a:r>
          <a:endParaRPr kumimoji="1" lang="ja-JP" altLang="en-US" sz="1000" b="1">
            <a:solidFill>
              <a:srgbClr val="FF0000"/>
            </a:solidFill>
            <a:latin typeface="ＭＳ Ｐゴシック"/>
            <a:ea typeface="ＭＳ Ｐゴシック"/>
          </a:endParaRPr>
        </a:p>
      </xdr:txBody>
    </xdr:sp>
    <xdr:clientData/>
  </xdr:oneCellAnchor>
  <xdr:twoCellAnchor>
    <xdr:from>
      <xdr:col>41</xdr:col>
      <xdr:colOff>0</xdr:colOff>
      <xdr:row>29</xdr:row>
      <xdr:rowOff>142240</xdr:rowOff>
    </xdr:from>
    <xdr:to>
      <xdr:col>41</xdr:col>
      <xdr:colOff>101600</xdr:colOff>
      <xdr:row>30</xdr:row>
      <xdr:rowOff>72390</xdr:rowOff>
    </xdr:to>
    <xdr:sp macro="" textlink="">
      <xdr:nvSpPr>
        <xdr:cNvPr id="321" name="楕円 320">
          <a:extLst>
            <a:ext uri="{FF2B5EF4-FFF2-40B4-BE49-F238E27FC236}">
              <a16:creationId xmlns:a16="http://schemas.microsoft.com/office/drawing/2014/main" id="{00000000-0008-0000-0700-000041010000}"/>
            </a:ext>
          </a:extLst>
        </xdr:cNvPr>
        <xdr:cNvSpPr/>
      </xdr:nvSpPr>
      <xdr:spPr>
        <a:xfrm>
          <a:off x="7810500" y="5114290"/>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40</xdr:col>
      <xdr:colOff>6350</xdr:colOff>
      <xdr:row>28</xdr:row>
      <xdr:rowOff>88900</xdr:rowOff>
    </xdr:from>
    <xdr:ext cx="468630" cy="257810"/>
    <xdr:sp macro="" textlink="">
      <xdr:nvSpPr>
        <xdr:cNvPr id="322" name="テキスト ボックス 321">
          <a:extLst>
            <a:ext uri="{FF2B5EF4-FFF2-40B4-BE49-F238E27FC236}">
              <a16:creationId xmlns:a16="http://schemas.microsoft.com/office/drawing/2014/main" id="{00000000-0008-0000-0700-000042010000}"/>
            </a:ext>
          </a:extLst>
        </xdr:cNvPr>
        <xdr:cNvSpPr txBox="1"/>
      </xdr:nvSpPr>
      <xdr:spPr>
        <a:xfrm>
          <a:off x="7626350" y="4889500"/>
          <a:ext cx="468630" cy="257810"/>
        </a:xfrm>
        <a:prstGeom prst="rect">
          <a:avLst/>
        </a:prstGeom>
        <a:noFill/>
      </xdr:spPr>
      <xdr:style>
        <a:lnRef idx="0">
          <a:srgbClr val="000000"/>
        </a:lnRef>
        <a:fillRef idx="0">
          <a:srgbClr val="000000"/>
        </a:fillRef>
        <a:effectRef idx="0">
          <a:srgbClr val="000000"/>
        </a:effectRef>
        <a:fontRef idx="minor">
          <a:schemeClr val="tx1"/>
        </a:fontRef>
      </xdr:style>
      <xdr:txBody>
        <a:bodyPr vertOverflow="clip" horzOverflow="clip" wrap="none" rtlCol="0" anchor="ctr">
          <a:spAutoFit/>
        </a:bodyPr>
        <a:lstStyle/>
        <a:p>
          <a:pPr algn="ctr"/>
          <a:r>
            <a:rPr kumimoji="1" lang="en-US" altLang="ja-JP" sz="1000" b="1">
              <a:solidFill>
                <a:srgbClr val="FF0000"/>
              </a:solidFill>
              <a:latin typeface="ＭＳ Ｐゴシック"/>
              <a:ea typeface="ＭＳ Ｐゴシック"/>
            </a:rPr>
            <a:t>4,962</a:t>
          </a:r>
          <a:endParaRPr kumimoji="1" lang="ja-JP" altLang="en-US" sz="1000" b="1">
            <a:solidFill>
              <a:srgbClr val="FF0000"/>
            </a:solidFill>
            <a:latin typeface="ＭＳ Ｐゴシック"/>
            <a:ea typeface="ＭＳ Ｐゴシック"/>
          </a:endParaRPr>
        </a:p>
      </xdr:txBody>
    </xdr:sp>
    <xdr:clientData/>
  </xdr:oneCellAnchor>
  <xdr:twoCellAnchor>
    <xdr:from>
      <xdr:col>36</xdr:col>
      <xdr:colOff>63500</xdr:colOff>
      <xdr:row>32</xdr:row>
      <xdr:rowOff>31115</xdr:rowOff>
    </xdr:from>
    <xdr:to>
      <xdr:col>36</xdr:col>
      <xdr:colOff>165100</xdr:colOff>
      <xdr:row>32</xdr:row>
      <xdr:rowOff>132715</xdr:rowOff>
    </xdr:to>
    <xdr:sp macro="" textlink="">
      <xdr:nvSpPr>
        <xdr:cNvPr id="323" name="楕円 322">
          <a:extLst>
            <a:ext uri="{FF2B5EF4-FFF2-40B4-BE49-F238E27FC236}">
              <a16:creationId xmlns:a16="http://schemas.microsoft.com/office/drawing/2014/main" id="{00000000-0008-0000-0700-000043010000}"/>
            </a:ext>
          </a:extLst>
        </xdr:cNvPr>
        <xdr:cNvSpPr/>
      </xdr:nvSpPr>
      <xdr:spPr>
        <a:xfrm>
          <a:off x="6921500" y="5517515"/>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35</xdr:col>
      <xdr:colOff>69850</xdr:colOff>
      <xdr:row>30</xdr:row>
      <xdr:rowOff>149860</xdr:rowOff>
    </xdr:from>
    <xdr:ext cx="468630" cy="259080"/>
    <xdr:sp macro="" textlink="">
      <xdr:nvSpPr>
        <xdr:cNvPr id="324" name="テキスト ボックス 323">
          <a:extLst>
            <a:ext uri="{FF2B5EF4-FFF2-40B4-BE49-F238E27FC236}">
              <a16:creationId xmlns:a16="http://schemas.microsoft.com/office/drawing/2014/main" id="{00000000-0008-0000-0700-000044010000}"/>
            </a:ext>
          </a:extLst>
        </xdr:cNvPr>
        <xdr:cNvSpPr txBox="1"/>
      </xdr:nvSpPr>
      <xdr:spPr>
        <a:xfrm>
          <a:off x="6737350" y="5293360"/>
          <a:ext cx="468630" cy="259080"/>
        </a:xfrm>
        <a:prstGeom prst="rect">
          <a:avLst/>
        </a:prstGeom>
        <a:noFill/>
      </xdr:spPr>
      <xdr:style>
        <a:lnRef idx="0">
          <a:srgbClr val="000000"/>
        </a:lnRef>
        <a:fillRef idx="0">
          <a:srgbClr val="000000"/>
        </a:fillRef>
        <a:effectRef idx="0">
          <a:srgbClr val="000000"/>
        </a:effectRef>
        <a:fontRef idx="minor">
          <a:schemeClr val="tx1"/>
        </a:fontRef>
      </xdr:style>
      <xdr:txBody>
        <a:bodyPr vertOverflow="clip" horzOverflow="clip" wrap="none" rtlCol="0" anchor="ctr">
          <a:spAutoFit/>
        </a:bodyPr>
        <a:lstStyle/>
        <a:p>
          <a:pPr algn="ctr"/>
          <a:r>
            <a:rPr kumimoji="1" lang="en-US" altLang="ja-JP" sz="1000" b="1">
              <a:solidFill>
                <a:srgbClr val="FF0000"/>
              </a:solidFill>
              <a:latin typeface="ＭＳ Ｐゴシック"/>
              <a:ea typeface="ＭＳ Ｐゴシック"/>
            </a:rPr>
            <a:t>3,726</a:t>
          </a:r>
          <a:endParaRPr kumimoji="1" lang="ja-JP" altLang="en-US" sz="1000" b="1">
            <a:solidFill>
              <a:srgbClr val="FF0000"/>
            </a:solidFill>
            <a:latin typeface="ＭＳ Ｐゴシック"/>
            <a:ea typeface="ＭＳ Ｐゴシック"/>
          </a:endParaRPr>
        </a:p>
      </xdr:txBody>
    </xdr:sp>
    <xdr:clientData/>
  </xdr:oneCellAnchor>
  <xdr:twoCellAnchor>
    <xdr:from>
      <xdr:col>34</xdr:col>
      <xdr:colOff>127000</xdr:colOff>
      <xdr:row>43</xdr:row>
      <xdr:rowOff>57150</xdr:rowOff>
    </xdr:from>
    <xdr:to>
      <xdr:col>59</xdr:col>
      <xdr:colOff>50800</xdr:colOff>
      <xdr:row>45</xdr:row>
      <xdr:rowOff>31750</xdr:rowOff>
    </xdr:to>
    <xdr:sp macro="" textlink="">
      <xdr:nvSpPr>
        <xdr:cNvPr id="325" name="正方形/長方形 324">
          <a:extLst>
            <a:ext uri="{FF2B5EF4-FFF2-40B4-BE49-F238E27FC236}">
              <a16:creationId xmlns:a16="http://schemas.microsoft.com/office/drawing/2014/main" id="{00000000-0008-0000-0700-000045010000}"/>
            </a:ext>
          </a:extLst>
        </xdr:cNvPr>
        <xdr:cNvSpPr/>
      </xdr:nvSpPr>
      <xdr:spPr>
        <a:xfrm>
          <a:off x="6604000" y="7429500"/>
          <a:ext cx="4686300" cy="317500"/>
        </a:xfrm>
        <a:prstGeom prst="rect">
          <a:avLst/>
        </a:prstGeom>
        <a:solidFill>
          <a:schemeClr val="bg1"/>
        </a:solidFill>
        <a:ln w="1905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600" b="1">
              <a:solidFill>
                <a:sysClr val="windowText" lastClr="000000"/>
              </a:solidFill>
              <a:latin typeface="ＭＳ Ｐゴシック"/>
              <a:ea typeface="ＭＳ Ｐゴシック"/>
            </a:rPr>
            <a:t>農林水産業費</a:t>
          </a:r>
        </a:p>
      </xdr:txBody>
    </xdr:sp>
    <xdr:clientData/>
  </xdr:twoCellAnchor>
  <xdr:twoCellAnchor>
    <xdr:from>
      <xdr:col>35</xdr:col>
      <xdr:colOff>63500</xdr:colOff>
      <xdr:row>45</xdr:row>
      <xdr:rowOff>57150</xdr:rowOff>
    </xdr:from>
    <xdr:to>
      <xdr:col>43</xdr:col>
      <xdr:colOff>63500</xdr:colOff>
      <xdr:row>46</xdr:row>
      <xdr:rowOff>139700</xdr:rowOff>
    </xdr:to>
    <xdr:sp macro="" textlink="">
      <xdr:nvSpPr>
        <xdr:cNvPr id="326" name="正方形/長方形 325">
          <a:extLst>
            <a:ext uri="{FF2B5EF4-FFF2-40B4-BE49-F238E27FC236}">
              <a16:creationId xmlns:a16="http://schemas.microsoft.com/office/drawing/2014/main" id="{00000000-0008-0000-0700-000046010000}"/>
            </a:ext>
          </a:extLst>
        </xdr:cNvPr>
        <xdr:cNvSpPr/>
      </xdr:nvSpPr>
      <xdr:spPr>
        <a:xfrm>
          <a:off x="6731000" y="7772400"/>
          <a:ext cx="1524000" cy="254000"/>
        </a:xfrm>
        <a:prstGeom prst="rect">
          <a:avLst/>
        </a:prstGeom>
        <a:noFill/>
        <a:ln w="19050" cap="flat" cmpd="sng" algn="ctr">
          <a:noFill/>
          <a:prstDash val="solid"/>
        </a:ln>
        <a:effec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a:ea typeface="ＭＳ Ｐゴシック"/>
            </a:rPr>
            <a:t>類似団体内順位</a:t>
          </a:r>
        </a:p>
      </xdr:txBody>
    </xdr:sp>
    <xdr:clientData/>
  </xdr:twoCellAnchor>
  <xdr:twoCellAnchor>
    <xdr:from>
      <xdr:col>35</xdr:col>
      <xdr:colOff>63500</xdr:colOff>
      <xdr:row>46</xdr:row>
      <xdr:rowOff>88900</xdr:rowOff>
    </xdr:from>
    <xdr:to>
      <xdr:col>43</xdr:col>
      <xdr:colOff>63500</xdr:colOff>
      <xdr:row>48</xdr:row>
      <xdr:rowOff>0</xdr:rowOff>
    </xdr:to>
    <xdr:sp macro="" textlink="">
      <xdr:nvSpPr>
        <xdr:cNvPr id="327" name="正方形/長方形 326">
          <a:extLst>
            <a:ext uri="{FF2B5EF4-FFF2-40B4-BE49-F238E27FC236}">
              <a16:creationId xmlns:a16="http://schemas.microsoft.com/office/drawing/2014/main" id="{00000000-0008-0000-0700-000047010000}"/>
            </a:ext>
          </a:extLst>
        </xdr:cNvPr>
        <xdr:cNvSpPr/>
      </xdr:nvSpPr>
      <xdr:spPr>
        <a:xfrm>
          <a:off x="6731000" y="7975600"/>
          <a:ext cx="1524000" cy="254000"/>
        </a:xfrm>
        <a:prstGeom prst="rect">
          <a:avLst/>
        </a:prstGeom>
        <a:noFill/>
        <a:ln w="19050" cap="flat" cmpd="sng" algn="ctr">
          <a:noFill/>
          <a:prstDash val="solid"/>
        </a:ln>
        <a:effec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a:ea typeface="ＭＳ Ｐゴシック"/>
            </a:rPr>
            <a:t>54/132</a:t>
          </a:r>
          <a:endParaRPr kumimoji="1" lang="ja-JP" altLang="en-US" sz="1200" b="1" i="1">
            <a:solidFill>
              <a:srgbClr val="4080FF"/>
            </a:solidFill>
            <a:latin typeface="ＭＳ Ｐゴシック"/>
            <a:ea typeface="ＭＳ Ｐゴシック"/>
          </a:endParaRPr>
        </a:p>
      </xdr:txBody>
    </xdr:sp>
    <xdr:clientData/>
  </xdr:twoCellAnchor>
  <xdr:twoCellAnchor>
    <xdr:from>
      <xdr:col>40</xdr:col>
      <xdr:colOff>127000</xdr:colOff>
      <xdr:row>45</xdr:row>
      <xdr:rowOff>57150</xdr:rowOff>
    </xdr:from>
    <xdr:to>
      <xdr:col>48</xdr:col>
      <xdr:colOff>127000</xdr:colOff>
      <xdr:row>46</xdr:row>
      <xdr:rowOff>139700</xdr:rowOff>
    </xdr:to>
    <xdr:sp macro="" textlink="">
      <xdr:nvSpPr>
        <xdr:cNvPr id="328" name="正方形/長方形 327">
          <a:extLst>
            <a:ext uri="{FF2B5EF4-FFF2-40B4-BE49-F238E27FC236}">
              <a16:creationId xmlns:a16="http://schemas.microsoft.com/office/drawing/2014/main" id="{00000000-0008-0000-0700-000048010000}"/>
            </a:ext>
          </a:extLst>
        </xdr:cNvPr>
        <xdr:cNvSpPr/>
      </xdr:nvSpPr>
      <xdr:spPr>
        <a:xfrm>
          <a:off x="7747000" y="7772400"/>
          <a:ext cx="1524000" cy="254000"/>
        </a:xfrm>
        <a:prstGeom prst="rect">
          <a:avLst/>
        </a:prstGeom>
        <a:noFill/>
        <a:ln w="19050" cap="flat" cmpd="sng" algn="ctr">
          <a:noFill/>
          <a:prstDash val="solid"/>
        </a:ln>
        <a:effec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a:ea typeface="ＭＳ Ｐゴシック"/>
            </a:rPr>
            <a:t>全国平均</a:t>
          </a:r>
        </a:p>
      </xdr:txBody>
    </xdr:sp>
    <xdr:clientData/>
  </xdr:twoCellAnchor>
  <xdr:twoCellAnchor>
    <xdr:from>
      <xdr:col>40</xdr:col>
      <xdr:colOff>127000</xdr:colOff>
      <xdr:row>46</xdr:row>
      <xdr:rowOff>88900</xdr:rowOff>
    </xdr:from>
    <xdr:to>
      <xdr:col>48</xdr:col>
      <xdr:colOff>127000</xdr:colOff>
      <xdr:row>48</xdr:row>
      <xdr:rowOff>0</xdr:rowOff>
    </xdr:to>
    <xdr:sp macro="" textlink="">
      <xdr:nvSpPr>
        <xdr:cNvPr id="329" name="正方形/長方形 328">
          <a:extLst>
            <a:ext uri="{FF2B5EF4-FFF2-40B4-BE49-F238E27FC236}">
              <a16:creationId xmlns:a16="http://schemas.microsoft.com/office/drawing/2014/main" id="{00000000-0008-0000-0700-000049010000}"/>
            </a:ext>
          </a:extLst>
        </xdr:cNvPr>
        <xdr:cNvSpPr/>
      </xdr:nvSpPr>
      <xdr:spPr>
        <a:xfrm>
          <a:off x="7747000" y="7975600"/>
          <a:ext cx="1524000" cy="254000"/>
        </a:xfrm>
        <a:prstGeom prst="rect">
          <a:avLst/>
        </a:prstGeom>
        <a:noFill/>
        <a:ln w="19050" cap="flat" cmpd="sng" algn="ctr">
          <a:noFill/>
          <a:prstDash val="solid"/>
        </a:ln>
        <a:effec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a:ea typeface="ＭＳ Ｐゴシック"/>
            </a:rPr>
            <a:t>10,737</a:t>
          </a:r>
          <a:endParaRPr kumimoji="1" lang="ja-JP" altLang="en-US" sz="1200" b="1" i="1">
            <a:solidFill>
              <a:srgbClr val="4080FF"/>
            </a:solidFill>
            <a:latin typeface="ＭＳ Ｐゴシック"/>
            <a:ea typeface="ＭＳ Ｐゴシック"/>
          </a:endParaRPr>
        </a:p>
      </xdr:txBody>
    </xdr:sp>
    <xdr:clientData/>
  </xdr:twoCellAnchor>
  <xdr:twoCellAnchor>
    <xdr:from>
      <xdr:col>46</xdr:col>
      <xdr:colOff>127000</xdr:colOff>
      <xdr:row>45</xdr:row>
      <xdr:rowOff>57150</xdr:rowOff>
    </xdr:from>
    <xdr:to>
      <xdr:col>54</xdr:col>
      <xdr:colOff>127000</xdr:colOff>
      <xdr:row>46</xdr:row>
      <xdr:rowOff>139700</xdr:rowOff>
    </xdr:to>
    <xdr:sp macro="" textlink="">
      <xdr:nvSpPr>
        <xdr:cNvPr id="330" name="正方形/長方形 329">
          <a:extLst>
            <a:ext uri="{FF2B5EF4-FFF2-40B4-BE49-F238E27FC236}">
              <a16:creationId xmlns:a16="http://schemas.microsoft.com/office/drawing/2014/main" id="{00000000-0008-0000-0700-00004A010000}"/>
            </a:ext>
          </a:extLst>
        </xdr:cNvPr>
        <xdr:cNvSpPr/>
      </xdr:nvSpPr>
      <xdr:spPr>
        <a:xfrm>
          <a:off x="8890000" y="7772400"/>
          <a:ext cx="1524000" cy="254000"/>
        </a:xfrm>
        <a:prstGeom prst="rect">
          <a:avLst/>
        </a:prstGeom>
        <a:noFill/>
        <a:ln w="19050" cap="flat" cmpd="sng" algn="ctr">
          <a:noFill/>
          <a:prstDash val="solid"/>
        </a:ln>
        <a:effec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a:ea typeface="ＭＳ Ｐゴシック"/>
            </a:rPr>
            <a:t>岩手県平均</a:t>
          </a:r>
        </a:p>
      </xdr:txBody>
    </xdr:sp>
    <xdr:clientData/>
  </xdr:twoCellAnchor>
  <xdr:twoCellAnchor>
    <xdr:from>
      <xdr:col>46</xdr:col>
      <xdr:colOff>127000</xdr:colOff>
      <xdr:row>46</xdr:row>
      <xdr:rowOff>88900</xdr:rowOff>
    </xdr:from>
    <xdr:to>
      <xdr:col>54</xdr:col>
      <xdr:colOff>127000</xdr:colOff>
      <xdr:row>48</xdr:row>
      <xdr:rowOff>0</xdr:rowOff>
    </xdr:to>
    <xdr:sp macro="" textlink="">
      <xdr:nvSpPr>
        <xdr:cNvPr id="331" name="正方形/長方形 330">
          <a:extLst>
            <a:ext uri="{FF2B5EF4-FFF2-40B4-BE49-F238E27FC236}">
              <a16:creationId xmlns:a16="http://schemas.microsoft.com/office/drawing/2014/main" id="{00000000-0008-0000-0700-00004B010000}"/>
            </a:ext>
          </a:extLst>
        </xdr:cNvPr>
        <xdr:cNvSpPr/>
      </xdr:nvSpPr>
      <xdr:spPr>
        <a:xfrm>
          <a:off x="8890000" y="7975600"/>
          <a:ext cx="1524000" cy="254000"/>
        </a:xfrm>
        <a:prstGeom prst="rect">
          <a:avLst/>
        </a:prstGeom>
        <a:noFill/>
        <a:ln w="19050" cap="flat" cmpd="sng" algn="ctr">
          <a:noFill/>
          <a:prstDash val="solid"/>
        </a:ln>
        <a:effec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a:ea typeface="ＭＳ Ｐゴシック"/>
            </a:rPr>
            <a:t>35,581</a:t>
          </a:r>
          <a:endParaRPr kumimoji="1" lang="ja-JP" altLang="en-US" sz="1200" b="1" i="1">
            <a:solidFill>
              <a:srgbClr val="4080FF"/>
            </a:solidFill>
            <a:latin typeface="ＭＳ Ｐゴシック"/>
            <a:ea typeface="ＭＳ Ｐゴシック"/>
          </a:endParaRPr>
        </a:p>
      </xdr:txBody>
    </xdr:sp>
    <xdr:clientData/>
  </xdr:twoCellAnchor>
  <xdr:twoCellAnchor>
    <xdr:from>
      <xdr:col>34</xdr:col>
      <xdr:colOff>127000</xdr:colOff>
      <xdr:row>48</xdr:row>
      <xdr:rowOff>25400</xdr:rowOff>
    </xdr:from>
    <xdr:to>
      <xdr:col>59</xdr:col>
      <xdr:colOff>50800</xdr:colOff>
      <xdr:row>61</xdr:row>
      <xdr:rowOff>82550</xdr:rowOff>
    </xdr:to>
    <xdr:sp macro="" textlink="">
      <xdr:nvSpPr>
        <xdr:cNvPr id="332" name="正方形/長方形 331">
          <a:extLst>
            <a:ext uri="{FF2B5EF4-FFF2-40B4-BE49-F238E27FC236}">
              <a16:creationId xmlns:a16="http://schemas.microsoft.com/office/drawing/2014/main" id="{00000000-0008-0000-0700-00004C010000}"/>
            </a:ext>
          </a:extLst>
        </xdr:cNvPr>
        <xdr:cNvSpPr/>
      </xdr:nvSpPr>
      <xdr:spPr>
        <a:xfrm>
          <a:off x="6604000" y="8255000"/>
          <a:ext cx="4686300" cy="2286000"/>
        </a:xfrm>
        <a:prstGeom prst="rect">
          <a:avLst/>
        </a:prstGeom>
        <a:solidFill>
          <a:srgbClr val="E6FFD5"/>
        </a:solidFill>
        <a:ln w="19050" cap="flat" cmpd="sng" algn="ctr">
          <a:noFill/>
          <a:prstDash val="solid"/>
        </a:ln>
        <a:effec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34</xdr:col>
      <xdr:colOff>88900</xdr:colOff>
      <xdr:row>47</xdr:row>
      <xdr:rowOff>6350</xdr:rowOff>
    </xdr:from>
    <xdr:ext cx="348615" cy="224155"/>
    <xdr:sp macro="" textlink="">
      <xdr:nvSpPr>
        <xdr:cNvPr id="333" name="テキスト ボックス 332">
          <a:extLst>
            <a:ext uri="{FF2B5EF4-FFF2-40B4-BE49-F238E27FC236}">
              <a16:creationId xmlns:a16="http://schemas.microsoft.com/office/drawing/2014/main" id="{00000000-0008-0000-0700-00004D010000}"/>
            </a:ext>
          </a:extLst>
        </xdr:cNvPr>
        <xdr:cNvSpPr txBox="1"/>
      </xdr:nvSpPr>
      <xdr:spPr>
        <a:xfrm>
          <a:off x="6565900" y="8064500"/>
          <a:ext cx="348615" cy="224155"/>
        </a:xfrm>
        <a:prstGeom prst="rect">
          <a:avLst/>
        </a:prstGeom>
        <a:noFill/>
      </xdr:spPr>
      <xdr:style>
        <a:lnRef idx="0">
          <a:srgbClr val="000000"/>
        </a:lnRef>
        <a:fillRef idx="0">
          <a:srgbClr val="000000"/>
        </a:fillRef>
        <a:effectRef idx="0">
          <a:srgbClr val="000000"/>
        </a:effectRef>
        <a:fontRef idx="minor">
          <a:schemeClr val="tx1"/>
        </a:fontRef>
      </xdr:style>
      <xdr:txBody>
        <a:bodyPr vertOverflow="clip" horzOverflow="clip" wrap="none" rtlCol="0" anchor="t">
          <a:spAutoFit/>
        </a:bodyPr>
        <a:lstStyle/>
        <a:p>
          <a:r>
            <a:rPr kumimoji="1" lang="en-US" altLang="ja-JP" sz="800">
              <a:latin typeface="ＭＳ Ｐゴシック"/>
              <a:ea typeface="ＭＳ Ｐゴシック"/>
            </a:rPr>
            <a:t>(</a:t>
          </a:r>
          <a:r>
            <a:rPr kumimoji="1" lang="ja-JP" altLang="en-US" sz="800">
              <a:latin typeface="ＭＳ Ｐゴシック"/>
              <a:ea typeface="ＭＳ Ｐゴシック"/>
            </a:rPr>
            <a:t>円</a:t>
          </a:r>
          <a:r>
            <a:rPr kumimoji="1" lang="en-US" altLang="ja-JP" sz="800">
              <a:latin typeface="ＭＳ Ｐゴシック"/>
              <a:ea typeface="ＭＳ Ｐゴシック"/>
            </a:rPr>
            <a:t>)</a:t>
          </a:r>
          <a:endParaRPr kumimoji="1" lang="ja-JP" altLang="en-US" sz="800">
            <a:latin typeface="ＭＳ Ｐゴシック"/>
            <a:ea typeface="ＭＳ Ｐゴシック"/>
          </a:endParaRPr>
        </a:p>
      </xdr:txBody>
    </xdr:sp>
    <xdr:clientData/>
  </xdr:oneCellAnchor>
  <xdr:twoCellAnchor>
    <xdr:from>
      <xdr:col>34</xdr:col>
      <xdr:colOff>127000</xdr:colOff>
      <xdr:row>61</xdr:row>
      <xdr:rowOff>82550</xdr:rowOff>
    </xdr:from>
    <xdr:to>
      <xdr:col>59</xdr:col>
      <xdr:colOff>50800</xdr:colOff>
      <xdr:row>61</xdr:row>
      <xdr:rowOff>82550</xdr:rowOff>
    </xdr:to>
    <xdr:cxnSp macro="">
      <xdr:nvCxnSpPr>
        <xdr:cNvPr id="334" name="直線コネクタ 333">
          <a:extLst>
            <a:ext uri="{FF2B5EF4-FFF2-40B4-BE49-F238E27FC236}">
              <a16:creationId xmlns:a16="http://schemas.microsoft.com/office/drawing/2014/main" id="{00000000-0008-0000-0700-00004E010000}"/>
            </a:ext>
          </a:extLst>
        </xdr:cNvPr>
        <xdr:cNvCxnSpPr/>
      </xdr:nvCxnSpPr>
      <xdr:spPr>
        <a:xfrm>
          <a:off x="6604000" y="10541000"/>
          <a:ext cx="4686300" cy="0"/>
        </a:xfrm>
        <a:prstGeom prst="straightConnector1">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34</xdr:col>
      <xdr:colOff>127000</xdr:colOff>
      <xdr:row>59</xdr:row>
      <xdr:rowOff>44450</xdr:rowOff>
    </xdr:from>
    <xdr:to>
      <xdr:col>59</xdr:col>
      <xdr:colOff>50800</xdr:colOff>
      <xdr:row>59</xdr:row>
      <xdr:rowOff>44450</xdr:rowOff>
    </xdr:to>
    <xdr:cxnSp macro="">
      <xdr:nvCxnSpPr>
        <xdr:cNvPr id="335" name="直線コネクタ 334">
          <a:extLst>
            <a:ext uri="{FF2B5EF4-FFF2-40B4-BE49-F238E27FC236}">
              <a16:creationId xmlns:a16="http://schemas.microsoft.com/office/drawing/2014/main" id="{00000000-0008-0000-0700-00004F010000}"/>
            </a:ext>
          </a:extLst>
        </xdr:cNvPr>
        <xdr:cNvCxnSpPr/>
      </xdr:nvCxnSpPr>
      <xdr:spPr>
        <a:xfrm>
          <a:off x="6604000" y="10160000"/>
          <a:ext cx="4686300" cy="0"/>
        </a:xfrm>
        <a:prstGeom prst="straightConnector1">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33</xdr:col>
      <xdr:colOff>68580</xdr:colOff>
      <xdr:row>58</xdr:row>
      <xdr:rowOff>73660</xdr:rowOff>
    </xdr:from>
    <xdr:ext cx="247650" cy="259080"/>
    <xdr:sp macro="" textlink="">
      <xdr:nvSpPr>
        <xdr:cNvPr id="336" name="テキスト ボックス 335">
          <a:extLst>
            <a:ext uri="{FF2B5EF4-FFF2-40B4-BE49-F238E27FC236}">
              <a16:creationId xmlns:a16="http://schemas.microsoft.com/office/drawing/2014/main" id="{00000000-0008-0000-0700-000050010000}"/>
            </a:ext>
          </a:extLst>
        </xdr:cNvPr>
        <xdr:cNvSpPr txBox="1"/>
      </xdr:nvSpPr>
      <xdr:spPr>
        <a:xfrm>
          <a:off x="6355080" y="10017760"/>
          <a:ext cx="247650" cy="259080"/>
        </a:xfrm>
        <a:prstGeom prst="rect">
          <a:avLst/>
        </a:prstGeom>
        <a:noFill/>
      </xdr:spPr>
      <xdr:style>
        <a:lnRef idx="0">
          <a:srgbClr val="000000"/>
        </a:lnRef>
        <a:fillRef idx="0">
          <a:srgbClr val="000000"/>
        </a:fillRef>
        <a:effectRef idx="0">
          <a:srgbClr val="000000"/>
        </a:effectRef>
        <a:fontRef idx="minor">
          <a:schemeClr val="tx1"/>
        </a:fontRef>
      </xdr:style>
      <xdr:txBody>
        <a:bodyPr vertOverflow="clip" horzOverflow="clip" wrap="none" rtlCol="0" anchor="ctr">
          <a:spAutoFit/>
        </a:bodyPr>
        <a:lstStyle/>
        <a:p>
          <a:pPr algn="r"/>
          <a:r>
            <a:rPr kumimoji="1" lang="en-US" altLang="ja-JP" sz="1000">
              <a:latin typeface="ＭＳ Ｐゴシック"/>
              <a:ea typeface="ＭＳ Ｐゴシック"/>
            </a:rPr>
            <a:t>0</a:t>
          </a:r>
          <a:endParaRPr kumimoji="1" lang="ja-JP" altLang="en-US" sz="1000">
            <a:latin typeface="ＭＳ Ｐゴシック"/>
            <a:ea typeface="ＭＳ Ｐゴシック"/>
          </a:endParaRPr>
        </a:p>
      </xdr:txBody>
    </xdr:sp>
    <xdr:clientData/>
  </xdr:oneCellAnchor>
  <xdr:twoCellAnchor>
    <xdr:from>
      <xdr:col>34</xdr:col>
      <xdr:colOff>127000</xdr:colOff>
      <xdr:row>57</xdr:row>
      <xdr:rowOff>6350</xdr:rowOff>
    </xdr:from>
    <xdr:to>
      <xdr:col>59</xdr:col>
      <xdr:colOff>50800</xdr:colOff>
      <xdr:row>57</xdr:row>
      <xdr:rowOff>6350</xdr:rowOff>
    </xdr:to>
    <xdr:cxnSp macro="">
      <xdr:nvCxnSpPr>
        <xdr:cNvPr id="337" name="直線コネクタ 336">
          <a:extLst>
            <a:ext uri="{FF2B5EF4-FFF2-40B4-BE49-F238E27FC236}">
              <a16:creationId xmlns:a16="http://schemas.microsoft.com/office/drawing/2014/main" id="{00000000-0008-0000-0700-000051010000}"/>
            </a:ext>
          </a:extLst>
        </xdr:cNvPr>
        <xdr:cNvCxnSpPr/>
      </xdr:nvCxnSpPr>
      <xdr:spPr>
        <a:xfrm>
          <a:off x="6604000" y="9779000"/>
          <a:ext cx="4686300" cy="0"/>
        </a:xfrm>
        <a:prstGeom prst="straightConnector1">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31</xdr:col>
      <xdr:colOff>167005</xdr:colOff>
      <xdr:row>56</xdr:row>
      <xdr:rowOff>35560</xdr:rowOff>
    </xdr:from>
    <xdr:ext cx="531495" cy="259080"/>
    <xdr:sp macro="" textlink="">
      <xdr:nvSpPr>
        <xdr:cNvPr id="338" name="テキスト ボックス 337">
          <a:extLst>
            <a:ext uri="{FF2B5EF4-FFF2-40B4-BE49-F238E27FC236}">
              <a16:creationId xmlns:a16="http://schemas.microsoft.com/office/drawing/2014/main" id="{00000000-0008-0000-0700-000052010000}"/>
            </a:ext>
          </a:extLst>
        </xdr:cNvPr>
        <xdr:cNvSpPr txBox="1"/>
      </xdr:nvSpPr>
      <xdr:spPr>
        <a:xfrm>
          <a:off x="6072505" y="9636760"/>
          <a:ext cx="531495" cy="259080"/>
        </a:xfrm>
        <a:prstGeom prst="rect">
          <a:avLst/>
        </a:prstGeom>
        <a:noFill/>
      </xdr:spPr>
      <xdr:style>
        <a:lnRef idx="0">
          <a:srgbClr val="000000"/>
        </a:lnRef>
        <a:fillRef idx="0">
          <a:srgbClr val="000000"/>
        </a:fillRef>
        <a:effectRef idx="0">
          <a:srgbClr val="000000"/>
        </a:effectRef>
        <a:fontRef idx="minor">
          <a:schemeClr val="tx1"/>
        </a:fontRef>
      </xdr:style>
      <xdr:txBody>
        <a:bodyPr vertOverflow="clip" horzOverflow="clip" wrap="none" rtlCol="0" anchor="ctr">
          <a:spAutoFit/>
        </a:bodyPr>
        <a:lstStyle/>
        <a:p>
          <a:pPr algn="r"/>
          <a:r>
            <a:rPr kumimoji="1" lang="en-US" altLang="ja-JP" sz="1000">
              <a:latin typeface="ＭＳ Ｐゴシック"/>
              <a:ea typeface="ＭＳ Ｐゴシック"/>
            </a:rPr>
            <a:t>30,000</a:t>
          </a:r>
          <a:endParaRPr kumimoji="1" lang="ja-JP" altLang="en-US" sz="1000">
            <a:latin typeface="ＭＳ Ｐゴシック"/>
            <a:ea typeface="ＭＳ Ｐゴシック"/>
          </a:endParaRPr>
        </a:p>
      </xdr:txBody>
    </xdr:sp>
    <xdr:clientData/>
  </xdr:oneCellAnchor>
  <xdr:twoCellAnchor>
    <xdr:from>
      <xdr:col>34</xdr:col>
      <xdr:colOff>127000</xdr:colOff>
      <xdr:row>54</xdr:row>
      <xdr:rowOff>139700</xdr:rowOff>
    </xdr:from>
    <xdr:to>
      <xdr:col>59</xdr:col>
      <xdr:colOff>50800</xdr:colOff>
      <xdr:row>54</xdr:row>
      <xdr:rowOff>139700</xdr:rowOff>
    </xdr:to>
    <xdr:cxnSp macro="">
      <xdr:nvCxnSpPr>
        <xdr:cNvPr id="339" name="直線コネクタ 338">
          <a:extLst>
            <a:ext uri="{FF2B5EF4-FFF2-40B4-BE49-F238E27FC236}">
              <a16:creationId xmlns:a16="http://schemas.microsoft.com/office/drawing/2014/main" id="{00000000-0008-0000-0700-000053010000}"/>
            </a:ext>
          </a:extLst>
        </xdr:cNvPr>
        <xdr:cNvCxnSpPr/>
      </xdr:nvCxnSpPr>
      <xdr:spPr>
        <a:xfrm>
          <a:off x="6604000" y="9398000"/>
          <a:ext cx="4686300" cy="0"/>
        </a:xfrm>
        <a:prstGeom prst="straightConnector1">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31</xdr:col>
      <xdr:colOff>167005</xdr:colOff>
      <xdr:row>53</xdr:row>
      <xdr:rowOff>168910</xdr:rowOff>
    </xdr:from>
    <xdr:ext cx="531495" cy="257810"/>
    <xdr:sp macro="" textlink="">
      <xdr:nvSpPr>
        <xdr:cNvPr id="340" name="テキスト ボックス 339">
          <a:extLst>
            <a:ext uri="{FF2B5EF4-FFF2-40B4-BE49-F238E27FC236}">
              <a16:creationId xmlns:a16="http://schemas.microsoft.com/office/drawing/2014/main" id="{00000000-0008-0000-0700-000054010000}"/>
            </a:ext>
          </a:extLst>
        </xdr:cNvPr>
        <xdr:cNvSpPr txBox="1"/>
      </xdr:nvSpPr>
      <xdr:spPr>
        <a:xfrm>
          <a:off x="6072505" y="9255760"/>
          <a:ext cx="531495" cy="257810"/>
        </a:xfrm>
        <a:prstGeom prst="rect">
          <a:avLst/>
        </a:prstGeom>
        <a:noFill/>
      </xdr:spPr>
      <xdr:style>
        <a:lnRef idx="0">
          <a:srgbClr val="000000"/>
        </a:lnRef>
        <a:fillRef idx="0">
          <a:srgbClr val="000000"/>
        </a:fillRef>
        <a:effectRef idx="0">
          <a:srgbClr val="000000"/>
        </a:effectRef>
        <a:fontRef idx="minor">
          <a:schemeClr val="tx1"/>
        </a:fontRef>
      </xdr:style>
      <xdr:txBody>
        <a:bodyPr vertOverflow="clip" horzOverflow="clip" wrap="none" rtlCol="0" anchor="ctr">
          <a:spAutoFit/>
        </a:bodyPr>
        <a:lstStyle/>
        <a:p>
          <a:pPr algn="r"/>
          <a:r>
            <a:rPr kumimoji="1" lang="en-US" altLang="ja-JP" sz="1000">
              <a:latin typeface="ＭＳ Ｐゴシック"/>
              <a:ea typeface="ＭＳ Ｐゴシック"/>
            </a:rPr>
            <a:t>60,000</a:t>
          </a:r>
          <a:endParaRPr kumimoji="1" lang="ja-JP" altLang="en-US" sz="1000">
            <a:latin typeface="ＭＳ Ｐゴシック"/>
            <a:ea typeface="ＭＳ Ｐゴシック"/>
          </a:endParaRPr>
        </a:p>
      </xdr:txBody>
    </xdr:sp>
    <xdr:clientData/>
  </xdr:oneCellAnchor>
  <xdr:twoCellAnchor>
    <xdr:from>
      <xdr:col>34</xdr:col>
      <xdr:colOff>127000</xdr:colOff>
      <xdr:row>52</xdr:row>
      <xdr:rowOff>101600</xdr:rowOff>
    </xdr:from>
    <xdr:to>
      <xdr:col>59</xdr:col>
      <xdr:colOff>50800</xdr:colOff>
      <xdr:row>52</xdr:row>
      <xdr:rowOff>101600</xdr:rowOff>
    </xdr:to>
    <xdr:cxnSp macro="">
      <xdr:nvCxnSpPr>
        <xdr:cNvPr id="341" name="直線コネクタ 340">
          <a:extLst>
            <a:ext uri="{FF2B5EF4-FFF2-40B4-BE49-F238E27FC236}">
              <a16:creationId xmlns:a16="http://schemas.microsoft.com/office/drawing/2014/main" id="{00000000-0008-0000-0700-000055010000}"/>
            </a:ext>
          </a:extLst>
        </xdr:cNvPr>
        <xdr:cNvCxnSpPr/>
      </xdr:nvCxnSpPr>
      <xdr:spPr>
        <a:xfrm>
          <a:off x="6604000" y="9017000"/>
          <a:ext cx="4686300" cy="0"/>
        </a:xfrm>
        <a:prstGeom prst="straightConnector1">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31</xdr:col>
      <xdr:colOff>167005</xdr:colOff>
      <xdr:row>51</xdr:row>
      <xdr:rowOff>130810</xdr:rowOff>
    </xdr:from>
    <xdr:ext cx="531495" cy="259080"/>
    <xdr:sp macro="" textlink="">
      <xdr:nvSpPr>
        <xdr:cNvPr id="342" name="テキスト ボックス 341">
          <a:extLst>
            <a:ext uri="{FF2B5EF4-FFF2-40B4-BE49-F238E27FC236}">
              <a16:creationId xmlns:a16="http://schemas.microsoft.com/office/drawing/2014/main" id="{00000000-0008-0000-0700-000056010000}"/>
            </a:ext>
          </a:extLst>
        </xdr:cNvPr>
        <xdr:cNvSpPr txBox="1"/>
      </xdr:nvSpPr>
      <xdr:spPr>
        <a:xfrm>
          <a:off x="6072505" y="8874760"/>
          <a:ext cx="531495" cy="259080"/>
        </a:xfrm>
        <a:prstGeom prst="rect">
          <a:avLst/>
        </a:prstGeom>
        <a:noFill/>
      </xdr:spPr>
      <xdr:style>
        <a:lnRef idx="0">
          <a:srgbClr val="000000"/>
        </a:lnRef>
        <a:fillRef idx="0">
          <a:srgbClr val="000000"/>
        </a:fillRef>
        <a:effectRef idx="0">
          <a:srgbClr val="000000"/>
        </a:effectRef>
        <a:fontRef idx="minor">
          <a:schemeClr val="tx1"/>
        </a:fontRef>
      </xdr:style>
      <xdr:txBody>
        <a:bodyPr vertOverflow="clip" horzOverflow="clip" wrap="none" rtlCol="0" anchor="ctr">
          <a:spAutoFit/>
        </a:bodyPr>
        <a:lstStyle/>
        <a:p>
          <a:pPr algn="r"/>
          <a:r>
            <a:rPr kumimoji="1" lang="en-US" altLang="ja-JP" sz="1000">
              <a:latin typeface="ＭＳ Ｐゴシック"/>
              <a:ea typeface="ＭＳ Ｐゴシック"/>
            </a:rPr>
            <a:t>90,000</a:t>
          </a:r>
          <a:endParaRPr kumimoji="1" lang="ja-JP" altLang="en-US" sz="1000">
            <a:latin typeface="ＭＳ Ｐゴシック"/>
            <a:ea typeface="ＭＳ Ｐゴシック"/>
          </a:endParaRPr>
        </a:p>
      </xdr:txBody>
    </xdr:sp>
    <xdr:clientData/>
  </xdr:oneCellAnchor>
  <xdr:twoCellAnchor>
    <xdr:from>
      <xdr:col>34</xdr:col>
      <xdr:colOff>127000</xdr:colOff>
      <xdr:row>50</xdr:row>
      <xdr:rowOff>63500</xdr:rowOff>
    </xdr:from>
    <xdr:to>
      <xdr:col>59</xdr:col>
      <xdr:colOff>50800</xdr:colOff>
      <xdr:row>50</xdr:row>
      <xdr:rowOff>63500</xdr:rowOff>
    </xdr:to>
    <xdr:cxnSp macro="">
      <xdr:nvCxnSpPr>
        <xdr:cNvPr id="343" name="直線コネクタ 342">
          <a:extLst>
            <a:ext uri="{FF2B5EF4-FFF2-40B4-BE49-F238E27FC236}">
              <a16:creationId xmlns:a16="http://schemas.microsoft.com/office/drawing/2014/main" id="{00000000-0008-0000-0700-000057010000}"/>
            </a:ext>
          </a:extLst>
        </xdr:cNvPr>
        <xdr:cNvCxnSpPr/>
      </xdr:nvCxnSpPr>
      <xdr:spPr>
        <a:xfrm>
          <a:off x="6604000" y="8636000"/>
          <a:ext cx="4686300" cy="0"/>
        </a:xfrm>
        <a:prstGeom prst="straightConnector1">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31</xdr:col>
      <xdr:colOff>102870</xdr:colOff>
      <xdr:row>49</xdr:row>
      <xdr:rowOff>92710</xdr:rowOff>
    </xdr:from>
    <xdr:ext cx="594360" cy="259080"/>
    <xdr:sp macro="" textlink="">
      <xdr:nvSpPr>
        <xdr:cNvPr id="344" name="テキスト ボックス 343">
          <a:extLst>
            <a:ext uri="{FF2B5EF4-FFF2-40B4-BE49-F238E27FC236}">
              <a16:creationId xmlns:a16="http://schemas.microsoft.com/office/drawing/2014/main" id="{00000000-0008-0000-0700-000058010000}"/>
            </a:ext>
          </a:extLst>
        </xdr:cNvPr>
        <xdr:cNvSpPr txBox="1"/>
      </xdr:nvSpPr>
      <xdr:spPr>
        <a:xfrm>
          <a:off x="6008370" y="8493760"/>
          <a:ext cx="594360" cy="259080"/>
        </a:xfrm>
        <a:prstGeom prst="rect">
          <a:avLst/>
        </a:prstGeom>
        <a:noFill/>
      </xdr:spPr>
      <xdr:style>
        <a:lnRef idx="0">
          <a:srgbClr val="000000"/>
        </a:lnRef>
        <a:fillRef idx="0">
          <a:srgbClr val="000000"/>
        </a:fillRef>
        <a:effectRef idx="0">
          <a:srgbClr val="000000"/>
        </a:effectRef>
        <a:fontRef idx="minor">
          <a:schemeClr val="tx1"/>
        </a:fontRef>
      </xdr:style>
      <xdr:txBody>
        <a:bodyPr vertOverflow="clip" horzOverflow="clip" wrap="none" rtlCol="0" anchor="ctr">
          <a:spAutoFit/>
        </a:bodyPr>
        <a:lstStyle/>
        <a:p>
          <a:pPr algn="r"/>
          <a:r>
            <a:rPr kumimoji="1" lang="en-US" altLang="ja-JP" sz="1000">
              <a:latin typeface="ＭＳ Ｐゴシック"/>
              <a:ea typeface="ＭＳ Ｐゴシック"/>
            </a:rPr>
            <a:t>120,000</a:t>
          </a:r>
          <a:endParaRPr kumimoji="1" lang="ja-JP" altLang="en-US" sz="1000">
            <a:latin typeface="ＭＳ Ｐゴシック"/>
            <a:ea typeface="ＭＳ Ｐゴシック"/>
          </a:endParaRPr>
        </a:p>
      </xdr:txBody>
    </xdr:sp>
    <xdr:clientData/>
  </xdr:oneCellAnchor>
  <xdr:twoCellAnchor>
    <xdr:from>
      <xdr:col>34</xdr:col>
      <xdr:colOff>127000</xdr:colOff>
      <xdr:row>48</xdr:row>
      <xdr:rowOff>25400</xdr:rowOff>
    </xdr:from>
    <xdr:to>
      <xdr:col>59</xdr:col>
      <xdr:colOff>50800</xdr:colOff>
      <xdr:row>48</xdr:row>
      <xdr:rowOff>25400</xdr:rowOff>
    </xdr:to>
    <xdr:cxnSp macro="">
      <xdr:nvCxnSpPr>
        <xdr:cNvPr id="345" name="直線コネクタ 344">
          <a:extLst>
            <a:ext uri="{FF2B5EF4-FFF2-40B4-BE49-F238E27FC236}">
              <a16:creationId xmlns:a16="http://schemas.microsoft.com/office/drawing/2014/main" id="{00000000-0008-0000-0700-000059010000}"/>
            </a:ext>
          </a:extLst>
        </xdr:cNvPr>
        <xdr:cNvCxnSpPr/>
      </xdr:nvCxnSpPr>
      <xdr:spPr>
        <a:xfrm>
          <a:off x="6604000" y="8255000"/>
          <a:ext cx="4686300" cy="0"/>
        </a:xfrm>
        <a:prstGeom prst="straightConnector1">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31</xdr:col>
      <xdr:colOff>102870</xdr:colOff>
      <xdr:row>47</xdr:row>
      <xdr:rowOff>54610</xdr:rowOff>
    </xdr:from>
    <xdr:ext cx="594360" cy="257810"/>
    <xdr:sp macro="" textlink="">
      <xdr:nvSpPr>
        <xdr:cNvPr id="346" name="テキスト ボックス 345">
          <a:extLst>
            <a:ext uri="{FF2B5EF4-FFF2-40B4-BE49-F238E27FC236}">
              <a16:creationId xmlns:a16="http://schemas.microsoft.com/office/drawing/2014/main" id="{00000000-0008-0000-0700-00005A010000}"/>
            </a:ext>
          </a:extLst>
        </xdr:cNvPr>
        <xdr:cNvSpPr txBox="1"/>
      </xdr:nvSpPr>
      <xdr:spPr>
        <a:xfrm>
          <a:off x="6008370" y="8112760"/>
          <a:ext cx="594360" cy="257810"/>
        </a:xfrm>
        <a:prstGeom prst="rect">
          <a:avLst/>
        </a:prstGeom>
        <a:noFill/>
      </xdr:spPr>
      <xdr:style>
        <a:lnRef idx="0">
          <a:srgbClr val="000000"/>
        </a:lnRef>
        <a:fillRef idx="0">
          <a:srgbClr val="000000"/>
        </a:fillRef>
        <a:effectRef idx="0">
          <a:srgbClr val="000000"/>
        </a:effectRef>
        <a:fontRef idx="minor">
          <a:schemeClr val="tx1"/>
        </a:fontRef>
      </xdr:style>
      <xdr:txBody>
        <a:bodyPr vertOverflow="clip" horzOverflow="clip" wrap="none" rtlCol="0" anchor="ctr">
          <a:spAutoFit/>
        </a:bodyPr>
        <a:lstStyle/>
        <a:p>
          <a:pPr algn="r"/>
          <a:r>
            <a:rPr kumimoji="1" lang="en-US" altLang="ja-JP" sz="1000">
              <a:latin typeface="ＭＳ Ｐゴシック"/>
              <a:ea typeface="ＭＳ Ｐゴシック"/>
            </a:rPr>
            <a:t>150,000</a:t>
          </a:r>
          <a:endParaRPr kumimoji="1" lang="ja-JP" altLang="en-US" sz="1000">
            <a:latin typeface="ＭＳ Ｐゴシック"/>
            <a:ea typeface="ＭＳ Ｐゴシック"/>
          </a:endParaRPr>
        </a:p>
      </xdr:txBody>
    </xdr:sp>
    <xdr:clientData/>
  </xdr:oneCellAnchor>
  <xdr:twoCellAnchor>
    <xdr:from>
      <xdr:col>34</xdr:col>
      <xdr:colOff>127000</xdr:colOff>
      <xdr:row>48</xdr:row>
      <xdr:rowOff>25400</xdr:rowOff>
    </xdr:from>
    <xdr:to>
      <xdr:col>59</xdr:col>
      <xdr:colOff>50800</xdr:colOff>
      <xdr:row>61</xdr:row>
      <xdr:rowOff>82550</xdr:rowOff>
    </xdr:to>
    <xdr:sp macro="" textlink="">
      <xdr:nvSpPr>
        <xdr:cNvPr id="347" name="農林水産業費グラフ枠">
          <a:extLst>
            <a:ext uri="{FF2B5EF4-FFF2-40B4-BE49-F238E27FC236}">
              <a16:creationId xmlns:a16="http://schemas.microsoft.com/office/drawing/2014/main" id="{00000000-0008-0000-0700-00005B010000}"/>
            </a:ext>
          </a:extLst>
        </xdr:cNvPr>
        <xdr:cNvSpPr/>
      </xdr:nvSpPr>
      <xdr:spPr>
        <a:xfrm>
          <a:off x="6604000" y="8255000"/>
          <a:ext cx="4686300" cy="2286000"/>
        </a:xfrm>
        <a:prstGeom prst="rect">
          <a:avLst/>
        </a:prstGeom>
        <a:noFill/>
        <a:ln w="19050">
          <a:solidFill>
            <a:srgbClr val="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54</xdr:col>
      <xdr:colOff>188595</xdr:colOff>
      <xdr:row>50</xdr:row>
      <xdr:rowOff>64135</xdr:rowOff>
    </xdr:from>
    <xdr:to>
      <xdr:col>54</xdr:col>
      <xdr:colOff>189865</xdr:colOff>
      <xdr:row>58</xdr:row>
      <xdr:rowOff>137160</xdr:rowOff>
    </xdr:to>
    <xdr:cxnSp macro="">
      <xdr:nvCxnSpPr>
        <xdr:cNvPr id="348" name="直線コネクタ 347">
          <a:extLst>
            <a:ext uri="{FF2B5EF4-FFF2-40B4-BE49-F238E27FC236}">
              <a16:creationId xmlns:a16="http://schemas.microsoft.com/office/drawing/2014/main" id="{00000000-0008-0000-0700-00005C010000}"/>
            </a:ext>
          </a:extLst>
        </xdr:cNvPr>
        <xdr:cNvCxnSpPr/>
      </xdr:nvCxnSpPr>
      <xdr:spPr>
        <a:xfrm flipV="1">
          <a:off x="10475595" y="8636635"/>
          <a:ext cx="1270" cy="1444625"/>
        </a:xfrm>
        <a:prstGeom prst="straightConnector1">
          <a:avLst/>
        </a:prstGeom>
        <a:ln w="31750">
          <a:solidFill>
            <a:srgbClr val="80808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55</xdr:col>
      <xdr:colOff>50800</xdr:colOff>
      <xdr:row>58</xdr:row>
      <xdr:rowOff>140970</xdr:rowOff>
    </xdr:from>
    <xdr:ext cx="469900" cy="259080"/>
    <xdr:sp macro="" textlink="">
      <xdr:nvSpPr>
        <xdr:cNvPr id="349" name="農林水産業費最小値テキスト">
          <a:extLst>
            <a:ext uri="{FF2B5EF4-FFF2-40B4-BE49-F238E27FC236}">
              <a16:creationId xmlns:a16="http://schemas.microsoft.com/office/drawing/2014/main" id="{00000000-0008-0000-0700-00005D010000}"/>
            </a:ext>
          </a:extLst>
        </xdr:cNvPr>
        <xdr:cNvSpPr txBox="1"/>
      </xdr:nvSpPr>
      <xdr:spPr>
        <a:xfrm>
          <a:off x="10528300" y="10085070"/>
          <a:ext cx="469900" cy="259080"/>
        </a:xfrm>
        <a:prstGeom prst="rect">
          <a:avLst/>
        </a:prstGeom>
        <a:noFill/>
      </xdr:spPr>
      <xdr:style>
        <a:lnRef idx="0">
          <a:srgbClr val="000000"/>
        </a:lnRef>
        <a:fillRef idx="0">
          <a:srgbClr val="000000"/>
        </a:fillRef>
        <a:effectRef idx="0">
          <a:srgbClr val="000000"/>
        </a:effectRef>
        <a:fontRef idx="minor">
          <a:schemeClr val="tx1"/>
        </a:fontRef>
      </xdr:style>
      <xdr:txBody>
        <a:bodyPr vertOverflow="clip" horzOverflow="clip" wrap="none" rtlCol="0" anchor="ctr">
          <a:spAutoFit/>
        </a:bodyPr>
        <a:lstStyle/>
        <a:p>
          <a:pPr algn="l"/>
          <a:r>
            <a:rPr kumimoji="1" lang="en-US" altLang="ja-JP" sz="1000" b="1">
              <a:latin typeface="ＭＳ Ｐゴシック"/>
              <a:ea typeface="ＭＳ Ｐゴシック"/>
            </a:rPr>
            <a:t>6,217</a:t>
          </a:r>
          <a:endParaRPr kumimoji="1" lang="ja-JP" altLang="en-US" sz="1000" b="1">
            <a:latin typeface="ＭＳ Ｐゴシック"/>
            <a:ea typeface="ＭＳ Ｐゴシック"/>
          </a:endParaRPr>
        </a:p>
      </xdr:txBody>
    </xdr:sp>
    <xdr:clientData/>
  </xdr:oneCellAnchor>
  <xdr:twoCellAnchor>
    <xdr:from>
      <xdr:col>54</xdr:col>
      <xdr:colOff>101600</xdr:colOff>
      <xdr:row>58</xdr:row>
      <xdr:rowOff>137160</xdr:rowOff>
    </xdr:from>
    <xdr:to>
      <xdr:col>55</xdr:col>
      <xdr:colOff>88900</xdr:colOff>
      <xdr:row>58</xdr:row>
      <xdr:rowOff>137160</xdr:rowOff>
    </xdr:to>
    <xdr:cxnSp macro="">
      <xdr:nvCxnSpPr>
        <xdr:cNvPr id="350" name="直線コネクタ 349">
          <a:extLst>
            <a:ext uri="{FF2B5EF4-FFF2-40B4-BE49-F238E27FC236}">
              <a16:creationId xmlns:a16="http://schemas.microsoft.com/office/drawing/2014/main" id="{00000000-0008-0000-0700-00005E010000}"/>
            </a:ext>
          </a:extLst>
        </xdr:cNvPr>
        <xdr:cNvCxnSpPr/>
      </xdr:nvCxnSpPr>
      <xdr:spPr>
        <a:xfrm>
          <a:off x="10388600" y="10081260"/>
          <a:ext cx="177800" cy="0"/>
        </a:xfrm>
        <a:prstGeom prst="straightConnector1">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55</xdr:col>
      <xdr:colOff>50800</xdr:colOff>
      <xdr:row>49</xdr:row>
      <xdr:rowOff>10795</xdr:rowOff>
    </xdr:from>
    <xdr:ext cx="598805" cy="258445"/>
    <xdr:sp macro="" textlink="">
      <xdr:nvSpPr>
        <xdr:cNvPr id="351" name="農林水産業費最大値テキスト">
          <a:extLst>
            <a:ext uri="{FF2B5EF4-FFF2-40B4-BE49-F238E27FC236}">
              <a16:creationId xmlns:a16="http://schemas.microsoft.com/office/drawing/2014/main" id="{00000000-0008-0000-0700-00005F010000}"/>
            </a:ext>
          </a:extLst>
        </xdr:cNvPr>
        <xdr:cNvSpPr txBox="1"/>
      </xdr:nvSpPr>
      <xdr:spPr>
        <a:xfrm>
          <a:off x="10528300" y="8411845"/>
          <a:ext cx="598805" cy="258445"/>
        </a:xfrm>
        <a:prstGeom prst="rect">
          <a:avLst/>
        </a:prstGeom>
        <a:noFill/>
      </xdr:spPr>
      <xdr:style>
        <a:lnRef idx="0">
          <a:srgbClr val="000000"/>
        </a:lnRef>
        <a:fillRef idx="0">
          <a:srgbClr val="000000"/>
        </a:fillRef>
        <a:effectRef idx="0">
          <a:srgbClr val="000000"/>
        </a:effectRef>
        <a:fontRef idx="minor">
          <a:schemeClr val="tx1"/>
        </a:fontRef>
      </xdr:style>
      <xdr:txBody>
        <a:bodyPr vertOverflow="clip" horzOverflow="clip" wrap="none" rtlCol="0" anchor="ctr">
          <a:spAutoFit/>
        </a:bodyPr>
        <a:lstStyle/>
        <a:p>
          <a:pPr algn="l"/>
          <a:r>
            <a:rPr kumimoji="1" lang="en-US" altLang="ja-JP" sz="1000" b="1">
              <a:latin typeface="ＭＳ Ｐゴシック"/>
            </a:rPr>
            <a:t>119,938</a:t>
          </a:r>
          <a:endParaRPr kumimoji="1" lang="ja-JP" altLang="en-US" sz="1000" b="1">
            <a:latin typeface="ＭＳ Ｐゴシック"/>
          </a:endParaRPr>
        </a:p>
      </xdr:txBody>
    </xdr:sp>
    <xdr:clientData/>
  </xdr:oneCellAnchor>
  <xdr:twoCellAnchor>
    <xdr:from>
      <xdr:col>54</xdr:col>
      <xdr:colOff>101600</xdr:colOff>
      <xdr:row>50</xdr:row>
      <xdr:rowOff>64135</xdr:rowOff>
    </xdr:from>
    <xdr:to>
      <xdr:col>55</xdr:col>
      <xdr:colOff>88900</xdr:colOff>
      <xdr:row>50</xdr:row>
      <xdr:rowOff>64135</xdr:rowOff>
    </xdr:to>
    <xdr:cxnSp macro="">
      <xdr:nvCxnSpPr>
        <xdr:cNvPr id="352" name="直線コネクタ 351">
          <a:extLst>
            <a:ext uri="{FF2B5EF4-FFF2-40B4-BE49-F238E27FC236}">
              <a16:creationId xmlns:a16="http://schemas.microsoft.com/office/drawing/2014/main" id="{00000000-0008-0000-0700-000060010000}"/>
            </a:ext>
          </a:extLst>
        </xdr:cNvPr>
        <xdr:cNvCxnSpPr/>
      </xdr:nvCxnSpPr>
      <xdr:spPr>
        <a:xfrm>
          <a:off x="10388600" y="8636635"/>
          <a:ext cx="177800" cy="0"/>
        </a:xfrm>
        <a:prstGeom prst="straightConnector1">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50</xdr:col>
      <xdr:colOff>114300</xdr:colOff>
      <xdr:row>55</xdr:row>
      <xdr:rowOff>151765</xdr:rowOff>
    </xdr:from>
    <xdr:to>
      <xdr:col>55</xdr:col>
      <xdr:colOff>0</xdr:colOff>
      <xdr:row>56</xdr:row>
      <xdr:rowOff>7620</xdr:rowOff>
    </xdr:to>
    <xdr:cxnSp macro="">
      <xdr:nvCxnSpPr>
        <xdr:cNvPr id="353" name="直線コネクタ 352">
          <a:extLst>
            <a:ext uri="{FF2B5EF4-FFF2-40B4-BE49-F238E27FC236}">
              <a16:creationId xmlns:a16="http://schemas.microsoft.com/office/drawing/2014/main" id="{00000000-0008-0000-0700-000061010000}"/>
            </a:ext>
          </a:extLst>
        </xdr:cNvPr>
        <xdr:cNvCxnSpPr/>
      </xdr:nvCxnSpPr>
      <xdr:spPr>
        <a:xfrm>
          <a:off x="9639300" y="9581515"/>
          <a:ext cx="838200" cy="27305"/>
        </a:xfrm>
        <a:prstGeom prst="straightConnector1">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55</xdr:col>
      <xdr:colOff>50800</xdr:colOff>
      <xdr:row>55</xdr:row>
      <xdr:rowOff>155575</xdr:rowOff>
    </xdr:from>
    <xdr:ext cx="534670" cy="257810"/>
    <xdr:sp macro="" textlink="">
      <xdr:nvSpPr>
        <xdr:cNvPr id="354" name="農林水産業費平均値テキスト">
          <a:extLst>
            <a:ext uri="{FF2B5EF4-FFF2-40B4-BE49-F238E27FC236}">
              <a16:creationId xmlns:a16="http://schemas.microsoft.com/office/drawing/2014/main" id="{00000000-0008-0000-0700-000062010000}"/>
            </a:ext>
          </a:extLst>
        </xdr:cNvPr>
        <xdr:cNvSpPr txBox="1"/>
      </xdr:nvSpPr>
      <xdr:spPr>
        <a:xfrm>
          <a:off x="10528300" y="9585325"/>
          <a:ext cx="534670" cy="257810"/>
        </a:xfrm>
        <a:prstGeom prst="rect">
          <a:avLst/>
        </a:prstGeom>
        <a:noFill/>
        <a:ln>
          <a:noFill/>
        </a:ln>
      </xdr:spPr>
      <xdr:style>
        <a:lnRef idx="0">
          <a:srgbClr val="000000"/>
        </a:lnRef>
        <a:fillRef idx="0">
          <a:srgbClr val="000000"/>
        </a:fillRef>
        <a:effectRef idx="0">
          <a:srgbClr val="000000"/>
        </a:effectRef>
        <a:fontRef idx="minor">
          <a:schemeClr val="tx1"/>
        </a:fontRef>
      </xdr:style>
      <xdr:txBody>
        <a:bodyPr vertOverflow="clip" horzOverflow="clip" wrap="none" rtlCol="0" anchor="ctr">
          <a:spAutoFit/>
        </a:bodyPr>
        <a:lstStyle/>
        <a:p>
          <a:pPr algn="l"/>
          <a:r>
            <a:rPr kumimoji="1" lang="en-US" altLang="ja-JP" sz="1000" b="1">
              <a:solidFill>
                <a:srgbClr val="000080"/>
              </a:solidFill>
              <a:latin typeface="ＭＳ Ｐゴシック"/>
              <a:ea typeface="ＭＳ Ｐゴシック"/>
            </a:rPr>
            <a:t>39,550</a:t>
          </a:r>
          <a:endParaRPr kumimoji="1" lang="ja-JP" altLang="en-US" sz="1000" b="1">
            <a:solidFill>
              <a:srgbClr val="000080"/>
            </a:solidFill>
            <a:latin typeface="ＭＳ Ｐゴシック"/>
            <a:ea typeface="ＭＳ Ｐゴシック"/>
          </a:endParaRPr>
        </a:p>
      </xdr:txBody>
    </xdr:sp>
    <xdr:clientData/>
  </xdr:oneCellAnchor>
  <xdr:twoCellAnchor>
    <xdr:from>
      <xdr:col>54</xdr:col>
      <xdr:colOff>139700</xdr:colOff>
      <xdr:row>56</xdr:row>
      <xdr:rowOff>6350</xdr:rowOff>
    </xdr:from>
    <xdr:to>
      <xdr:col>55</xdr:col>
      <xdr:colOff>50800</xdr:colOff>
      <xdr:row>56</xdr:row>
      <xdr:rowOff>107315</xdr:rowOff>
    </xdr:to>
    <xdr:sp macro="" textlink="">
      <xdr:nvSpPr>
        <xdr:cNvPr id="355" name="フローチャート: 判断 354">
          <a:extLst>
            <a:ext uri="{FF2B5EF4-FFF2-40B4-BE49-F238E27FC236}">
              <a16:creationId xmlns:a16="http://schemas.microsoft.com/office/drawing/2014/main" id="{00000000-0008-0000-0700-000063010000}"/>
            </a:ext>
          </a:extLst>
        </xdr:cNvPr>
        <xdr:cNvSpPr/>
      </xdr:nvSpPr>
      <xdr:spPr>
        <a:xfrm>
          <a:off x="10426700" y="9607550"/>
          <a:ext cx="101600" cy="100965"/>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45</xdr:col>
      <xdr:colOff>177800</xdr:colOff>
      <xdr:row>54</xdr:row>
      <xdr:rowOff>31115</xdr:rowOff>
    </xdr:from>
    <xdr:to>
      <xdr:col>50</xdr:col>
      <xdr:colOff>114300</xdr:colOff>
      <xdr:row>55</xdr:row>
      <xdr:rowOff>151765</xdr:rowOff>
    </xdr:to>
    <xdr:cxnSp macro="">
      <xdr:nvCxnSpPr>
        <xdr:cNvPr id="356" name="直線コネクタ 355">
          <a:extLst>
            <a:ext uri="{FF2B5EF4-FFF2-40B4-BE49-F238E27FC236}">
              <a16:creationId xmlns:a16="http://schemas.microsoft.com/office/drawing/2014/main" id="{00000000-0008-0000-0700-000064010000}"/>
            </a:ext>
          </a:extLst>
        </xdr:cNvPr>
        <xdr:cNvCxnSpPr/>
      </xdr:nvCxnSpPr>
      <xdr:spPr>
        <a:xfrm>
          <a:off x="8750300" y="9289415"/>
          <a:ext cx="889000" cy="292100"/>
        </a:xfrm>
        <a:prstGeom prst="straightConnector1">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50</xdr:col>
      <xdr:colOff>63500</xdr:colOff>
      <xdr:row>55</xdr:row>
      <xdr:rowOff>160020</xdr:rowOff>
    </xdr:from>
    <xdr:to>
      <xdr:col>50</xdr:col>
      <xdr:colOff>165100</xdr:colOff>
      <xdr:row>56</xdr:row>
      <xdr:rowOff>90170</xdr:rowOff>
    </xdr:to>
    <xdr:sp macro="" textlink="">
      <xdr:nvSpPr>
        <xdr:cNvPr id="357" name="フローチャート: 判断 356">
          <a:extLst>
            <a:ext uri="{FF2B5EF4-FFF2-40B4-BE49-F238E27FC236}">
              <a16:creationId xmlns:a16="http://schemas.microsoft.com/office/drawing/2014/main" id="{00000000-0008-0000-0700-000065010000}"/>
            </a:ext>
          </a:extLst>
        </xdr:cNvPr>
        <xdr:cNvSpPr/>
      </xdr:nvSpPr>
      <xdr:spPr>
        <a:xfrm>
          <a:off x="9588500" y="9589770"/>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49</xdr:col>
      <xdr:colOff>37465</xdr:colOff>
      <xdr:row>56</xdr:row>
      <xdr:rowOff>81280</xdr:rowOff>
    </xdr:from>
    <xdr:ext cx="533400" cy="259080"/>
    <xdr:sp macro="" textlink="">
      <xdr:nvSpPr>
        <xdr:cNvPr id="358" name="テキスト ボックス 357">
          <a:extLst>
            <a:ext uri="{FF2B5EF4-FFF2-40B4-BE49-F238E27FC236}">
              <a16:creationId xmlns:a16="http://schemas.microsoft.com/office/drawing/2014/main" id="{00000000-0008-0000-0700-000066010000}"/>
            </a:ext>
          </a:extLst>
        </xdr:cNvPr>
        <xdr:cNvSpPr txBox="1"/>
      </xdr:nvSpPr>
      <xdr:spPr>
        <a:xfrm>
          <a:off x="9371965" y="9682480"/>
          <a:ext cx="533400" cy="259080"/>
        </a:xfrm>
        <a:prstGeom prst="rect">
          <a:avLst/>
        </a:prstGeom>
        <a:noFill/>
      </xdr:spPr>
      <xdr:style>
        <a:lnRef idx="0">
          <a:srgbClr val="000000"/>
        </a:lnRef>
        <a:fillRef idx="0">
          <a:srgbClr val="000000"/>
        </a:fillRef>
        <a:effectRef idx="0">
          <a:srgbClr val="000000"/>
        </a:effectRef>
        <a:fontRef idx="minor">
          <a:schemeClr val="tx1"/>
        </a:fontRef>
      </xdr:style>
      <xdr:txBody>
        <a:bodyPr vertOverflow="clip" horzOverflow="clip" wrap="none" rtlCol="0" anchor="ctr">
          <a:spAutoFit/>
        </a:bodyPr>
        <a:lstStyle/>
        <a:p>
          <a:pPr algn="ctr"/>
          <a:r>
            <a:rPr kumimoji="1" lang="en-US" altLang="ja-JP" sz="1000" b="1">
              <a:solidFill>
                <a:srgbClr val="000080"/>
              </a:solidFill>
              <a:latin typeface="ＭＳ Ｐゴシック"/>
              <a:ea typeface="ＭＳ Ｐゴシック"/>
            </a:rPr>
            <a:t>40,912</a:t>
          </a:r>
          <a:endParaRPr kumimoji="1" lang="ja-JP" altLang="en-US" sz="1000" b="1">
            <a:solidFill>
              <a:srgbClr val="000080"/>
            </a:solidFill>
            <a:latin typeface="ＭＳ Ｐゴシック"/>
            <a:ea typeface="ＭＳ Ｐゴシック"/>
          </a:endParaRPr>
        </a:p>
      </xdr:txBody>
    </xdr:sp>
    <xdr:clientData/>
  </xdr:oneCellAnchor>
  <xdr:twoCellAnchor>
    <xdr:from>
      <xdr:col>41</xdr:col>
      <xdr:colOff>50800</xdr:colOff>
      <xdr:row>54</xdr:row>
      <xdr:rowOff>31115</xdr:rowOff>
    </xdr:from>
    <xdr:to>
      <xdr:col>45</xdr:col>
      <xdr:colOff>177800</xdr:colOff>
      <xdr:row>54</xdr:row>
      <xdr:rowOff>166370</xdr:rowOff>
    </xdr:to>
    <xdr:cxnSp macro="">
      <xdr:nvCxnSpPr>
        <xdr:cNvPr id="359" name="直線コネクタ 358">
          <a:extLst>
            <a:ext uri="{FF2B5EF4-FFF2-40B4-BE49-F238E27FC236}">
              <a16:creationId xmlns:a16="http://schemas.microsoft.com/office/drawing/2014/main" id="{00000000-0008-0000-0700-000067010000}"/>
            </a:ext>
          </a:extLst>
        </xdr:cNvPr>
        <xdr:cNvCxnSpPr/>
      </xdr:nvCxnSpPr>
      <xdr:spPr>
        <a:xfrm flipV="1">
          <a:off x="7861300" y="9289415"/>
          <a:ext cx="889000" cy="135255"/>
        </a:xfrm>
        <a:prstGeom prst="straightConnector1">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45</xdr:col>
      <xdr:colOff>127000</xdr:colOff>
      <xdr:row>56</xdr:row>
      <xdr:rowOff>15875</xdr:rowOff>
    </xdr:from>
    <xdr:to>
      <xdr:col>46</xdr:col>
      <xdr:colOff>38100</xdr:colOff>
      <xdr:row>56</xdr:row>
      <xdr:rowOff>117475</xdr:rowOff>
    </xdr:to>
    <xdr:sp macro="" textlink="">
      <xdr:nvSpPr>
        <xdr:cNvPr id="360" name="フローチャート: 判断 359">
          <a:extLst>
            <a:ext uri="{FF2B5EF4-FFF2-40B4-BE49-F238E27FC236}">
              <a16:creationId xmlns:a16="http://schemas.microsoft.com/office/drawing/2014/main" id="{00000000-0008-0000-0700-000068010000}"/>
            </a:ext>
          </a:extLst>
        </xdr:cNvPr>
        <xdr:cNvSpPr/>
      </xdr:nvSpPr>
      <xdr:spPr>
        <a:xfrm>
          <a:off x="8699500" y="9617075"/>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44</xdr:col>
      <xdr:colOff>100965</xdr:colOff>
      <xdr:row>56</xdr:row>
      <xdr:rowOff>109220</xdr:rowOff>
    </xdr:from>
    <xdr:ext cx="533400" cy="257810"/>
    <xdr:sp macro="" textlink="">
      <xdr:nvSpPr>
        <xdr:cNvPr id="361" name="テキスト ボックス 360">
          <a:extLst>
            <a:ext uri="{FF2B5EF4-FFF2-40B4-BE49-F238E27FC236}">
              <a16:creationId xmlns:a16="http://schemas.microsoft.com/office/drawing/2014/main" id="{00000000-0008-0000-0700-000069010000}"/>
            </a:ext>
          </a:extLst>
        </xdr:cNvPr>
        <xdr:cNvSpPr txBox="1"/>
      </xdr:nvSpPr>
      <xdr:spPr>
        <a:xfrm>
          <a:off x="8482965" y="9710420"/>
          <a:ext cx="533400" cy="257810"/>
        </a:xfrm>
        <a:prstGeom prst="rect">
          <a:avLst/>
        </a:prstGeom>
        <a:noFill/>
      </xdr:spPr>
      <xdr:style>
        <a:lnRef idx="0">
          <a:srgbClr val="000000"/>
        </a:lnRef>
        <a:fillRef idx="0">
          <a:srgbClr val="000000"/>
        </a:fillRef>
        <a:effectRef idx="0">
          <a:srgbClr val="000000"/>
        </a:effectRef>
        <a:fontRef idx="minor">
          <a:schemeClr val="tx1"/>
        </a:fontRef>
      </xdr:style>
      <xdr:txBody>
        <a:bodyPr vertOverflow="clip" horzOverflow="clip" wrap="none" rtlCol="0" anchor="ctr">
          <a:spAutoFit/>
        </a:bodyPr>
        <a:lstStyle/>
        <a:p>
          <a:pPr algn="ctr"/>
          <a:r>
            <a:rPr kumimoji="1" lang="en-US" altLang="ja-JP" sz="1000" b="1">
              <a:solidFill>
                <a:srgbClr val="000080"/>
              </a:solidFill>
              <a:latin typeface="ＭＳ Ｐゴシック"/>
              <a:ea typeface="ＭＳ Ｐゴシック"/>
            </a:rPr>
            <a:t>38,732</a:t>
          </a:r>
          <a:endParaRPr kumimoji="1" lang="ja-JP" altLang="en-US" sz="1000" b="1">
            <a:solidFill>
              <a:srgbClr val="000080"/>
            </a:solidFill>
            <a:latin typeface="ＭＳ Ｐゴシック"/>
            <a:ea typeface="ＭＳ Ｐゴシック"/>
          </a:endParaRPr>
        </a:p>
      </xdr:txBody>
    </xdr:sp>
    <xdr:clientData/>
  </xdr:oneCellAnchor>
  <xdr:twoCellAnchor>
    <xdr:from>
      <xdr:col>36</xdr:col>
      <xdr:colOff>114300</xdr:colOff>
      <xdr:row>54</xdr:row>
      <xdr:rowOff>166370</xdr:rowOff>
    </xdr:from>
    <xdr:to>
      <xdr:col>41</xdr:col>
      <xdr:colOff>50800</xdr:colOff>
      <xdr:row>55</xdr:row>
      <xdr:rowOff>36830</xdr:rowOff>
    </xdr:to>
    <xdr:cxnSp macro="">
      <xdr:nvCxnSpPr>
        <xdr:cNvPr id="362" name="直線コネクタ 361">
          <a:extLst>
            <a:ext uri="{FF2B5EF4-FFF2-40B4-BE49-F238E27FC236}">
              <a16:creationId xmlns:a16="http://schemas.microsoft.com/office/drawing/2014/main" id="{00000000-0008-0000-0700-00006A010000}"/>
            </a:ext>
          </a:extLst>
        </xdr:cNvPr>
        <xdr:cNvCxnSpPr/>
      </xdr:nvCxnSpPr>
      <xdr:spPr>
        <a:xfrm flipV="1">
          <a:off x="6972300" y="9424670"/>
          <a:ext cx="889000" cy="41910"/>
        </a:xfrm>
        <a:prstGeom prst="straightConnector1">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41</xdr:col>
      <xdr:colOff>0</xdr:colOff>
      <xdr:row>56</xdr:row>
      <xdr:rowOff>10160</xdr:rowOff>
    </xdr:from>
    <xdr:to>
      <xdr:col>41</xdr:col>
      <xdr:colOff>101600</xdr:colOff>
      <xdr:row>56</xdr:row>
      <xdr:rowOff>111760</xdr:rowOff>
    </xdr:to>
    <xdr:sp macro="" textlink="">
      <xdr:nvSpPr>
        <xdr:cNvPr id="363" name="フローチャート: 判断 362">
          <a:extLst>
            <a:ext uri="{FF2B5EF4-FFF2-40B4-BE49-F238E27FC236}">
              <a16:creationId xmlns:a16="http://schemas.microsoft.com/office/drawing/2014/main" id="{00000000-0008-0000-0700-00006B010000}"/>
            </a:ext>
          </a:extLst>
        </xdr:cNvPr>
        <xdr:cNvSpPr/>
      </xdr:nvSpPr>
      <xdr:spPr>
        <a:xfrm>
          <a:off x="7810500" y="9611360"/>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39</xdr:col>
      <xdr:colOff>164465</xdr:colOff>
      <xdr:row>56</xdr:row>
      <xdr:rowOff>102870</xdr:rowOff>
    </xdr:from>
    <xdr:ext cx="533400" cy="259080"/>
    <xdr:sp macro="" textlink="">
      <xdr:nvSpPr>
        <xdr:cNvPr id="364" name="テキスト ボックス 363">
          <a:extLst>
            <a:ext uri="{FF2B5EF4-FFF2-40B4-BE49-F238E27FC236}">
              <a16:creationId xmlns:a16="http://schemas.microsoft.com/office/drawing/2014/main" id="{00000000-0008-0000-0700-00006C010000}"/>
            </a:ext>
          </a:extLst>
        </xdr:cNvPr>
        <xdr:cNvSpPr txBox="1"/>
      </xdr:nvSpPr>
      <xdr:spPr>
        <a:xfrm>
          <a:off x="7593965" y="9704070"/>
          <a:ext cx="533400" cy="259080"/>
        </a:xfrm>
        <a:prstGeom prst="rect">
          <a:avLst/>
        </a:prstGeom>
        <a:noFill/>
      </xdr:spPr>
      <xdr:style>
        <a:lnRef idx="0">
          <a:srgbClr val="000000"/>
        </a:lnRef>
        <a:fillRef idx="0">
          <a:srgbClr val="000000"/>
        </a:fillRef>
        <a:effectRef idx="0">
          <a:srgbClr val="000000"/>
        </a:effectRef>
        <a:fontRef idx="minor">
          <a:schemeClr val="tx1"/>
        </a:fontRef>
      </xdr:style>
      <xdr:txBody>
        <a:bodyPr vertOverflow="clip" horzOverflow="clip" wrap="none" rtlCol="0" anchor="ctr">
          <a:spAutoFit/>
        </a:bodyPr>
        <a:lstStyle/>
        <a:p>
          <a:pPr algn="ctr"/>
          <a:r>
            <a:rPr kumimoji="1" lang="en-US" altLang="ja-JP" sz="1000" b="1">
              <a:solidFill>
                <a:srgbClr val="000080"/>
              </a:solidFill>
              <a:latin typeface="ＭＳ Ｐゴシック"/>
              <a:ea typeface="ＭＳ Ｐゴシック"/>
            </a:rPr>
            <a:t>39,185</a:t>
          </a:r>
          <a:endParaRPr kumimoji="1" lang="ja-JP" altLang="en-US" sz="1000" b="1">
            <a:solidFill>
              <a:srgbClr val="000080"/>
            </a:solidFill>
            <a:latin typeface="ＭＳ Ｐゴシック"/>
            <a:ea typeface="ＭＳ Ｐゴシック"/>
          </a:endParaRPr>
        </a:p>
      </xdr:txBody>
    </xdr:sp>
    <xdr:clientData/>
  </xdr:oneCellAnchor>
  <xdr:twoCellAnchor>
    <xdr:from>
      <xdr:col>36</xdr:col>
      <xdr:colOff>63500</xdr:colOff>
      <xdr:row>55</xdr:row>
      <xdr:rowOff>154940</xdr:rowOff>
    </xdr:from>
    <xdr:to>
      <xdr:col>36</xdr:col>
      <xdr:colOff>165100</xdr:colOff>
      <xdr:row>56</xdr:row>
      <xdr:rowOff>84455</xdr:rowOff>
    </xdr:to>
    <xdr:sp macro="" textlink="">
      <xdr:nvSpPr>
        <xdr:cNvPr id="365" name="フローチャート: 判断 364">
          <a:extLst>
            <a:ext uri="{FF2B5EF4-FFF2-40B4-BE49-F238E27FC236}">
              <a16:creationId xmlns:a16="http://schemas.microsoft.com/office/drawing/2014/main" id="{00000000-0008-0000-0700-00006D010000}"/>
            </a:ext>
          </a:extLst>
        </xdr:cNvPr>
        <xdr:cNvSpPr/>
      </xdr:nvSpPr>
      <xdr:spPr>
        <a:xfrm>
          <a:off x="6921500" y="9584690"/>
          <a:ext cx="101600" cy="100965"/>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35</xdr:col>
      <xdr:colOff>37465</xdr:colOff>
      <xdr:row>56</xdr:row>
      <xdr:rowOff>75565</xdr:rowOff>
    </xdr:from>
    <xdr:ext cx="533400" cy="257810"/>
    <xdr:sp macro="" textlink="">
      <xdr:nvSpPr>
        <xdr:cNvPr id="366" name="テキスト ボックス 365">
          <a:extLst>
            <a:ext uri="{FF2B5EF4-FFF2-40B4-BE49-F238E27FC236}">
              <a16:creationId xmlns:a16="http://schemas.microsoft.com/office/drawing/2014/main" id="{00000000-0008-0000-0700-00006E010000}"/>
            </a:ext>
          </a:extLst>
        </xdr:cNvPr>
        <xdr:cNvSpPr txBox="1"/>
      </xdr:nvSpPr>
      <xdr:spPr>
        <a:xfrm>
          <a:off x="6704965" y="9676765"/>
          <a:ext cx="533400" cy="257810"/>
        </a:xfrm>
        <a:prstGeom prst="rect">
          <a:avLst/>
        </a:prstGeom>
        <a:noFill/>
      </xdr:spPr>
      <xdr:style>
        <a:lnRef idx="0">
          <a:srgbClr val="000000"/>
        </a:lnRef>
        <a:fillRef idx="0">
          <a:srgbClr val="000000"/>
        </a:fillRef>
        <a:effectRef idx="0">
          <a:srgbClr val="000000"/>
        </a:effectRef>
        <a:fontRef idx="minor">
          <a:schemeClr val="tx1"/>
        </a:fontRef>
      </xdr:style>
      <xdr:txBody>
        <a:bodyPr vertOverflow="clip" horzOverflow="clip" wrap="none" rtlCol="0" anchor="ctr">
          <a:spAutoFit/>
        </a:bodyPr>
        <a:lstStyle/>
        <a:p>
          <a:pPr algn="ctr"/>
          <a:r>
            <a:rPr kumimoji="1" lang="en-US" altLang="ja-JP" sz="1000" b="1">
              <a:solidFill>
                <a:srgbClr val="000080"/>
              </a:solidFill>
              <a:latin typeface="ＭＳ Ｐゴシック"/>
              <a:ea typeface="ＭＳ Ｐゴシック"/>
            </a:rPr>
            <a:t>41,374</a:t>
          </a:r>
          <a:endParaRPr kumimoji="1" lang="ja-JP" altLang="en-US" sz="1000" b="1">
            <a:solidFill>
              <a:srgbClr val="000080"/>
            </a:solidFill>
            <a:latin typeface="ＭＳ Ｐゴシック"/>
            <a:ea typeface="ＭＳ Ｐゴシック"/>
          </a:endParaRPr>
        </a:p>
      </xdr:txBody>
    </xdr:sp>
    <xdr:clientData/>
  </xdr:oneCellAnchor>
  <xdr:oneCellAnchor>
    <xdr:from>
      <xdr:col>54</xdr:col>
      <xdr:colOff>0</xdr:colOff>
      <xdr:row>61</xdr:row>
      <xdr:rowOff>80010</xdr:rowOff>
    </xdr:from>
    <xdr:ext cx="762000" cy="259080"/>
    <xdr:sp macro="" textlink="">
      <xdr:nvSpPr>
        <xdr:cNvPr id="367" name="テキスト ボックス 366">
          <a:extLst>
            <a:ext uri="{FF2B5EF4-FFF2-40B4-BE49-F238E27FC236}">
              <a16:creationId xmlns:a16="http://schemas.microsoft.com/office/drawing/2014/main" id="{00000000-0008-0000-0700-00006F010000}"/>
            </a:ext>
          </a:extLst>
        </xdr:cNvPr>
        <xdr:cNvSpPr txBox="1"/>
      </xdr:nvSpPr>
      <xdr:spPr>
        <a:xfrm>
          <a:off x="10287000" y="10538460"/>
          <a:ext cx="762000" cy="259080"/>
        </a:xfrm>
        <a:prstGeom prst="rect">
          <a:avLst/>
        </a:prstGeom>
        <a:noFill/>
      </xdr:spPr>
      <xdr:style>
        <a:lnRef idx="0">
          <a:srgbClr val="000000"/>
        </a:lnRef>
        <a:fillRef idx="0">
          <a:srgbClr val="000000"/>
        </a:fillRef>
        <a:effectRef idx="0">
          <a:srgbClr val="000000"/>
        </a:effectRef>
        <a:fontRef idx="minor">
          <a:schemeClr val="tx1"/>
        </a:fontRef>
      </xdr:style>
      <xdr:txBody>
        <a:bodyPr vertOverflow="clip" horzOverflow="clip" rtlCol="0" anchor="ctr">
          <a:spAutoFit/>
        </a:bodyPr>
        <a:lstStyle/>
        <a:p>
          <a:pPr algn="l"/>
          <a:r>
            <a:rPr kumimoji="1" lang="en-US" altLang="ja-JP" sz="1000">
              <a:latin typeface="ＭＳ Ｐゴシック"/>
              <a:ea typeface="ＭＳ Ｐゴシック"/>
            </a:rPr>
            <a:t>R06</a:t>
          </a:r>
          <a:endParaRPr kumimoji="1" lang="ja-JP" altLang="en-US" sz="1000">
            <a:latin typeface="ＭＳ Ｐゴシック"/>
            <a:ea typeface="ＭＳ Ｐゴシック"/>
          </a:endParaRPr>
        </a:p>
      </xdr:txBody>
    </xdr:sp>
    <xdr:clientData/>
  </xdr:oneCellAnchor>
  <xdr:oneCellAnchor>
    <xdr:from>
      <xdr:col>49</xdr:col>
      <xdr:colOff>114300</xdr:colOff>
      <xdr:row>61</xdr:row>
      <xdr:rowOff>80010</xdr:rowOff>
    </xdr:from>
    <xdr:ext cx="762000" cy="259080"/>
    <xdr:sp macro="" textlink="">
      <xdr:nvSpPr>
        <xdr:cNvPr id="368" name="テキスト ボックス 367">
          <a:extLst>
            <a:ext uri="{FF2B5EF4-FFF2-40B4-BE49-F238E27FC236}">
              <a16:creationId xmlns:a16="http://schemas.microsoft.com/office/drawing/2014/main" id="{00000000-0008-0000-0700-000070010000}"/>
            </a:ext>
          </a:extLst>
        </xdr:cNvPr>
        <xdr:cNvSpPr txBox="1"/>
      </xdr:nvSpPr>
      <xdr:spPr>
        <a:xfrm>
          <a:off x="9448800" y="10538460"/>
          <a:ext cx="762000" cy="259080"/>
        </a:xfrm>
        <a:prstGeom prst="rect">
          <a:avLst/>
        </a:prstGeom>
        <a:noFill/>
      </xdr:spPr>
      <xdr:style>
        <a:lnRef idx="0">
          <a:srgbClr val="000000"/>
        </a:lnRef>
        <a:fillRef idx="0">
          <a:srgbClr val="000000"/>
        </a:fillRef>
        <a:effectRef idx="0">
          <a:srgbClr val="000000"/>
        </a:effectRef>
        <a:fontRef idx="minor">
          <a:schemeClr val="tx1"/>
        </a:fontRef>
      </xdr:style>
      <xdr:txBody>
        <a:bodyPr vertOverflow="clip" horzOverflow="clip" rtlCol="0" anchor="ctr">
          <a:spAutoFit/>
        </a:bodyPr>
        <a:lstStyle/>
        <a:p>
          <a:pPr algn="l"/>
          <a:r>
            <a:rPr kumimoji="1" lang="en-US" altLang="ja-JP" sz="1000">
              <a:latin typeface="ＭＳ Ｐゴシック"/>
              <a:ea typeface="ＭＳ Ｐゴシック"/>
            </a:rPr>
            <a:t>R05</a:t>
          </a:r>
          <a:endParaRPr kumimoji="1" lang="ja-JP" altLang="en-US" sz="1000">
            <a:latin typeface="ＭＳ Ｐゴシック"/>
            <a:ea typeface="ＭＳ Ｐゴシック"/>
          </a:endParaRPr>
        </a:p>
      </xdr:txBody>
    </xdr:sp>
    <xdr:clientData/>
  </xdr:oneCellAnchor>
  <xdr:oneCellAnchor>
    <xdr:from>
      <xdr:col>44</xdr:col>
      <xdr:colOff>177800</xdr:colOff>
      <xdr:row>61</xdr:row>
      <xdr:rowOff>80010</xdr:rowOff>
    </xdr:from>
    <xdr:ext cx="762000" cy="259080"/>
    <xdr:sp macro="" textlink="">
      <xdr:nvSpPr>
        <xdr:cNvPr id="369" name="テキスト ボックス 368">
          <a:extLst>
            <a:ext uri="{FF2B5EF4-FFF2-40B4-BE49-F238E27FC236}">
              <a16:creationId xmlns:a16="http://schemas.microsoft.com/office/drawing/2014/main" id="{00000000-0008-0000-0700-000071010000}"/>
            </a:ext>
          </a:extLst>
        </xdr:cNvPr>
        <xdr:cNvSpPr txBox="1"/>
      </xdr:nvSpPr>
      <xdr:spPr>
        <a:xfrm>
          <a:off x="8559800" y="10538460"/>
          <a:ext cx="762000" cy="259080"/>
        </a:xfrm>
        <a:prstGeom prst="rect">
          <a:avLst/>
        </a:prstGeom>
        <a:noFill/>
      </xdr:spPr>
      <xdr:style>
        <a:lnRef idx="0">
          <a:srgbClr val="000000"/>
        </a:lnRef>
        <a:fillRef idx="0">
          <a:srgbClr val="000000"/>
        </a:fillRef>
        <a:effectRef idx="0">
          <a:srgbClr val="000000"/>
        </a:effectRef>
        <a:fontRef idx="minor">
          <a:schemeClr val="tx1"/>
        </a:fontRef>
      </xdr:style>
      <xdr:txBody>
        <a:bodyPr vertOverflow="clip" horzOverflow="clip" rtlCol="0" anchor="ctr">
          <a:spAutoFit/>
        </a:bodyPr>
        <a:lstStyle/>
        <a:p>
          <a:pPr algn="l"/>
          <a:r>
            <a:rPr kumimoji="1" lang="en-US" altLang="ja-JP" sz="1000">
              <a:latin typeface="ＭＳ Ｐゴシック"/>
              <a:ea typeface="ＭＳ Ｐゴシック"/>
            </a:rPr>
            <a:t>R04</a:t>
          </a:r>
          <a:endParaRPr kumimoji="1" lang="ja-JP" altLang="en-US" sz="1000">
            <a:latin typeface="ＭＳ Ｐゴシック"/>
            <a:ea typeface="ＭＳ Ｐゴシック"/>
          </a:endParaRPr>
        </a:p>
      </xdr:txBody>
    </xdr:sp>
    <xdr:clientData/>
  </xdr:oneCellAnchor>
  <xdr:oneCellAnchor>
    <xdr:from>
      <xdr:col>40</xdr:col>
      <xdr:colOff>50800</xdr:colOff>
      <xdr:row>61</xdr:row>
      <xdr:rowOff>80010</xdr:rowOff>
    </xdr:from>
    <xdr:ext cx="762000" cy="259080"/>
    <xdr:sp macro="" textlink="">
      <xdr:nvSpPr>
        <xdr:cNvPr id="370" name="テキスト ボックス 369">
          <a:extLst>
            <a:ext uri="{FF2B5EF4-FFF2-40B4-BE49-F238E27FC236}">
              <a16:creationId xmlns:a16="http://schemas.microsoft.com/office/drawing/2014/main" id="{00000000-0008-0000-0700-000072010000}"/>
            </a:ext>
          </a:extLst>
        </xdr:cNvPr>
        <xdr:cNvSpPr txBox="1"/>
      </xdr:nvSpPr>
      <xdr:spPr>
        <a:xfrm>
          <a:off x="7670800" y="10538460"/>
          <a:ext cx="762000" cy="259080"/>
        </a:xfrm>
        <a:prstGeom prst="rect">
          <a:avLst/>
        </a:prstGeom>
        <a:noFill/>
      </xdr:spPr>
      <xdr:style>
        <a:lnRef idx="0">
          <a:srgbClr val="000000"/>
        </a:lnRef>
        <a:fillRef idx="0">
          <a:srgbClr val="000000"/>
        </a:fillRef>
        <a:effectRef idx="0">
          <a:srgbClr val="000000"/>
        </a:effectRef>
        <a:fontRef idx="minor">
          <a:schemeClr val="tx1"/>
        </a:fontRef>
      </xdr:style>
      <xdr:txBody>
        <a:bodyPr vertOverflow="clip" horzOverflow="clip" rtlCol="0" anchor="ctr">
          <a:spAutoFit/>
        </a:bodyPr>
        <a:lstStyle/>
        <a:p>
          <a:pPr algn="l"/>
          <a:r>
            <a:rPr kumimoji="1" lang="en-US" altLang="ja-JP" sz="1000">
              <a:latin typeface="ＭＳ Ｐゴシック"/>
              <a:ea typeface="ＭＳ Ｐゴシック"/>
            </a:rPr>
            <a:t>R03</a:t>
          </a:r>
          <a:endParaRPr kumimoji="1" lang="ja-JP" altLang="en-US" sz="1000">
            <a:latin typeface="ＭＳ Ｐゴシック"/>
            <a:ea typeface="ＭＳ Ｐゴシック"/>
          </a:endParaRPr>
        </a:p>
      </xdr:txBody>
    </xdr:sp>
    <xdr:clientData/>
  </xdr:oneCellAnchor>
  <xdr:oneCellAnchor>
    <xdr:from>
      <xdr:col>35</xdr:col>
      <xdr:colOff>114300</xdr:colOff>
      <xdr:row>61</xdr:row>
      <xdr:rowOff>80010</xdr:rowOff>
    </xdr:from>
    <xdr:ext cx="762000" cy="259080"/>
    <xdr:sp macro="" textlink="">
      <xdr:nvSpPr>
        <xdr:cNvPr id="371" name="テキスト ボックス 370">
          <a:extLst>
            <a:ext uri="{FF2B5EF4-FFF2-40B4-BE49-F238E27FC236}">
              <a16:creationId xmlns:a16="http://schemas.microsoft.com/office/drawing/2014/main" id="{00000000-0008-0000-0700-000073010000}"/>
            </a:ext>
          </a:extLst>
        </xdr:cNvPr>
        <xdr:cNvSpPr txBox="1"/>
      </xdr:nvSpPr>
      <xdr:spPr>
        <a:xfrm>
          <a:off x="6781800" y="10538460"/>
          <a:ext cx="762000" cy="259080"/>
        </a:xfrm>
        <a:prstGeom prst="rect">
          <a:avLst/>
        </a:prstGeom>
        <a:noFill/>
      </xdr:spPr>
      <xdr:style>
        <a:lnRef idx="0">
          <a:srgbClr val="000000"/>
        </a:lnRef>
        <a:fillRef idx="0">
          <a:srgbClr val="000000"/>
        </a:fillRef>
        <a:effectRef idx="0">
          <a:srgbClr val="000000"/>
        </a:effectRef>
        <a:fontRef idx="minor">
          <a:schemeClr val="tx1"/>
        </a:fontRef>
      </xdr:style>
      <xdr:txBody>
        <a:bodyPr vertOverflow="clip" horzOverflow="clip" rtlCol="0" anchor="ctr">
          <a:spAutoFit/>
        </a:bodyPr>
        <a:lstStyle/>
        <a:p>
          <a:pPr algn="l"/>
          <a:r>
            <a:rPr kumimoji="1" lang="en-US" altLang="ja-JP" sz="1000">
              <a:latin typeface="ＭＳ Ｐゴシック"/>
              <a:ea typeface="ＭＳ Ｐゴシック"/>
            </a:rPr>
            <a:t>R02</a:t>
          </a:r>
          <a:endParaRPr kumimoji="1" lang="ja-JP" altLang="en-US" sz="1000">
            <a:latin typeface="ＭＳ Ｐゴシック"/>
            <a:ea typeface="ＭＳ Ｐゴシック"/>
          </a:endParaRPr>
        </a:p>
      </xdr:txBody>
    </xdr:sp>
    <xdr:clientData/>
  </xdr:oneCellAnchor>
  <xdr:twoCellAnchor>
    <xdr:from>
      <xdr:col>54</xdr:col>
      <xdr:colOff>139700</xdr:colOff>
      <xdr:row>55</xdr:row>
      <xdr:rowOff>128270</xdr:rowOff>
    </xdr:from>
    <xdr:to>
      <xdr:col>55</xdr:col>
      <xdr:colOff>50800</xdr:colOff>
      <xdr:row>56</xdr:row>
      <xdr:rowOff>58420</xdr:rowOff>
    </xdr:to>
    <xdr:sp macro="" textlink="">
      <xdr:nvSpPr>
        <xdr:cNvPr id="372" name="楕円 371">
          <a:extLst>
            <a:ext uri="{FF2B5EF4-FFF2-40B4-BE49-F238E27FC236}">
              <a16:creationId xmlns:a16="http://schemas.microsoft.com/office/drawing/2014/main" id="{00000000-0008-0000-0700-000074010000}"/>
            </a:ext>
          </a:extLst>
        </xdr:cNvPr>
        <xdr:cNvSpPr/>
      </xdr:nvSpPr>
      <xdr:spPr>
        <a:xfrm>
          <a:off x="10426700" y="9558020"/>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55</xdr:col>
      <xdr:colOff>50800</xdr:colOff>
      <xdr:row>54</xdr:row>
      <xdr:rowOff>151130</xdr:rowOff>
    </xdr:from>
    <xdr:ext cx="534670" cy="259080"/>
    <xdr:sp macro="" textlink="">
      <xdr:nvSpPr>
        <xdr:cNvPr id="373" name="農林水産業費該当値テキスト">
          <a:extLst>
            <a:ext uri="{FF2B5EF4-FFF2-40B4-BE49-F238E27FC236}">
              <a16:creationId xmlns:a16="http://schemas.microsoft.com/office/drawing/2014/main" id="{00000000-0008-0000-0700-000075010000}"/>
            </a:ext>
          </a:extLst>
        </xdr:cNvPr>
        <xdr:cNvSpPr txBox="1"/>
      </xdr:nvSpPr>
      <xdr:spPr>
        <a:xfrm>
          <a:off x="10528300" y="9409430"/>
          <a:ext cx="534670" cy="259080"/>
        </a:xfrm>
        <a:prstGeom prst="rect">
          <a:avLst/>
        </a:prstGeom>
        <a:noFill/>
      </xdr:spPr>
      <xdr:style>
        <a:lnRef idx="0">
          <a:srgbClr val="000000"/>
        </a:lnRef>
        <a:fillRef idx="0">
          <a:srgbClr val="000000"/>
        </a:fillRef>
        <a:effectRef idx="0">
          <a:srgbClr val="000000"/>
        </a:effectRef>
        <a:fontRef idx="minor">
          <a:schemeClr val="tx1"/>
        </a:fontRef>
      </xdr:style>
      <xdr:txBody>
        <a:bodyPr vertOverflow="clip" horzOverflow="clip" wrap="none" rtlCol="0" anchor="ctr">
          <a:spAutoFit/>
        </a:bodyPr>
        <a:lstStyle/>
        <a:p>
          <a:pPr algn="l"/>
          <a:r>
            <a:rPr kumimoji="1" lang="en-US" altLang="ja-JP" sz="1000" b="1">
              <a:solidFill>
                <a:srgbClr val="FF0000"/>
              </a:solidFill>
              <a:latin typeface="ＭＳ Ｐゴシック"/>
              <a:ea typeface="ＭＳ Ｐゴシック"/>
            </a:rPr>
            <a:t>43,411</a:t>
          </a:r>
          <a:endParaRPr kumimoji="1" lang="ja-JP" altLang="en-US" sz="1000" b="1">
            <a:solidFill>
              <a:srgbClr val="FF0000"/>
            </a:solidFill>
            <a:latin typeface="ＭＳ Ｐゴシック"/>
            <a:ea typeface="ＭＳ Ｐゴシック"/>
          </a:endParaRPr>
        </a:p>
      </xdr:txBody>
    </xdr:sp>
    <xdr:clientData/>
  </xdr:oneCellAnchor>
  <xdr:twoCellAnchor>
    <xdr:from>
      <xdr:col>50</xdr:col>
      <xdr:colOff>63500</xdr:colOff>
      <xdr:row>55</xdr:row>
      <xdr:rowOff>100965</xdr:rowOff>
    </xdr:from>
    <xdr:to>
      <xdr:col>50</xdr:col>
      <xdr:colOff>165100</xdr:colOff>
      <xdr:row>56</xdr:row>
      <xdr:rowOff>31115</xdr:rowOff>
    </xdr:to>
    <xdr:sp macro="" textlink="">
      <xdr:nvSpPr>
        <xdr:cNvPr id="374" name="楕円 373">
          <a:extLst>
            <a:ext uri="{FF2B5EF4-FFF2-40B4-BE49-F238E27FC236}">
              <a16:creationId xmlns:a16="http://schemas.microsoft.com/office/drawing/2014/main" id="{00000000-0008-0000-0700-000076010000}"/>
            </a:ext>
          </a:extLst>
        </xdr:cNvPr>
        <xdr:cNvSpPr/>
      </xdr:nvSpPr>
      <xdr:spPr>
        <a:xfrm>
          <a:off x="9588500" y="9530715"/>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49</xdr:col>
      <xdr:colOff>37465</xdr:colOff>
      <xdr:row>54</xdr:row>
      <xdr:rowOff>47625</xdr:rowOff>
    </xdr:from>
    <xdr:ext cx="533400" cy="259080"/>
    <xdr:sp macro="" textlink="">
      <xdr:nvSpPr>
        <xdr:cNvPr id="375" name="テキスト ボックス 374">
          <a:extLst>
            <a:ext uri="{FF2B5EF4-FFF2-40B4-BE49-F238E27FC236}">
              <a16:creationId xmlns:a16="http://schemas.microsoft.com/office/drawing/2014/main" id="{00000000-0008-0000-0700-000077010000}"/>
            </a:ext>
          </a:extLst>
        </xdr:cNvPr>
        <xdr:cNvSpPr txBox="1"/>
      </xdr:nvSpPr>
      <xdr:spPr>
        <a:xfrm>
          <a:off x="9371965" y="9305925"/>
          <a:ext cx="533400" cy="259080"/>
        </a:xfrm>
        <a:prstGeom prst="rect">
          <a:avLst/>
        </a:prstGeom>
        <a:noFill/>
      </xdr:spPr>
      <xdr:style>
        <a:lnRef idx="0">
          <a:srgbClr val="000000"/>
        </a:lnRef>
        <a:fillRef idx="0">
          <a:srgbClr val="000000"/>
        </a:fillRef>
        <a:effectRef idx="0">
          <a:srgbClr val="000000"/>
        </a:effectRef>
        <a:fontRef idx="minor">
          <a:schemeClr val="tx1"/>
        </a:fontRef>
      </xdr:style>
      <xdr:txBody>
        <a:bodyPr vertOverflow="clip" horzOverflow="clip" wrap="none" rtlCol="0" anchor="ctr">
          <a:spAutoFit/>
        </a:bodyPr>
        <a:lstStyle/>
        <a:p>
          <a:pPr algn="ctr"/>
          <a:r>
            <a:rPr kumimoji="1" lang="en-US" altLang="ja-JP" sz="1000" b="1">
              <a:solidFill>
                <a:srgbClr val="FF0000"/>
              </a:solidFill>
              <a:latin typeface="ＭＳ Ｐゴシック"/>
              <a:ea typeface="ＭＳ Ｐゴシック"/>
            </a:rPr>
            <a:t>45,561</a:t>
          </a:r>
          <a:endParaRPr kumimoji="1" lang="ja-JP" altLang="en-US" sz="1000" b="1">
            <a:solidFill>
              <a:srgbClr val="FF0000"/>
            </a:solidFill>
            <a:latin typeface="ＭＳ Ｐゴシック"/>
            <a:ea typeface="ＭＳ Ｐゴシック"/>
          </a:endParaRPr>
        </a:p>
      </xdr:txBody>
    </xdr:sp>
    <xdr:clientData/>
  </xdr:oneCellAnchor>
  <xdr:twoCellAnchor>
    <xdr:from>
      <xdr:col>45</xdr:col>
      <xdr:colOff>127000</xdr:colOff>
      <xdr:row>53</xdr:row>
      <xdr:rowOff>151765</xdr:rowOff>
    </xdr:from>
    <xdr:to>
      <xdr:col>46</xdr:col>
      <xdr:colOff>38100</xdr:colOff>
      <xdr:row>54</xdr:row>
      <xdr:rowOff>81915</xdr:rowOff>
    </xdr:to>
    <xdr:sp macro="" textlink="">
      <xdr:nvSpPr>
        <xdr:cNvPr id="376" name="楕円 375">
          <a:extLst>
            <a:ext uri="{FF2B5EF4-FFF2-40B4-BE49-F238E27FC236}">
              <a16:creationId xmlns:a16="http://schemas.microsoft.com/office/drawing/2014/main" id="{00000000-0008-0000-0700-000078010000}"/>
            </a:ext>
          </a:extLst>
        </xdr:cNvPr>
        <xdr:cNvSpPr/>
      </xdr:nvSpPr>
      <xdr:spPr>
        <a:xfrm>
          <a:off x="8699500" y="9238615"/>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44</xdr:col>
      <xdr:colOff>100965</xdr:colOff>
      <xdr:row>52</xdr:row>
      <xdr:rowOff>98425</xdr:rowOff>
    </xdr:from>
    <xdr:ext cx="533400" cy="257810"/>
    <xdr:sp macro="" textlink="">
      <xdr:nvSpPr>
        <xdr:cNvPr id="377" name="テキスト ボックス 376">
          <a:extLst>
            <a:ext uri="{FF2B5EF4-FFF2-40B4-BE49-F238E27FC236}">
              <a16:creationId xmlns:a16="http://schemas.microsoft.com/office/drawing/2014/main" id="{00000000-0008-0000-0700-000079010000}"/>
            </a:ext>
          </a:extLst>
        </xdr:cNvPr>
        <xdr:cNvSpPr txBox="1"/>
      </xdr:nvSpPr>
      <xdr:spPr>
        <a:xfrm>
          <a:off x="8482965" y="9013825"/>
          <a:ext cx="533400" cy="257810"/>
        </a:xfrm>
        <a:prstGeom prst="rect">
          <a:avLst/>
        </a:prstGeom>
        <a:noFill/>
      </xdr:spPr>
      <xdr:style>
        <a:lnRef idx="0">
          <a:srgbClr val="000000"/>
        </a:lnRef>
        <a:fillRef idx="0">
          <a:srgbClr val="000000"/>
        </a:fillRef>
        <a:effectRef idx="0">
          <a:srgbClr val="000000"/>
        </a:effectRef>
        <a:fontRef idx="minor">
          <a:schemeClr val="tx1"/>
        </a:fontRef>
      </xdr:style>
      <xdr:txBody>
        <a:bodyPr vertOverflow="clip" horzOverflow="clip" wrap="none" rtlCol="0" anchor="ctr">
          <a:spAutoFit/>
        </a:bodyPr>
        <a:lstStyle/>
        <a:p>
          <a:pPr algn="ctr"/>
          <a:r>
            <a:rPr kumimoji="1" lang="en-US" altLang="ja-JP" sz="1000" b="1">
              <a:solidFill>
                <a:srgbClr val="FF0000"/>
              </a:solidFill>
              <a:latin typeface="ＭＳ Ｐゴシック"/>
              <a:ea typeface="ＭＳ Ｐゴシック"/>
            </a:rPr>
            <a:t>68,535</a:t>
          </a:r>
          <a:endParaRPr kumimoji="1" lang="ja-JP" altLang="en-US" sz="1000" b="1">
            <a:solidFill>
              <a:srgbClr val="FF0000"/>
            </a:solidFill>
            <a:latin typeface="ＭＳ Ｐゴシック"/>
            <a:ea typeface="ＭＳ Ｐゴシック"/>
          </a:endParaRPr>
        </a:p>
      </xdr:txBody>
    </xdr:sp>
    <xdr:clientData/>
  </xdr:oneCellAnchor>
  <xdr:twoCellAnchor>
    <xdr:from>
      <xdr:col>41</xdr:col>
      <xdr:colOff>0</xdr:colOff>
      <xdr:row>54</xdr:row>
      <xdr:rowOff>114935</xdr:rowOff>
    </xdr:from>
    <xdr:to>
      <xdr:col>41</xdr:col>
      <xdr:colOff>101600</xdr:colOff>
      <xdr:row>55</xdr:row>
      <xdr:rowOff>45085</xdr:rowOff>
    </xdr:to>
    <xdr:sp macro="" textlink="">
      <xdr:nvSpPr>
        <xdr:cNvPr id="378" name="楕円 377">
          <a:extLst>
            <a:ext uri="{FF2B5EF4-FFF2-40B4-BE49-F238E27FC236}">
              <a16:creationId xmlns:a16="http://schemas.microsoft.com/office/drawing/2014/main" id="{00000000-0008-0000-0700-00007A010000}"/>
            </a:ext>
          </a:extLst>
        </xdr:cNvPr>
        <xdr:cNvSpPr/>
      </xdr:nvSpPr>
      <xdr:spPr>
        <a:xfrm>
          <a:off x="7810500" y="9373235"/>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39</xdr:col>
      <xdr:colOff>164465</xdr:colOff>
      <xdr:row>53</xdr:row>
      <xdr:rowOff>61595</xdr:rowOff>
    </xdr:from>
    <xdr:ext cx="533400" cy="259080"/>
    <xdr:sp macro="" textlink="">
      <xdr:nvSpPr>
        <xdr:cNvPr id="379" name="テキスト ボックス 378">
          <a:extLst>
            <a:ext uri="{FF2B5EF4-FFF2-40B4-BE49-F238E27FC236}">
              <a16:creationId xmlns:a16="http://schemas.microsoft.com/office/drawing/2014/main" id="{00000000-0008-0000-0700-00007B010000}"/>
            </a:ext>
          </a:extLst>
        </xdr:cNvPr>
        <xdr:cNvSpPr txBox="1"/>
      </xdr:nvSpPr>
      <xdr:spPr>
        <a:xfrm>
          <a:off x="7593965" y="9148445"/>
          <a:ext cx="533400" cy="259080"/>
        </a:xfrm>
        <a:prstGeom prst="rect">
          <a:avLst/>
        </a:prstGeom>
        <a:noFill/>
      </xdr:spPr>
      <xdr:style>
        <a:lnRef idx="0">
          <a:srgbClr val="000000"/>
        </a:lnRef>
        <a:fillRef idx="0">
          <a:srgbClr val="000000"/>
        </a:fillRef>
        <a:effectRef idx="0">
          <a:srgbClr val="000000"/>
        </a:effectRef>
        <a:fontRef idx="minor">
          <a:schemeClr val="tx1"/>
        </a:fontRef>
      </xdr:style>
      <xdr:txBody>
        <a:bodyPr vertOverflow="clip" horzOverflow="clip" wrap="none" rtlCol="0" anchor="ctr">
          <a:spAutoFit/>
        </a:bodyPr>
        <a:lstStyle/>
        <a:p>
          <a:pPr algn="ctr"/>
          <a:r>
            <a:rPr kumimoji="1" lang="en-US" altLang="ja-JP" sz="1000" b="1">
              <a:solidFill>
                <a:srgbClr val="FF0000"/>
              </a:solidFill>
              <a:latin typeface="ＭＳ Ｐゴシック"/>
              <a:ea typeface="ＭＳ Ｐゴシック"/>
            </a:rPr>
            <a:t>57,969</a:t>
          </a:r>
          <a:endParaRPr kumimoji="1" lang="ja-JP" altLang="en-US" sz="1000" b="1">
            <a:solidFill>
              <a:srgbClr val="FF0000"/>
            </a:solidFill>
            <a:latin typeface="ＭＳ Ｐゴシック"/>
            <a:ea typeface="ＭＳ Ｐゴシック"/>
          </a:endParaRPr>
        </a:p>
      </xdr:txBody>
    </xdr:sp>
    <xdr:clientData/>
  </xdr:oneCellAnchor>
  <xdr:twoCellAnchor>
    <xdr:from>
      <xdr:col>36</xdr:col>
      <xdr:colOff>63500</xdr:colOff>
      <xdr:row>54</xdr:row>
      <xdr:rowOff>157480</xdr:rowOff>
    </xdr:from>
    <xdr:to>
      <xdr:col>36</xdr:col>
      <xdr:colOff>165100</xdr:colOff>
      <xdr:row>55</xdr:row>
      <xdr:rowOff>87630</xdr:rowOff>
    </xdr:to>
    <xdr:sp macro="" textlink="">
      <xdr:nvSpPr>
        <xdr:cNvPr id="380" name="楕円 379">
          <a:extLst>
            <a:ext uri="{FF2B5EF4-FFF2-40B4-BE49-F238E27FC236}">
              <a16:creationId xmlns:a16="http://schemas.microsoft.com/office/drawing/2014/main" id="{00000000-0008-0000-0700-00007C010000}"/>
            </a:ext>
          </a:extLst>
        </xdr:cNvPr>
        <xdr:cNvSpPr/>
      </xdr:nvSpPr>
      <xdr:spPr>
        <a:xfrm>
          <a:off x="6921500" y="9415780"/>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35</xdr:col>
      <xdr:colOff>37465</xdr:colOff>
      <xdr:row>53</xdr:row>
      <xdr:rowOff>104140</xdr:rowOff>
    </xdr:from>
    <xdr:ext cx="533400" cy="259080"/>
    <xdr:sp macro="" textlink="">
      <xdr:nvSpPr>
        <xdr:cNvPr id="381" name="テキスト ボックス 380">
          <a:extLst>
            <a:ext uri="{FF2B5EF4-FFF2-40B4-BE49-F238E27FC236}">
              <a16:creationId xmlns:a16="http://schemas.microsoft.com/office/drawing/2014/main" id="{00000000-0008-0000-0700-00007D010000}"/>
            </a:ext>
          </a:extLst>
        </xdr:cNvPr>
        <xdr:cNvSpPr txBox="1"/>
      </xdr:nvSpPr>
      <xdr:spPr>
        <a:xfrm>
          <a:off x="6704965" y="9190990"/>
          <a:ext cx="533400" cy="259080"/>
        </a:xfrm>
        <a:prstGeom prst="rect">
          <a:avLst/>
        </a:prstGeom>
        <a:noFill/>
      </xdr:spPr>
      <xdr:style>
        <a:lnRef idx="0">
          <a:srgbClr val="000000"/>
        </a:lnRef>
        <a:fillRef idx="0">
          <a:srgbClr val="000000"/>
        </a:fillRef>
        <a:effectRef idx="0">
          <a:srgbClr val="000000"/>
        </a:effectRef>
        <a:fontRef idx="minor">
          <a:schemeClr val="tx1"/>
        </a:fontRef>
      </xdr:style>
      <xdr:txBody>
        <a:bodyPr vertOverflow="clip" horzOverflow="clip" wrap="none" rtlCol="0" anchor="ctr">
          <a:spAutoFit/>
        </a:bodyPr>
        <a:lstStyle/>
        <a:p>
          <a:pPr algn="ctr"/>
          <a:r>
            <a:rPr kumimoji="1" lang="en-US" altLang="ja-JP" sz="1000" b="1">
              <a:solidFill>
                <a:srgbClr val="FF0000"/>
              </a:solidFill>
              <a:latin typeface="ＭＳ Ｐゴシック"/>
              <a:ea typeface="ＭＳ Ｐゴシック"/>
            </a:rPr>
            <a:t>54,596</a:t>
          </a:r>
          <a:endParaRPr kumimoji="1" lang="ja-JP" altLang="en-US" sz="1000" b="1">
            <a:solidFill>
              <a:srgbClr val="FF0000"/>
            </a:solidFill>
            <a:latin typeface="ＭＳ Ｐゴシック"/>
            <a:ea typeface="ＭＳ Ｐゴシック"/>
          </a:endParaRPr>
        </a:p>
      </xdr:txBody>
    </xdr:sp>
    <xdr:clientData/>
  </xdr:oneCellAnchor>
  <xdr:twoCellAnchor>
    <xdr:from>
      <xdr:col>34</xdr:col>
      <xdr:colOff>127000</xdr:colOff>
      <xdr:row>63</xdr:row>
      <xdr:rowOff>57150</xdr:rowOff>
    </xdr:from>
    <xdr:to>
      <xdr:col>59</xdr:col>
      <xdr:colOff>50800</xdr:colOff>
      <xdr:row>65</xdr:row>
      <xdr:rowOff>31750</xdr:rowOff>
    </xdr:to>
    <xdr:sp macro="" textlink="">
      <xdr:nvSpPr>
        <xdr:cNvPr id="382" name="正方形/長方形 381">
          <a:extLst>
            <a:ext uri="{FF2B5EF4-FFF2-40B4-BE49-F238E27FC236}">
              <a16:creationId xmlns:a16="http://schemas.microsoft.com/office/drawing/2014/main" id="{00000000-0008-0000-0700-00007E010000}"/>
            </a:ext>
          </a:extLst>
        </xdr:cNvPr>
        <xdr:cNvSpPr/>
      </xdr:nvSpPr>
      <xdr:spPr>
        <a:xfrm>
          <a:off x="6604000" y="10858500"/>
          <a:ext cx="4686300" cy="317500"/>
        </a:xfrm>
        <a:prstGeom prst="rect">
          <a:avLst/>
        </a:prstGeom>
        <a:solidFill>
          <a:schemeClr val="bg1"/>
        </a:solidFill>
        <a:ln w="1905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600" b="1">
              <a:solidFill>
                <a:sysClr val="windowText" lastClr="000000"/>
              </a:solidFill>
              <a:latin typeface="ＭＳ Ｐゴシック"/>
              <a:ea typeface="ＭＳ Ｐゴシック"/>
            </a:rPr>
            <a:t>商工費</a:t>
          </a:r>
        </a:p>
      </xdr:txBody>
    </xdr:sp>
    <xdr:clientData/>
  </xdr:twoCellAnchor>
  <xdr:twoCellAnchor>
    <xdr:from>
      <xdr:col>35</xdr:col>
      <xdr:colOff>63500</xdr:colOff>
      <xdr:row>65</xdr:row>
      <xdr:rowOff>57150</xdr:rowOff>
    </xdr:from>
    <xdr:to>
      <xdr:col>43</xdr:col>
      <xdr:colOff>63500</xdr:colOff>
      <xdr:row>66</xdr:row>
      <xdr:rowOff>139700</xdr:rowOff>
    </xdr:to>
    <xdr:sp macro="" textlink="">
      <xdr:nvSpPr>
        <xdr:cNvPr id="383" name="正方形/長方形 382">
          <a:extLst>
            <a:ext uri="{FF2B5EF4-FFF2-40B4-BE49-F238E27FC236}">
              <a16:creationId xmlns:a16="http://schemas.microsoft.com/office/drawing/2014/main" id="{00000000-0008-0000-0700-00007F010000}"/>
            </a:ext>
          </a:extLst>
        </xdr:cNvPr>
        <xdr:cNvSpPr/>
      </xdr:nvSpPr>
      <xdr:spPr>
        <a:xfrm>
          <a:off x="6731000" y="11201400"/>
          <a:ext cx="1524000" cy="254000"/>
        </a:xfrm>
        <a:prstGeom prst="rect">
          <a:avLst/>
        </a:prstGeom>
        <a:noFill/>
        <a:ln w="19050" cap="flat" cmpd="sng" algn="ctr">
          <a:noFill/>
          <a:prstDash val="solid"/>
        </a:ln>
        <a:effec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a:ea typeface="ＭＳ Ｐゴシック"/>
            </a:rPr>
            <a:t>類似団体内順位</a:t>
          </a:r>
        </a:p>
      </xdr:txBody>
    </xdr:sp>
    <xdr:clientData/>
  </xdr:twoCellAnchor>
  <xdr:twoCellAnchor>
    <xdr:from>
      <xdr:col>35</xdr:col>
      <xdr:colOff>63500</xdr:colOff>
      <xdr:row>66</xdr:row>
      <xdr:rowOff>88900</xdr:rowOff>
    </xdr:from>
    <xdr:to>
      <xdr:col>43</xdr:col>
      <xdr:colOff>63500</xdr:colOff>
      <xdr:row>68</xdr:row>
      <xdr:rowOff>0</xdr:rowOff>
    </xdr:to>
    <xdr:sp macro="" textlink="">
      <xdr:nvSpPr>
        <xdr:cNvPr id="384" name="正方形/長方形 383">
          <a:extLst>
            <a:ext uri="{FF2B5EF4-FFF2-40B4-BE49-F238E27FC236}">
              <a16:creationId xmlns:a16="http://schemas.microsoft.com/office/drawing/2014/main" id="{00000000-0008-0000-0700-000080010000}"/>
            </a:ext>
          </a:extLst>
        </xdr:cNvPr>
        <xdr:cNvSpPr/>
      </xdr:nvSpPr>
      <xdr:spPr>
        <a:xfrm>
          <a:off x="6731000" y="11404600"/>
          <a:ext cx="1524000" cy="254000"/>
        </a:xfrm>
        <a:prstGeom prst="rect">
          <a:avLst/>
        </a:prstGeom>
        <a:noFill/>
        <a:ln w="19050" cap="flat" cmpd="sng" algn="ctr">
          <a:noFill/>
          <a:prstDash val="solid"/>
        </a:ln>
        <a:effec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a:ea typeface="ＭＳ Ｐゴシック"/>
            </a:rPr>
            <a:t>53/132</a:t>
          </a:r>
          <a:endParaRPr kumimoji="1" lang="ja-JP" altLang="en-US" sz="1200" b="1" i="1">
            <a:solidFill>
              <a:srgbClr val="4080FF"/>
            </a:solidFill>
            <a:latin typeface="ＭＳ Ｐゴシック"/>
            <a:ea typeface="ＭＳ Ｐゴシック"/>
          </a:endParaRPr>
        </a:p>
      </xdr:txBody>
    </xdr:sp>
    <xdr:clientData/>
  </xdr:twoCellAnchor>
  <xdr:twoCellAnchor>
    <xdr:from>
      <xdr:col>40</xdr:col>
      <xdr:colOff>127000</xdr:colOff>
      <xdr:row>65</xdr:row>
      <xdr:rowOff>57150</xdr:rowOff>
    </xdr:from>
    <xdr:to>
      <xdr:col>48</xdr:col>
      <xdr:colOff>127000</xdr:colOff>
      <xdr:row>66</xdr:row>
      <xdr:rowOff>139700</xdr:rowOff>
    </xdr:to>
    <xdr:sp macro="" textlink="">
      <xdr:nvSpPr>
        <xdr:cNvPr id="385" name="正方形/長方形 384">
          <a:extLst>
            <a:ext uri="{FF2B5EF4-FFF2-40B4-BE49-F238E27FC236}">
              <a16:creationId xmlns:a16="http://schemas.microsoft.com/office/drawing/2014/main" id="{00000000-0008-0000-0700-000081010000}"/>
            </a:ext>
          </a:extLst>
        </xdr:cNvPr>
        <xdr:cNvSpPr/>
      </xdr:nvSpPr>
      <xdr:spPr>
        <a:xfrm>
          <a:off x="7747000" y="11201400"/>
          <a:ext cx="1524000" cy="254000"/>
        </a:xfrm>
        <a:prstGeom prst="rect">
          <a:avLst/>
        </a:prstGeom>
        <a:noFill/>
        <a:ln w="19050" cap="flat" cmpd="sng" algn="ctr">
          <a:noFill/>
          <a:prstDash val="solid"/>
        </a:ln>
        <a:effec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a:ea typeface="ＭＳ Ｐゴシック"/>
            </a:rPr>
            <a:t>全国平均</a:t>
          </a:r>
        </a:p>
      </xdr:txBody>
    </xdr:sp>
    <xdr:clientData/>
  </xdr:twoCellAnchor>
  <xdr:twoCellAnchor>
    <xdr:from>
      <xdr:col>40</xdr:col>
      <xdr:colOff>127000</xdr:colOff>
      <xdr:row>66</xdr:row>
      <xdr:rowOff>88900</xdr:rowOff>
    </xdr:from>
    <xdr:to>
      <xdr:col>48</xdr:col>
      <xdr:colOff>127000</xdr:colOff>
      <xdr:row>68</xdr:row>
      <xdr:rowOff>0</xdr:rowOff>
    </xdr:to>
    <xdr:sp macro="" textlink="">
      <xdr:nvSpPr>
        <xdr:cNvPr id="386" name="正方形/長方形 385">
          <a:extLst>
            <a:ext uri="{FF2B5EF4-FFF2-40B4-BE49-F238E27FC236}">
              <a16:creationId xmlns:a16="http://schemas.microsoft.com/office/drawing/2014/main" id="{00000000-0008-0000-0700-000082010000}"/>
            </a:ext>
          </a:extLst>
        </xdr:cNvPr>
        <xdr:cNvSpPr/>
      </xdr:nvSpPr>
      <xdr:spPr>
        <a:xfrm>
          <a:off x="7747000" y="11404600"/>
          <a:ext cx="1524000" cy="254000"/>
        </a:xfrm>
        <a:prstGeom prst="rect">
          <a:avLst/>
        </a:prstGeom>
        <a:noFill/>
        <a:ln w="19050" cap="flat" cmpd="sng" algn="ctr">
          <a:noFill/>
          <a:prstDash val="solid"/>
        </a:ln>
        <a:effec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a:ea typeface="ＭＳ Ｐゴシック"/>
            </a:rPr>
            <a:t>17,689</a:t>
          </a:r>
          <a:endParaRPr kumimoji="1" lang="ja-JP" altLang="en-US" sz="1200" b="1" i="1">
            <a:solidFill>
              <a:srgbClr val="4080FF"/>
            </a:solidFill>
            <a:latin typeface="ＭＳ Ｐゴシック"/>
            <a:ea typeface="ＭＳ Ｐゴシック"/>
          </a:endParaRPr>
        </a:p>
      </xdr:txBody>
    </xdr:sp>
    <xdr:clientData/>
  </xdr:twoCellAnchor>
  <xdr:twoCellAnchor>
    <xdr:from>
      <xdr:col>46</xdr:col>
      <xdr:colOff>127000</xdr:colOff>
      <xdr:row>65</xdr:row>
      <xdr:rowOff>57150</xdr:rowOff>
    </xdr:from>
    <xdr:to>
      <xdr:col>54</xdr:col>
      <xdr:colOff>127000</xdr:colOff>
      <xdr:row>66</xdr:row>
      <xdr:rowOff>139700</xdr:rowOff>
    </xdr:to>
    <xdr:sp macro="" textlink="">
      <xdr:nvSpPr>
        <xdr:cNvPr id="387" name="正方形/長方形 386">
          <a:extLst>
            <a:ext uri="{FF2B5EF4-FFF2-40B4-BE49-F238E27FC236}">
              <a16:creationId xmlns:a16="http://schemas.microsoft.com/office/drawing/2014/main" id="{00000000-0008-0000-0700-000083010000}"/>
            </a:ext>
          </a:extLst>
        </xdr:cNvPr>
        <xdr:cNvSpPr/>
      </xdr:nvSpPr>
      <xdr:spPr>
        <a:xfrm>
          <a:off x="8890000" y="11201400"/>
          <a:ext cx="1524000" cy="254000"/>
        </a:xfrm>
        <a:prstGeom prst="rect">
          <a:avLst/>
        </a:prstGeom>
        <a:noFill/>
        <a:ln w="19050" cap="flat" cmpd="sng" algn="ctr">
          <a:noFill/>
          <a:prstDash val="solid"/>
        </a:ln>
        <a:effec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a:ea typeface="ＭＳ Ｐゴシック"/>
            </a:rPr>
            <a:t>岩手県平均</a:t>
          </a:r>
        </a:p>
      </xdr:txBody>
    </xdr:sp>
    <xdr:clientData/>
  </xdr:twoCellAnchor>
  <xdr:twoCellAnchor>
    <xdr:from>
      <xdr:col>46</xdr:col>
      <xdr:colOff>127000</xdr:colOff>
      <xdr:row>66</xdr:row>
      <xdr:rowOff>88900</xdr:rowOff>
    </xdr:from>
    <xdr:to>
      <xdr:col>54</xdr:col>
      <xdr:colOff>127000</xdr:colOff>
      <xdr:row>68</xdr:row>
      <xdr:rowOff>0</xdr:rowOff>
    </xdr:to>
    <xdr:sp macro="" textlink="">
      <xdr:nvSpPr>
        <xdr:cNvPr id="388" name="正方形/長方形 387">
          <a:extLst>
            <a:ext uri="{FF2B5EF4-FFF2-40B4-BE49-F238E27FC236}">
              <a16:creationId xmlns:a16="http://schemas.microsoft.com/office/drawing/2014/main" id="{00000000-0008-0000-0700-000084010000}"/>
            </a:ext>
          </a:extLst>
        </xdr:cNvPr>
        <xdr:cNvSpPr/>
      </xdr:nvSpPr>
      <xdr:spPr>
        <a:xfrm>
          <a:off x="8890000" y="11404600"/>
          <a:ext cx="1524000" cy="254000"/>
        </a:xfrm>
        <a:prstGeom prst="rect">
          <a:avLst/>
        </a:prstGeom>
        <a:noFill/>
        <a:ln w="19050" cap="flat" cmpd="sng" algn="ctr">
          <a:noFill/>
          <a:prstDash val="solid"/>
        </a:ln>
        <a:effec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a:ea typeface="ＭＳ Ｐゴシック"/>
            </a:rPr>
            <a:t>20,780</a:t>
          </a:r>
          <a:endParaRPr kumimoji="1" lang="ja-JP" altLang="en-US" sz="1200" b="1" i="1">
            <a:solidFill>
              <a:srgbClr val="4080FF"/>
            </a:solidFill>
            <a:latin typeface="ＭＳ Ｐゴシック"/>
            <a:ea typeface="ＭＳ Ｐゴシック"/>
          </a:endParaRPr>
        </a:p>
      </xdr:txBody>
    </xdr:sp>
    <xdr:clientData/>
  </xdr:twoCellAnchor>
  <xdr:twoCellAnchor>
    <xdr:from>
      <xdr:col>34</xdr:col>
      <xdr:colOff>127000</xdr:colOff>
      <xdr:row>68</xdr:row>
      <xdr:rowOff>25400</xdr:rowOff>
    </xdr:from>
    <xdr:to>
      <xdr:col>59</xdr:col>
      <xdr:colOff>50800</xdr:colOff>
      <xdr:row>81</xdr:row>
      <xdr:rowOff>82550</xdr:rowOff>
    </xdr:to>
    <xdr:sp macro="" textlink="">
      <xdr:nvSpPr>
        <xdr:cNvPr id="389" name="正方形/長方形 388">
          <a:extLst>
            <a:ext uri="{FF2B5EF4-FFF2-40B4-BE49-F238E27FC236}">
              <a16:creationId xmlns:a16="http://schemas.microsoft.com/office/drawing/2014/main" id="{00000000-0008-0000-0700-000085010000}"/>
            </a:ext>
          </a:extLst>
        </xdr:cNvPr>
        <xdr:cNvSpPr/>
      </xdr:nvSpPr>
      <xdr:spPr>
        <a:xfrm>
          <a:off x="6604000" y="11684000"/>
          <a:ext cx="4686300" cy="2286000"/>
        </a:xfrm>
        <a:prstGeom prst="rect">
          <a:avLst/>
        </a:prstGeom>
        <a:solidFill>
          <a:srgbClr val="E6FFD5"/>
        </a:solidFill>
        <a:ln w="19050" cap="flat" cmpd="sng" algn="ctr">
          <a:noFill/>
          <a:prstDash val="solid"/>
        </a:ln>
        <a:effec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34</xdr:col>
      <xdr:colOff>88900</xdr:colOff>
      <xdr:row>67</xdr:row>
      <xdr:rowOff>6350</xdr:rowOff>
    </xdr:from>
    <xdr:ext cx="348615" cy="224155"/>
    <xdr:sp macro="" textlink="">
      <xdr:nvSpPr>
        <xdr:cNvPr id="390" name="テキスト ボックス 389">
          <a:extLst>
            <a:ext uri="{FF2B5EF4-FFF2-40B4-BE49-F238E27FC236}">
              <a16:creationId xmlns:a16="http://schemas.microsoft.com/office/drawing/2014/main" id="{00000000-0008-0000-0700-000086010000}"/>
            </a:ext>
          </a:extLst>
        </xdr:cNvPr>
        <xdr:cNvSpPr txBox="1"/>
      </xdr:nvSpPr>
      <xdr:spPr>
        <a:xfrm>
          <a:off x="6565900" y="11493500"/>
          <a:ext cx="348615" cy="224155"/>
        </a:xfrm>
        <a:prstGeom prst="rect">
          <a:avLst/>
        </a:prstGeom>
        <a:noFill/>
      </xdr:spPr>
      <xdr:style>
        <a:lnRef idx="0">
          <a:srgbClr val="000000"/>
        </a:lnRef>
        <a:fillRef idx="0">
          <a:srgbClr val="000000"/>
        </a:fillRef>
        <a:effectRef idx="0">
          <a:srgbClr val="000000"/>
        </a:effectRef>
        <a:fontRef idx="minor">
          <a:schemeClr val="tx1"/>
        </a:fontRef>
      </xdr:style>
      <xdr:txBody>
        <a:bodyPr vertOverflow="clip" horzOverflow="clip" wrap="none" rtlCol="0" anchor="t">
          <a:spAutoFit/>
        </a:bodyPr>
        <a:lstStyle/>
        <a:p>
          <a:r>
            <a:rPr kumimoji="1" lang="en-US" altLang="ja-JP" sz="800">
              <a:latin typeface="ＭＳ Ｐゴシック"/>
              <a:ea typeface="ＭＳ Ｐゴシック"/>
            </a:rPr>
            <a:t>(</a:t>
          </a:r>
          <a:r>
            <a:rPr kumimoji="1" lang="ja-JP" altLang="en-US" sz="800">
              <a:latin typeface="ＭＳ Ｐゴシック"/>
              <a:ea typeface="ＭＳ Ｐゴシック"/>
            </a:rPr>
            <a:t>円</a:t>
          </a:r>
          <a:r>
            <a:rPr kumimoji="1" lang="en-US" altLang="ja-JP" sz="800">
              <a:latin typeface="ＭＳ Ｐゴシック"/>
              <a:ea typeface="ＭＳ Ｐゴシック"/>
            </a:rPr>
            <a:t>)</a:t>
          </a:r>
          <a:endParaRPr kumimoji="1" lang="ja-JP" altLang="en-US" sz="800">
            <a:latin typeface="ＭＳ Ｐゴシック"/>
            <a:ea typeface="ＭＳ Ｐゴシック"/>
          </a:endParaRPr>
        </a:p>
      </xdr:txBody>
    </xdr:sp>
    <xdr:clientData/>
  </xdr:oneCellAnchor>
  <xdr:twoCellAnchor>
    <xdr:from>
      <xdr:col>34</xdr:col>
      <xdr:colOff>127000</xdr:colOff>
      <xdr:row>81</xdr:row>
      <xdr:rowOff>82550</xdr:rowOff>
    </xdr:from>
    <xdr:to>
      <xdr:col>59</xdr:col>
      <xdr:colOff>50800</xdr:colOff>
      <xdr:row>81</xdr:row>
      <xdr:rowOff>82550</xdr:rowOff>
    </xdr:to>
    <xdr:cxnSp macro="">
      <xdr:nvCxnSpPr>
        <xdr:cNvPr id="391" name="直線コネクタ 390">
          <a:extLst>
            <a:ext uri="{FF2B5EF4-FFF2-40B4-BE49-F238E27FC236}">
              <a16:creationId xmlns:a16="http://schemas.microsoft.com/office/drawing/2014/main" id="{00000000-0008-0000-0700-000087010000}"/>
            </a:ext>
          </a:extLst>
        </xdr:cNvPr>
        <xdr:cNvCxnSpPr/>
      </xdr:nvCxnSpPr>
      <xdr:spPr>
        <a:xfrm>
          <a:off x="6604000" y="13970000"/>
          <a:ext cx="4686300" cy="0"/>
        </a:xfrm>
        <a:prstGeom prst="straightConnector1">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34</xdr:col>
      <xdr:colOff>127000</xdr:colOff>
      <xdr:row>78</xdr:row>
      <xdr:rowOff>139700</xdr:rowOff>
    </xdr:from>
    <xdr:to>
      <xdr:col>59</xdr:col>
      <xdr:colOff>50800</xdr:colOff>
      <xdr:row>78</xdr:row>
      <xdr:rowOff>139700</xdr:rowOff>
    </xdr:to>
    <xdr:cxnSp macro="">
      <xdr:nvCxnSpPr>
        <xdr:cNvPr id="392" name="直線コネクタ 391">
          <a:extLst>
            <a:ext uri="{FF2B5EF4-FFF2-40B4-BE49-F238E27FC236}">
              <a16:creationId xmlns:a16="http://schemas.microsoft.com/office/drawing/2014/main" id="{00000000-0008-0000-0700-000088010000}"/>
            </a:ext>
          </a:extLst>
        </xdr:cNvPr>
        <xdr:cNvCxnSpPr/>
      </xdr:nvCxnSpPr>
      <xdr:spPr>
        <a:xfrm>
          <a:off x="6604000" y="13512800"/>
          <a:ext cx="4686300" cy="0"/>
        </a:xfrm>
        <a:prstGeom prst="straightConnector1">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33</xdr:col>
      <xdr:colOff>68580</xdr:colOff>
      <xdr:row>77</xdr:row>
      <xdr:rowOff>168910</xdr:rowOff>
    </xdr:from>
    <xdr:ext cx="247650" cy="257810"/>
    <xdr:sp macro="" textlink="">
      <xdr:nvSpPr>
        <xdr:cNvPr id="393" name="テキスト ボックス 392">
          <a:extLst>
            <a:ext uri="{FF2B5EF4-FFF2-40B4-BE49-F238E27FC236}">
              <a16:creationId xmlns:a16="http://schemas.microsoft.com/office/drawing/2014/main" id="{00000000-0008-0000-0700-000089010000}"/>
            </a:ext>
          </a:extLst>
        </xdr:cNvPr>
        <xdr:cNvSpPr txBox="1"/>
      </xdr:nvSpPr>
      <xdr:spPr>
        <a:xfrm>
          <a:off x="6355080" y="13370560"/>
          <a:ext cx="247650" cy="257810"/>
        </a:xfrm>
        <a:prstGeom prst="rect">
          <a:avLst/>
        </a:prstGeom>
        <a:noFill/>
      </xdr:spPr>
      <xdr:style>
        <a:lnRef idx="0">
          <a:srgbClr val="000000"/>
        </a:lnRef>
        <a:fillRef idx="0">
          <a:srgbClr val="000000"/>
        </a:fillRef>
        <a:effectRef idx="0">
          <a:srgbClr val="000000"/>
        </a:effectRef>
        <a:fontRef idx="minor">
          <a:schemeClr val="tx1"/>
        </a:fontRef>
      </xdr:style>
      <xdr:txBody>
        <a:bodyPr vertOverflow="clip" horzOverflow="clip" wrap="none" rtlCol="0" anchor="ctr">
          <a:spAutoFit/>
        </a:bodyPr>
        <a:lstStyle/>
        <a:p>
          <a:pPr algn="r"/>
          <a:r>
            <a:rPr kumimoji="1" lang="en-US" altLang="ja-JP" sz="1000">
              <a:latin typeface="ＭＳ Ｐゴシック"/>
              <a:ea typeface="ＭＳ Ｐゴシック"/>
            </a:rPr>
            <a:t>0</a:t>
          </a:r>
          <a:endParaRPr kumimoji="1" lang="ja-JP" altLang="en-US" sz="1000">
            <a:latin typeface="ＭＳ Ｐゴシック"/>
            <a:ea typeface="ＭＳ Ｐゴシック"/>
          </a:endParaRPr>
        </a:p>
      </xdr:txBody>
    </xdr:sp>
    <xdr:clientData/>
  </xdr:oneCellAnchor>
  <xdr:twoCellAnchor>
    <xdr:from>
      <xdr:col>34</xdr:col>
      <xdr:colOff>127000</xdr:colOff>
      <xdr:row>76</xdr:row>
      <xdr:rowOff>25400</xdr:rowOff>
    </xdr:from>
    <xdr:to>
      <xdr:col>59</xdr:col>
      <xdr:colOff>50800</xdr:colOff>
      <xdr:row>76</xdr:row>
      <xdr:rowOff>25400</xdr:rowOff>
    </xdr:to>
    <xdr:cxnSp macro="">
      <xdr:nvCxnSpPr>
        <xdr:cNvPr id="394" name="直線コネクタ 393">
          <a:extLst>
            <a:ext uri="{FF2B5EF4-FFF2-40B4-BE49-F238E27FC236}">
              <a16:creationId xmlns:a16="http://schemas.microsoft.com/office/drawing/2014/main" id="{00000000-0008-0000-0700-00008A010000}"/>
            </a:ext>
          </a:extLst>
        </xdr:cNvPr>
        <xdr:cNvCxnSpPr/>
      </xdr:nvCxnSpPr>
      <xdr:spPr>
        <a:xfrm>
          <a:off x="6604000" y="13055600"/>
          <a:ext cx="4686300" cy="0"/>
        </a:xfrm>
        <a:prstGeom prst="straightConnector1">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31</xdr:col>
      <xdr:colOff>102870</xdr:colOff>
      <xdr:row>75</xdr:row>
      <xdr:rowOff>54610</xdr:rowOff>
    </xdr:from>
    <xdr:ext cx="594360" cy="257810"/>
    <xdr:sp macro="" textlink="">
      <xdr:nvSpPr>
        <xdr:cNvPr id="395" name="テキスト ボックス 394">
          <a:extLst>
            <a:ext uri="{FF2B5EF4-FFF2-40B4-BE49-F238E27FC236}">
              <a16:creationId xmlns:a16="http://schemas.microsoft.com/office/drawing/2014/main" id="{00000000-0008-0000-0700-00008B010000}"/>
            </a:ext>
          </a:extLst>
        </xdr:cNvPr>
        <xdr:cNvSpPr txBox="1"/>
      </xdr:nvSpPr>
      <xdr:spPr>
        <a:xfrm>
          <a:off x="6008370" y="12913360"/>
          <a:ext cx="594360" cy="257810"/>
        </a:xfrm>
        <a:prstGeom prst="rect">
          <a:avLst/>
        </a:prstGeom>
        <a:noFill/>
      </xdr:spPr>
      <xdr:style>
        <a:lnRef idx="0">
          <a:srgbClr val="000000"/>
        </a:lnRef>
        <a:fillRef idx="0">
          <a:srgbClr val="000000"/>
        </a:fillRef>
        <a:effectRef idx="0">
          <a:srgbClr val="000000"/>
        </a:effectRef>
        <a:fontRef idx="minor">
          <a:schemeClr val="tx1"/>
        </a:fontRef>
      </xdr:style>
      <xdr:txBody>
        <a:bodyPr vertOverflow="clip" horzOverflow="clip" wrap="none" rtlCol="0" anchor="ctr">
          <a:spAutoFit/>
        </a:bodyPr>
        <a:lstStyle/>
        <a:p>
          <a:pPr algn="r"/>
          <a:r>
            <a:rPr kumimoji="1" lang="en-US" altLang="ja-JP" sz="1000">
              <a:latin typeface="ＭＳ Ｐゴシック"/>
              <a:ea typeface="ＭＳ Ｐゴシック"/>
            </a:rPr>
            <a:t>100,000</a:t>
          </a:r>
          <a:endParaRPr kumimoji="1" lang="ja-JP" altLang="en-US" sz="1000">
            <a:latin typeface="ＭＳ Ｐゴシック"/>
            <a:ea typeface="ＭＳ Ｐゴシック"/>
          </a:endParaRPr>
        </a:p>
      </xdr:txBody>
    </xdr:sp>
    <xdr:clientData/>
  </xdr:oneCellAnchor>
  <xdr:twoCellAnchor>
    <xdr:from>
      <xdr:col>34</xdr:col>
      <xdr:colOff>127000</xdr:colOff>
      <xdr:row>73</xdr:row>
      <xdr:rowOff>82550</xdr:rowOff>
    </xdr:from>
    <xdr:to>
      <xdr:col>59</xdr:col>
      <xdr:colOff>50800</xdr:colOff>
      <xdr:row>73</xdr:row>
      <xdr:rowOff>82550</xdr:rowOff>
    </xdr:to>
    <xdr:cxnSp macro="">
      <xdr:nvCxnSpPr>
        <xdr:cNvPr id="396" name="直線コネクタ 395">
          <a:extLst>
            <a:ext uri="{FF2B5EF4-FFF2-40B4-BE49-F238E27FC236}">
              <a16:creationId xmlns:a16="http://schemas.microsoft.com/office/drawing/2014/main" id="{00000000-0008-0000-0700-00008C010000}"/>
            </a:ext>
          </a:extLst>
        </xdr:cNvPr>
        <xdr:cNvCxnSpPr/>
      </xdr:nvCxnSpPr>
      <xdr:spPr>
        <a:xfrm>
          <a:off x="6604000" y="12598400"/>
          <a:ext cx="4686300" cy="0"/>
        </a:xfrm>
        <a:prstGeom prst="straightConnector1">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31</xdr:col>
      <xdr:colOff>102870</xdr:colOff>
      <xdr:row>72</xdr:row>
      <xdr:rowOff>111760</xdr:rowOff>
    </xdr:from>
    <xdr:ext cx="594360" cy="257810"/>
    <xdr:sp macro="" textlink="">
      <xdr:nvSpPr>
        <xdr:cNvPr id="397" name="テキスト ボックス 396">
          <a:extLst>
            <a:ext uri="{FF2B5EF4-FFF2-40B4-BE49-F238E27FC236}">
              <a16:creationId xmlns:a16="http://schemas.microsoft.com/office/drawing/2014/main" id="{00000000-0008-0000-0700-00008D010000}"/>
            </a:ext>
          </a:extLst>
        </xdr:cNvPr>
        <xdr:cNvSpPr txBox="1"/>
      </xdr:nvSpPr>
      <xdr:spPr>
        <a:xfrm>
          <a:off x="6008370" y="12456160"/>
          <a:ext cx="594360" cy="257810"/>
        </a:xfrm>
        <a:prstGeom prst="rect">
          <a:avLst/>
        </a:prstGeom>
        <a:noFill/>
      </xdr:spPr>
      <xdr:style>
        <a:lnRef idx="0">
          <a:srgbClr val="000000"/>
        </a:lnRef>
        <a:fillRef idx="0">
          <a:srgbClr val="000000"/>
        </a:fillRef>
        <a:effectRef idx="0">
          <a:srgbClr val="000000"/>
        </a:effectRef>
        <a:fontRef idx="minor">
          <a:schemeClr val="tx1"/>
        </a:fontRef>
      </xdr:style>
      <xdr:txBody>
        <a:bodyPr vertOverflow="clip" horzOverflow="clip" wrap="none" rtlCol="0" anchor="ctr">
          <a:spAutoFit/>
        </a:bodyPr>
        <a:lstStyle/>
        <a:p>
          <a:pPr algn="r"/>
          <a:r>
            <a:rPr kumimoji="1" lang="en-US" altLang="ja-JP" sz="1000">
              <a:latin typeface="ＭＳ Ｐゴシック"/>
              <a:ea typeface="ＭＳ Ｐゴシック"/>
            </a:rPr>
            <a:t>200,000</a:t>
          </a:r>
          <a:endParaRPr kumimoji="1" lang="ja-JP" altLang="en-US" sz="1000">
            <a:latin typeface="ＭＳ Ｐゴシック"/>
            <a:ea typeface="ＭＳ Ｐゴシック"/>
          </a:endParaRPr>
        </a:p>
      </xdr:txBody>
    </xdr:sp>
    <xdr:clientData/>
  </xdr:oneCellAnchor>
  <xdr:twoCellAnchor>
    <xdr:from>
      <xdr:col>34</xdr:col>
      <xdr:colOff>127000</xdr:colOff>
      <xdr:row>70</xdr:row>
      <xdr:rowOff>139700</xdr:rowOff>
    </xdr:from>
    <xdr:to>
      <xdr:col>59</xdr:col>
      <xdr:colOff>50800</xdr:colOff>
      <xdr:row>70</xdr:row>
      <xdr:rowOff>139700</xdr:rowOff>
    </xdr:to>
    <xdr:cxnSp macro="">
      <xdr:nvCxnSpPr>
        <xdr:cNvPr id="398" name="直線コネクタ 397">
          <a:extLst>
            <a:ext uri="{FF2B5EF4-FFF2-40B4-BE49-F238E27FC236}">
              <a16:creationId xmlns:a16="http://schemas.microsoft.com/office/drawing/2014/main" id="{00000000-0008-0000-0700-00008E010000}"/>
            </a:ext>
          </a:extLst>
        </xdr:cNvPr>
        <xdr:cNvCxnSpPr/>
      </xdr:nvCxnSpPr>
      <xdr:spPr>
        <a:xfrm>
          <a:off x="6604000" y="12141200"/>
          <a:ext cx="4686300" cy="0"/>
        </a:xfrm>
        <a:prstGeom prst="straightConnector1">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31</xdr:col>
      <xdr:colOff>102870</xdr:colOff>
      <xdr:row>69</xdr:row>
      <xdr:rowOff>168910</xdr:rowOff>
    </xdr:from>
    <xdr:ext cx="594360" cy="257810"/>
    <xdr:sp macro="" textlink="">
      <xdr:nvSpPr>
        <xdr:cNvPr id="399" name="テキスト ボックス 398">
          <a:extLst>
            <a:ext uri="{FF2B5EF4-FFF2-40B4-BE49-F238E27FC236}">
              <a16:creationId xmlns:a16="http://schemas.microsoft.com/office/drawing/2014/main" id="{00000000-0008-0000-0700-00008F010000}"/>
            </a:ext>
          </a:extLst>
        </xdr:cNvPr>
        <xdr:cNvSpPr txBox="1"/>
      </xdr:nvSpPr>
      <xdr:spPr>
        <a:xfrm>
          <a:off x="6008370" y="11998960"/>
          <a:ext cx="594360" cy="257810"/>
        </a:xfrm>
        <a:prstGeom prst="rect">
          <a:avLst/>
        </a:prstGeom>
        <a:noFill/>
      </xdr:spPr>
      <xdr:style>
        <a:lnRef idx="0">
          <a:srgbClr val="000000"/>
        </a:lnRef>
        <a:fillRef idx="0">
          <a:srgbClr val="000000"/>
        </a:fillRef>
        <a:effectRef idx="0">
          <a:srgbClr val="000000"/>
        </a:effectRef>
        <a:fontRef idx="minor">
          <a:schemeClr val="tx1"/>
        </a:fontRef>
      </xdr:style>
      <xdr:txBody>
        <a:bodyPr vertOverflow="clip" horzOverflow="clip" wrap="none" rtlCol="0" anchor="ctr">
          <a:spAutoFit/>
        </a:bodyPr>
        <a:lstStyle/>
        <a:p>
          <a:pPr algn="r"/>
          <a:r>
            <a:rPr kumimoji="1" lang="en-US" altLang="ja-JP" sz="1000">
              <a:latin typeface="ＭＳ Ｐゴシック"/>
              <a:ea typeface="ＭＳ Ｐゴシック"/>
            </a:rPr>
            <a:t>300,000</a:t>
          </a:r>
          <a:endParaRPr kumimoji="1" lang="ja-JP" altLang="en-US" sz="1000">
            <a:latin typeface="ＭＳ Ｐゴシック"/>
            <a:ea typeface="ＭＳ Ｐゴシック"/>
          </a:endParaRPr>
        </a:p>
      </xdr:txBody>
    </xdr:sp>
    <xdr:clientData/>
  </xdr:oneCellAnchor>
  <xdr:twoCellAnchor>
    <xdr:from>
      <xdr:col>34</xdr:col>
      <xdr:colOff>127000</xdr:colOff>
      <xdr:row>68</xdr:row>
      <xdr:rowOff>25400</xdr:rowOff>
    </xdr:from>
    <xdr:to>
      <xdr:col>59</xdr:col>
      <xdr:colOff>50800</xdr:colOff>
      <xdr:row>68</xdr:row>
      <xdr:rowOff>25400</xdr:rowOff>
    </xdr:to>
    <xdr:cxnSp macro="">
      <xdr:nvCxnSpPr>
        <xdr:cNvPr id="400" name="直線コネクタ 399">
          <a:extLst>
            <a:ext uri="{FF2B5EF4-FFF2-40B4-BE49-F238E27FC236}">
              <a16:creationId xmlns:a16="http://schemas.microsoft.com/office/drawing/2014/main" id="{00000000-0008-0000-0700-000090010000}"/>
            </a:ext>
          </a:extLst>
        </xdr:cNvPr>
        <xdr:cNvCxnSpPr/>
      </xdr:nvCxnSpPr>
      <xdr:spPr>
        <a:xfrm>
          <a:off x="6604000" y="11684000"/>
          <a:ext cx="4686300" cy="0"/>
        </a:xfrm>
        <a:prstGeom prst="straightConnector1">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31</xdr:col>
      <xdr:colOff>102870</xdr:colOff>
      <xdr:row>67</xdr:row>
      <xdr:rowOff>54610</xdr:rowOff>
    </xdr:from>
    <xdr:ext cx="594360" cy="257810"/>
    <xdr:sp macro="" textlink="">
      <xdr:nvSpPr>
        <xdr:cNvPr id="401" name="テキスト ボックス 400">
          <a:extLst>
            <a:ext uri="{FF2B5EF4-FFF2-40B4-BE49-F238E27FC236}">
              <a16:creationId xmlns:a16="http://schemas.microsoft.com/office/drawing/2014/main" id="{00000000-0008-0000-0700-000091010000}"/>
            </a:ext>
          </a:extLst>
        </xdr:cNvPr>
        <xdr:cNvSpPr txBox="1"/>
      </xdr:nvSpPr>
      <xdr:spPr>
        <a:xfrm>
          <a:off x="6008370" y="11541760"/>
          <a:ext cx="594360" cy="257810"/>
        </a:xfrm>
        <a:prstGeom prst="rect">
          <a:avLst/>
        </a:prstGeom>
        <a:noFill/>
      </xdr:spPr>
      <xdr:style>
        <a:lnRef idx="0">
          <a:srgbClr val="000000"/>
        </a:lnRef>
        <a:fillRef idx="0">
          <a:srgbClr val="000000"/>
        </a:fillRef>
        <a:effectRef idx="0">
          <a:srgbClr val="000000"/>
        </a:effectRef>
        <a:fontRef idx="minor">
          <a:schemeClr val="tx1"/>
        </a:fontRef>
      </xdr:style>
      <xdr:txBody>
        <a:bodyPr vertOverflow="clip" horzOverflow="clip" wrap="none" rtlCol="0" anchor="ctr">
          <a:spAutoFit/>
        </a:bodyPr>
        <a:lstStyle/>
        <a:p>
          <a:pPr algn="r"/>
          <a:r>
            <a:rPr kumimoji="1" lang="en-US" altLang="ja-JP" sz="1000">
              <a:latin typeface="ＭＳ Ｐゴシック"/>
              <a:ea typeface="ＭＳ Ｐゴシック"/>
            </a:rPr>
            <a:t>400,000</a:t>
          </a:r>
          <a:endParaRPr kumimoji="1" lang="ja-JP" altLang="en-US" sz="1000">
            <a:latin typeface="ＭＳ Ｐゴシック"/>
            <a:ea typeface="ＭＳ Ｐゴシック"/>
          </a:endParaRPr>
        </a:p>
      </xdr:txBody>
    </xdr:sp>
    <xdr:clientData/>
  </xdr:oneCellAnchor>
  <xdr:twoCellAnchor>
    <xdr:from>
      <xdr:col>34</xdr:col>
      <xdr:colOff>127000</xdr:colOff>
      <xdr:row>68</xdr:row>
      <xdr:rowOff>25400</xdr:rowOff>
    </xdr:from>
    <xdr:to>
      <xdr:col>59</xdr:col>
      <xdr:colOff>50800</xdr:colOff>
      <xdr:row>81</xdr:row>
      <xdr:rowOff>82550</xdr:rowOff>
    </xdr:to>
    <xdr:sp macro="" textlink="">
      <xdr:nvSpPr>
        <xdr:cNvPr id="402" name="商工費グラフ枠">
          <a:extLst>
            <a:ext uri="{FF2B5EF4-FFF2-40B4-BE49-F238E27FC236}">
              <a16:creationId xmlns:a16="http://schemas.microsoft.com/office/drawing/2014/main" id="{00000000-0008-0000-0700-000092010000}"/>
            </a:ext>
          </a:extLst>
        </xdr:cNvPr>
        <xdr:cNvSpPr/>
      </xdr:nvSpPr>
      <xdr:spPr>
        <a:xfrm>
          <a:off x="6604000" y="11684000"/>
          <a:ext cx="4686300" cy="2286000"/>
        </a:xfrm>
        <a:prstGeom prst="rect">
          <a:avLst/>
        </a:prstGeom>
        <a:noFill/>
        <a:ln w="19050">
          <a:solidFill>
            <a:srgbClr val="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54</xdr:col>
      <xdr:colOff>188595</xdr:colOff>
      <xdr:row>71</xdr:row>
      <xdr:rowOff>134620</xdr:rowOff>
    </xdr:from>
    <xdr:to>
      <xdr:col>54</xdr:col>
      <xdr:colOff>189865</xdr:colOff>
      <xdr:row>78</xdr:row>
      <xdr:rowOff>120650</xdr:rowOff>
    </xdr:to>
    <xdr:cxnSp macro="">
      <xdr:nvCxnSpPr>
        <xdr:cNvPr id="403" name="直線コネクタ 402">
          <a:extLst>
            <a:ext uri="{FF2B5EF4-FFF2-40B4-BE49-F238E27FC236}">
              <a16:creationId xmlns:a16="http://schemas.microsoft.com/office/drawing/2014/main" id="{00000000-0008-0000-0700-000093010000}"/>
            </a:ext>
          </a:extLst>
        </xdr:cNvPr>
        <xdr:cNvCxnSpPr/>
      </xdr:nvCxnSpPr>
      <xdr:spPr>
        <a:xfrm flipV="1">
          <a:off x="10475595" y="12307570"/>
          <a:ext cx="1270" cy="1186180"/>
        </a:xfrm>
        <a:prstGeom prst="straightConnector1">
          <a:avLst/>
        </a:prstGeom>
        <a:ln w="31750">
          <a:solidFill>
            <a:srgbClr val="80808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55</xdr:col>
      <xdr:colOff>50800</xdr:colOff>
      <xdr:row>78</xdr:row>
      <xdr:rowOff>124460</xdr:rowOff>
    </xdr:from>
    <xdr:ext cx="469900" cy="259080"/>
    <xdr:sp macro="" textlink="">
      <xdr:nvSpPr>
        <xdr:cNvPr id="404" name="商工費最小値テキスト">
          <a:extLst>
            <a:ext uri="{FF2B5EF4-FFF2-40B4-BE49-F238E27FC236}">
              <a16:creationId xmlns:a16="http://schemas.microsoft.com/office/drawing/2014/main" id="{00000000-0008-0000-0700-000094010000}"/>
            </a:ext>
          </a:extLst>
        </xdr:cNvPr>
        <xdr:cNvSpPr txBox="1"/>
      </xdr:nvSpPr>
      <xdr:spPr>
        <a:xfrm>
          <a:off x="10528300" y="13497560"/>
          <a:ext cx="469900" cy="259080"/>
        </a:xfrm>
        <a:prstGeom prst="rect">
          <a:avLst/>
        </a:prstGeom>
        <a:noFill/>
      </xdr:spPr>
      <xdr:style>
        <a:lnRef idx="0">
          <a:srgbClr val="000000"/>
        </a:lnRef>
        <a:fillRef idx="0">
          <a:srgbClr val="000000"/>
        </a:fillRef>
        <a:effectRef idx="0">
          <a:srgbClr val="000000"/>
        </a:effectRef>
        <a:fontRef idx="minor">
          <a:schemeClr val="tx1"/>
        </a:fontRef>
      </xdr:style>
      <xdr:txBody>
        <a:bodyPr vertOverflow="clip" horzOverflow="clip" wrap="none" rtlCol="0" anchor="ctr">
          <a:spAutoFit/>
        </a:bodyPr>
        <a:lstStyle/>
        <a:p>
          <a:pPr algn="l"/>
          <a:r>
            <a:rPr kumimoji="1" lang="en-US" altLang="ja-JP" sz="1000" b="1">
              <a:latin typeface="ＭＳ Ｐゴシック"/>
              <a:ea typeface="ＭＳ Ｐゴシック"/>
            </a:rPr>
            <a:t>4,148</a:t>
          </a:r>
          <a:endParaRPr kumimoji="1" lang="ja-JP" altLang="en-US" sz="1000" b="1">
            <a:latin typeface="ＭＳ Ｐゴシック"/>
            <a:ea typeface="ＭＳ Ｐゴシック"/>
          </a:endParaRPr>
        </a:p>
      </xdr:txBody>
    </xdr:sp>
    <xdr:clientData/>
  </xdr:oneCellAnchor>
  <xdr:twoCellAnchor>
    <xdr:from>
      <xdr:col>54</xdr:col>
      <xdr:colOff>101600</xdr:colOff>
      <xdr:row>78</xdr:row>
      <xdr:rowOff>120650</xdr:rowOff>
    </xdr:from>
    <xdr:to>
      <xdr:col>55</xdr:col>
      <xdr:colOff>88900</xdr:colOff>
      <xdr:row>78</xdr:row>
      <xdr:rowOff>120650</xdr:rowOff>
    </xdr:to>
    <xdr:cxnSp macro="">
      <xdr:nvCxnSpPr>
        <xdr:cNvPr id="405" name="直線コネクタ 404">
          <a:extLst>
            <a:ext uri="{FF2B5EF4-FFF2-40B4-BE49-F238E27FC236}">
              <a16:creationId xmlns:a16="http://schemas.microsoft.com/office/drawing/2014/main" id="{00000000-0008-0000-0700-000095010000}"/>
            </a:ext>
          </a:extLst>
        </xdr:cNvPr>
        <xdr:cNvCxnSpPr/>
      </xdr:nvCxnSpPr>
      <xdr:spPr>
        <a:xfrm>
          <a:off x="10388600" y="13493750"/>
          <a:ext cx="177800" cy="0"/>
        </a:xfrm>
        <a:prstGeom prst="straightConnector1">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55</xdr:col>
      <xdr:colOff>50800</xdr:colOff>
      <xdr:row>70</xdr:row>
      <xdr:rowOff>81280</xdr:rowOff>
    </xdr:from>
    <xdr:ext cx="598805" cy="259080"/>
    <xdr:sp macro="" textlink="">
      <xdr:nvSpPr>
        <xdr:cNvPr id="406" name="商工費最大値テキスト">
          <a:extLst>
            <a:ext uri="{FF2B5EF4-FFF2-40B4-BE49-F238E27FC236}">
              <a16:creationId xmlns:a16="http://schemas.microsoft.com/office/drawing/2014/main" id="{00000000-0008-0000-0700-000096010000}"/>
            </a:ext>
          </a:extLst>
        </xdr:cNvPr>
        <xdr:cNvSpPr txBox="1"/>
      </xdr:nvSpPr>
      <xdr:spPr>
        <a:xfrm>
          <a:off x="10528300" y="12082780"/>
          <a:ext cx="598805" cy="259080"/>
        </a:xfrm>
        <a:prstGeom prst="rect">
          <a:avLst/>
        </a:prstGeom>
        <a:noFill/>
      </xdr:spPr>
      <xdr:style>
        <a:lnRef idx="0">
          <a:srgbClr val="000000"/>
        </a:lnRef>
        <a:fillRef idx="0">
          <a:srgbClr val="000000"/>
        </a:fillRef>
        <a:effectRef idx="0">
          <a:srgbClr val="000000"/>
        </a:effectRef>
        <a:fontRef idx="minor">
          <a:schemeClr val="tx1"/>
        </a:fontRef>
      </xdr:style>
      <xdr:txBody>
        <a:bodyPr vertOverflow="clip" horzOverflow="clip" wrap="none" rtlCol="0" anchor="ctr">
          <a:spAutoFit/>
        </a:bodyPr>
        <a:lstStyle/>
        <a:p>
          <a:pPr algn="l"/>
          <a:r>
            <a:rPr kumimoji="1" lang="en-US" altLang="ja-JP" sz="1000" b="1">
              <a:latin typeface="ＭＳ Ｐゴシック"/>
            </a:rPr>
            <a:t>263,597</a:t>
          </a:r>
          <a:endParaRPr kumimoji="1" lang="ja-JP" altLang="en-US" sz="1000" b="1">
            <a:latin typeface="ＭＳ Ｐゴシック"/>
          </a:endParaRPr>
        </a:p>
      </xdr:txBody>
    </xdr:sp>
    <xdr:clientData/>
  </xdr:oneCellAnchor>
  <xdr:twoCellAnchor>
    <xdr:from>
      <xdr:col>54</xdr:col>
      <xdr:colOff>101600</xdr:colOff>
      <xdr:row>71</xdr:row>
      <xdr:rowOff>134620</xdr:rowOff>
    </xdr:from>
    <xdr:to>
      <xdr:col>55</xdr:col>
      <xdr:colOff>88900</xdr:colOff>
      <xdr:row>71</xdr:row>
      <xdr:rowOff>134620</xdr:rowOff>
    </xdr:to>
    <xdr:cxnSp macro="">
      <xdr:nvCxnSpPr>
        <xdr:cNvPr id="407" name="直線コネクタ 406">
          <a:extLst>
            <a:ext uri="{FF2B5EF4-FFF2-40B4-BE49-F238E27FC236}">
              <a16:creationId xmlns:a16="http://schemas.microsoft.com/office/drawing/2014/main" id="{00000000-0008-0000-0700-000097010000}"/>
            </a:ext>
          </a:extLst>
        </xdr:cNvPr>
        <xdr:cNvCxnSpPr/>
      </xdr:nvCxnSpPr>
      <xdr:spPr>
        <a:xfrm>
          <a:off x="10388600" y="12307570"/>
          <a:ext cx="177800" cy="0"/>
        </a:xfrm>
        <a:prstGeom prst="straightConnector1">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50</xdr:col>
      <xdr:colOff>114300</xdr:colOff>
      <xdr:row>77</xdr:row>
      <xdr:rowOff>158115</xdr:rowOff>
    </xdr:from>
    <xdr:to>
      <xdr:col>55</xdr:col>
      <xdr:colOff>0</xdr:colOff>
      <xdr:row>78</xdr:row>
      <xdr:rowOff>19685</xdr:rowOff>
    </xdr:to>
    <xdr:cxnSp macro="">
      <xdr:nvCxnSpPr>
        <xdr:cNvPr id="408" name="直線コネクタ 407">
          <a:extLst>
            <a:ext uri="{FF2B5EF4-FFF2-40B4-BE49-F238E27FC236}">
              <a16:creationId xmlns:a16="http://schemas.microsoft.com/office/drawing/2014/main" id="{00000000-0008-0000-0700-000098010000}"/>
            </a:ext>
          </a:extLst>
        </xdr:cNvPr>
        <xdr:cNvCxnSpPr/>
      </xdr:nvCxnSpPr>
      <xdr:spPr>
        <a:xfrm>
          <a:off x="9639300" y="13359765"/>
          <a:ext cx="838200" cy="33020"/>
        </a:xfrm>
        <a:prstGeom prst="straightConnector1">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55</xdr:col>
      <xdr:colOff>50800</xdr:colOff>
      <xdr:row>77</xdr:row>
      <xdr:rowOff>120650</xdr:rowOff>
    </xdr:from>
    <xdr:ext cx="534670" cy="257810"/>
    <xdr:sp macro="" textlink="">
      <xdr:nvSpPr>
        <xdr:cNvPr id="409" name="商工費平均値テキスト">
          <a:extLst>
            <a:ext uri="{FF2B5EF4-FFF2-40B4-BE49-F238E27FC236}">
              <a16:creationId xmlns:a16="http://schemas.microsoft.com/office/drawing/2014/main" id="{00000000-0008-0000-0700-000099010000}"/>
            </a:ext>
          </a:extLst>
        </xdr:cNvPr>
        <xdr:cNvSpPr txBox="1"/>
      </xdr:nvSpPr>
      <xdr:spPr>
        <a:xfrm>
          <a:off x="10528300" y="13322300"/>
          <a:ext cx="534670" cy="257810"/>
        </a:xfrm>
        <a:prstGeom prst="rect">
          <a:avLst/>
        </a:prstGeom>
        <a:noFill/>
        <a:ln>
          <a:noFill/>
        </a:ln>
      </xdr:spPr>
      <xdr:style>
        <a:lnRef idx="0">
          <a:srgbClr val="000000"/>
        </a:lnRef>
        <a:fillRef idx="0">
          <a:srgbClr val="000000"/>
        </a:fillRef>
        <a:effectRef idx="0">
          <a:srgbClr val="000000"/>
        </a:effectRef>
        <a:fontRef idx="minor">
          <a:schemeClr val="tx1"/>
        </a:fontRef>
      </xdr:style>
      <xdr:txBody>
        <a:bodyPr vertOverflow="clip" horzOverflow="clip" wrap="none" rtlCol="0" anchor="ctr">
          <a:spAutoFit/>
        </a:bodyPr>
        <a:lstStyle/>
        <a:p>
          <a:pPr algn="l"/>
          <a:r>
            <a:rPr kumimoji="1" lang="en-US" altLang="ja-JP" sz="1000" b="1">
              <a:solidFill>
                <a:srgbClr val="000080"/>
              </a:solidFill>
              <a:latin typeface="ＭＳ Ｐゴシック"/>
              <a:ea typeface="ＭＳ Ｐゴシック"/>
            </a:rPr>
            <a:t>26,005</a:t>
          </a:r>
          <a:endParaRPr kumimoji="1" lang="ja-JP" altLang="en-US" sz="1000" b="1">
            <a:solidFill>
              <a:srgbClr val="000080"/>
            </a:solidFill>
            <a:latin typeface="ＭＳ Ｐゴシック"/>
            <a:ea typeface="ＭＳ Ｐゴシック"/>
          </a:endParaRPr>
        </a:p>
      </xdr:txBody>
    </xdr:sp>
    <xdr:clientData/>
  </xdr:oneCellAnchor>
  <xdr:twoCellAnchor>
    <xdr:from>
      <xdr:col>54</xdr:col>
      <xdr:colOff>139700</xdr:colOff>
      <xdr:row>77</xdr:row>
      <xdr:rowOff>141605</xdr:rowOff>
    </xdr:from>
    <xdr:to>
      <xdr:col>55</xdr:col>
      <xdr:colOff>50800</xdr:colOff>
      <xdr:row>78</xdr:row>
      <xdr:rowOff>71755</xdr:rowOff>
    </xdr:to>
    <xdr:sp macro="" textlink="">
      <xdr:nvSpPr>
        <xdr:cNvPr id="410" name="フローチャート: 判断 409">
          <a:extLst>
            <a:ext uri="{FF2B5EF4-FFF2-40B4-BE49-F238E27FC236}">
              <a16:creationId xmlns:a16="http://schemas.microsoft.com/office/drawing/2014/main" id="{00000000-0008-0000-0700-00009A010000}"/>
            </a:ext>
          </a:extLst>
        </xdr:cNvPr>
        <xdr:cNvSpPr/>
      </xdr:nvSpPr>
      <xdr:spPr>
        <a:xfrm>
          <a:off x="10426700" y="13343255"/>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45</xdr:col>
      <xdr:colOff>177800</xdr:colOff>
      <xdr:row>77</xdr:row>
      <xdr:rowOff>151130</xdr:rowOff>
    </xdr:from>
    <xdr:to>
      <xdr:col>50</xdr:col>
      <xdr:colOff>114300</xdr:colOff>
      <xdr:row>77</xdr:row>
      <xdr:rowOff>158115</xdr:rowOff>
    </xdr:to>
    <xdr:cxnSp macro="">
      <xdr:nvCxnSpPr>
        <xdr:cNvPr id="411" name="直線コネクタ 410">
          <a:extLst>
            <a:ext uri="{FF2B5EF4-FFF2-40B4-BE49-F238E27FC236}">
              <a16:creationId xmlns:a16="http://schemas.microsoft.com/office/drawing/2014/main" id="{00000000-0008-0000-0700-00009B010000}"/>
            </a:ext>
          </a:extLst>
        </xdr:cNvPr>
        <xdr:cNvCxnSpPr/>
      </xdr:nvCxnSpPr>
      <xdr:spPr>
        <a:xfrm>
          <a:off x="8750300" y="13352780"/>
          <a:ext cx="889000" cy="6985"/>
        </a:xfrm>
        <a:prstGeom prst="straightConnector1">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50</xdr:col>
      <xdr:colOff>63500</xdr:colOff>
      <xdr:row>77</xdr:row>
      <xdr:rowOff>132715</xdr:rowOff>
    </xdr:from>
    <xdr:to>
      <xdr:col>50</xdr:col>
      <xdr:colOff>165100</xdr:colOff>
      <xdr:row>78</xdr:row>
      <xdr:rowOff>63500</xdr:rowOff>
    </xdr:to>
    <xdr:sp macro="" textlink="">
      <xdr:nvSpPr>
        <xdr:cNvPr id="412" name="フローチャート: 判断 411">
          <a:extLst>
            <a:ext uri="{FF2B5EF4-FFF2-40B4-BE49-F238E27FC236}">
              <a16:creationId xmlns:a16="http://schemas.microsoft.com/office/drawing/2014/main" id="{00000000-0008-0000-0700-00009C010000}"/>
            </a:ext>
          </a:extLst>
        </xdr:cNvPr>
        <xdr:cNvSpPr/>
      </xdr:nvSpPr>
      <xdr:spPr>
        <a:xfrm>
          <a:off x="9588500" y="13334365"/>
          <a:ext cx="101600" cy="102235"/>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49</xdr:col>
      <xdr:colOff>37465</xdr:colOff>
      <xdr:row>78</xdr:row>
      <xdr:rowOff>53975</xdr:rowOff>
    </xdr:from>
    <xdr:ext cx="533400" cy="257810"/>
    <xdr:sp macro="" textlink="">
      <xdr:nvSpPr>
        <xdr:cNvPr id="413" name="テキスト ボックス 412">
          <a:extLst>
            <a:ext uri="{FF2B5EF4-FFF2-40B4-BE49-F238E27FC236}">
              <a16:creationId xmlns:a16="http://schemas.microsoft.com/office/drawing/2014/main" id="{00000000-0008-0000-0700-00009D010000}"/>
            </a:ext>
          </a:extLst>
        </xdr:cNvPr>
        <xdr:cNvSpPr txBox="1"/>
      </xdr:nvSpPr>
      <xdr:spPr>
        <a:xfrm>
          <a:off x="9371965" y="13427075"/>
          <a:ext cx="533400" cy="257810"/>
        </a:xfrm>
        <a:prstGeom prst="rect">
          <a:avLst/>
        </a:prstGeom>
        <a:noFill/>
      </xdr:spPr>
      <xdr:style>
        <a:lnRef idx="0">
          <a:srgbClr val="000000"/>
        </a:lnRef>
        <a:fillRef idx="0">
          <a:srgbClr val="000000"/>
        </a:fillRef>
        <a:effectRef idx="0">
          <a:srgbClr val="000000"/>
        </a:effectRef>
        <a:fontRef idx="minor">
          <a:schemeClr val="tx1"/>
        </a:fontRef>
      </xdr:style>
      <xdr:txBody>
        <a:bodyPr vertOverflow="clip" horzOverflow="clip" wrap="none" rtlCol="0" anchor="ctr">
          <a:spAutoFit/>
        </a:bodyPr>
        <a:lstStyle/>
        <a:p>
          <a:pPr algn="ctr"/>
          <a:r>
            <a:rPr kumimoji="1" lang="en-US" altLang="ja-JP" sz="1000" b="1">
              <a:solidFill>
                <a:srgbClr val="000080"/>
              </a:solidFill>
              <a:latin typeface="ＭＳ Ｐゴシック"/>
              <a:ea typeface="ＭＳ Ｐゴシック"/>
            </a:rPr>
            <a:t>27,965</a:t>
          </a:r>
          <a:endParaRPr kumimoji="1" lang="ja-JP" altLang="en-US" sz="1000" b="1">
            <a:solidFill>
              <a:srgbClr val="000080"/>
            </a:solidFill>
            <a:latin typeface="ＭＳ Ｐゴシック"/>
            <a:ea typeface="ＭＳ Ｐゴシック"/>
          </a:endParaRPr>
        </a:p>
      </xdr:txBody>
    </xdr:sp>
    <xdr:clientData/>
  </xdr:oneCellAnchor>
  <xdr:twoCellAnchor>
    <xdr:from>
      <xdr:col>41</xdr:col>
      <xdr:colOff>50800</xdr:colOff>
      <xdr:row>77</xdr:row>
      <xdr:rowOff>4445</xdr:rowOff>
    </xdr:from>
    <xdr:to>
      <xdr:col>45</xdr:col>
      <xdr:colOff>177800</xdr:colOff>
      <xdr:row>77</xdr:row>
      <xdr:rowOff>151130</xdr:rowOff>
    </xdr:to>
    <xdr:cxnSp macro="">
      <xdr:nvCxnSpPr>
        <xdr:cNvPr id="414" name="直線コネクタ 413">
          <a:extLst>
            <a:ext uri="{FF2B5EF4-FFF2-40B4-BE49-F238E27FC236}">
              <a16:creationId xmlns:a16="http://schemas.microsoft.com/office/drawing/2014/main" id="{00000000-0008-0000-0700-00009E010000}"/>
            </a:ext>
          </a:extLst>
        </xdr:cNvPr>
        <xdr:cNvCxnSpPr/>
      </xdr:nvCxnSpPr>
      <xdr:spPr>
        <a:xfrm>
          <a:off x="7861300" y="13206095"/>
          <a:ext cx="889000" cy="146685"/>
        </a:xfrm>
        <a:prstGeom prst="straightConnector1">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45</xdr:col>
      <xdr:colOff>127000</xdr:colOff>
      <xdr:row>77</xdr:row>
      <xdr:rowOff>123190</xdr:rowOff>
    </xdr:from>
    <xdr:to>
      <xdr:col>46</xdr:col>
      <xdr:colOff>38100</xdr:colOff>
      <xdr:row>78</xdr:row>
      <xdr:rowOff>53340</xdr:rowOff>
    </xdr:to>
    <xdr:sp macro="" textlink="">
      <xdr:nvSpPr>
        <xdr:cNvPr id="415" name="フローチャート: 判断 414">
          <a:extLst>
            <a:ext uri="{FF2B5EF4-FFF2-40B4-BE49-F238E27FC236}">
              <a16:creationId xmlns:a16="http://schemas.microsoft.com/office/drawing/2014/main" id="{00000000-0008-0000-0700-00009F010000}"/>
            </a:ext>
          </a:extLst>
        </xdr:cNvPr>
        <xdr:cNvSpPr/>
      </xdr:nvSpPr>
      <xdr:spPr>
        <a:xfrm>
          <a:off x="8699500" y="13324840"/>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44</xdr:col>
      <xdr:colOff>100965</xdr:colOff>
      <xdr:row>78</xdr:row>
      <xdr:rowOff>44450</xdr:rowOff>
    </xdr:from>
    <xdr:ext cx="533400" cy="259080"/>
    <xdr:sp macro="" textlink="">
      <xdr:nvSpPr>
        <xdr:cNvPr id="416" name="テキスト ボックス 415">
          <a:extLst>
            <a:ext uri="{FF2B5EF4-FFF2-40B4-BE49-F238E27FC236}">
              <a16:creationId xmlns:a16="http://schemas.microsoft.com/office/drawing/2014/main" id="{00000000-0008-0000-0700-0000A0010000}"/>
            </a:ext>
          </a:extLst>
        </xdr:cNvPr>
        <xdr:cNvSpPr txBox="1"/>
      </xdr:nvSpPr>
      <xdr:spPr>
        <a:xfrm>
          <a:off x="8482965" y="13417550"/>
          <a:ext cx="533400" cy="259080"/>
        </a:xfrm>
        <a:prstGeom prst="rect">
          <a:avLst/>
        </a:prstGeom>
        <a:noFill/>
      </xdr:spPr>
      <xdr:style>
        <a:lnRef idx="0">
          <a:srgbClr val="000000"/>
        </a:lnRef>
        <a:fillRef idx="0">
          <a:srgbClr val="000000"/>
        </a:fillRef>
        <a:effectRef idx="0">
          <a:srgbClr val="000000"/>
        </a:effectRef>
        <a:fontRef idx="minor">
          <a:schemeClr val="tx1"/>
        </a:fontRef>
      </xdr:style>
      <xdr:txBody>
        <a:bodyPr vertOverflow="clip" horzOverflow="clip" wrap="none" rtlCol="0" anchor="ctr">
          <a:spAutoFit/>
        </a:bodyPr>
        <a:lstStyle/>
        <a:p>
          <a:pPr algn="ctr"/>
          <a:r>
            <a:rPr kumimoji="1" lang="en-US" altLang="ja-JP" sz="1000" b="1">
              <a:solidFill>
                <a:srgbClr val="000080"/>
              </a:solidFill>
              <a:latin typeface="ＭＳ Ｐゴシック"/>
              <a:ea typeface="ＭＳ Ｐゴシック"/>
            </a:rPr>
            <a:t>29,968</a:t>
          </a:r>
          <a:endParaRPr kumimoji="1" lang="ja-JP" altLang="en-US" sz="1000" b="1">
            <a:solidFill>
              <a:srgbClr val="000080"/>
            </a:solidFill>
            <a:latin typeface="ＭＳ Ｐゴシック"/>
            <a:ea typeface="ＭＳ Ｐゴシック"/>
          </a:endParaRPr>
        </a:p>
      </xdr:txBody>
    </xdr:sp>
    <xdr:clientData/>
  </xdr:oneCellAnchor>
  <xdr:twoCellAnchor>
    <xdr:from>
      <xdr:col>36</xdr:col>
      <xdr:colOff>114300</xdr:colOff>
      <xdr:row>77</xdr:row>
      <xdr:rowOff>4445</xdr:rowOff>
    </xdr:from>
    <xdr:to>
      <xdr:col>41</xdr:col>
      <xdr:colOff>50800</xdr:colOff>
      <xdr:row>77</xdr:row>
      <xdr:rowOff>127635</xdr:rowOff>
    </xdr:to>
    <xdr:cxnSp macro="">
      <xdr:nvCxnSpPr>
        <xdr:cNvPr id="417" name="直線コネクタ 416">
          <a:extLst>
            <a:ext uri="{FF2B5EF4-FFF2-40B4-BE49-F238E27FC236}">
              <a16:creationId xmlns:a16="http://schemas.microsoft.com/office/drawing/2014/main" id="{00000000-0008-0000-0700-0000A1010000}"/>
            </a:ext>
          </a:extLst>
        </xdr:cNvPr>
        <xdr:cNvCxnSpPr/>
      </xdr:nvCxnSpPr>
      <xdr:spPr>
        <a:xfrm flipV="1">
          <a:off x="6972300" y="13206095"/>
          <a:ext cx="889000" cy="123190"/>
        </a:xfrm>
        <a:prstGeom prst="straightConnector1">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41</xdr:col>
      <xdr:colOff>0</xdr:colOff>
      <xdr:row>77</xdr:row>
      <xdr:rowOff>119380</xdr:rowOff>
    </xdr:from>
    <xdr:to>
      <xdr:col>41</xdr:col>
      <xdr:colOff>101600</xdr:colOff>
      <xdr:row>78</xdr:row>
      <xdr:rowOff>49530</xdr:rowOff>
    </xdr:to>
    <xdr:sp macro="" textlink="">
      <xdr:nvSpPr>
        <xdr:cNvPr id="418" name="フローチャート: 判断 417">
          <a:extLst>
            <a:ext uri="{FF2B5EF4-FFF2-40B4-BE49-F238E27FC236}">
              <a16:creationId xmlns:a16="http://schemas.microsoft.com/office/drawing/2014/main" id="{00000000-0008-0000-0700-0000A2010000}"/>
            </a:ext>
          </a:extLst>
        </xdr:cNvPr>
        <xdr:cNvSpPr/>
      </xdr:nvSpPr>
      <xdr:spPr>
        <a:xfrm>
          <a:off x="7810500" y="13321030"/>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39</xdr:col>
      <xdr:colOff>164465</xdr:colOff>
      <xdr:row>78</xdr:row>
      <xdr:rowOff>40640</xdr:rowOff>
    </xdr:from>
    <xdr:ext cx="533400" cy="257810"/>
    <xdr:sp macro="" textlink="">
      <xdr:nvSpPr>
        <xdr:cNvPr id="419" name="テキスト ボックス 418">
          <a:extLst>
            <a:ext uri="{FF2B5EF4-FFF2-40B4-BE49-F238E27FC236}">
              <a16:creationId xmlns:a16="http://schemas.microsoft.com/office/drawing/2014/main" id="{00000000-0008-0000-0700-0000A3010000}"/>
            </a:ext>
          </a:extLst>
        </xdr:cNvPr>
        <xdr:cNvSpPr txBox="1"/>
      </xdr:nvSpPr>
      <xdr:spPr>
        <a:xfrm>
          <a:off x="7593965" y="13413740"/>
          <a:ext cx="533400" cy="257810"/>
        </a:xfrm>
        <a:prstGeom prst="rect">
          <a:avLst/>
        </a:prstGeom>
        <a:noFill/>
      </xdr:spPr>
      <xdr:style>
        <a:lnRef idx="0">
          <a:srgbClr val="000000"/>
        </a:lnRef>
        <a:fillRef idx="0">
          <a:srgbClr val="000000"/>
        </a:fillRef>
        <a:effectRef idx="0">
          <a:srgbClr val="000000"/>
        </a:effectRef>
        <a:fontRef idx="minor">
          <a:schemeClr val="tx1"/>
        </a:fontRef>
      </xdr:style>
      <xdr:txBody>
        <a:bodyPr vertOverflow="clip" horzOverflow="clip" wrap="none" rtlCol="0" anchor="ctr">
          <a:spAutoFit/>
        </a:bodyPr>
        <a:lstStyle/>
        <a:p>
          <a:pPr algn="ctr"/>
          <a:r>
            <a:rPr kumimoji="1" lang="en-US" altLang="ja-JP" sz="1000" b="1">
              <a:solidFill>
                <a:srgbClr val="000080"/>
              </a:solidFill>
              <a:latin typeface="ＭＳ Ｐゴシック"/>
              <a:ea typeface="ＭＳ Ｐゴシック"/>
            </a:rPr>
            <a:t>30,878</a:t>
          </a:r>
          <a:endParaRPr kumimoji="1" lang="ja-JP" altLang="en-US" sz="1000" b="1">
            <a:solidFill>
              <a:srgbClr val="000080"/>
            </a:solidFill>
            <a:latin typeface="ＭＳ Ｐゴシック"/>
            <a:ea typeface="ＭＳ Ｐゴシック"/>
          </a:endParaRPr>
        </a:p>
      </xdr:txBody>
    </xdr:sp>
    <xdr:clientData/>
  </xdr:oneCellAnchor>
  <xdr:twoCellAnchor>
    <xdr:from>
      <xdr:col>36</xdr:col>
      <xdr:colOff>63500</xdr:colOff>
      <xdr:row>77</xdr:row>
      <xdr:rowOff>124460</xdr:rowOff>
    </xdr:from>
    <xdr:to>
      <xdr:col>36</xdr:col>
      <xdr:colOff>165100</xdr:colOff>
      <xdr:row>78</xdr:row>
      <xdr:rowOff>54610</xdr:rowOff>
    </xdr:to>
    <xdr:sp macro="" textlink="">
      <xdr:nvSpPr>
        <xdr:cNvPr id="420" name="フローチャート: 判断 419">
          <a:extLst>
            <a:ext uri="{FF2B5EF4-FFF2-40B4-BE49-F238E27FC236}">
              <a16:creationId xmlns:a16="http://schemas.microsoft.com/office/drawing/2014/main" id="{00000000-0008-0000-0700-0000A4010000}"/>
            </a:ext>
          </a:extLst>
        </xdr:cNvPr>
        <xdr:cNvSpPr/>
      </xdr:nvSpPr>
      <xdr:spPr>
        <a:xfrm>
          <a:off x="6921500" y="13326110"/>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35</xdr:col>
      <xdr:colOff>37465</xdr:colOff>
      <xdr:row>78</xdr:row>
      <xdr:rowOff>45720</xdr:rowOff>
    </xdr:from>
    <xdr:ext cx="533400" cy="259080"/>
    <xdr:sp macro="" textlink="">
      <xdr:nvSpPr>
        <xdr:cNvPr id="421" name="テキスト ボックス 420">
          <a:extLst>
            <a:ext uri="{FF2B5EF4-FFF2-40B4-BE49-F238E27FC236}">
              <a16:creationId xmlns:a16="http://schemas.microsoft.com/office/drawing/2014/main" id="{00000000-0008-0000-0700-0000A5010000}"/>
            </a:ext>
          </a:extLst>
        </xdr:cNvPr>
        <xdr:cNvSpPr txBox="1"/>
      </xdr:nvSpPr>
      <xdr:spPr>
        <a:xfrm>
          <a:off x="6704965" y="13418820"/>
          <a:ext cx="533400" cy="259080"/>
        </a:xfrm>
        <a:prstGeom prst="rect">
          <a:avLst/>
        </a:prstGeom>
        <a:noFill/>
      </xdr:spPr>
      <xdr:style>
        <a:lnRef idx="0">
          <a:srgbClr val="000000"/>
        </a:lnRef>
        <a:fillRef idx="0">
          <a:srgbClr val="000000"/>
        </a:fillRef>
        <a:effectRef idx="0">
          <a:srgbClr val="000000"/>
        </a:effectRef>
        <a:fontRef idx="minor">
          <a:schemeClr val="tx1"/>
        </a:fontRef>
      </xdr:style>
      <xdr:txBody>
        <a:bodyPr vertOverflow="clip" horzOverflow="clip" wrap="none" rtlCol="0" anchor="ctr">
          <a:spAutoFit/>
        </a:bodyPr>
        <a:lstStyle/>
        <a:p>
          <a:pPr algn="ctr"/>
          <a:r>
            <a:rPr kumimoji="1" lang="en-US" altLang="ja-JP" sz="1000" b="1">
              <a:solidFill>
                <a:srgbClr val="000080"/>
              </a:solidFill>
              <a:latin typeface="ＭＳ Ｐゴシック"/>
              <a:ea typeface="ＭＳ Ｐゴシック"/>
            </a:rPr>
            <a:t>29,727</a:t>
          </a:r>
          <a:endParaRPr kumimoji="1" lang="ja-JP" altLang="en-US" sz="1000" b="1">
            <a:solidFill>
              <a:srgbClr val="000080"/>
            </a:solidFill>
            <a:latin typeface="ＭＳ Ｐゴシック"/>
            <a:ea typeface="ＭＳ Ｐゴシック"/>
          </a:endParaRPr>
        </a:p>
      </xdr:txBody>
    </xdr:sp>
    <xdr:clientData/>
  </xdr:oneCellAnchor>
  <xdr:oneCellAnchor>
    <xdr:from>
      <xdr:col>54</xdr:col>
      <xdr:colOff>0</xdr:colOff>
      <xdr:row>81</xdr:row>
      <xdr:rowOff>80010</xdr:rowOff>
    </xdr:from>
    <xdr:ext cx="762000" cy="259080"/>
    <xdr:sp macro="" textlink="">
      <xdr:nvSpPr>
        <xdr:cNvPr id="422" name="テキスト ボックス 421">
          <a:extLst>
            <a:ext uri="{FF2B5EF4-FFF2-40B4-BE49-F238E27FC236}">
              <a16:creationId xmlns:a16="http://schemas.microsoft.com/office/drawing/2014/main" id="{00000000-0008-0000-0700-0000A6010000}"/>
            </a:ext>
          </a:extLst>
        </xdr:cNvPr>
        <xdr:cNvSpPr txBox="1"/>
      </xdr:nvSpPr>
      <xdr:spPr>
        <a:xfrm>
          <a:off x="10287000" y="13967460"/>
          <a:ext cx="762000" cy="259080"/>
        </a:xfrm>
        <a:prstGeom prst="rect">
          <a:avLst/>
        </a:prstGeom>
        <a:noFill/>
      </xdr:spPr>
      <xdr:style>
        <a:lnRef idx="0">
          <a:srgbClr val="000000"/>
        </a:lnRef>
        <a:fillRef idx="0">
          <a:srgbClr val="000000"/>
        </a:fillRef>
        <a:effectRef idx="0">
          <a:srgbClr val="000000"/>
        </a:effectRef>
        <a:fontRef idx="minor">
          <a:schemeClr val="tx1"/>
        </a:fontRef>
      </xdr:style>
      <xdr:txBody>
        <a:bodyPr vertOverflow="clip" horzOverflow="clip" rtlCol="0" anchor="ctr">
          <a:spAutoFit/>
        </a:bodyPr>
        <a:lstStyle/>
        <a:p>
          <a:pPr algn="l"/>
          <a:r>
            <a:rPr kumimoji="1" lang="en-US" altLang="ja-JP" sz="1000">
              <a:latin typeface="ＭＳ Ｐゴシック"/>
              <a:ea typeface="ＭＳ Ｐゴシック"/>
            </a:rPr>
            <a:t>R06</a:t>
          </a:r>
          <a:endParaRPr kumimoji="1" lang="ja-JP" altLang="en-US" sz="1000">
            <a:latin typeface="ＭＳ Ｐゴシック"/>
            <a:ea typeface="ＭＳ Ｐゴシック"/>
          </a:endParaRPr>
        </a:p>
      </xdr:txBody>
    </xdr:sp>
    <xdr:clientData/>
  </xdr:oneCellAnchor>
  <xdr:oneCellAnchor>
    <xdr:from>
      <xdr:col>49</xdr:col>
      <xdr:colOff>114300</xdr:colOff>
      <xdr:row>81</xdr:row>
      <xdr:rowOff>80010</xdr:rowOff>
    </xdr:from>
    <xdr:ext cx="762000" cy="259080"/>
    <xdr:sp macro="" textlink="">
      <xdr:nvSpPr>
        <xdr:cNvPr id="423" name="テキスト ボックス 422">
          <a:extLst>
            <a:ext uri="{FF2B5EF4-FFF2-40B4-BE49-F238E27FC236}">
              <a16:creationId xmlns:a16="http://schemas.microsoft.com/office/drawing/2014/main" id="{00000000-0008-0000-0700-0000A7010000}"/>
            </a:ext>
          </a:extLst>
        </xdr:cNvPr>
        <xdr:cNvSpPr txBox="1"/>
      </xdr:nvSpPr>
      <xdr:spPr>
        <a:xfrm>
          <a:off x="9448800" y="13967460"/>
          <a:ext cx="762000" cy="259080"/>
        </a:xfrm>
        <a:prstGeom prst="rect">
          <a:avLst/>
        </a:prstGeom>
        <a:noFill/>
      </xdr:spPr>
      <xdr:style>
        <a:lnRef idx="0">
          <a:srgbClr val="000000"/>
        </a:lnRef>
        <a:fillRef idx="0">
          <a:srgbClr val="000000"/>
        </a:fillRef>
        <a:effectRef idx="0">
          <a:srgbClr val="000000"/>
        </a:effectRef>
        <a:fontRef idx="minor">
          <a:schemeClr val="tx1"/>
        </a:fontRef>
      </xdr:style>
      <xdr:txBody>
        <a:bodyPr vertOverflow="clip" horzOverflow="clip" rtlCol="0" anchor="ctr">
          <a:spAutoFit/>
        </a:bodyPr>
        <a:lstStyle/>
        <a:p>
          <a:pPr algn="l"/>
          <a:r>
            <a:rPr kumimoji="1" lang="en-US" altLang="ja-JP" sz="1000">
              <a:latin typeface="ＭＳ Ｐゴシック"/>
              <a:ea typeface="ＭＳ Ｐゴシック"/>
            </a:rPr>
            <a:t>R05</a:t>
          </a:r>
          <a:endParaRPr kumimoji="1" lang="ja-JP" altLang="en-US" sz="1000">
            <a:latin typeface="ＭＳ Ｐゴシック"/>
            <a:ea typeface="ＭＳ Ｐゴシック"/>
          </a:endParaRPr>
        </a:p>
      </xdr:txBody>
    </xdr:sp>
    <xdr:clientData/>
  </xdr:oneCellAnchor>
  <xdr:oneCellAnchor>
    <xdr:from>
      <xdr:col>44</xdr:col>
      <xdr:colOff>177800</xdr:colOff>
      <xdr:row>81</xdr:row>
      <xdr:rowOff>80010</xdr:rowOff>
    </xdr:from>
    <xdr:ext cx="762000" cy="259080"/>
    <xdr:sp macro="" textlink="">
      <xdr:nvSpPr>
        <xdr:cNvPr id="424" name="テキスト ボックス 423">
          <a:extLst>
            <a:ext uri="{FF2B5EF4-FFF2-40B4-BE49-F238E27FC236}">
              <a16:creationId xmlns:a16="http://schemas.microsoft.com/office/drawing/2014/main" id="{00000000-0008-0000-0700-0000A8010000}"/>
            </a:ext>
          </a:extLst>
        </xdr:cNvPr>
        <xdr:cNvSpPr txBox="1"/>
      </xdr:nvSpPr>
      <xdr:spPr>
        <a:xfrm>
          <a:off x="8559800" y="13967460"/>
          <a:ext cx="762000" cy="259080"/>
        </a:xfrm>
        <a:prstGeom prst="rect">
          <a:avLst/>
        </a:prstGeom>
        <a:noFill/>
      </xdr:spPr>
      <xdr:style>
        <a:lnRef idx="0">
          <a:srgbClr val="000000"/>
        </a:lnRef>
        <a:fillRef idx="0">
          <a:srgbClr val="000000"/>
        </a:fillRef>
        <a:effectRef idx="0">
          <a:srgbClr val="000000"/>
        </a:effectRef>
        <a:fontRef idx="minor">
          <a:schemeClr val="tx1"/>
        </a:fontRef>
      </xdr:style>
      <xdr:txBody>
        <a:bodyPr vertOverflow="clip" horzOverflow="clip" rtlCol="0" anchor="ctr">
          <a:spAutoFit/>
        </a:bodyPr>
        <a:lstStyle/>
        <a:p>
          <a:pPr algn="l"/>
          <a:r>
            <a:rPr kumimoji="1" lang="en-US" altLang="ja-JP" sz="1000">
              <a:latin typeface="ＭＳ Ｐゴシック"/>
              <a:ea typeface="ＭＳ Ｐゴシック"/>
            </a:rPr>
            <a:t>R04</a:t>
          </a:r>
          <a:endParaRPr kumimoji="1" lang="ja-JP" altLang="en-US" sz="1000">
            <a:latin typeface="ＭＳ Ｐゴシック"/>
            <a:ea typeface="ＭＳ Ｐゴシック"/>
          </a:endParaRPr>
        </a:p>
      </xdr:txBody>
    </xdr:sp>
    <xdr:clientData/>
  </xdr:oneCellAnchor>
  <xdr:oneCellAnchor>
    <xdr:from>
      <xdr:col>40</xdr:col>
      <xdr:colOff>50800</xdr:colOff>
      <xdr:row>81</xdr:row>
      <xdr:rowOff>80010</xdr:rowOff>
    </xdr:from>
    <xdr:ext cx="762000" cy="259080"/>
    <xdr:sp macro="" textlink="">
      <xdr:nvSpPr>
        <xdr:cNvPr id="425" name="テキスト ボックス 424">
          <a:extLst>
            <a:ext uri="{FF2B5EF4-FFF2-40B4-BE49-F238E27FC236}">
              <a16:creationId xmlns:a16="http://schemas.microsoft.com/office/drawing/2014/main" id="{00000000-0008-0000-0700-0000A9010000}"/>
            </a:ext>
          </a:extLst>
        </xdr:cNvPr>
        <xdr:cNvSpPr txBox="1"/>
      </xdr:nvSpPr>
      <xdr:spPr>
        <a:xfrm>
          <a:off x="7670800" y="13967460"/>
          <a:ext cx="762000" cy="259080"/>
        </a:xfrm>
        <a:prstGeom prst="rect">
          <a:avLst/>
        </a:prstGeom>
        <a:noFill/>
      </xdr:spPr>
      <xdr:style>
        <a:lnRef idx="0">
          <a:srgbClr val="000000"/>
        </a:lnRef>
        <a:fillRef idx="0">
          <a:srgbClr val="000000"/>
        </a:fillRef>
        <a:effectRef idx="0">
          <a:srgbClr val="000000"/>
        </a:effectRef>
        <a:fontRef idx="minor">
          <a:schemeClr val="tx1"/>
        </a:fontRef>
      </xdr:style>
      <xdr:txBody>
        <a:bodyPr vertOverflow="clip" horzOverflow="clip" rtlCol="0" anchor="ctr">
          <a:spAutoFit/>
        </a:bodyPr>
        <a:lstStyle/>
        <a:p>
          <a:pPr algn="l"/>
          <a:r>
            <a:rPr kumimoji="1" lang="en-US" altLang="ja-JP" sz="1000">
              <a:latin typeface="ＭＳ Ｐゴシック"/>
              <a:ea typeface="ＭＳ Ｐゴシック"/>
            </a:rPr>
            <a:t>R03</a:t>
          </a:r>
          <a:endParaRPr kumimoji="1" lang="ja-JP" altLang="en-US" sz="1000">
            <a:latin typeface="ＭＳ Ｐゴシック"/>
            <a:ea typeface="ＭＳ Ｐゴシック"/>
          </a:endParaRPr>
        </a:p>
      </xdr:txBody>
    </xdr:sp>
    <xdr:clientData/>
  </xdr:oneCellAnchor>
  <xdr:oneCellAnchor>
    <xdr:from>
      <xdr:col>35</xdr:col>
      <xdr:colOff>114300</xdr:colOff>
      <xdr:row>81</xdr:row>
      <xdr:rowOff>80010</xdr:rowOff>
    </xdr:from>
    <xdr:ext cx="762000" cy="259080"/>
    <xdr:sp macro="" textlink="">
      <xdr:nvSpPr>
        <xdr:cNvPr id="426" name="テキスト ボックス 425">
          <a:extLst>
            <a:ext uri="{FF2B5EF4-FFF2-40B4-BE49-F238E27FC236}">
              <a16:creationId xmlns:a16="http://schemas.microsoft.com/office/drawing/2014/main" id="{00000000-0008-0000-0700-0000AA010000}"/>
            </a:ext>
          </a:extLst>
        </xdr:cNvPr>
        <xdr:cNvSpPr txBox="1"/>
      </xdr:nvSpPr>
      <xdr:spPr>
        <a:xfrm>
          <a:off x="6781800" y="13967460"/>
          <a:ext cx="762000" cy="259080"/>
        </a:xfrm>
        <a:prstGeom prst="rect">
          <a:avLst/>
        </a:prstGeom>
        <a:noFill/>
      </xdr:spPr>
      <xdr:style>
        <a:lnRef idx="0">
          <a:srgbClr val="000000"/>
        </a:lnRef>
        <a:fillRef idx="0">
          <a:srgbClr val="000000"/>
        </a:fillRef>
        <a:effectRef idx="0">
          <a:srgbClr val="000000"/>
        </a:effectRef>
        <a:fontRef idx="minor">
          <a:schemeClr val="tx1"/>
        </a:fontRef>
      </xdr:style>
      <xdr:txBody>
        <a:bodyPr vertOverflow="clip" horzOverflow="clip" rtlCol="0" anchor="ctr">
          <a:spAutoFit/>
        </a:bodyPr>
        <a:lstStyle/>
        <a:p>
          <a:pPr algn="l"/>
          <a:r>
            <a:rPr kumimoji="1" lang="en-US" altLang="ja-JP" sz="1000">
              <a:latin typeface="ＭＳ Ｐゴシック"/>
              <a:ea typeface="ＭＳ Ｐゴシック"/>
            </a:rPr>
            <a:t>R02</a:t>
          </a:r>
          <a:endParaRPr kumimoji="1" lang="ja-JP" altLang="en-US" sz="1000">
            <a:latin typeface="ＭＳ Ｐゴシック"/>
            <a:ea typeface="ＭＳ Ｐゴシック"/>
          </a:endParaRPr>
        </a:p>
      </xdr:txBody>
    </xdr:sp>
    <xdr:clientData/>
  </xdr:oneCellAnchor>
  <xdr:twoCellAnchor>
    <xdr:from>
      <xdr:col>54</xdr:col>
      <xdr:colOff>139700</xdr:colOff>
      <xdr:row>77</xdr:row>
      <xdr:rowOff>140335</xdr:rowOff>
    </xdr:from>
    <xdr:to>
      <xdr:col>55</xdr:col>
      <xdr:colOff>50800</xdr:colOff>
      <xdr:row>78</xdr:row>
      <xdr:rowOff>70485</xdr:rowOff>
    </xdr:to>
    <xdr:sp macro="" textlink="">
      <xdr:nvSpPr>
        <xdr:cNvPr id="427" name="楕円 426">
          <a:extLst>
            <a:ext uri="{FF2B5EF4-FFF2-40B4-BE49-F238E27FC236}">
              <a16:creationId xmlns:a16="http://schemas.microsoft.com/office/drawing/2014/main" id="{00000000-0008-0000-0700-0000AB010000}"/>
            </a:ext>
          </a:extLst>
        </xdr:cNvPr>
        <xdr:cNvSpPr/>
      </xdr:nvSpPr>
      <xdr:spPr>
        <a:xfrm>
          <a:off x="10426700" y="13341985"/>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55</xdr:col>
      <xdr:colOff>50800</xdr:colOff>
      <xdr:row>76</xdr:row>
      <xdr:rowOff>99695</xdr:rowOff>
    </xdr:from>
    <xdr:ext cx="534670" cy="257810"/>
    <xdr:sp macro="" textlink="">
      <xdr:nvSpPr>
        <xdr:cNvPr id="428" name="商工費該当値テキスト">
          <a:extLst>
            <a:ext uri="{FF2B5EF4-FFF2-40B4-BE49-F238E27FC236}">
              <a16:creationId xmlns:a16="http://schemas.microsoft.com/office/drawing/2014/main" id="{00000000-0008-0000-0700-0000AC010000}"/>
            </a:ext>
          </a:extLst>
        </xdr:cNvPr>
        <xdr:cNvSpPr txBox="1"/>
      </xdr:nvSpPr>
      <xdr:spPr>
        <a:xfrm>
          <a:off x="10528300" y="13129895"/>
          <a:ext cx="534670" cy="257810"/>
        </a:xfrm>
        <a:prstGeom prst="rect">
          <a:avLst/>
        </a:prstGeom>
        <a:noFill/>
      </xdr:spPr>
      <xdr:style>
        <a:lnRef idx="0">
          <a:srgbClr val="000000"/>
        </a:lnRef>
        <a:fillRef idx="0">
          <a:srgbClr val="000000"/>
        </a:fillRef>
        <a:effectRef idx="0">
          <a:srgbClr val="000000"/>
        </a:effectRef>
        <a:fontRef idx="minor">
          <a:schemeClr val="tx1"/>
        </a:fontRef>
      </xdr:style>
      <xdr:txBody>
        <a:bodyPr vertOverflow="clip" horzOverflow="clip" wrap="none" rtlCol="0" anchor="ctr">
          <a:spAutoFit/>
        </a:bodyPr>
        <a:lstStyle/>
        <a:p>
          <a:pPr algn="l"/>
          <a:r>
            <a:rPr kumimoji="1" lang="en-US" altLang="ja-JP" sz="1000" b="1">
              <a:solidFill>
                <a:srgbClr val="FF0000"/>
              </a:solidFill>
              <a:latin typeface="ＭＳ Ｐゴシック"/>
              <a:ea typeface="ＭＳ Ｐゴシック"/>
            </a:rPr>
            <a:t>26,252</a:t>
          </a:r>
          <a:endParaRPr kumimoji="1" lang="ja-JP" altLang="en-US" sz="1000" b="1">
            <a:solidFill>
              <a:srgbClr val="FF0000"/>
            </a:solidFill>
            <a:latin typeface="ＭＳ Ｐゴシック"/>
            <a:ea typeface="ＭＳ Ｐゴシック"/>
          </a:endParaRPr>
        </a:p>
      </xdr:txBody>
    </xdr:sp>
    <xdr:clientData/>
  </xdr:oneCellAnchor>
  <xdr:twoCellAnchor>
    <xdr:from>
      <xdr:col>50</xdr:col>
      <xdr:colOff>63500</xdr:colOff>
      <xdr:row>77</xdr:row>
      <xdr:rowOff>107315</xdr:rowOff>
    </xdr:from>
    <xdr:to>
      <xdr:col>50</xdr:col>
      <xdr:colOff>165100</xdr:colOff>
      <xdr:row>78</xdr:row>
      <xdr:rowOff>37465</xdr:rowOff>
    </xdr:to>
    <xdr:sp macro="" textlink="">
      <xdr:nvSpPr>
        <xdr:cNvPr id="429" name="楕円 428">
          <a:extLst>
            <a:ext uri="{FF2B5EF4-FFF2-40B4-BE49-F238E27FC236}">
              <a16:creationId xmlns:a16="http://schemas.microsoft.com/office/drawing/2014/main" id="{00000000-0008-0000-0700-0000AD010000}"/>
            </a:ext>
          </a:extLst>
        </xdr:cNvPr>
        <xdr:cNvSpPr/>
      </xdr:nvSpPr>
      <xdr:spPr>
        <a:xfrm>
          <a:off x="9588500" y="13308965"/>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49</xdr:col>
      <xdr:colOff>37465</xdr:colOff>
      <xdr:row>76</xdr:row>
      <xdr:rowOff>53975</xdr:rowOff>
    </xdr:from>
    <xdr:ext cx="533400" cy="257810"/>
    <xdr:sp macro="" textlink="">
      <xdr:nvSpPr>
        <xdr:cNvPr id="430" name="テキスト ボックス 429">
          <a:extLst>
            <a:ext uri="{FF2B5EF4-FFF2-40B4-BE49-F238E27FC236}">
              <a16:creationId xmlns:a16="http://schemas.microsoft.com/office/drawing/2014/main" id="{00000000-0008-0000-0700-0000AE010000}"/>
            </a:ext>
          </a:extLst>
        </xdr:cNvPr>
        <xdr:cNvSpPr txBox="1"/>
      </xdr:nvSpPr>
      <xdr:spPr>
        <a:xfrm>
          <a:off x="9371965" y="13084175"/>
          <a:ext cx="533400" cy="257810"/>
        </a:xfrm>
        <a:prstGeom prst="rect">
          <a:avLst/>
        </a:prstGeom>
        <a:noFill/>
      </xdr:spPr>
      <xdr:style>
        <a:lnRef idx="0">
          <a:srgbClr val="000000"/>
        </a:lnRef>
        <a:fillRef idx="0">
          <a:srgbClr val="000000"/>
        </a:fillRef>
        <a:effectRef idx="0">
          <a:srgbClr val="000000"/>
        </a:effectRef>
        <a:fontRef idx="minor">
          <a:schemeClr val="tx1"/>
        </a:fontRef>
      </xdr:style>
      <xdr:txBody>
        <a:bodyPr vertOverflow="clip" horzOverflow="clip" wrap="none" rtlCol="0" anchor="ctr">
          <a:spAutoFit/>
        </a:bodyPr>
        <a:lstStyle/>
        <a:p>
          <a:pPr algn="ctr"/>
          <a:r>
            <a:rPr kumimoji="1" lang="en-US" altLang="ja-JP" sz="1000" b="1">
              <a:solidFill>
                <a:srgbClr val="FF0000"/>
              </a:solidFill>
              <a:latin typeface="ＭＳ Ｐゴシック"/>
              <a:ea typeface="ＭＳ Ｐゴシック"/>
            </a:rPr>
            <a:t>33,514</a:t>
          </a:r>
          <a:endParaRPr kumimoji="1" lang="ja-JP" altLang="en-US" sz="1000" b="1">
            <a:solidFill>
              <a:srgbClr val="FF0000"/>
            </a:solidFill>
            <a:latin typeface="ＭＳ Ｐゴシック"/>
            <a:ea typeface="ＭＳ Ｐゴシック"/>
          </a:endParaRPr>
        </a:p>
      </xdr:txBody>
    </xdr:sp>
    <xdr:clientData/>
  </xdr:oneCellAnchor>
  <xdr:twoCellAnchor>
    <xdr:from>
      <xdr:col>45</xdr:col>
      <xdr:colOff>127000</xdr:colOff>
      <xdr:row>77</xdr:row>
      <xdr:rowOff>100330</xdr:rowOff>
    </xdr:from>
    <xdr:to>
      <xdr:col>46</xdr:col>
      <xdr:colOff>38100</xdr:colOff>
      <xdr:row>78</xdr:row>
      <xdr:rowOff>30480</xdr:rowOff>
    </xdr:to>
    <xdr:sp macro="" textlink="">
      <xdr:nvSpPr>
        <xdr:cNvPr id="431" name="楕円 430">
          <a:extLst>
            <a:ext uri="{FF2B5EF4-FFF2-40B4-BE49-F238E27FC236}">
              <a16:creationId xmlns:a16="http://schemas.microsoft.com/office/drawing/2014/main" id="{00000000-0008-0000-0700-0000AF010000}"/>
            </a:ext>
          </a:extLst>
        </xdr:cNvPr>
        <xdr:cNvSpPr/>
      </xdr:nvSpPr>
      <xdr:spPr>
        <a:xfrm>
          <a:off x="8699500" y="13301980"/>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44</xdr:col>
      <xdr:colOff>100965</xdr:colOff>
      <xdr:row>76</xdr:row>
      <xdr:rowOff>46990</xdr:rowOff>
    </xdr:from>
    <xdr:ext cx="533400" cy="259080"/>
    <xdr:sp macro="" textlink="">
      <xdr:nvSpPr>
        <xdr:cNvPr id="432" name="テキスト ボックス 431">
          <a:extLst>
            <a:ext uri="{FF2B5EF4-FFF2-40B4-BE49-F238E27FC236}">
              <a16:creationId xmlns:a16="http://schemas.microsoft.com/office/drawing/2014/main" id="{00000000-0008-0000-0700-0000B0010000}"/>
            </a:ext>
          </a:extLst>
        </xdr:cNvPr>
        <xdr:cNvSpPr txBox="1"/>
      </xdr:nvSpPr>
      <xdr:spPr>
        <a:xfrm>
          <a:off x="8482965" y="13077190"/>
          <a:ext cx="533400" cy="259080"/>
        </a:xfrm>
        <a:prstGeom prst="rect">
          <a:avLst/>
        </a:prstGeom>
        <a:noFill/>
      </xdr:spPr>
      <xdr:style>
        <a:lnRef idx="0">
          <a:srgbClr val="000000"/>
        </a:lnRef>
        <a:fillRef idx="0">
          <a:srgbClr val="000000"/>
        </a:fillRef>
        <a:effectRef idx="0">
          <a:srgbClr val="000000"/>
        </a:effectRef>
        <a:fontRef idx="minor">
          <a:schemeClr val="tx1"/>
        </a:fontRef>
      </xdr:style>
      <xdr:txBody>
        <a:bodyPr vertOverflow="clip" horzOverflow="clip" wrap="none" rtlCol="0" anchor="ctr">
          <a:spAutoFit/>
        </a:bodyPr>
        <a:lstStyle/>
        <a:p>
          <a:pPr algn="ctr"/>
          <a:r>
            <a:rPr kumimoji="1" lang="en-US" altLang="ja-JP" sz="1000" b="1">
              <a:solidFill>
                <a:srgbClr val="FF0000"/>
              </a:solidFill>
              <a:latin typeface="ＭＳ Ｐゴシック"/>
              <a:ea typeface="ＭＳ Ｐゴシック"/>
            </a:rPr>
            <a:t>35,038</a:t>
          </a:r>
          <a:endParaRPr kumimoji="1" lang="ja-JP" altLang="en-US" sz="1000" b="1">
            <a:solidFill>
              <a:srgbClr val="FF0000"/>
            </a:solidFill>
            <a:latin typeface="ＭＳ Ｐゴシック"/>
            <a:ea typeface="ＭＳ Ｐゴシック"/>
          </a:endParaRPr>
        </a:p>
      </xdr:txBody>
    </xdr:sp>
    <xdr:clientData/>
  </xdr:oneCellAnchor>
  <xdr:twoCellAnchor>
    <xdr:from>
      <xdr:col>41</xdr:col>
      <xdr:colOff>0</xdr:colOff>
      <xdr:row>76</xdr:row>
      <xdr:rowOff>125095</xdr:rowOff>
    </xdr:from>
    <xdr:to>
      <xdr:col>41</xdr:col>
      <xdr:colOff>101600</xdr:colOff>
      <xdr:row>77</xdr:row>
      <xdr:rowOff>55245</xdr:rowOff>
    </xdr:to>
    <xdr:sp macro="" textlink="">
      <xdr:nvSpPr>
        <xdr:cNvPr id="433" name="楕円 432">
          <a:extLst>
            <a:ext uri="{FF2B5EF4-FFF2-40B4-BE49-F238E27FC236}">
              <a16:creationId xmlns:a16="http://schemas.microsoft.com/office/drawing/2014/main" id="{00000000-0008-0000-0700-0000B1010000}"/>
            </a:ext>
          </a:extLst>
        </xdr:cNvPr>
        <xdr:cNvSpPr/>
      </xdr:nvSpPr>
      <xdr:spPr>
        <a:xfrm>
          <a:off x="7810500" y="13155295"/>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39</xdr:col>
      <xdr:colOff>164465</xdr:colOff>
      <xdr:row>75</xdr:row>
      <xdr:rowOff>71755</xdr:rowOff>
    </xdr:from>
    <xdr:ext cx="533400" cy="259080"/>
    <xdr:sp macro="" textlink="">
      <xdr:nvSpPr>
        <xdr:cNvPr id="434" name="テキスト ボックス 433">
          <a:extLst>
            <a:ext uri="{FF2B5EF4-FFF2-40B4-BE49-F238E27FC236}">
              <a16:creationId xmlns:a16="http://schemas.microsoft.com/office/drawing/2014/main" id="{00000000-0008-0000-0700-0000B2010000}"/>
            </a:ext>
          </a:extLst>
        </xdr:cNvPr>
        <xdr:cNvSpPr txBox="1"/>
      </xdr:nvSpPr>
      <xdr:spPr>
        <a:xfrm>
          <a:off x="7593965" y="12930505"/>
          <a:ext cx="533400" cy="259080"/>
        </a:xfrm>
        <a:prstGeom prst="rect">
          <a:avLst/>
        </a:prstGeom>
        <a:noFill/>
      </xdr:spPr>
      <xdr:style>
        <a:lnRef idx="0">
          <a:srgbClr val="000000"/>
        </a:lnRef>
        <a:fillRef idx="0">
          <a:srgbClr val="000000"/>
        </a:fillRef>
        <a:effectRef idx="0">
          <a:srgbClr val="000000"/>
        </a:effectRef>
        <a:fontRef idx="minor">
          <a:schemeClr val="tx1"/>
        </a:fontRef>
      </xdr:style>
      <xdr:txBody>
        <a:bodyPr vertOverflow="clip" horzOverflow="clip" wrap="none" rtlCol="0" anchor="ctr">
          <a:spAutoFit/>
        </a:bodyPr>
        <a:lstStyle/>
        <a:p>
          <a:pPr algn="ctr"/>
          <a:r>
            <a:rPr kumimoji="1" lang="en-US" altLang="ja-JP" sz="1000" b="1">
              <a:solidFill>
                <a:srgbClr val="FF0000"/>
              </a:solidFill>
              <a:latin typeface="ＭＳ Ｐゴシック"/>
              <a:ea typeface="ＭＳ Ｐゴシック"/>
            </a:rPr>
            <a:t>67,056</a:t>
          </a:r>
          <a:endParaRPr kumimoji="1" lang="ja-JP" altLang="en-US" sz="1000" b="1">
            <a:solidFill>
              <a:srgbClr val="FF0000"/>
            </a:solidFill>
            <a:latin typeface="ＭＳ Ｐゴシック"/>
            <a:ea typeface="ＭＳ Ｐゴシック"/>
          </a:endParaRPr>
        </a:p>
      </xdr:txBody>
    </xdr:sp>
    <xdr:clientData/>
  </xdr:oneCellAnchor>
  <xdr:twoCellAnchor>
    <xdr:from>
      <xdr:col>36</xdr:col>
      <xdr:colOff>63500</xdr:colOff>
      <xdr:row>77</xdr:row>
      <xdr:rowOff>76835</xdr:rowOff>
    </xdr:from>
    <xdr:to>
      <xdr:col>36</xdr:col>
      <xdr:colOff>165100</xdr:colOff>
      <xdr:row>78</xdr:row>
      <xdr:rowOff>6985</xdr:rowOff>
    </xdr:to>
    <xdr:sp macro="" textlink="">
      <xdr:nvSpPr>
        <xdr:cNvPr id="435" name="楕円 434">
          <a:extLst>
            <a:ext uri="{FF2B5EF4-FFF2-40B4-BE49-F238E27FC236}">
              <a16:creationId xmlns:a16="http://schemas.microsoft.com/office/drawing/2014/main" id="{00000000-0008-0000-0700-0000B3010000}"/>
            </a:ext>
          </a:extLst>
        </xdr:cNvPr>
        <xdr:cNvSpPr/>
      </xdr:nvSpPr>
      <xdr:spPr>
        <a:xfrm>
          <a:off x="6921500" y="13278485"/>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35</xdr:col>
      <xdr:colOff>37465</xdr:colOff>
      <xdr:row>76</xdr:row>
      <xdr:rowOff>23495</xdr:rowOff>
    </xdr:from>
    <xdr:ext cx="533400" cy="259080"/>
    <xdr:sp macro="" textlink="">
      <xdr:nvSpPr>
        <xdr:cNvPr id="436" name="テキスト ボックス 435">
          <a:extLst>
            <a:ext uri="{FF2B5EF4-FFF2-40B4-BE49-F238E27FC236}">
              <a16:creationId xmlns:a16="http://schemas.microsoft.com/office/drawing/2014/main" id="{00000000-0008-0000-0700-0000B4010000}"/>
            </a:ext>
          </a:extLst>
        </xdr:cNvPr>
        <xdr:cNvSpPr txBox="1"/>
      </xdr:nvSpPr>
      <xdr:spPr>
        <a:xfrm>
          <a:off x="6704965" y="13053695"/>
          <a:ext cx="533400" cy="259080"/>
        </a:xfrm>
        <a:prstGeom prst="rect">
          <a:avLst/>
        </a:prstGeom>
        <a:noFill/>
      </xdr:spPr>
      <xdr:style>
        <a:lnRef idx="0">
          <a:srgbClr val="000000"/>
        </a:lnRef>
        <a:fillRef idx="0">
          <a:srgbClr val="000000"/>
        </a:fillRef>
        <a:effectRef idx="0">
          <a:srgbClr val="000000"/>
        </a:effectRef>
        <a:fontRef idx="minor">
          <a:schemeClr val="tx1"/>
        </a:fontRef>
      </xdr:style>
      <xdr:txBody>
        <a:bodyPr vertOverflow="clip" horzOverflow="clip" wrap="none" rtlCol="0" anchor="ctr">
          <a:spAutoFit/>
        </a:bodyPr>
        <a:lstStyle/>
        <a:p>
          <a:pPr algn="ctr"/>
          <a:r>
            <a:rPr kumimoji="1" lang="en-US" altLang="ja-JP" sz="1000" b="1">
              <a:solidFill>
                <a:srgbClr val="FF0000"/>
              </a:solidFill>
              <a:latin typeface="ＭＳ Ｐゴシック"/>
              <a:ea typeface="ＭＳ Ｐゴシック"/>
            </a:rPr>
            <a:t>40,122</a:t>
          </a:r>
          <a:endParaRPr kumimoji="1" lang="ja-JP" altLang="en-US" sz="1000" b="1">
            <a:solidFill>
              <a:srgbClr val="FF0000"/>
            </a:solidFill>
            <a:latin typeface="ＭＳ Ｐゴシック"/>
            <a:ea typeface="ＭＳ Ｐゴシック"/>
          </a:endParaRPr>
        </a:p>
      </xdr:txBody>
    </xdr:sp>
    <xdr:clientData/>
  </xdr:oneCellAnchor>
  <xdr:twoCellAnchor>
    <xdr:from>
      <xdr:col>34</xdr:col>
      <xdr:colOff>127000</xdr:colOff>
      <xdr:row>83</xdr:row>
      <xdr:rowOff>57150</xdr:rowOff>
    </xdr:from>
    <xdr:to>
      <xdr:col>59</xdr:col>
      <xdr:colOff>50800</xdr:colOff>
      <xdr:row>85</xdr:row>
      <xdr:rowOff>31750</xdr:rowOff>
    </xdr:to>
    <xdr:sp macro="" textlink="">
      <xdr:nvSpPr>
        <xdr:cNvPr id="437" name="正方形/長方形 436">
          <a:extLst>
            <a:ext uri="{FF2B5EF4-FFF2-40B4-BE49-F238E27FC236}">
              <a16:creationId xmlns:a16="http://schemas.microsoft.com/office/drawing/2014/main" id="{00000000-0008-0000-0700-0000B5010000}"/>
            </a:ext>
          </a:extLst>
        </xdr:cNvPr>
        <xdr:cNvSpPr/>
      </xdr:nvSpPr>
      <xdr:spPr>
        <a:xfrm>
          <a:off x="6604000" y="14287500"/>
          <a:ext cx="4686300" cy="317500"/>
        </a:xfrm>
        <a:prstGeom prst="rect">
          <a:avLst/>
        </a:prstGeom>
        <a:solidFill>
          <a:schemeClr val="bg1"/>
        </a:solidFill>
        <a:ln w="1905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600" b="1">
              <a:solidFill>
                <a:sysClr val="windowText" lastClr="000000"/>
              </a:solidFill>
              <a:latin typeface="ＭＳ Ｐゴシック"/>
              <a:ea typeface="ＭＳ Ｐゴシック"/>
            </a:rPr>
            <a:t>土木費</a:t>
          </a:r>
        </a:p>
      </xdr:txBody>
    </xdr:sp>
    <xdr:clientData/>
  </xdr:twoCellAnchor>
  <xdr:twoCellAnchor>
    <xdr:from>
      <xdr:col>35</xdr:col>
      <xdr:colOff>63500</xdr:colOff>
      <xdr:row>85</xdr:row>
      <xdr:rowOff>57150</xdr:rowOff>
    </xdr:from>
    <xdr:to>
      <xdr:col>43</xdr:col>
      <xdr:colOff>63500</xdr:colOff>
      <xdr:row>86</xdr:row>
      <xdr:rowOff>139700</xdr:rowOff>
    </xdr:to>
    <xdr:sp macro="" textlink="">
      <xdr:nvSpPr>
        <xdr:cNvPr id="438" name="正方形/長方形 437">
          <a:extLst>
            <a:ext uri="{FF2B5EF4-FFF2-40B4-BE49-F238E27FC236}">
              <a16:creationId xmlns:a16="http://schemas.microsoft.com/office/drawing/2014/main" id="{00000000-0008-0000-0700-0000B6010000}"/>
            </a:ext>
          </a:extLst>
        </xdr:cNvPr>
        <xdr:cNvSpPr/>
      </xdr:nvSpPr>
      <xdr:spPr>
        <a:xfrm>
          <a:off x="6731000" y="14630400"/>
          <a:ext cx="1524000" cy="254000"/>
        </a:xfrm>
        <a:prstGeom prst="rect">
          <a:avLst/>
        </a:prstGeom>
        <a:noFill/>
        <a:ln w="19050" cap="flat" cmpd="sng" algn="ctr">
          <a:noFill/>
          <a:prstDash val="solid"/>
        </a:ln>
        <a:effec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a:ea typeface="ＭＳ Ｐゴシック"/>
            </a:rPr>
            <a:t>類似団体内順位</a:t>
          </a:r>
        </a:p>
      </xdr:txBody>
    </xdr:sp>
    <xdr:clientData/>
  </xdr:twoCellAnchor>
  <xdr:twoCellAnchor>
    <xdr:from>
      <xdr:col>35</xdr:col>
      <xdr:colOff>63500</xdr:colOff>
      <xdr:row>86</xdr:row>
      <xdr:rowOff>88900</xdr:rowOff>
    </xdr:from>
    <xdr:to>
      <xdr:col>43</xdr:col>
      <xdr:colOff>63500</xdr:colOff>
      <xdr:row>88</xdr:row>
      <xdr:rowOff>0</xdr:rowOff>
    </xdr:to>
    <xdr:sp macro="" textlink="">
      <xdr:nvSpPr>
        <xdr:cNvPr id="439" name="正方形/長方形 438">
          <a:extLst>
            <a:ext uri="{FF2B5EF4-FFF2-40B4-BE49-F238E27FC236}">
              <a16:creationId xmlns:a16="http://schemas.microsoft.com/office/drawing/2014/main" id="{00000000-0008-0000-0700-0000B7010000}"/>
            </a:ext>
          </a:extLst>
        </xdr:cNvPr>
        <xdr:cNvSpPr/>
      </xdr:nvSpPr>
      <xdr:spPr>
        <a:xfrm>
          <a:off x="6731000" y="14833600"/>
          <a:ext cx="1524000" cy="254000"/>
        </a:xfrm>
        <a:prstGeom prst="rect">
          <a:avLst/>
        </a:prstGeom>
        <a:noFill/>
        <a:ln w="19050" cap="flat" cmpd="sng" algn="ctr">
          <a:noFill/>
          <a:prstDash val="solid"/>
        </a:ln>
        <a:effec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a:ea typeface="ＭＳ Ｐゴシック"/>
            </a:rPr>
            <a:t>13/132</a:t>
          </a:r>
          <a:endParaRPr kumimoji="1" lang="ja-JP" altLang="en-US" sz="1200" b="1" i="1">
            <a:solidFill>
              <a:srgbClr val="4080FF"/>
            </a:solidFill>
            <a:latin typeface="ＭＳ Ｐゴシック"/>
            <a:ea typeface="ＭＳ Ｐゴシック"/>
          </a:endParaRPr>
        </a:p>
      </xdr:txBody>
    </xdr:sp>
    <xdr:clientData/>
  </xdr:twoCellAnchor>
  <xdr:twoCellAnchor>
    <xdr:from>
      <xdr:col>40</xdr:col>
      <xdr:colOff>127000</xdr:colOff>
      <xdr:row>85</xdr:row>
      <xdr:rowOff>57150</xdr:rowOff>
    </xdr:from>
    <xdr:to>
      <xdr:col>48</xdr:col>
      <xdr:colOff>127000</xdr:colOff>
      <xdr:row>86</xdr:row>
      <xdr:rowOff>139700</xdr:rowOff>
    </xdr:to>
    <xdr:sp macro="" textlink="">
      <xdr:nvSpPr>
        <xdr:cNvPr id="440" name="正方形/長方形 439">
          <a:extLst>
            <a:ext uri="{FF2B5EF4-FFF2-40B4-BE49-F238E27FC236}">
              <a16:creationId xmlns:a16="http://schemas.microsoft.com/office/drawing/2014/main" id="{00000000-0008-0000-0700-0000B8010000}"/>
            </a:ext>
          </a:extLst>
        </xdr:cNvPr>
        <xdr:cNvSpPr/>
      </xdr:nvSpPr>
      <xdr:spPr>
        <a:xfrm>
          <a:off x="7747000" y="14630400"/>
          <a:ext cx="1524000" cy="254000"/>
        </a:xfrm>
        <a:prstGeom prst="rect">
          <a:avLst/>
        </a:prstGeom>
        <a:noFill/>
        <a:ln w="19050" cap="flat" cmpd="sng" algn="ctr">
          <a:noFill/>
          <a:prstDash val="solid"/>
        </a:ln>
        <a:effec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a:ea typeface="ＭＳ Ｐゴシック"/>
            </a:rPr>
            <a:t>全国平均</a:t>
          </a:r>
        </a:p>
      </xdr:txBody>
    </xdr:sp>
    <xdr:clientData/>
  </xdr:twoCellAnchor>
  <xdr:twoCellAnchor>
    <xdr:from>
      <xdr:col>40</xdr:col>
      <xdr:colOff>127000</xdr:colOff>
      <xdr:row>86</xdr:row>
      <xdr:rowOff>88900</xdr:rowOff>
    </xdr:from>
    <xdr:to>
      <xdr:col>48</xdr:col>
      <xdr:colOff>127000</xdr:colOff>
      <xdr:row>88</xdr:row>
      <xdr:rowOff>0</xdr:rowOff>
    </xdr:to>
    <xdr:sp macro="" textlink="">
      <xdr:nvSpPr>
        <xdr:cNvPr id="441" name="正方形/長方形 440">
          <a:extLst>
            <a:ext uri="{FF2B5EF4-FFF2-40B4-BE49-F238E27FC236}">
              <a16:creationId xmlns:a16="http://schemas.microsoft.com/office/drawing/2014/main" id="{00000000-0008-0000-0700-0000B9010000}"/>
            </a:ext>
          </a:extLst>
        </xdr:cNvPr>
        <xdr:cNvSpPr/>
      </xdr:nvSpPr>
      <xdr:spPr>
        <a:xfrm>
          <a:off x="7747000" y="14833600"/>
          <a:ext cx="1524000" cy="254000"/>
        </a:xfrm>
        <a:prstGeom prst="rect">
          <a:avLst/>
        </a:prstGeom>
        <a:noFill/>
        <a:ln w="19050" cap="flat" cmpd="sng" algn="ctr">
          <a:noFill/>
          <a:prstDash val="solid"/>
        </a:ln>
        <a:effec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a:ea typeface="ＭＳ Ｐゴシック"/>
            </a:rPr>
            <a:t>53,512</a:t>
          </a:r>
          <a:endParaRPr kumimoji="1" lang="ja-JP" altLang="en-US" sz="1200" b="1" i="1">
            <a:solidFill>
              <a:srgbClr val="4080FF"/>
            </a:solidFill>
            <a:latin typeface="ＭＳ Ｐゴシック"/>
            <a:ea typeface="ＭＳ Ｐゴシック"/>
          </a:endParaRPr>
        </a:p>
      </xdr:txBody>
    </xdr:sp>
    <xdr:clientData/>
  </xdr:twoCellAnchor>
  <xdr:twoCellAnchor>
    <xdr:from>
      <xdr:col>46</xdr:col>
      <xdr:colOff>127000</xdr:colOff>
      <xdr:row>85</xdr:row>
      <xdr:rowOff>57150</xdr:rowOff>
    </xdr:from>
    <xdr:to>
      <xdr:col>54</xdr:col>
      <xdr:colOff>127000</xdr:colOff>
      <xdr:row>86</xdr:row>
      <xdr:rowOff>139700</xdr:rowOff>
    </xdr:to>
    <xdr:sp macro="" textlink="">
      <xdr:nvSpPr>
        <xdr:cNvPr id="442" name="正方形/長方形 441">
          <a:extLst>
            <a:ext uri="{FF2B5EF4-FFF2-40B4-BE49-F238E27FC236}">
              <a16:creationId xmlns:a16="http://schemas.microsoft.com/office/drawing/2014/main" id="{00000000-0008-0000-0700-0000BA010000}"/>
            </a:ext>
          </a:extLst>
        </xdr:cNvPr>
        <xdr:cNvSpPr/>
      </xdr:nvSpPr>
      <xdr:spPr>
        <a:xfrm>
          <a:off x="8890000" y="14630400"/>
          <a:ext cx="1524000" cy="254000"/>
        </a:xfrm>
        <a:prstGeom prst="rect">
          <a:avLst/>
        </a:prstGeom>
        <a:noFill/>
        <a:ln w="19050" cap="flat" cmpd="sng" algn="ctr">
          <a:noFill/>
          <a:prstDash val="solid"/>
        </a:ln>
        <a:effec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a:ea typeface="ＭＳ Ｐゴシック"/>
            </a:rPr>
            <a:t>岩手県平均</a:t>
          </a:r>
        </a:p>
      </xdr:txBody>
    </xdr:sp>
    <xdr:clientData/>
  </xdr:twoCellAnchor>
  <xdr:twoCellAnchor>
    <xdr:from>
      <xdr:col>46</xdr:col>
      <xdr:colOff>127000</xdr:colOff>
      <xdr:row>86</xdr:row>
      <xdr:rowOff>88900</xdr:rowOff>
    </xdr:from>
    <xdr:to>
      <xdr:col>54</xdr:col>
      <xdr:colOff>127000</xdr:colOff>
      <xdr:row>88</xdr:row>
      <xdr:rowOff>0</xdr:rowOff>
    </xdr:to>
    <xdr:sp macro="" textlink="">
      <xdr:nvSpPr>
        <xdr:cNvPr id="443" name="正方形/長方形 442">
          <a:extLst>
            <a:ext uri="{FF2B5EF4-FFF2-40B4-BE49-F238E27FC236}">
              <a16:creationId xmlns:a16="http://schemas.microsoft.com/office/drawing/2014/main" id="{00000000-0008-0000-0700-0000BB010000}"/>
            </a:ext>
          </a:extLst>
        </xdr:cNvPr>
        <xdr:cNvSpPr/>
      </xdr:nvSpPr>
      <xdr:spPr>
        <a:xfrm>
          <a:off x="8890000" y="14833600"/>
          <a:ext cx="1524000" cy="254000"/>
        </a:xfrm>
        <a:prstGeom prst="rect">
          <a:avLst/>
        </a:prstGeom>
        <a:noFill/>
        <a:ln w="19050" cap="flat" cmpd="sng" algn="ctr">
          <a:noFill/>
          <a:prstDash val="solid"/>
        </a:ln>
        <a:effec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a:ea typeface="ＭＳ Ｐゴシック"/>
            </a:rPr>
            <a:t>64,647</a:t>
          </a:r>
          <a:endParaRPr kumimoji="1" lang="ja-JP" altLang="en-US" sz="1200" b="1" i="1">
            <a:solidFill>
              <a:srgbClr val="4080FF"/>
            </a:solidFill>
            <a:latin typeface="ＭＳ Ｐゴシック"/>
            <a:ea typeface="ＭＳ Ｐゴシック"/>
          </a:endParaRPr>
        </a:p>
      </xdr:txBody>
    </xdr:sp>
    <xdr:clientData/>
  </xdr:twoCellAnchor>
  <xdr:twoCellAnchor>
    <xdr:from>
      <xdr:col>34</xdr:col>
      <xdr:colOff>127000</xdr:colOff>
      <xdr:row>88</xdr:row>
      <xdr:rowOff>25400</xdr:rowOff>
    </xdr:from>
    <xdr:to>
      <xdr:col>59</xdr:col>
      <xdr:colOff>50800</xdr:colOff>
      <xdr:row>101</xdr:row>
      <xdr:rowOff>82550</xdr:rowOff>
    </xdr:to>
    <xdr:sp macro="" textlink="">
      <xdr:nvSpPr>
        <xdr:cNvPr id="444" name="正方形/長方形 443">
          <a:extLst>
            <a:ext uri="{FF2B5EF4-FFF2-40B4-BE49-F238E27FC236}">
              <a16:creationId xmlns:a16="http://schemas.microsoft.com/office/drawing/2014/main" id="{00000000-0008-0000-0700-0000BC010000}"/>
            </a:ext>
          </a:extLst>
        </xdr:cNvPr>
        <xdr:cNvSpPr/>
      </xdr:nvSpPr>
      <xdr:spPr>
        <a:xfrm>
          <a:off x="6604000" y="15113000"/>
          <a:ext cx="4686300" cy="2286000"/>
        </a:xfrm>
        <a:prstGeom prst="rect">
          <a:avLst/>
        </a:prstGeom>
        <a:solidFill>
          <a:srgbClr val="E6FFD5"/>
        </a:solidFill>
        <a:ln w="19050" cap="flat" cmpd="sng" algn="ctr">
          <a:noFill/>
          <a:prstDash val="solid"/>
        </a:ln>
        <a:effec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34</xdr:col>
      <xdr:colOff>88900</xdr:colOff>
      <xdr:row>87</xdr:row>
      <xdr:rowOff>6350</xdr:rowOff>
    </xdr:from>
    <xdr:ext cx="348615" cy="224155"/>
    <xdr:sp macro="" textlink="">
      <xdr:nvSpPr>
        <xdr:cNvPr id="445" name="テキスト ボックス 444">
          <a:extLst>
            <a:ext uri="{FF2B5EF4-FFF2-40B4-BE49-F238E27FC236}">
              <a16:creationId xmlns:a16="http://schemas.microsoft.com/office/drawing/2014/main" id="{00000000-0008-0000-0700-0000BD010000}"/>
            </a:ext>
          </a:extLst>
        </xdr:cNvPr>
        <xdr:cNvSpPr txBox="1"/>
      </xdr:nvSpPr>
      <xdr:spPr>
        <a:xfrm>
          <a:off x="6565900" y="14922500"/>
          <a:ext cx="348615" cy="224155"/>
        </a:xfrm>
        <a:prstGeom prst="rect">
          <a:avLst/>
        </a:prstGeom>
        <a:noFill/>
      </xdr:spPr>
      <xdr:style>
        <a:lnRef idx="0">
          <a:srgbClr val="000000"/>
        </a:lnRef>
        <a:fillRef idx="0">
          <a:srgbClr val="000000"/>
        </a:fillRef>
        <a:effectRef idx="0">
          <a:srgbClr val="000000"/>
        </a:effectRef>
        <a:fontRef idx="minor">
          <a:schemeClr val="tx1"/>
        </a:fontRef>
      </xdr:style>
      <xdr:txBody>
        <a:bodyPr vertOverflow="clip" horzOverflow="clip" wrap="none" rtlCol="0" anchor="t">
          <a:spAutoFit/>
        </a:bodyPr>
        <a:lstStyle/>
        <a:p>
          <a:r>
            <a:rPr kumimoji="1" lang="en-US" altLang="ja-JP" sz="800">
              <a:latin typeface="ＭＳ Ｐゴシック"/>
              <a:ea typeface="ＭＳ Ｐゴシック"/>
            </a:rPr>
            <a:t>(</a:t>
          </a:r>
          <a:r>
            <a:rPr kumimoji="1" lang="ja-JP" altLang="en-US" sz="800">
              <a:latin typeface="ＭＳ Ｐゴシック"/>
              <a:ea typeface="ＭＳ Ｐゴシック"/>
            </a:rPr>
            <a:t>円</a:t>
          </a:r>
          <a:r>
            <a:rPr kumimoji="1" lang="en-US" altLang="ja-JP" sz="800">
              <a:latin typeface="ＭＳ Ｐゴシック"/>
              <a:ea typeface="ＭＳ Ｐゴシック"/>
            </a:rPr>
            <a:t>)</a:t>
          </a:r>
          <a:endParaRPr kumimoji="1" lang="ja-JP" altLang="en-US" sz="800">
            <a:latin typeface="ＭＳ Ｐゴシック"/>
            <a:ea typeface="ＭＳ Ｐゴシック"/>
          </a:endParaRPr>
        </a:p>
      </xdr:txBody>
    </xdr:sp>
    <xdr:clientData/>
  </xdr:oneCellAnchor>
  <xdr:twoCellAnchor>
    <xdr:from>
      <xdr:col>34</xdr:col>
      <xdr:colOff>127000</xdr:colOff>
      <xdr:row>101</xdr:row>
      <xdr:rowOff>82550</xdr:rowOff>
    </xdr:from>
    <xdr:to>
      <xdr:col>59</xdr:col>
      <xdr:colOff>50800</xdr:colOff>
      <xdr:row>101</xdr:row>
      <xdr:rowOff>82550</xdr:rowOff>
    </xdr:to>
    <xdr:cxnSp macro="">
      <xdr:nvCxnSpPr>
        <xdr:cNvPr id="446" name="直線コネクタ 445">
          <a:extLst>
            <a:ext uri="{FF2B5EF4-FFF2-40B4-BE49-F238E27FC236}">
              <a16:creationId xmlns:a16="http://schemas.microsoft.com/office/drawing/2014/main" id="{00000000-0008-0000-0700-0000BE010000}"/>
            </a:ext>
          </a:extLst>
        </xdr:cNvPr>
        <xdr:cNvCxnSpPr/>
      </xdr:nvCxnSpPr>
      <xdr:spPr>
        <a:xfrm>
          <a:off x="6604000" y="17399000"/>
          <a:ext cx="4686300" cy="0"/>
        </a:xfrm>
        <a:prstGeom prst="straightConnector1">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34</xdr:col>
      <xdr:colOff>127000</xdr:colOff>
      <xdr:row>99</xdr:row>
      <xdr:rowOff>44450</xdr:rowOff>
    </xdr:from>
    <xdr:to>
      <xdr:col>59</xdr:col>
      <xdr:colOff>50800</xdr:colOff>
      <xdr:row>99</xdr:row>
      <xdr:rowOff>44450</xdr:rowOff>
    </xdr:to>
    <xdr:cxnSp macro="">
      <xdr:nvCxnSpPr>
        <xdr:cNvPr id="447" name="直線コネクタ 446">
          <a:extLst>
            <a:ext uri="{FF2B5EF4-FFF2-40B4-BE49-F238E27FC236}">
              <a16:creationId xmlns:a16="http://schemas.microsoft.com/office/drawing/2014/main" id="{00000000-0008-0000-0700-0000BF010000}"/>
            </a:ext>
          </a:extLst>
        </xdr:cNvPr>
        <xdr:cNvCxnSpPr/>
      </xdr:nvCxnSpPr>
      <xdr:spPr>
        <a:xfrm>
          <a:off x="6604000" y="17018000"/>
          <a:ext cx="4686300" cy="0"/>
        </a:xfrm>
        <a:prstGeom prst="straightConnector1">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33</xdr:col>
      <xdr:colOff>68580</xdr:colOff>
      <xdr:row>98</xdr:row>
      <xdr:rowOff>73660</xdr:rowOff>
    </xdr:from>
    <xdr:ext cx="247650" cy="259080"/>
    <xdr:sp macro="" textlink="">
      <xdr:nvSpPr>
        <xdr:cNvPr id="448" name="テキスト ボックス 447">
          <a:extLst>
            <a:ext uri="{FF2B5EF4-FFF2-40B4-BE49-F238E27FC236}">
              <a16:creationId xmlns:a16="http://schemas.microsoft.com/office/drawing/2014/main" id="{00000000-0008-0000-0700-0000C0010000}"/>
            </a:ext>
          </a:extLst>
        </xdr:cNvPr>
        <xdr:cNvSpPr txBox="1"/>
      </xdr:nvSpPr>
      <xdr:spPr>
        <a:xfrm>
          <a:off x="6355080" y="16875760"/>
          <a:ext cx="247650" cy="259080"/>
        </a:xfrm>
        <a:prstGeom prst="rect">
          <a:avLst/>
        </a:prstGeom>
        <a:noFill/>
      </xdr:spPr>
      <xdr:style>
        <a:lnRef idx="0">
          <a:srgbClr val="000000"/>
        </a:lnRef>
        <a:fillRef idx="0">
          <a:srgbClr val="000000"/>
        </a:fillRef>
        <a:effectRef idx="0">
          <a:srgbClr val="000000"/>
        </a:effectRef>
        <a:fontRef idx="minor">
          <a:schemeClr val="tx1"/>
        </a:fontRef>
      </xdr:style>
      <xdr:txBody>
        <a:bodyPr vertOverflow="clip" horzOverflow="clip" wrap="none" rtlCol="0" anchor="ctr">
          <a:spAutoFit/>
        </a:bodyPr>
        <a:lstStyle/>
        <a:p>
          <a:pPr algn="r"/>
          <a:r>
            <a:rPr kumimoji="1" lang="en-US" altLang="ja-JP" sz="1000">
              <a:latin typeface="ＭＳ Ｐゴシック"/>
              <a:ea typeface="ＭＳ Ｐゴシック"/>
            </a:rPr>
            <a:t>0</a:t>
          </a:r>
          <a:endParaRPr kumimoji="1" lang="ja-JP" altLang="en-US" sz="1000">
            <a:latin typeface="ＭＳ Ｐゴシック"/>
            <a:ea typeface="ＭＳ Ｐゴシック"/>
          </a:endParaRPr>
        </a:p>
      </xdr:txBody>
    </xdr:sp>
    <xdr:clientData/>
  </xdr:oneCellAnchor>
  <xdr:twoCellAnchor>
    <xdr:from>
      <xdr:col>34</xdr:col>
      <xdr:colOff>127000</xdr:colOff>
      <xdr:row>97</xdr:row>
      <xdr:rowOff>6350</xdr:rowOff>
    </xdr:from>
    <xdr:to>
      <xdr:col>59</xdr:col>
      <xdr:colOff>50800</xdr:colOff>
      <xdr:row>97</xdr:row>
      <xdr:rowOff>6350</xdr:rowOff>
    </xdr:to>
    <xdr:cxnSp macro="">
      <xdr:nvCxnSpPr>
        <xdr:cNvPr id="449" name="直線コネクタ 448">
          <a:extLst>
            <a:ext uri="{FF2B5EF4-FFF2-40B4-BE49-F238E27FC236}">
              <a16:creationId xmlns:a16="http://schemas.microsoft.com/office/drawing/2014/main" id="{00000000-0008-0000-0700-0000C1010000}"/>
            </a:ext>
          </a:extLst>
        </xdr:cNvPr>
        <xdr:cNvCxnSpPr/>
      </xdr:nvCxnSpPr>
      <xdr:spPr>
        <a:xfrm>
          <a:off x="6604000" y="16637000"/>
          <a:ext cx="4686300" cy="0"/>
        </a:xfrm>
        <a:prstGeom prst="straightConnector1">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31</xdr:col>
      <xdr:colOff>102870</xdr:colOff>
      <xdr:row>96</xdr:row>
      <xdr:rowOff>35560</xdr:rowOff>
    </xdr:from>
    <xdr:ext cx="594360" cy="259080"/>
    <xdr:sp macro="" textlink="">
      <xdr:nvSpPr>
        <xdr:cNvPr id="450" name="テキスト ボックス 449">
          <a:extLst>
            <a:ext uri="{FF2B5EF4-FFF2-40B4-BE49-F238E27FC236}">
              <a16:creationId xmlns:a16="http://schemas.microsoft.com/office/drawing/2014/main" id="{00000000-0008-0000-0700-0000C2010000}"/>
            </a:ext>
          </a:extLst>
        </xdr:cNvPr>
        <xdr:cNvSpPr txBox="1"/>
      </xdr:nvSpPr>
      <xdr:spPr>
        <a:xfrm>
          <a:off x="6008370" y="16494760"/>
          <a:ext cx="594360" cy="259080"/>
        </a:xfrm>
        <a:prstGeom prst="rect">
          <a:avLst/>
        </a:prstGeom>
        <a:noFill/>
      </xdr:spPr>
      <xdr:style>
        <a:lnRef idx="0">
          <a:srgbClr val="000000"/>
        </a:lnRef>
        <a:fillRef idx="0">
          <a:srgbClr val="000000"/>
        </a:fillRef>
        <a:effectRef idx="0">
          <a:srgbClr val="000000"/>
        </a:effectRef>
        <a:fontRef idx="minor">
          <a:schemeClr val="tx1"/>
        </a:fontRef>
      </xdr:style>
      <xdr:txBody>
        <a:bodyPr vertOverflow="clip" horzOverflow="clip" wrap="none" rtlCol="0" anchor="ctr">
          <a:spAutoFit/>
        </a:bodyPr>
        <a:lstStyle/>
        <a:p>
          <a:pPr algn="r"/>
          <a:r>
            <a:rPr kumimoji="1" lang="en-US" altLang="ja-JP" sz="1000">
              <a:latin typeface="ＭＳ Ｐゴシック"/>
              <a:ea typeface="ＭＳ Ｐゴシック"/>
            </a:rPr>
            <a:t>500,000</a:t>
          </a:r>
          <a:endParaRPr kumimoji="1" lang="ja-JP" altLang="en-US" sz="1000">
            <a:latin typeface="ＭＳ Ｐゴシック"/>
            <a:ea typeface="ＭＳ Ｐゴシック"/>
          </a:endParaRPr>
        </a:p>
      </xdr:txBody>
    </xdr:sp>
    <xdr:clientData/>
  </xdr:oneCellAnchor>
  <xdr:twoCellAnchor>
    <xdr:from>
      <xdr:col>34</xdr:col>
      <xdr:colOff>127000</xdr:colOff>
      <xdr:row>94</xdr:row>
      <xdr:rowOff>139700</xdr:rowOff>
    </xdr:from>
    <xdr:to>
      <xdr:col>59</xdr:col>
      <xdr:colOff>50800</xdr:colOff>
      <xdr:row>94</xdr:row>
      <xdr:rowOff>139700</xdr:rowOff>
    </xdr:to>
    <xdr:cxnSp macro="">
      <xdr:nvCxnSpPr>
        <xdr:cNvPr id="451" name="直線コネクタ 450">
          <a:extLst>
            <a:ext uri="{FF2B5EF4-FFF2-40B4-BE49-F238E27FC236}">
              <a16:creationId xmlns:a16="http://schemas.microsoft.com/office/drawing/2014/main" id="{00000000-0008-0000-0700-0000C3010000}"/>
            </a:ext>
          </a:extLst>
        </xdr:cNvPr>
        <xdr:cNvCxnSpPr/>
      </xdr:nvCxnSpPr>
      <xdr:spPr>
        <a:xfrm>
          <a:off x="6604000" y="16256000"/>
          <a:ext cx="4686300" cy="0"/>
        </a:xfrm>
        <a:prstGeom prst="straightConnector1">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31</xdr:col>
      <xdr:colOff>12700</xdr:colOff>
      <xdr:row>93</xdr:row>
      <xdr:rowOff>168910</xdr:rowOff>
    </xdr:from>
    <xdr:ext cx="684530" cy="257810"/>
    <xdr:sp macro="" textlink="">
      <xdr:nvSpPr>
        <xdr:cNvPr id="452" name="テキスト ボックス 451">
          <a:extLst>
            <a:ext uri="{FF2B5EF4-FFF2-40B4-BE49-F238E27FC236}">
              <a16:creationId xmlns:a16="http://schemas.microsoft.com/office/drawing/2014/main" id="{00000000-0008-0000-0700-0000C4010000}"/>
            </a:ext>
          </a:extLst>
        </xdr:cNvPr>
        <xdr:cNvSpPr txBox="1"/>
      </xdr:nvSpPr>
      <xdr:spPr>
        <a:xfrm>
          <a:off x="5918200" y="16113760"/>
          <a:ext cx="684530" cy="257810"/>
        </a:xfrm>
        <a:prstGeom prst="rect">
          <a:avLst/>
        </a:prstGeom>
        <a:noFill/>
      </xdr:spPr>
      <xdr:style>
        <a:lnRef idx="0">
          <a:srgbClr val="000000"/>
        </a:lnRef>
        <a:fillRef idx="0">
          <a:srgbClr val="000000"/>
        </a:fillRef>
        <a:effectRef idx="0">
          <a:srgbClr val="000000"/>
        </a:effectRef>
        <a:fontRef idx="minor">
          <a:schemeClr val="tx1"/>
        </a:fontRef>
      </xdr:style>
      <xdr:txBody>
        <a:bodyPr vertOverflow="clip" horzOverflow="clip" wrap="none" rtlCol="0" anchor="ctr">
          <a:spAutoFit/>
        </a:bodyPr>
        <a:lstStyle/>
        <a:p>
          <a:pPr algn="r"/>
          <a:r>
            <a:rPr kumimoji="1" lang="en-US" altLang="ja-JP" sz="1000">
              <a:latin typeface="ＭＳ Ｐゴシック"/>
              <a:ea typeface="ＭＳ Ｐゴシック"/>
            </a:rPr>
            <a:t>1,000,000</a:t>
          </a:r>
          <a:endParaRPr kumimoji="1" lang="ja-JP" altLang="en-US" sz="1000">
            <a:latin typeface="ＭＳ Ｐゴシック"/>
            <a:ea typeface="ＭＳ Ｐゴシック"/>
          </a:endParaRPr>
        </a:p>
      </xdr:txBody>
    </xdr:sp>
    <xdr:clientData/>
  </xdr:oneCellAnchor>
  <xdr:twoCellAnchor>
    <xdr:from>
      <xdr:col>34</xdr:col>
      <xdr:colOff>127000</xdr:colOff>
      <xdr:row>92</xdr:row>
      <xdr:rowOff>101600</xdr:rowOff>
    </xdr:from>
    <xdr:to>
      <xdr:col>59</xdr:col>
      <xdr:colOff>50800</xdr:colOff>
      <xdr:row>92</xdr:row>
      <xdr:rowOff>101600</xdr:rowOff>
    </xdr:to>
    <xdr:cxnSp macro="">
      <xdr:nvCxnSpPr>
        <xdr:cNvPr id="453" name="直線コネクタ 452">
          <a:extLst>
            <a:ext uri="{FF2B5EF4-FFF2-40B4-BE49-F238E27FC236}">
              <a16:creationId xmlns:a16="http://schemas.microsoft.com/office/drawing/2014/main" id="{00000000-0008-0000-0700-0000C5010000}"/>
            </a:ext>
          </a:extLst>
        </xdr:cNvPr>
        <xdr:cNvCxnSpPr/>
      </xdr:nvCxnSpPr>
      <xdr:spPr>
        <a:xfrm>
          <a:off x="6604000" y="15875000"/>
          <a:ext cx="4686300" cy="0"/>
        </a:xfrm>
        <a:prstGeom prst="straightConnector1">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31</xdr:col>
      <xdr:colOff>12700</xdr:colOff>
      <xdr:row>91</xdr:row>
      <xdr:rowOff>130810</xdr:rowOff>
    </xdr:from>
    <xdr:ext cx="684530" cy="259080"/>
    <xdr:sp macro="" textlink="">
      <xdr:nvSpPr>
        <xdr:cNvPr id="454" name="テキスト ボックス 453">
          <a:extLst>
            <a:ext uri="{FF2B5EF4-FFF2-40B4-BE49-F238E27FC236}">
              <a16:creationId xmlns:a16="http://schemas.microsoft.com/office/drawing/2014/main" id="{00000000-0008-0000-0700-0000C6010000}"/>
            </a:ext>
          </a:extLst>
        </xdr:cNvPr>
        <xdr:cNvSpPr txBox="1"/>
      </xdr:nvSpPr>
      <xdr:spPr>
        <a:xfrm>
          <a:off x="5918200" y="15732760"/>
          <a:ext cx="684530" cy="259080"/>
        </a:xfrm>
        <a:prstGeom prst="rect">
          <a:avLst/>
        </a:prstGeom>
        <a:noFill/>
      </xdr:spPr>
      <xdr:style>
        <a:lnRef idx="0">
          <a:srgbClr val="000000"/>
        </a:lnRef>
        <a:fillRef idx="0">
          <a:srgbClr val="000000"/>
        </a:fillRef>
        <a:effectRef idx="0">
          <a:srgbClr val="000000"/>
        </a:effectRef>
        <a:fontRef idx="minor">
          <a:schemeClr val="tx1"/>
        </a:fontRef>
      </xdr:style>
      <xdr:txBody>
        <a:bodyPr vertOverflow="clip" horzOverflow="clip" wrap="none" rtlCol="0" anchor="ctr">
          <a:spAutoFit/>
        </a:bodyPr>
        <a:lstStyle/>
        <a:p>
          <a:pPr algn="r"/>
          <a:r>
            <a:rPr kumimoji="1" lang="en-US" altLang="ja-JP" sz="1000">
              <a:latin typeface="ＭＳ Ｐゴシック"/>
              <a:ea typeface="ＭＳ Ｐゴシック"/>
            </a:rPr>
            <a:t>1,500,000</a:t>
          </a:r>
          <a:endParaRPr kumimoji="1" lang="ja-JP" altLang="en-US" sz="1000">
            <a:latin typeface="ＭＳ Ｐゴシック"/>
            <a:ea typeface="ＭＳ Ｐゴシック"/>
          </a:endParaRPr>
        </a:p>
      </xdr:txBody>
    </xdr:sp>
    <xdr:clientData/>
  </xdr:oneCellAnchor>
  <xdr:twoCellAnchor>
    <xdr:from>
      <xdr:col>34</xdr:col>
      <xdr:colOff>127000</xdr:colOff>
      <xdr:row>90</xdr:row>
      <xdr:rowOff>63500</xdr:rowOff>
    </xdr:from>
    <xdr:to>
      <xdr:col>59</xdr:col>
      <xdr:colOff>50800</xdr:colOff>
      <xdr:row>90</xdr:row>
      <xdr:rowOff>63500</xdr:rowOff>
    </xdr:to>
    <xdr:cxnSp macro="">
      <xdr:nvCxnSpPr>
        <xdr:cNvPr id="455" name="直線コネクタ 454">
          <a:extLst>
            <a:ext uri="{FF2B5EF4-FFF2-40B4-BE49-F238E27FC236}">
              <a16:creationId xmlns:a16="http://schemas.microsoft.com/office/drawing/2014/main" id="{00000000-0008-0000-0700-0000C7010000}"/>
            </a:ext>
          </a:extLst>
        </xdr:cNvPr>
        <xdr:cNvCxnSpPr/>
      </xdr:nvCxnSpPr>
      <xdr:spPr>
        <a:xfrm>
          <a:off x="6604000" y="15494000"/>
          <a:ext cx="4686300" cy="0"/>
        </a:xfrm>
        <a:prstGeom prst="straightConnector1">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31</xdr:col>
      <xdr:colOff>12700</xdr:colOff>
      <xdr:row>89</xdr:row>
      <xdr:rowOff>92710</xdr:rowOff>
    </xdr:from>
    <xdr:ext cx="684530" cy="259080"/>
    <xdr:sp macro="" textlink="">
      <xdr:nvSpPr>
        <xdr:cNvPr id="456" name="テキスト ボックス 455">
          <a:extLst>
            <a:ext uri="{FF2B5EF4-FFF2-40B4-BE49-F238E27FC236}">
              <a16:creationId xmlns:a16="http://schemas.microsoft.com/office/drawing/2014/main" id="{00000000-0008-0000-0700-0000C8010000}"/>
            </a:ext>
          </a:extLst>
        </xdr:cNvPr>
        <xdr:cNvSpPr txBox="1"/>
      </xdr:nvSpPr>
      <xdr:spPr>
        <a:xfrm>
          <a:off x="5918200" y="15351760"/>
          <a:ext cx="684530" cy="259080"/>
        </a:xfrm>
        <a:prstGeom prst="rect">
          <a:avLst/>
        </a:prstGeom>
        <a:noFill/>
      </xdr:spPr>
      <xdr:style>
        <a:lnRef idx="0">
          <a:srgbClr val="000000"/>
        </a:lnRef>
        <a:fillRef idx="0">
          <a:srgbClr val="000000"/>
        </a:fillRef>
        <a:effectRef idx="0">
          <a:srgbClr val="000000"/>
        </a:effectRef>
        <a:fontRef idx="minor">
          <a:schemeClr val="tx1"/>
        </a:fontRef>
      </xdr:style>
      <xdr:txBody>
        <a:bodyPr vertOverflow="clip" horzOverflow="clip" wrap="none" rtlCol="0" anchor="ctr">
          <a:spAutoFit/>
        </a:bodyPr>
        <a:lstStyle/>
        <a:p>
          <a:pPr algn="r"/>
          <a:r>
            <a:rPr kumimoji="1" lang="en-US" altLang="ja-JP" sz="1000">
              <a:latin typeface="ＭＳ Ｐゴシック"/>
              <a:ea typeface="ＭＳ Ｐゴシック"/>
            </a:rPr>
            <a:t>2,000,000</a:t>
          </a:r>
          <a:endParaRPr kumimoji="1" lang="ja-JP" altLang="en-US" sz="1000">
            <a:latin typeface="ＭＳ Ｐゴシック"/>
            <a:ea typeface="ＭＳ Ｐゴシック"/>
          </a:endParaRPr>
        </a:p>
      </xdr:txBody>
    </xdr:sp>
    <xdr:clientData/>
  </xdr:oneCellAnchor>
  <xdr:twoCellAnchor>
    <xdr:from>
      <xdr:col>34</xdr:col>
      <xdr:colOff>127000</xdr:colOff>
      <xdr:row>88</xdr:row>
      <xdr:rowOff>25400</xdr:rowOff>
    </xdr:from>
    <xdr:to>
      <xdr:col>59</xdr:col>
      <xdr:colOff>50800</xdr:colOff>
      <xdr:row>88</xdr:row>
      <xdr:rowOff>25400</xdr:rowOff>
    </xdr:to>
    <xdr:cxnSp macro="">
      <xdr:nvCxnSpPr>
        <xdr:cNvPr id="457" name="直線コネクタ 456">
          <a:extLst>
            <a:ext uri="{FF2B5EF4-FFF2-40B4-BE49-F238E27FC236}">
              <a16:creationId xmlns:a16="http://schemas.microsoft.com/office/drawing/2014/main" id="{00000000-0008-0000-0700-0000C9010000}"/>
            </a:ext>
          </a:extLst>
        </xdr:cNvPr>
        <xdr:cNvCxnSpPr/>
      </xdr:nvCxnSpPr>
      <xdr:spPr>
        <a:xfrm>
          <a:off x="6604000" y="15113000"/>
          <a:ext cx="4686300" cy="0"/>
        </a:xfrm>
        <a:prstGeom prst="straightConnector1">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31</xdr:col>
      <xdr:colOff>12700</xdr:colOff>
      <xdr:row>87</xdr:row>
      <xdr:rowOff>54610</xdr:rowOff>
    </xdr:from>
    <xdr:ext cx="684530" cy="257810"/>
    <xdr:sp macro="" textlink="">
      <xdr:nvSpPr>
        <xdr:cNvPr id="458" name="テキスト ボックス 457">
          <a:extLst>
            <a:ext uri="{FF2B5EF4-FFF2-40B4-BE49-F238E27FC236}">
              <a16:creationId xmlns:a16="http://schemas.microsoft.com/office/drawing/2014/main" id="{00000000-0008-0000-0700-0000CA010000}"/>
            </a:ext>
          </a:extLst>
        </xdr:cNvPr>
        <xdr:cNvSpPr txBox="1"/>
      </xdr:nvSpPr>
      <xdr:spPr>
        <a:xfrm>
          <a:off x="5918200" y="14970760"/>
          <a:ext cx="684530" cy="257810"/>
        </a:xfrm>
        <a:prstGeom prst="rect">
          <a:avLst/>
        </a:prstGeom>
        <a:noFill/>
      </xdr:spPr>
      <xdr:style>
        <a:lnRef idx="0">
          <a:srgbClr val="000000"/>
        </a:lnRef>
        <a:fillRef idx="0">
          <a:srgbClr val="000000"/>
        </a:fillRef>
        <a:effectRef idx="0">
          <a:srgbClr val="000000"/>
        </a:effectRef>
        <a:fontRef idx="minor">
          <a:schemeClr val="tx1"/>
        </a:fontRef>
      </xdr:style>
      <xdr:txBody>
        <a:bodyPr vertOverflow="clip" horzOverflow="clip" wrap="none" rtlCol="0" anchor="ctr">
          <a:spAutoFit/>
        </a:bodyPr>
        <a:lstStyle/>
        <a:p>
          <a:pPr algn="r"/>
          <a:r>
            <a:rPr kumimoji="1" lang="en-US" altLang="ja-JP" sz="1000">
              <a:latin typeface="ＭＳ Ｐゴシック"/>
              <a:ea typeface="ＭＳ Ｐゴシック"/>
            </a:rPr>
            <a:t>2,500,000</a:t>
          </a:r>
          <a:endParaRPr kumimoji="1" lang="ja-JP" altLang="en-US" sz="1000">
            <a:latin typeface="ＭＳ Ｐゴシック"/>
            <a:ea typeface="ＭＳ Ｐゴシック"/>
          </a:endParaRPr>
        </a:p>
      </xdr:txBody>
    </xdr:sp>
    <xdr:clientData/>
  </xdr:oneCellAnchor>
  <xdr:twoCellAnchor>
    <xdr:from>
      <xdr:col>34</xdr:col>
      <xdr:colOff>127000</xdr:colOff>
      <xdr:row>88</xdr:row>
      <xdr:rowOff>25400</xdr:rowOff>
    </xdr:from>
    <xdr:to>
      <xdr:col>59</xdr:col>
      <xdr:colOff>50800</xdr:colOff>
      <xdr:row>101</xdr:row>
      <xdr:rowOff>82550</xdr:rowOff>
    </xdr:to>
    <xdr:sp macro="" textlink="">
      <xdr:nvSpPr>
        <xdr:cNvPr id="459" name="土木費グラフ枠">
          <a:extLst>
            <a:ext uri="{FF2B5EF4-FFF2-40B4-BE49-F238E27FC236}">
              <a16:creationId xmlns:a16="http://schemas.microsoft.com/office/drawing/2014/main" id="{00000000-0008-0000-0700-0000CB010000}"/>
            </a:ext>
          </a:extLst>
        </xdr:cNvPr>
        <xdr:cNvSpPr/>
      </xdr:nvSpPr>
      <xdr:spPr>
        <a:xfrm>
          <a:off x="6604000" y="15113000"/>
          <a:ext cx="4686300" cy="2286000"/>
        </a:xfrm>
        <a:prstGeom prst="rect">
          <a:avLst/>
        </a:prstGeom>
        <a:noFill/>
        <a:ln w="19050">
          <a:solidFill>
            <a:srgbClr val="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54</xdr:col>
      <xdr:colOff>188595</xdr:colOff>
      <xdr:row>98</xdr:row>
      <xdr:rowOff>63500</xdr:rowOff>
    </xdr:from>
    <xdr:to>
      <xdr:col>54</xdr:col>
      <xdr:colOff>189865</xdr:colOff>
      <xdr:row>99</xdr:row>
      <xdr:rowOff>30480</xdr:rowOff>
    </xdr:to>
    <xdr:cxnSp macro="">
      <xdr:nvCxnSpPr>
        <xdr:cNvPr id="460" name="直線コネクタ 459">
          <a:extLst>
            <a:ext uri="{FF2B5EF4-FFF2-40B4-BE49-F238E27FC236}">
              <a16:creationId xmlns:a16="http://schemas.microsoft.com/office/drawing/2014/main" id="{00000000-0008-0000-0700-0000CC010000}"/>
            </a:ext>
          </a:extLst>
        </xdr:cNvPr>
        <xdr:cNvCxnSpPr/>
      </xdr:nvCxnSpPr>
      <xdr:spPr>
        <a:xfrm flipV="1">
          <a:off x="10475595" y="16865600"/>
          <a:ext cx="1270" cy="138430"/>
        </a:xfrm>
        <a:prstGeom prst="straightConnector1">
          <a:avLst/>
        </a:prstGeom>
        <a:ln w="31750">
          <a:solidFill>
            <a:srgbClr val="80808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55</xdr:col>
      <xdr:colOff>50800</xdr:colOff>
      <xdr:row>99</xdr:row>
      <xdr:rowOff>48260</xdr:rowOff>
    </xdr:from>
    <xdr:ext cx="534670" cy="259080"/>
    <xdr:sp macro="" textlink="">
      <xdr:nvSpPr>
        <xdr:cNvPr id="461" name="土木費最小値テキスト">
          <a:extLst>
            <a:ext uri="{FF2B5EF4-FFF2-40B4-BE49-F238E27FC236}">
              <a16:creationId xmlns:a16="http://schemas.microsoft.com/office/drawing/2014/main" id="{00000000-0008-0000-0700-0000CD010000}"/>
            </a:ext>
          </a:extLst>
        </xdr:cNvPr>
        <xdr:cNvSpPr txBox="1"/>
      </xdr:nvSpPr>
      <xdr:spPr>
        <a:xfrm>
          <a:off x="10528300" y="17021810"/>
          <a:ext cx="534670" cy="259080"/>
        </a:xfrm>
        <a:prstGeom prst="rect">
          <a:avLst/>
        </a:prstGeom>
        <a:noFill/>
      </xdr:spPr>
      <xdr:style>
        <a:lnRef idx="0">
          <a:srgbClr val="000000"/>
        </a:lnRef>
        <a:fillRef idx="0">
          <a:srgbClr val="000000"/>
        </a:fillRef>
        <a:effectRef idx="0">
          <a:srgbClr val="000000"/>
        </a:effectRef>
        <a:fontRef idx="minor">
          <a:schemeClr val="tx1"/>
        </a:fontRef>
      </xdr:style>
      <xdr:txBody>
        <a:bodyPr vertOverflow="clip" horzOverflow="clip" wrap="none" rtlCol="0" anchor="ctr">
          <a:spAutoFit/>
        </a:bodyPr>
        <a:lstStyle/>
        <a:p>
          <a:pPr algn="l"/>
          <a:r>
            <a:rPr kumimoji="1" lang="en-US" altLang="ja-JP" sz="1000" b="1">
              <a:latin typeface="ＭＳ Ｐゴシック"/>
              <a:ea typeface="ＭＳ Ｐゴシック"/>
            </a:rPr>
            <a:t>17,936</a:t>
          </a:r>
          <a:endParaRPr kumimoji="1" lang="ja-JP" altLang="en-US" sz="1000" b="1">
            <a:latin typeface="ＭＳ Ｐゴシック"/>
            <a:ea typeface="ＭＳ Ｐゴシック"/>
          </a:endParaRPr>
        </a:p>
      </xdr:txBody>
    </xdr:sp>
    <xdr:clientData/>
  </xdr:oneCellAnchor>
  <xdr:twoCellAnchor>
    <xdr:from>
      <xdr:col>54</xdr:col>
      <xdr:colOff>101600</xdr:colOff>
      <xdr:row>99</xdr:row>
      <xdr:rowOff>30480</xdr:rowOff>
    </xdr:from>
    <xdr:to>
      <xdr:col>55</xdr:col>
      <xdr:colOff>88900</xdr:colOff>
      <xdr:row>99</xdr:row>
      <xdr:rowOff>30480</xdr:rowOff>
    </xdr:to>
    <xdr:cxnSp macro="">
      <xdr:nvCxnSpPr>
        <xdr:cNvPr id="462" name="直線コネクタ 461">
          <a:extLst>
            <a:ext uri="{FF2B5EF4-FFF2-40B4-BE49-F238E27FC236}">
              <a16:creationId xmlns:a16="http://schemas.microsoft.com/office/drawing/2014/main" id="{00000000-0008-0000-0700-0000CE010000}"/>
            </a:ext>
          </a:extLst>
        </xdr:cNvPr>
        <xdr:cNvCxnSpPr/>
      </xdr:nvCxnSpPr>
      <xdr:spPr>
        <a:xfrm>
          <a:off x="10388600" y="17004030"/>
          <a:ext cx="177800" cy="0"/>
        </a:xfrm>
        <a:prstGeom prst="straightConnector1">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55</xdr:col>
      <xdr:colOff>50800</xdr:colOff>
      <xdr:row>97</xdr:row>
      <xdr:rowOff>10160</xdr:rowOff>
    </xdr:from>
    <xdr:ext cx="598805" cy="259080"/>
    <xdr:sp macro="" textlink="">
      <xdr:nvSpPr>
        <xdr:cNvPr id="463" name="土木費最大値テキスト">
          <a:extLst>
            <a:ext uri="{FF2B5EF4-FFF2-40B4-BE49-F238E27FC236}">
              <a16:creationId xmlns:a16="http://schemas.microsoft.com/office/drawing/2014/main" id="{00000000-0008-0000-0700-0000CF010000}"/>
            </a:ext>
          </a:extLst>
        </xdr:cNvPr>
        <xdr:cNvSpPr txBox="1"/>
      </xdr:nvSpPr>
      <xdr:spPr>
        <a:xfrm>
          <a:off x="10528300" y="16640810"/>
          <a:ext cx="598805" cy="259080"/>
        </a:xfrm>
        <a:prstGeom prst="rect">
          <a:avLst/>
        </a:prstGeom>
        <a:noFill/>
      </xdr:spPr>
      <xdr:style>
        <a:lnRef idx="0">
          <a:srgbClr val="000000"/>
        </a:lnRef>
        <a:fillRef idx="0">
          <a:srgbClr val="000000"/>
        </a:fillRef>
        <a:effectRef idx="0">
          <a:srgbClr val="000000"/>
        </a:effectRef>
        <a:fontRef idx="minor">
          <a:schemeClr val="tx1"/>
        </a:fontRef>
      </xdr:style>
      <xdr:txBody>
        <a:bodyPr vertOverflow="clip" horzOverflow="clip" wrap="none" rtlCol="0" anchor="ctr">
          <a:spAutoFit/>
        </a:bodyPr>
        <a:lstStyle/>
        <a:p>
          <a:pPr algn="l"/>
          <a:r>
            <a:rPr kumimoji="1" lang="en-US" altLang="ja-JP" sz="1000" b="1">
              <a:latin typeface="ＭＳ Ｐゴシック"/>
            </a:rPr>
            <a:t>200,131</a:t>
          </a:r>
          <a:endParaRPr kumimoji="1" lang="ja-JP" altLang="en-US" sz="1000" b="1">
            <a:latin typeface="ＭＳ Ｐゴシック"/>
          </a:endParaRPr>
        </a:p>
      </xdr:txBody>
    </xdr:sp>
    <xdr:clientData/>
  </xdr:oneCellAnchor>
  <xdr:twoCellAnchor>
    <xdr:from>
      <xdr:col>54</xdr:col>
      <xdr:colOff>101600</xdr:colOff>
      <xdr:row>98</xdr:row>
      <xdr:rowOff>63500</xdr:rowOff>
    </xdr:from>
    <xdr:to>
      <xdr:col>55</xdr:col>
      <xdr:colOff>88900</xdr:colOff>
      <xdr:row>98</xdr:row>
      <xdr:rowOff>63500</xdr:rowOff>
    </xdr:to>
    <xdr:cxnSp macro="">
      <xdr:nvCxnSpPr>
        <xdr:cNvPr id="464" name="直線コネクタ 463">
          <a:extLst>
            <a:ext uri="{FF2B5EF4-FFF2-40B4-BE49-F238E27FC236}">
              <a16:creationId xmlns:a16="http://schemas.microsoft.com/office/drawing/2014/main" id="{00000000-0008-0000-0700-0000D0010000}"/>
            </a:ext>
          </a:extLst>
        </xdr:cNvPr>
        <xdr:cNvCxnSpPr/>
      </xdr:nvCxnSpPr>
      <xdr:spPr>
        <a:xfrm>
          <a:off x="10388600" y="16865600"/>
          <a:ext cx="177800" cy="0"/>
        </a:xfrm>
        <a:prstGeom prst="straightConnector1">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50</xdr:col>
      <xdr:colOff>114300</xdr:colOff>
      <xdr:row>98</xdr:row>
      <xdr:rowOff>106045</xdr:rowOff>
    </xdr:from>
    <xdr:to>
      <xdr:col>55</xdr:col>
      <xdr:colOff>0</xdr:colOff>
      <xdr:row>98</xdr:row>
      <xdr:rowOff>116205</xdr:rowOff>
    </xdr:to>
    <xdr:cxnSp macro="">
      <xdr:nvCxnSpPr>
        <xdr:cNvPr id="465" name="直線コネクタ 464">
          <a:extLst>
            <a:ext uri="{FF2B5EF4-FFF2-40B4-BE49-F238E27FC236}">
              <a16:creationId xmlns:a16="http://schemas.microsoft.com/office/drawing/2014/main" id="{00000000-0008-0000-0700-0000D1010000}"/>
            </a:ext>
          </a:extLst>
        </xdr:cNvPr>
        <xdr:cNvCxnSpPr/>
      </xdr:nvCxnSpPr>
      <xdr:spPr>
        <a:xfrm>
          <a:off x="9639300" y="16908145"/>
          <a:ext cx="838200" cy="10160"/>
        </a:xfrm>
        <a:prstGeom prst="straightConnector1">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55</xdr:col>
      <xdr:colOff>50800</xdr:colOff>
      <xdr:row>98</xdr:row>
      <xdr:rowOff>92710</xdr:rowOff>
    </xdr:from>
    <xdr:ext cx="534670" cy="259080"/>
    <xdr:sp macro="" textlink="">
      <xdr:nvSpPr>
        <xdr:cNvPr id="466" name="土木費平均値テキスト">
          <a:extLst>
            <a:ext uri="{FF2B5EF4-FFF2-40B4-BE49-F238E27FC236}">
              <a16:creationId xmlns:a16="http://schemas.microsoft.com/office/drawing/2014/main" id="{00000000-0008-0000-0700-0000D2010000}"/>
            </a:ext>
          </a:extLst>
        </xdr:cNvPr>
        <xdr:cNvSpPr txBox="1"/>
      </xdr:nvSpPr>
      <xdr:spPr>
        <a:xfrm>
          <a:off x="10528300" y="16894810"/>
          <a:ext cx="534670" cy="259080"/>
        </a:xfrm>
        <a:prstGeom prst="rect">
          <a:avLst/>
        </a:prstGeom>
        <a:noFill/>
        <a:ln>
          <a:noFill/>
        </a:ln>
      </xdr:spPr>
      <xdr:style>
        <a:lnRef idx="0">
          <a:srgbClr val="000000"/>
        </a:lnRef>
        <a:fillRef idx="0">
          <a:srgbClr val="000000"/>
        </a:fillRef>
        <a:effectRef idx="0">
          <a:srgbClr val="000000"/>
        </a:effectRef>
        <a:fontRef idx="minor">
          <a:schemeClr val="tx1"/>
        </a:fontRef>
      </xdr:style>
      <xdr:txBody>
        <a:bodyPr vertOverflow="clip" horzOverflow="clip" wrap="none" rtlCol="0" anchor="ctr">
          <a:spAutoFit/>
        </a:bodyPr>
        <a:lstStyle/>
        <a:p>
          <a:pPr algn="l"/>
          <a:r>
            <a:rPr kumimoji="1" lang="en-US" altLang="ja-JP" sz="1000" b="1">
              <a:solidFill>
                <a:srgbClr val="000080"/>
              </a:solidFill>
              <a:latin typeface="ＭＳ Ｐゴシック"/>
              <a:ea typeface="ＭＳ Ｐゴシック"/>
            </a:rPr>
            <a:t>67,668</a:t>
          </a:r>
          <a:endParaRPr kumimoji="1" lang="ja-JP" altLang="en-US" sz="1000" b="1">
            <a:solidFill>
              <a:srgbClr val="000080"/>
            </a:solidFill>
            <a:latin typeface="ＭＳ Ｐゴシック"/>
            <a:ea typeface="ＭＳ Ｐゴシック"/>
          </a:endParaRPr>
        </a:p>
      </xdr:txBody>
    </xdr:sp>
    <xdr:clientData/>
  </xdr:oneCellAnchor>
  <xdr:twoCellAnchor>
    <xdr:from>
      <xdr:col>54</xdr:col>
      <xdr:colOff>139700</xdr:colOff>
      <xdr:row>98</xdr:row>
      <xdr:rowOff>113665</xdr:rowOff>
    </xdr:from>
    <xdr:to>
      <xdr:col>55</xdr:col>
      <xdr:colOff>50800</xdr:colOff>
      <xdr:row>99</xdr:row>
      <xdr:rowOff>43815</xdr:rowOff>
    </xdr:to>
    <xdr:sp macro="" textlink="">
      <xdr:nvSpPr>
        <xdr:cNvPr id="467" name="フローチャート: 判断 466">
          <a:extLst>
            <a:ext uri="{FF2B5EF4-FFF2-40B4-BE49-F238E27FC236}">
              <a16:creationId xmlns:a16="http://schemas.microsoft.com/office/drawing/2014/main" id="{00000000-0008-0000-0700-0000D3010000}"/>
            </a:ext>
          </a:extLst>
        </xdr:cNvPr>
        <xdr:cNvSpPr/>
      </xdr:nvSpPr>
      <xdr:spPr>
        <a:xfrm>
          <a:off x="10426700" y="16915765"/>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45</xdr:col>
      <xdr:colOff>177800</xdr:colOff>
      <xdr:row>98</xdr:row>
      <xdr:rowOff>91440</xdr:rowOff>
    </xdr:from>
    <xdr:to>
      <xdr:col>50</xdr:col>
      <xdr:colOff>114300</xdr:colOff>
      <xdr:row>98</xdr:row>
      <xdr:rowOff>106045</xdr:rowOff>
    </xdr:to>
    <xdr:cxnSp macro="">
      <xdr:nvCxnSpPr>
        <xdr:cNvPr id="468" name="直線コネクタ 467">
          <a:extLst>
            <a:ext uri="{FF2B5EF4-FFF2-40B4-BE49-F238E27FC236}">
              <a16:creationId xmlns:a16="http://schemas.microsoft.com/office/drawing/2014/main" id="{00000000-0008-0000-0700-0000D4010000}"/>
            </a:ext>
          </a:extLst>
        </xdr:cNvPr>
        <xdr:cNvCxnSpPr/>
      </xdr:nvCxnSpPr>
      <xdr:spPr>
        <a:xfrm>
          <a:off x="8750300" y="16893540"/>
          <a:ext cx="889000" cy="14605"/>
        </a:xfrm>
        <a:prstGeom prst="straightConnector1">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50</xdr:col>
      <xdr:colOff>63500</xdr:colOff>
      <xdr:row>98</xdr:row>
      <xdr:rowOff>116840</xdr:rowOff>
    </xdr:from>
    <xdr:to>
      <xdr:col>50</xdr:col>
      <xdr:colOff>165100</xdr:colOff>
      <xdr:row>99</xdr:row>
      <xdr:rowOff>46990</xdr:rowOff>
    </xdr:to>
    <xdr:sp macro="" textlink="">
      <xdr:nvSpPr>
        <xdr:cNvPr id="469" name="フローチャート: 判断 468">
          <a:extLst>
            <a:ext uri="{FF2B5EF4-FFF2-40B4-BE49-F238E27FC236}">
              <a16:creationId xmlns:a16="http://schemas.microsoft.com/office/drawing/2014/main" id="{00000000-0008-0000-0700-0000D5010000}"/>
            </a:ext>
          </a:extLst>
        </xdr:cNvPr>
        <xdr:cNvSpPr/>
      </xdr:nvSpPr>
      <xdr:spPr>
        <a:xfrm>
          <a:off x="9588500" y="16918940"/>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49</xdr:col>
      <xdr:colOff>37465</xdr:colOff>
      <xdr:row>99</xdr:row>
      <xdr:rowOff>38100</xdr:rowOff>
    </xdr:from>
    <xdr:ext cx="533400" cy="259080"/>
    <xdr:sp macro="" textlink="">
      <xdr:nvSpPr>
        <xdr:cNvPr id="470" name="テキスト ボックス 469">
          <a:extLst>
            <a:ext uri="{FF2B5EF4-FFF2-40B4-BE49-F238E27FC236}">
              <a16:creationId xmlns:a16="http://schemas.microsoft.com/office/drawing/2014/main" id="{00000000-0008-0000-0700-0000D6010000}"/>
            </a:ext>
          </a:extLst>
        </xdr:cNvPr>
        <xdr:cNvSpPr txBox="1"/>
      </xdr:nvSpPr>
      <xdr:spPr>
        <a:xfrm>
          <a:off x="9371965" y="17011650"/>
          <a:ext cx="533400" cy="259080"/>
        </a:xfrm>
        <a:prstGeom prst="rect">
          <a:avLst/>
        </a:prstGeom>
        <a:noFill/>
      </xdr:spPr>
      <xdr:style>
        <a:lnRef idx="0">
          <a:srgbClr val="000000"/>
        </a:lnRef>
        <a:fillRef idx="0">
          <a:srgbClr val="000000"/>
        </a:fillRef>
        <a:effectRef idx="0">
          <a:srgbClr val="000000"/>
        </a:effectRef>
        <a:fontRef idx="minor">
          <a:schemeClr val="tx1"/>
        </a:fontRef>
      </xdr:style>
      <xdr:txBody>
        <a:bodyPr vertOverflow="clip" horzOverflow="clip" wrap="none" rtlCol="0" anchor="ctr">
          <a:spAutoFit/>
        </a:bodyPr>
        <a:lstStyle/>
        <a:p>
          <a:pPr algn="ctr"/>
          <a:r>
            <a:rPr kumimoji="1" lang="en-US" altLang="ja-JP" sz="1000" b="1">
              <a:solidFill>
                <a:srgbClr val="000080"/>
              </a:solidFill>
              <a:latin typeface="ＭＳ Ｐゴシック"/>
              <a:ea typeface="ＭＳ Ｐゴシック"/>
            </a:rPr>
            <a:t>63,690</a:t>
          </a:r>
          <a:endParaRPr kumimoji="1" lang="ja-JP" altLang="en-US" sz="1000" b="1">
            <a:solidFill>
              <a:srgbClr val="000080"/>
            </a:solidFill>
            <a:latin typeface="ＭＳ Ｐゴシック"/>
            <a:ea typeface="ＭＳ Ｐゴシック"/>
          </a:endParaRPr>
        </a:p>
      </xdr:txBody>
    </xdr:sp>
    <xdr:clientData/>
  </xdr:oneCellAnchor>
  <xdr:twoCellAnchor>
    <xdr:from>
      <xdr:col>41</xdr:col>
      <xdr:colOff>50800</xdr:colOff>
      <xdr:row>98</xdr:row>
      <xdr:rowOff>17780</xdr:rowOff>
    </xdr:from>
    <xdr:to>
      <xdr:col>45</xdr:col>
      <xdr:colOff>177800</xdr:colOff>
      <xdr:row>98</xdr:row>
      <xdr:rowOff>91440</xdr:rowOff>
    </xdr:to>
    <xdr:cxnSp macro="">
      <xdr:nvCxnSpPr>
        <xdr:cNvPr id="471" name="直線コネクタ 470">
          <a:extLst>
            <a:ext uri="{FF2B5EF4-FFF2-40B4-BE49-F238E27FC236}">
              <a16:creationId xmlns:a16="http://schemas.microsoft.com/office/drawing/2014/main" id="{00000000-0008-0000-0700-0000D7010000}"/>
            </a:ext>
          </a:extLst>
        </xdr:cNvPr>
        <xdr:cNvCxnSpPr/>
      </xdr:nvCxnSpPr>
      <xdr:spPr>
        <a:xfrm>
          <a:off x="7861300" y="16819880"/>
          <a:ext cx="889000" cy="73660"/>
        </a:xfrm>
        <a:prstGeom prst="straightConnector1">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45</xdr:col>
      <xdr:colOff>127000</xdr:colOff>
      <xdr:row>98</xdr:row>
      <xdr:rowOff>116840</xdr:rowOff>
    </xdr:from>
    <xdr:to>
      <xdr:col>46</xdr:col>
      <xdr:colOff>38100</xdr:colOff>
      <xdr:row>99</xdr:row>
      <xdr:rowOff>46990</xdr:rowOff>
    </xdr:to>
    <xdr:sp macro="" textlink="">
      <xdr:nvSpPr>
        <xdr:cNvPr id="472" name="フローチャート: 判断 471">
          <a:extLst>
            <a:ext uri="{FF2B5EF4-FFF2-40B4-BE49-F238E27FC236}">
              <a16:creationId xmlns:a16="http://schemas.microsoft.com/office/drawing/2014/main" id="{00000000-0008-0000-0700-0000D8010000}"/>
            </a:ext>
          </a:extLst>
        </xdr:cNvPr>
        <xdr:cNvSpPr/>
      </xdr:nvSpPr>
      <xdr:spPr>
        <a:xfrm>
          <a:off x="8699500" y="16918940"/>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44</xdr:col>
      <xdr:colOff>100965</xdr:colOff>
      <xdr:row>99</xdr:row>
      <xdr:rowOff>38100</xdr:rowOff>
    </xdr:from>
    <xdr:ext cx="533400" cy="259080"/>
    <xdr:sp macro="" textlink="">
      <xdr:nvSpPr>
        <xdr:cNvPr id="473" name="テキスト ボックス 472">
          <a:extLst>
            <a:ext uri="{FF2B5EF4-FFF2-40B4-BE49-F238E27FC236}">
              <a16:creationId xmlns:a16="http://schemas.microsoft.com/office/drawing/2014/main" id="{00000000-0008-0000-0700-0000D9010000}"/>
            </a:ext>
          </a:extLst>
        </xdr:cNvPr>
        <xdr:cNvSpPr txBox="1"/>
      </xdr:nvSpPr>
      <xdr:spPr>
        <a:xfrm>
          <a:off x="8482965" y="17011650"/>
          <a:ext cx="533400" cy="259080"/>
        </a:xfrm>
        <a:prstGeom prst="rect">
          <a:avLst/>
        </a:prstGeom>
        <a:noFill/>
      </xdr:spPr>
      <xdr:style>
        <a:lnRef idx="0">
          <a:srgbClr val="000000"/>
        </a:lnRef>
        <a:fillRef idx="0">
          <a:srgbClr val="000000"/>
        </a:fillRef>
        <a:effectRef idx="0">
          <a:srgbClr val="000000"/>
        </a:effectRef>
        <a:fontRef idx="minor">
          <a:schemeClr val="tx1"/>
        </a:fontRef>
      </xdr:style>
      <xdr:txBody>
        <a:bodyPr vertOverflow="clip" horzOverflow="clip" wrap="none" rtlCol="0" anchor="ctr">
          <a:spAutoFit/>
        </a:bodyPr>
        <a:lstStyle/>
        <a:p>
          <a:pPr algn="ctr"/>
          <a:r>
            <a:rPr kumimoji="1" lang="en-US" altLang="ja-JP" sz="1000" b="1">
              <a:solidFill>
                <a:srgbClr val="000080"/>
              </a:solidFill>
              <a:latin typeface="ＭＳ Ｐゴシック"/>
              <a:ea typeface="ＭＳ Ｐゴシック"/>
            </a:rPr>
            <a:t>63,249</a:t>
          </a:r>
          <a:endParaRPr kumimoji="1" lang="ja-JP" altLang="en-US" sz="1000" b="1">
            <a:solidFill>
              <a:srgbClr val="000080"/>
            </a:solidFill>
            <a:latin typeface="ＭＳ Ｐゴシック"/>
            <a:ea typeface="ＭＳ Ｐゴシック"/>
          </a:endParaRPr>
        </a:p>
      </xdr:txBody>
    </xdr:sp>
    <xdr:clientData/>
  </xdr:oneCellAnchor>
  <xdr:twoCellAnchor>
    <xdr:from>
      <xdr:col>36</xdr:col>
      <xdr:colOff>114300</xdr:colOff>
      <xdr:row>91</xdr:row>
      <xdr:rowOff>127000</xdr:rowOff>
    </xdr:from>
    <xdr:to>
      <xdr:col>41</xdr:col>
      <xdr:colOff>50800</xdr:colOff>
      <xdr:row>98</xdr:row>
      <xdr:rowOff>17780</xdr:rowOff>
    </xdr:to>
    <xdr:cxnSp macro="">
      <xdr:nvCxnSpPr>
        <xdr:cNvPr id="474" name="直線コネクタ 473">
          <a:extLst>
            <a:ext uri="{FF2B5EF4-FFF2-40B4-BE49-F238E27FC236}">
              <a16:creationId xmlns:a16="http://schemas.microsoft.com/office/drawing/2014/main" id="{00000000-0008-0000-0700-0000DA010000}"/>
            </a:ext>
          </a:extLst>
        </xdr:cNvPr>
        <xdr:cNvCxnSpPr/>
      </xdr:nvCxnSpPr>
      <xdr:spPr>
        <a:xfrm>
          <a:off x="6972300" y="15728950"/>
          <a:ext cx="889000" cy="1090930"/>
        </a:xfrm>
        <a:prstGeom prst="straightConnector1">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41</xdr:col>
      <xdr:colOff>0</xdr:colOff>
      <xdr:row>98</xdr:row>
      <xdr:rowOff>115570</xdr:rowOff>
    </xdr:from>
    <xdr:to>
      <xdr:col>41</xdr:col>
      <xdr:colOff>101600</xdr:colOff>
      <xdr:row>99</xdr:row>
      <xdr:rowOff>45720</xdr:rowOff>
    </xdr:to>
    <xdr:sp macro="" textlink="">
      <xdr:nvSpPr>
        <xdr:cNvPr id="475" name="フローチャート: 判断 474">
          <a:extLst>
            <a:ext uri="{FF2B5EF4-FFF2-40B4-BE49-F238E27FC236}">
              <a16:creationId xmlns:a16="http://schemas.microsoft.com/office/drawing/2014/main" id="{00000000-0008-0000-0700-0000DB010000}"/>
            </a:ext>
          </a:extLst>
        </xdr:cNvPr>
        <xdr:cNvSpPr/>
      </xdr:nvSpPr>
      <xdr:spPr>
        <a:xfrm>
          <a:off x="7810500" y="16917670"/>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39</xdr:col>
      <xdr:colOff>164465</xdr:colOff>
      <xdr:row>99</xdr:row>
      <xdr:rowOff>36830</xdr:rowOff>
    </xdr:from>
    <xdr:ext cx="533400" cy="259080"/>
    <xdr:sp macro="" textlink="">
      <xdr:nvSpPr>
        <xdr:cNvPr id="476" name="テキスト ボックス 475">
          <a:extLst>
            <a:ext uri="{FF2B5EF4-FFF2-40B4-BE49-F238E27FC236}">
              <a16:creationId xmlns:a16="http://schemas.microsoft.com/office/drawing/2014/main" id="{00000000-0008-0000-0700-0000DC010000}"/>
            </a:ext>
          </a:extLst>
        </xdr:cNvPr>
        <xdr:cNvSpPr txBox="1"/>
      </xdr:nvSpPr>
      <xdr:spPr>
        <a:xfrm>
          <a:off x="7593965" y="17010380"/>
          <a:ext cx="533400" cy="259080"/>
        </a:xfrm>
        <a:prstGeom prst="rect">
          <a:avLst/>
        </a:prstGeom>
        <a:noFill/>
      </xdr:spPr>
      <xdr:style>
        <a:lnRef idx="0">
          <a:srgbClr val="000000"/>
        </a:lnRef>
        <a:fillRef idx="0">
          <a:srgbClr val="000000"/>
        </a:fillRef>
        <a:effectRef idx="0">
          <a:srgbClr val="000000"/>
        </a:effectRef>
        <a:fontRef idx="minor">
          <a:schemeClr val="tx1"/>
        </a:fontRef>
      </xdr:style>
      <xdr:txBody>
        <a:bodyPr vertOverflow="clip" horzOverflow="clip" wrap="none" rtlCol="0" anchor="ctr">
          <a:spAutoFit/>
        </a:bodyPr>
        <a:lstStyle/>
        <a:p>
          <a:pPr algn="ctr"/>
          <a:r>
            <a:rPr kumimoji="1" lang="en-US" altLang="ja-JP" sz="1000" b="1">
              <a:solidFill>
                <a:srgbClr val="000080"/>
              </a:solidFill>
              <a:latin typeface="ＭＳ Ｐゴシック"/>
              <a:ea typeface="ＭＳ Ｐゴシック"/>
            </a:rPr>
            <a:t>64,907</a:t>
          </a:r>
          <a:endParaRPr kumimoji="1" lang="ja-JP" altLang="en-US" sz="1000" b="1">
            <a:solidFill>
              <a:srgbClr val="000080"/>
            </a:solidFill>
            <a:latin typeface="ＭＳ Ｐゴシック"/>
            <a:ea typeface="ＭＳ Ｐゴシック"/>
          </a:endParaRPr>
        </a:p>
      </xdr:txBody>
    </xdr:sp>
    <xdr:clientData/>
  </xdr:oneCellAnchor>
  <xdr:twoCellAnchor>
    <xdr:from>
      <xdr:col>36</xdr:col>
      <xdr:colOff>63500</xdr:colOff>
      <xdr:row>98</xdr:row>
      <xdr:rowOff>95885</xdr:rowOff>
    </xdr:from>
    <xdr:to>
      <xdr:col>36</xdr:col>
      <xdr:colOff>165100</xdr:colOff>
      <xdr:row>99</xdr:row>
      <xdr:rowOff>26035</xdr:rowOff>
    </xdr:to>
    <xdr:sp macro="" textlink="">
      <xdr:nvSpPr>
        <xdr:cNvPr id="477" name="フローチャート: 判断 476">
          <a:extLst>
            <a:ext uri="{FF2B5EF4-FFF2-40B4-BE49-F238E27FC236}">
              <a16:creationId xmlns:a16="http://schemas.microsoft.com/office/drawing/2014/main" id="{00000000-0008-0000-0700-0000DD010000}"/>
            </a:ext>
          </a:extLst>
        </xdr:cNvPr>
        <xdr:cNvSpPr/>
      </xdr:nvSpPr>
      <xdr:spPr>
        <a:xfrm>
          <a:off x="6921500" y="16897985"/>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35</xdr:col>
      <xdr:colOff>37465</xdr:colOff>
      <xdr:row>99</xdr:row>
      <xdr:rowOff>17780</xdr:rowOff>
    </xdr:from>
    <xdr:ext cx="533400" cy="257810"/>
    <xdr:sp macro="" textlink="">
      <xdr:nvSpPr>
        <xdr:cNvPr id="478" name="テキスト ボックス 477">
          <a:extLst>
            <a:ext uri="{FF2B5EF4-FFF2-40B4-BE49-F238E27FC236}">
              <a16:creationId xmlns:a16="http://schemas.microsoft.com/office/drawing/2014/main" id="{00000000-0008-0000-0700-0000DE010000}"/>
            </a:ext>
          </a:extLst>
        </xdr:cNvPr>
        <xdr:cNvSpPr txBox="1"/>
      </xdr:nvSpPr>
      <xdr:spPr>
        <a:xfrm>
          <a:off x="6704965" y="16991330"/>
          <a:ext cx="533400" cy="257810"/>
        </a:xfrm>
        <a:prstGeom prst="rect">
          <a:avLst/>
        </a:prstGeom>
        <a:noFill/>
      </xdr:spPr>
      <xdr:style>
        <a:lnRef idx="0">
          <a:srgbClr val="000000"/>
        </a:lnRef>
        <a:fillRef idx="0">
          <a:srgbClr val="000000"/>
        </a:fillRef>
        <a:effectRef idx="0">
          <a:srgbClr val="000000"/>
        </a:effectRef>
        <a:fontRef idx="minor">
          <a:schemeClr val="tx1"/>
        </a:fontRef>
      </xdr:style>
      <xdr:txBody>
        <a:bodyPr vertOverflow="clip" horzOverflow="clip" wrap="none" rtlCol="0" anchor="ctr">
          <a:spAutoFit/>
        </a:bodyPr>
        <a:lstStyle/>
        <a:p>
          <a:pPr algn="ctr"/>
          <a:r>
            <a:rPr kumimoji="1" lang="en-US" altLang="ja-JP" sz="1000" b="1">
              <a:solidFill>
                <a:srgbClr val="000080"/>
              </a:solidFill>
              <a:latin typeface="ＭＳ Ｐゴシック"/>
              <a:ea typeface="ＭＳ Ｐゴシック"/>
            </a:rPr>
            <a:t>90,887</a:t>
          </a:r>
          <a:endParaRPr kumimoji="1" lang="ja-JP" altLang="en-US" sz="1000" b="1">
            <a:solidFill>
              <a:srgbClr val="000080"/>
            </a:solidFill>
            <a:latin typeface="ＭＳ Ｐゴシック"/>
            <a:ea typeface="ＭＳ Ｐゴシック"/>
          </a:endParaRPr>
        </a:p>
      </xdr:txBody>
    </xdr:sp>
    <xdr:clientData/>
  </xdr:oneCellAnchor>
  <xdr:oneCellAnchor>
    <xdr:from>
      <xdr:col>54</xdr:col>
      <xdr:colOff>0</xdr:colOff>
      <xdr:row>101</xdr:row>
      <xdr:rowOff>80010</xdr:rowOff>
    </xdr:from>
    <xdr:ext cx="762000" cy="259080"/>
    <xdr:sp macro="" textlink="">
      <xdr:nvSpPr>
        <xdr:cNvPr id="479" name="テキスト ボックス 478">
          <a:extLst>
            <a:ext uri="{FF2B5EF4-FFF2-40B4-BE49-F238E27FC236}">
              <a16:creationId xmlns:a16="http://schemas.microsoft.com/office/drawing/2014/main" id="{00000000-0008-0000-0700-0000DF010000}"/>
            </a:ext>
          </a:extLst>
        </xdr:cNvPr>
        <xdr:cNvSpPr txBox="1"/>
      </xdr:nvSpPr>
      <xdr:spPr>
        <a:xfrm>
          <a:off x="10287000" y="17396460"/>
          <a:ext cx="762000" cy="259080"/>
        </a:xfrm>
        <a:prstGeom prst="rect">
          <a:avLst/>
        </a:prstGeom>
        <a:noFill/>
      </xdr:spPr>
      <xdr:style>
        <a:lnRef idx="0">
          <a:srgbClr val="000000"/>
        </a:lnRef>
        <a:fillRef idx="0">
          <a:srgbClr val="000000"/>
        </a:fillRef>
        <a:effectRef idx="0">
          <a:srgbClr val="000000"/>
        </a:effectRef>
        <a:fontRef idx="minor">
          <a:schemeClr val="tx1"/>
        </a:fontRef>
      </xdr:style>
      <xdr:txBody>
        <a:bodyPr vertOverflow="clip" horzOverflow="clip" rtlCol="0" anchor="ctr">
          <a:spAutoFit/>
        </a:bodyPr>
        <a:lstStyle/>
        <a:p>
          <a:pPr algn="l"/>
          <a:r>
            <a:rPr kumimoji="1" lang="en-US" altLang="ja-JP" sz="1000">
              <a:latin typeface="ＭＳ Ｐゴシック"/>
              <a:ea typeface="ＭＳ Ｐゴシック"/>
            </a:rPr>
            <a:t>R06</a:t>
          </a:r>
          <a:endParaRPr kumimoji="1" lang="ja-JP" altLang="en-US" sz="1000">
            <a:latin typeface="ＭＳ Ｐゴシック"/>
            <a:ea typeface="ＭＳ Ｐゴシック"/>
          </a:endParaRPr>
        </a:p>
      </xdr:txBody>
    </xdr:sp>
    <xdr:clientData/>
  </xdr:oneCellAnchor>
  <xdr:oneCellAnchor>
    <xdr:from>
      <xdr:col>49</xdr:col>
      <xdr:colOff>114300</xdr:colOff>
      <xdr:row>101</xdr:row>
      <xdr:rowOff>80010</xdr:rowOff>
    </xdr:from>
    <xdr:ext cx="762000" cy="259080"/>
    <xdr:sp macro="" textlink="">
      <xdr:nvSpPr>
        <xdr:cNvPr id="480" name="テキスト ボックス 479">
          <a:extLst>
            <a:ext uri="{FF2B5EF4-FFF2-40B4-BE49-F238E27FC236}">
              <a16:creationId xmlns:a16="http://schemas.microsoft.com/office/drawing/2014/main" id="{00000000-0008-0000-0700-0000E0010000}"/>
            </a:ext>
          </a:extLst>
        </xdr:cNvPr>
        <xdr:cNvSpPr txBox="1"/>
      </xdr:nvSpPr>
      <xdr:spPr>
        <a:xfrm>
          <a:off x="9448800" y="17396460"/>
          <a:ext cx="762000" cy="259080"/>
        </a:xfrm>
        <a:prstGeom prst="rect">
          <a:avLst/>
        </a:prstGeom>
        <a:noFill/>
      </xdr:spPr>
      <xdr:style>
        <a:lnRef idx="0">
          <a:srgbClr val="000000"/>
        </a:lnRef>
        <a:fillRef idx="0">
          <a:srgbClr val="000000"/>
        </a:fillRef>
        <a:effectRef idx="0">
          <a:srgbClr val="000000"/>
        </a:effectRef>
        <a:fontRef idx="minor">
          <a:schemeClr val="tx1"/>
        </a:fontRef>
      </xdr:style>
      <xdr:txBody>
        <a:bodyPr vertOverflow="clip" horzOverflow="clip" rtlCol="0" anchor="ctr">
          <a:spAutoFit/>
        </a:bodyPr>
        <a:lstStyle/>
        <a:p>
          <a:pPr algn="l"/>
          <a:r>
            <a:rPr kumimoji="1" lang="en-US" altLang="ja-JP" sz="1000">
              <a:latin typeface="ＭＳ Ｐゴシック"/>
              <a:ea typeface="ＭＳ Ｐゴシック"/>
            </a:rPr>
            <a:t>R05</a:t>
          </a:r>
          <a:endParaRPr kumimoji="1" lang="ja-JP" altLang="en-US" sz="1000">
            <a:latin typeface="ＭＳ Ｐゴシック"/>
            <a:ea typeface="ＭＳ Ｐゴシック"/>
          </a:endParaRPr>
        </a:p>
      </xdr:txBody>
    </xdr:sp>
    <xdr:clientData/>
  </xdr:oneCellAnchor>
  <xdr:oneCellAnchor>
    <xdr:from>
      <xdr:col>44</xdr:col>
      <xdr:colOff>177800</xdr:colOff>
      <xdr:row>101</xdr:row>
      <xdr:rowOff>80010</xdr:rowOff>
    </xdr:from>
    <xdr:ext cx="762000" cy="259080"/>
    <xdr:sp macro="" textlink="">
      <xdr:nvSpPr>
        <xdr:cNvPr id="481" name="テキスト ボックス 480">
          <a:extLst>
            <a:ext uri="{FF2B5EF4-FFF2-40B4-BE49-F238E27FC236}">
              <a16:creationId xmlns:a16="http://schemas.microsoft.com/office/drawing/2014/main" id="{00000000-0008-0000-0700-0000E1010000}"/>
            </a:ext>
          </a:extLst>
        </xdr:cNvPr>
        <xdr:cNvSpPr txBox="1"/>
      </xdr:nvSpPr>
      <xdr:spPr>
        <a:xfrm>
          <a:off x="8559800" y="17396460"/>
          <a:ext cx="762000" cy="259080"/>
        </a:xfrm>
        <a:prstGeom prst="rect">
          <a:avLst/>
        </a:prstGeom>
        <a:noFill/>
      </xdr:spPr>
      <xdr:style>
        <a:lnRef idx="0">
          <a:srgbClr val="000000"/>
        </a:lnRef>
        <a:fillRef idx="0">
          <a:srgbClr val="000000"/>
        </a:fillRef>
        <a:effectRef idx="0">
          <a:srgbClr val="000000"/>
        </a:effectRef>
        <a:fontRef idx="minor">
          <a:schemeClr val="tx1"/>
        </a:fontRef>
      </xdr:style>
      <xdr:txBody>
        <a:bodyPr vertOverflow="clip" horzOverflow="clip" rtlCol="0" anchor="ctr">
          <a:spAutoFit/>
        </a:bodyPr>
        <a:lstStyle/>
        <a:p>
          <a:pPr algn="l"/>
          <a:r>
            <a:rPr kumimoji="1" lang="en-US" altLang="ja-JP" sz="1000">
              <a:latin typeface="ＭＳ Ｐゴシック"/>
              <a:ea typeface="ＭＳ Ｐゴシック"/>
            </a:rPr>
            <a:t>R04</a:t>
          </a:r>
          <a:endParaRPr kumimoji="1" lang="ja-JP" altLang="en-US" sz="1000">
            <a:latin typeface="ＭＳ Ｐゴシック"/>
            <a:ea typeface="ＭＳ Ｐゴシック"/>
          </a:endParaRPr>
        </a:p>
      </xdr:txBody>
    </xdr:sp>
    <xdr:clientData/>
  </xdr:oneCellAnchor>
  <xdr:oneCellAnchor>
    <xdr:from>
      <xdr:col>40</xdr:col>
      <xdr:colOff>50800</xdr:colOff>
      <xdr:row>101</xdr:row>
      <xdr:rowOff>80010</xdr:rowOff>
    </xdr:from>
    <xdr:ext cx="762000" cy="259080"/>
    <xdr:sp macro="" textlink="">
      <xdr:nvSpPr>
        <xdr:cNvPr id="482" name="テキスト ボックス 481">
          <a:extLst>
            <a:ext uri="{FF2B5EF4-FFF2-40B4-BE49-F238E27FC236}">
              <a16:creationId xmlns:a16="http://schemas.microsoft.com/office/drawing/2014/main" id="{00000000-0008-0000-0700-0000E2010000}"/>
            </a:ext>
          </a:extLst>
        </xdr:cNvPr>
        <xdr:cNvSpPr txBox="1"/>
      </xdr:nvSpPr>
      <xdr:spPr>
        <a:xfrm>
          <a:off x="7670800" y="17396460"/>
          <a:ext cx="762000" cy="259080"/>
        </a:xfrm>
        <a:prstGeom prst="rect">
          <a:avLst/>
        </a:prstGeom>
        <a:noFill/>
      </xdr:spPr>
      <xdr:style>
        <a:lnRef idx="0">
          <a:srgbClr val="000000"/>
        </a:lnRef>
        <a:fillRef idx="0">
          <a:srgbClr val="000000"/>
        </a:fillRef>
        <a:effectRef idx="0">
          <a:srgbClr val="000000"/>
        </a:effectRef>
        <a:fontRef idx="minor">
          <a:schemeClr val="tx1"/>
        </a:fontRef>
      </xdr:style>
      <xdr:txBody>
        <a:bodyPr vertOverflow="clip" horzOverflow="clip" rtlCol="0" anchor="ctr">
          <a:spAutoFit/>
        </a:bodyPr>
        <a:lstStyle/>
        <a:p>
          <a:pPr algn="l"/>
          <a:r>
            <a:rPr kumimoji="1" lang="en-US" altLang="ja-JP" sz="1000">
              <a:latin typeface="ＭＳ Ｐゴシック"/>
              <a:ea typeface="ＭＳ Ｐゴシック"/>
            </a:rPr>
            <a:t>R03</a:t>
          </a:r>
          <a:endParaRPr kumimoji="1" lang="ja-JP" altLang="en-US" sz="1000">
            <a:latin typeface="ＭＳ Ｐゴシック"/>
            <a:ea typeface="ＭＳ Ｐゴシック"/>
          </a:endParaRPr>
        </a:p>
      </xdr:txBody>
    </xdr:sp>
    <xdr:clientData/>
  </xdr:oneCellAnchor>
  <xdr:oneCellAnchor>
    <xdr:from>
      <xdr:col>35</xdr:col>
      <xdr:colOff>114300</xdr:colOff>
      <xdr:row>101</xdr:row>
      <xdr:rowOff>80010</xdr:rowOff>
    </xdr:from>
    <xdr:ext cx="762000" cy="259080"/>
    <xdr:sp macro="" textlink="">
      <xdr:nvSpPr>
        <xdr:cNvPr id="483" name="テキスト ボックス 482">
          <a:extLst>
            <a:ext uri="{FF2B5EF4-FFF2-40B4-BE49-F238E27FC236}">
              <a16:creationId xmlns:a16="http://schemas.microsoft.com/office/drawing/2014/main" id="{00000000-0008-0000-0700-0000E3010000}"/>
            </a:ext>
          </a:extLst>
        </xdr:cNvPr>
        <xdr:cNvSpPr txBox="1"/>
      </xdr:nvSpPr>
      <xdr:spPr>
        <a:xfrm>
          <a:off x="6781800" y="17396460"/>
          <a:ext cx="762000" cy="259080"/>
        </a:xfrm>
        <a:prstGeom prst="rect">
          <a:avLst/>
        </a:prstGeom>
        <a:noFill/>
      </xdr:spPr>
      <xdr:style>
        <a:lnRef idx="0">
          <a:srgbClr val="000000"/>
        </a:lnRef>
        <a:fillRef idx="0">
          <a:srgbClr val="000000"/>
        </a:fillRef>
        <a:effectRef idx="0">
          <a:srgbClr val="000000"/>
        </a:effectRef>
        <a:fontRef idx="minor">
          <a:schemeClr val="tx1"/>
        </a:fontRef>
      </xdr:style>
      <xdr:txBody>
        <a:bodyPr vertOverflow="clip" horzOverflow="clip" rtlCol="0" anchor="ctr">
          <a:spAutoFit/>
        </a:bodyPr>
        <a:lstStyle/>
        <a:p>
          <a:pPr algn="l"/>
          <a:r>
            <a:rPr kumimoji="1" lang="en-US" altLang="ja-JP" sz="1000">
              <a:latin typeface="ＭＳ Ｐゴシック"/>
              <a:ea typeface="ＭＳ Ｐゴシック"/>
            </a:rPr>
            <a:t>R02</a:t>
          </a:r>
          <a:endParaRPr kumimoji="1" lang="ja-JP" altLang="en-US" sz="1000">
            <a:latin typeface="ＭＳ Ｐゴシック"/>
            <a:ea typeface="ＭＳ Ｐゴシック"/>
          </a:endParaRPr>
        </a:p>
      </xdr:txBody>
    </xdr:sp>
    <xdr:clientData/>
  </xdr:oneCellAnchor>
  <xdr:twoCellAnchor>
    <xdr:from>
      <xdr:col>54</xdr:col>
      <xdr:colOff>139700</xdr:colOff>
      <xdr:row>98</xdr:row>
      <xdr:rowOff>65405</xdr:rowOff>
    </xdr:from>
    <xdr:to>
      <xdr:col>55</xdr:col>
      <xdr:colOff>50800</xdr:colOff>
      <xdr:row>98</xdr:row>
      <xdr:rowOff>167005</xdr:rowOff>
    </xdr:to>
    <xdr:sp macro="" textlink="">
      <xdr:nvSpPr>
        <xdr:cNvPr id="484" name="楕円 483">
          <a:extLst>
            <a:ext uri="{FF2B5EF4-FFF2-40B4-BE49-F238E27FC236}">
              <a16:creationId xmlns:a16="http://schemas.microsoft.com/office/drawing/2014/main" id="{00000000-0008-0000-0700-0000E4010000}"/>
            </a:ext>
          </a:extLst>
        </xdr:cNvPr>
        <xdr:cNvSpPr/>
      </xdr:nvSpPr>
      <xdr:spPr>
        <a:xfrm>
          <a:off x="10426700" y="16867505"/>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55</xdr:col>
      <xdr:colOff>50800</xdr:colOff>
      <xdr:row>97</xdr:row>
      <xdr:rowOff>137160</xdr:rowOff>
    </xdr:from>
    <xdr:ext cx="598805" cy="259080"/>
    <xdr:sp macro="" textlink="">
      <xdr:nvSpPr>
        <xdr:cNvPr id="485" name="土木費該当値テキスト">
          <a:extLst>
            <a:ext uri="{FF2B5EF4-FFF2-40B4-BE49-F238E27FC236}">
              <a16:creationId xmlns:a16="http://schemas.microsoft.com/office/drawing/2014/main" id="{00000000-0008-0000-0700-0000E5010000}"/>
            </a:ext>
          </a:extLst>
        </xdr:cNvPr>
        <xdr:cNvSpPr txBox="1"/>
      </xdr:nvSpPr>
      <xdr:spPr>
        <a:xfrm>
          <a:off x="10528300" y="16767810"/>
          <a:ext cx="598805" cy="259080"/>
        </a:xfrm>
        <a:prstGeom prst="rect">
          <a:avLst/>
        </a:prstGeom>
        <a:noFill/>
      </xdr:spPr>
      <xdr:style>
        <a:lnRef idx="0">
          <a:srgbClr val="000000"/>
        </a:lnRef>
        <a:fillRef idx="0">
          <a:srgbClr val="000000"/>
        </a:fillRef>
        <a:effectRef idx="0">
          <a:srgbClr val="000000"/>
        </a:effectRef>
        <a:fontRef idx="minor">
          <a:schemeClr val="tx1"/>
        </a:fontRef>
      </xdr:style>
      <xdr:txBody>
        <a:bodyPr vertOverflow="clip" horzOverflow="clip" wrap="none" rtlCol="0" anchor="ctr">
          <a:spAutoFit/>
        </a:bodyPr>
        <a:lstStyle/>
        <a:p>
          <a:pPr algn="l"/>
          <a:r>
            <a:rPr kumimoji="1" lang="en-US" altLang="ja-JP" sz="1000" b="1">
              <a:solidFill>
                <a:srgbClr val="FF0000"/>
              </a:solidFill>
              <a:latin typeface="ＭＳ Ｐゴシック"/>
              <a:ea typeface="ＭＳ Ｐゴシック"/>
            </a:rPr>
            <a:t>130,842</a:t>
          </a:r>
          <a:endParaRPr kumimoji="1" lang="ja-JP" altLang="en-US" sz="1000" b="1">
            <a:solidFill>
              <a:srgbClr val="FF0000"/>
            </a:solidFill>
            <a:latin typeface="ＭＳ Ｐゴシック"/>
            <a:ea typeface="ＭＳ Ｐゴシック"/>
          </a:endParaRPr>
        </a:p>
      </xdr:txBody>
    </xdr:sp>
    <xdr:clientData/>
  </xdr:oneCellAnchor>
  <xdr:twoCellAnchor>
    <xdr:from>
      <xdr:col>50</xdr:col>
      <xdr:colOff>63500</xdr:colOff>
      <xdr:row>98</xdr:row>
      <xdr:rowOff>55245</xdr:rowOff>
    </xdr:from>
    <xdr:to>
      <xdr:col>50</xdr:col>
      <xdr:colOff>165100</xdr:colOff>
      <xdr:row>98</xdr:row>
      <xdr:rowOff>156845</xdr:rowOff>
    </xdr:to>
    <xdr:sp macro="" textlink="">
      <xdr:nvSpPr>
        <xdr:cNvPr id="486" name="楕円 485">
          <a:extLst>
            <a:ext uri="{FF2B5EF4-FFF2-40B4-BE49-F238E27FC236}">
              <a16:creationId xmlns:a16="http://schemas.microsoft.com/office/drawing/2014/main" id="{00000000-0008-0000-0700-0000E6010000}"/>
            </a:ext>
          </a:extLst>
        </xdr:cNvPr>
        <xdr:cNvSpPr/>
      </xdr:nvSpPr>
      <xdr:spPr>
        <a:xfrm>
          <a:off x="9588500" y="16857345"/>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49</xdr:col>
      <xdr:colOff>5080</xdr:colOff>
      <xdr:row>97</xdr:row>
      <xdr:rowOff>1905</xdr:rowOff>
    </xdr:from>
    <xdr:ext cx="597535" cy="259080"/>
    <xdr:sp macro="" textlink="">
      <xdr:nvSpPr>
        <xdr:cNvPr id="487" name="テキスト ボックス 486">
          <a:extLst>
            <a:ext uri="{FF2B5EF4-FFF2-40B4-BE49-F238E27FC236}">
              <a16:creationId xmlns:a16="http://schemas.microsoft.com/office/drawing/2014/main" id="{00000000-0008-0000-0700-0000E7010000}"/>
            </a:ext>
          </a:extLst>
        </xdr:cNvPr>
        <xdr:cNvSpPr txBox="1"/>
      </xdr:nvSpPr>
      <xdr:spPr>
        <a:xfrm>
          <a:off x="9339580" y="16632555"/>
          <a:ext cx="597535" cy="259080"/>
        </a:xfrm>
        <a:prstGeom prst="rect">
          <a:avLst/>
        </a:prstGeom>
        <a:noFill/>
      </xdr:spPr>
      <xdr:style>
        <a:lnRef idx="0">
          <a:srgbClr val="000000"/>
        </a:lnRef>
        <a:fillRef idx="0">
          <a:srgbClr val="000000"/>
        </a:fillRef>
        <a:effectRef idx="0">
          <a:srgbClr val="000000"/>
        </a:effectRef>
        <a:fontRef idx="minor">
          <a:schemeClr val="tx1"/>
        </a:fontRef>
      </xdr:style>
      <xdr:txBody>
        <a:bodyPr vertOverflow="clip" horzOverflow="clip" wrap="none" rtlCol="0" anchor="ctr">
          <a:spAutoFit/>
        </a:bodyPr>
        <a:lstStyle/>
        <a:p>
          <a:pPr algn="ctr"/>
          <a:r>
            <a:rPr kumimoji="1" lang="en-US" altLang="ja-JP" sz="1000" b="1">
              <a:solidFill>
                <a:srgbClr val="FF0000"/>
              </a:solidFill>
              <a:latin typeface="ＭＳ Ｐゴシック"/>
              <a:ea typeface="ＭＳ Ｐゴシック"/>
            </a:rPr>
            <a:t>143,883</a:t>
          </a:r>
          <a:endParaRPr kumimoji="1" lang="ja-JP" altLang="en-US" sz="1000" b="1">
            <a:solidFill>
              <a:srgbClr val="FF0000"/>
            </a:solidFill>
            <a:latin typeface="ＭＳ Ｐゴシック"/>
            <a:ea typeface="ＭＳ Ｐゴシック"/>
          </a:endParaRPr>
        </a:p>
      </xdr:txBody>
    </xdr:sp>
    <xdr:clientData/>
  </xdr:oneCellAnchor>
  <xdr:twoCellAnchor>
    <xdr:from>
      <xdr:col>45</xdr:col>
      <xdr:colOff>127000</xdr:colOff>
      <xdr:row>98</xdr:row>
      <xdr:rowOff>40640</xdr:rowOff>
    </xdr:from>
    <xdr:to>
      <xdr:col>46</xdr:col>
      <xdr:colOff>38100</xdr:colOff>
      <xdr:row>98</xdr:row>
      <xdr:rowOff>142240</xdr:rowOff>
    </xdr:to>
    <xdr:sp macro="" textlink="">
      <xdr:nvSpPr>
        <xdr:cNvPr id="488" name="楕円 487">
          <a:extLst>
            <a:ext uri="{FF2B5EF4-FFF2-40B4-BE49-F238E27FC236}">
              <a16:creationId xmlns:a16="http://schemas.microsoft.com/office/drawing/2014/main" id="{00000000-0008-0000-0700-0000E8010000}"/>
            </a:ext>
          </a:extLst>
        </xdr:cNvPr>
        <xdr:cNvSpPr/>
      </xdr:nvSpPr>
      <xdr:spPr>
        <a:xfrm>
          <a:off x="8699500" y="16842740"/>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44</xdr:col>
      <xdr:colOff>68580</xdr:colOff>
      <xdr:row>96</xdr:row>
      <xdr:rowOff>158750</xdr:rowOff>
    </xdr:from>
    <xdr:ext cx="597535" cy="259080"/>
    <xdr:sp macro="" textlink="">
      <xdr:nvSpPr>
        <xdr:cNvPr id="489" name="テキスト ボックス 488">
          <a:extLst>
            <a:ext uri="{FF2B5EF4-FFF2-40B4-BE49-F238E27FC236}">
              <a16:creationId xmlns:a16="http://schemas.microsoft.com/office/drawing/2014/main" id="{00000000-0008-0000-0700-0000E9010000}"/>
            </a:ext>
          </a:extLst>
        </xdr:cNvPr>
        <xdr:cNvSpPr txBox="1"/>
      </xdr:nvSpPr>
      <xdr:spPr>
        <a:xfrm>
          <a:off x="8450580" y="16617950"/>
          <a:ext cx="597535" cy="259080"/>
        </a:xfrm>
        <a:prstGeom prst="rect">
          <a:avLst/>
        </a:prstGeom>
        <a:noFill/>
      </xdr:spPr>
      <xdr:style>
        <a:lnRef idx="0">
          <a:srgbClr val="000000"/>
        </a:lnRef>
        <a:fillRef idx="0">
          <a:srgbClr val="000000"/>
        </a:fillRef>
        <a:effectRef idx="0">
          <a:srgbClr val="000000"/>
        </a:effectRef>
        <a:fontRef idx="minor">
          <a:schemeClr val="tx1"/>
        </a:fontRef>
      </xdr:style>
      <xdr:txBody>
        <a:bodyPr vertOverflow="clip" horzOverflow="clip" wrap="none" rtlCol="0" anchor="ctr">
          <a:spAutoFit/>
        </a:bodyPr>
        <a:lstStyle/>
        <a:p>
          <a:pPr algn="ctr"/>
          <a:r>
            <a:rPr kumimoji="1" lang="en-US" altLang="ja-JP" sz="1000" b="1">
              <a:solidFill>
                <a:srgbClr val="FF0000"/>
              </a:solidFill>
              <a:latin typeface="ＭＳ Ｐゴシック"/>
              <a:ea typeface="ＭＳ Ｐゴシック"/>
            </a:rPr>
            <a:t>163,617</a:t>
          </a:r>
          <a:endParaRPr kumimoji="1" lang="ja-JP" altLang="en-US" sz="1000" b="1">
            <a:solidFill>
              <a:srgbClr val="FF0000"/>
            </a:solidFill>
            <a:latin typeface="ＭＳ Ｐゴシック"/>
            <a:ea typeface="ＭＳ Ｐゴシック"/>
          </a:endParaRPr>
        </a:p>
      </xdr:txBody>
    </xdr:sp>
    <xdr:clientData/>
  </xdr:oneCellAnchor>
  <xdr:twoCellAnchor>
    <xdr:from>
      <xdr:col>41</xdr:col>
      <xdr:colOff>0</xdr:colOff>
      <xdr:row>97</xdr:row>
      <xdr:rowOff>137795</xdr:rowOff>
    </xdr:from>
    <xdr:to>
      <xdr:col>41</xdr:col>
      <xdr:colOff>101600</xdr:colOff>
      <xdr:row>98</xdr:row>
      <xdr:rowOff>67945</xdr:rowOff>
    </xdr:to>
    <xdr:sp macro="" textlink="">
      <xdr:nvSpPr>
        <xdr:cNvPr id="490" name="楕円 489">
          <a:extLst>
            <a:ext uri="{FF2B5EF4-FFF2-40B4-BE49-F238E27FC236}">
              <a16:creationId xmlns:a16="http://schemas.microsoft.com/office/drawing/2014/main" id="{00000000-0008-0000-0700-0000EA010000}"/>
            </a:ext>
          </a:extLst>
        </xdr:cNvPr>
        <xdr:cNvSpPr/>
      </xdr:nvSpPr>
      <xdr:spPr>
        <a:xfrm>
          <a:off x="7810500" y="16768445"/>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39</xdr:col>
      <xdr:colOff>132080</xdr:colOff>
      <xdr:row>96</xdr:row>
      <xdr:rowOff>84455</xdr:rowOff>
    </xdr:from>
    <xdr:ext cx="597535" cy="259080"/>
    <xdr:sp macro="" textlink="">
      <xdr:nvSpPr>
        <xdr:cNvPr id="491" name="テキスト ボックス 490">
          <a:extLst>
            <a:ext uri="{FF2B5EF4-FFF2-40B4-BE49-F238E27FC236}">
              <a16:creationId xmlns:a16="http://schemas.microsoft.com/office/drawing/2014/main" id="{00000000-0008-0000-0700-0000EB010000}"/>
            </a:ext>
          </a:extLst>
        </xdr:cNvPr>
        <xdr:cNvSpPr txBox="1"/>
      </xdr:nvSpPr>
      <xdr:spPr>
        <a:xfrm>
          <a:off x="7561580" y="16543655"/>
          <a:ext cx="597535" cy="259080"/>
        </a:xfrm>
        <a:prstGeom prst="rect">
          <a:avLst/>
        </a:prstGeom>
        <a:noFill/>
      </xdr:spPr>
      <xdr:style>
        <a:lnRef idx="0">
          <a:srgbClr val="000000"/>
        </a:lnRef>
        <a:fillRef idx="0">
          <a:srgbClr val="000000"/>
        </a:fillRef>
        <a:effectRef idx="0">
          <a:srgbClr val="000000"/>
        </a:effectRef>
        <a:fontRef idx="minor">
          <a:schemeClr val="tx1"/>
        </a:fontRef>
      </xdr:style>
      <xdr:txBody>
        <a:bodyPr vertOverflow="clip" horzOverflow="clip" wrap="none" rtlCol="0" anchor="ctr">
          <a:spAutoFit/>
        </a:bodyPr>
        <a:lstStyle/>
        <a:p>
          <a:pPr algn="ctr"/>
          <a:r>
            <a:rPr kumimoji="1" lang="en-US" altLang="ja-JP" sz="1000" b="1">
              <a:solidFill>
                <a:srgbClr val="FF0000"/>
              </a:solidFill>
              <a:latin typeface="ＭＳ Ｐゴシック"/>
              <a:ea typeface="ＭＳ Ｐゴシック"/>
            </a:rPr>
            <a:t>260,870</a:t>
          </a:r>
          <a:endParaRPr kumimoji="1" lang="ja-JP" altLang="en-US" sz="1000" b="1">
            <a:solidFill>
              <a:srgbClr val="FF0000"/>
            </a:solidFill>
            <a:latin typeface="ＭＳ Ｐゴシック"/>
            <a:ea typeface="ＭＳ Ｐゴシック"/>
          </a:endParaRPr>
        </a:p>
      </xdr:txBody>
    </xdr:sp>
    <xdr:clientData/>
  </xdr:oneCellAnchor>
  <xdr:twoCellAnchor>
    <xdr:from>
      <xdr:col>36</xdr:col>
      <xdr:colOff>63500</xdr:colOff>
      <xdr:row>91</xdr:row>
      <xdr:rowOff>76200</xdr:rowOff>
    </xdr:from>
    <xdr:to>
      <xdr:col>36</xdr:col>
      <xdr:colOff>165100</xdr:colOff>
      <xdr:row>92</xdr:row>
      <xdr:rowOff>6350</xdr:rowOff>
    </xdr:to>
    <xdr:sp macro="" textlink="">
      <xdr:nvSpPr>
        <xdr:cNvPr id="492" name="楕円 491">
          <a:extLst>
            <a:ext uri="{FF2B5EF4-FFF2-40B4-BE49-F238E27FC236}">
              <a16:creationId xmlns:a16="http://schemas.microsoft.com/office/drawing/2014/main" id="{00000000-0008-0000-0700-0000EC010000}"/>
            </a:ext>
          </a:extLst>
        </xdr:cNvPr>
        <xdr:cNvSpPr/>
      </xdr:nvSpPr>
      <xdr:spPr>
        <a:xfrm>
          <a:off x="6921500" y="15678150"/>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34</xdr:col>
      <xdr:colOff>150495</xdr:colOff>
      <xdr:row>90</xdr:row>
      <xdr:rowOff>22860</xdr:rowOff>
    </xdr:from>
    <xdr:ext cx="688975" cy="259080"/>
    <xdr:sp macro="" textlink="">
      <xdr:nvSpPr>
        <xdr:cNvPr id="493" name="テキスト ボックス 492">
          <a:extLst>
            <a:ext uri="{FF2B5EF4-FFF2-40B4-BE49-F238E27FC236}">
              <a16:creationId xmlns:a16="http://schemas.microsoft.com/office/drawing/2014/main" id="{00000000-0008-0000-0700-0000ED010000}"/>
            </a:ext>
          </a:extLst>
        </xdr:cNvPr>
        <xdr:cNvSpPr txBox="1"/>
      </xdr:nvSpPr>
      <xdr:spPr>
        <a:xfrm>
          <a:off x="6627495" y="15453360"/>
          <a:ext cx="688975" cy="259080"/>
        </a:xfrm>
        <a:prstGeom prst="rect">
          <a:avLst/>
        </a:prstGeom>
        <a:noFill/>
      </xdr:spPr>
      <xdr:style>
        <a:lnRef idx="0">
          <a:srgbClr val="000000"/>
        </a:lnRef>
        <a:fillRef idx="0">
          <a:srgbClr val="000000"/>
        </a:fillRef>
        <a:effectRef idx="0">
          <a:srgbClr val="000000"/>
        </a:effectRef>
        <a:fontRef idx="minor">
          <a:schemeClr val="tx1"/>
        </a:fontRef>
      </xdr:style>
      <xdr:txBody>
        <a:bodyPr vertOverflow="clip" horzOverflow="clip" wrap="none" rtlCol="0" anchor="ctr">
          <a:spAutoFit/>
        </a:bodyPr>
        <a:lstStyle/>
        <a:p>
          <a:pPr algn="ctr"/>
          <a:r>
            <a:rPr kumimoji="1" lang="en-US" altLang="ja-JP" sz="1000" b="1">
              <a:solidFill>
                <a:srgbClr val="FF0000"/>
              </a:solidFill>
              <a:latin typeface="ＭＳ Ｐゴシック"/>
              <a:ea typeface="ＭＳ Ｐゴシック"/>
            </a:rPr>
            <a:t>1,691,826</a:t>
          </a:r>
          <a:endParaRPr kumimoji="1" lang="ja-JP" altLang="en-US" sz="1000" b="1">
            <a:solidFill>
              <a:srgbClr val="FF0000"/>
            </a:solidFill>
            <a:latin typeface="ＭＳ Ｐゴシック"/>
            <a:ea typeface="ＭＳ Ｐゴシック"/>
          </a:endParaRPr>
        </a:p>
      </xdr:txBody>
    </xdr:sp>
    <xdr:clientData/>
  </xdr:oneCellAnchor>
  <xdr:twoCellAnchor>
    <xdr:from>
      <xdr:col>65</xdr:col>
      <xdr:colOff>63500</xdr:colOff>
      <xdr:row>23</xdr:row>
      <xdr:rowOff>57150</xdr:rowOff>
    </xdr:from>
    <xdr:to>
      <xdr:col>89</xdr:col>
      <xdr:colOff>177800</xdr:colOff>
      <xdr:row>25</xdr:row>
      <xdr:rowOff>31750</xdr:rowOff>
    </xdr:to>
    <xdr:sp macro="" textlink="">
      <xdr:nvSpPr>
        <xdr:cNvPr id="494" name="正方形/長方形 493">
          <a:extLst>
            <a:ext uri="{FF2B5EF4-FFF2-40B4-BE49-F238E27FC236}">
              <a16:creationId xmlns:a16="http://schemas.microsoft.com/office/drawing/2014/main" id="{00000000-0008-0000-0700-0000EE010000}"/>
            </a:ext>
          </a:extLst>
        </xdr:cNvPr>
        <xdr:cNvSpPr/>
      </xdr:nvSpPr>
      <xdr:spPr>
        <a:xfrm>
          <a:off x="12446000" y="4000500"/>
          <a:ext cx="4686300" cy="317500"/>
        </a:xfrm>
        <a:prstGeom prst="rect">
          <a:avLst/>
        </a:prstGeom>
        <a:solidFill>
          <a:schemeClr val="bg1"/>
        </a:solidFill>
        <a:ln w="1905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600" b="1">
              <a:solidFill>
                <a:sysClr val="windowText" lastClr="000000"/>
              </a:solidFill>
              <a:latin typeface="ＭＳ Ｐゴシック"/>
              <a:ea typeface="ＭＳ Ｐゴシック"/>
            </a:rPr>
            <a:t>消防費</a:t>
          </a:r>
        </a:p>
      </xdr:txBody>
    </xdr:sp>
    <xdr:clientData/>
  </xdr:twoCellAnchor>
  <xdr:twoCellAnchor>
    <xdr:from>
      <xdr:col>66</xdr:col>
      <xdr:colOff>0</xdr:colOff>
      <xdr:row>25</xdr:row>
      <xdr:rowOff>57150</xdr:rowOff>
    </xdr:from>
    <xdr:to>
      <xdr:col>74</xdr:col>
      <xdr:colOff>0</xdr:colOff>
      <xdr:row>26</xdr:row>
      <xdr:rowOff>139700</xdr:rowOff>
    </xdr:to>
    <xdr:sp macro="" textlink="">
      <xdr:nvSpPr>
        <xdr:cNvPr id="495" name="正方形/長方形 494">
          <a:extLst>
            <a:ext uri="{FF2B5EF4-FFF2-40B4-BE49-F238E27FC236}">
              <a16:creationId xmlns:a16="http://schemas.microsoft.com/office/drawing/2014/main" id="{00000000-0008-0000-0700-0000EF010000}"/>
            </a:ext>
          </a:extLst>
        </xdr:cNvPr>
        <xdr:cNvSpPr/>
      </xdr:nvSpPr>
      <xdr:spPr>
        <a:xfrm>
          <a:off x="12573000" y="4343400"/>
          <a:ext cx="1524000" cy="254000"/>
        </a:xfrm>
        <a:prstGeom prst="rect">
          <a:avLst/>
        </a:prstGeom>
        <a:noFill/>
        <a:ln w="19050" cap="flat" cmpd="sng" algn="ctr">
          <a:noFill/>
          <a:prstDash val="solid"/>
        </a:ln>
        <a:effec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a:ea typeface="ＭＳ Ｐゴシック"/>
            </a:rPr>
            <a:t>類似団体内順位</a:t>
          </a:r>
        </a:p>
      </xdr:txBody>
    </xdr:sp>
    <xdr:clientData/>
  </xdr:twoCellAnchor>
  <xdr:twoCellAnchor>
    <xdr:from>
      <xdr:col>66</xdr:col>
      <xdr:colOff>0</xdr:colOff>
      <xdr:row>26</xdr:row>
      <xdr:rowOff>88900</xdr:rowOff>
    </xdr:from>
    <xdr:to>
      <xdr:col>74</xdr:col>
      <xdr:colOff>0</xdr:colOff>
      <xdr:row>28</xdr:row>
      <xdr:rowOff>0</xdr:rowOff>
    </xdr:to>
    <xdr:sp macro="" textlink="">
      <xdr:nvSpPr>
        <xdr:cNvPr id="496" name="正方形/長方形 495">
          <a:extLst>
            <a:ext uri="{FF2B5EF4-FFF2-40B4-BE49-F238E27FC236}">
              <a16:creationId xmlns:a16="http://schemas.microsoft.com/office/drawing/2014/main" id="{00000000-0008-0000-0700-0000F0010000}"/>
            </a:ext>
          </a:extLst>
        </xdr:cNvPr>
        <xdr:cNvSpPr/>
      </xdr:nvSpPr>
      <xdr:spPr>
        <a:xfrm>
          <a:off x="12573000" y="4546600"/>
          <a:ext cx="1524000" cy="254000"/>
        </a:xfrm>
        <a:prstGeom prst="rect">
          <a:avLst/>
        </a:prstGeom>
        <a:noFill/>
        <a:ln w="19050" cap="flat" cmpd="sng" algn="ctr">
          <a:noFill/>
          <a:prstDash val="solid"/>
        </a:ln>
        <a:effec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a:ea typeface="ＭＳ Ｐゴシック"/>
            </a:rPr>
            <a:t>33/132</a:t>
          </a:r>
          <a:endParaRPr kumimoji="1" lang="ja-JP" altLang="en-US" sz="1200" b="1" i="1">
            <a:solidFill>
              <a:srgbClr val="4080FF"/>
            </a:solidFill>
            <a:latin typeface="ＭＳ Ｐゴシック"/>
            <a:ea typeface="ＭＳ Ｐゴシック"/>
          </a:endParaRPr>
        </a:p>
      </xdr:txBody>
    </xdr:sp>
    <xdr:clientData/>
  </xdr:twoCellAnchor>
  <xdr:twoCellAnchor>
    <xdr:from>
      <xdr:col>71</xdr:col>
      <xdr:colOff>63500</xdr:colOff>
      <xdr:row>25</xdr:row>
      <xdr:rowOff>57150</xdr:rowOff>
    </xdr:from>
    <xdr:to>
      <xdr:col>79</xdr:col>
      <xdr:colOff>63500</xdr:colOff>
      <xdr:row>26</xdr:row>
      <xdr:rowOff>139700</xdr:rowOff>
    </xdr:to>
    <xdr:sp macro="" textlink="">
      <xdr:nvSpPr>
        <xdr:cNvPr id="497" name="正方形/長方形 496">
          <a:extLst>
            <a:ext uri="{FF2B5EF4-FFF2-40B4-BE49-F238E27FC236}">
              <a16:creationId xmlns:a16="http://schemas.microsoft.com/office/drawing/2014/main" id="{00000000-0008-0000-0700-0000F1010000}"/>
            </a:ext>
          </a:extLst>
        </xdr:cNvPr>
        <xdr:cNvSpPr/>
      </xdr:nvSpPr>
      <xdr:spPr>
        <a:xfrm>
          <a:off x="13589000" y="4343400"/>
          <a:ext cx="1524000" cy="254000"/>
        </a:xfrm>
        <a:prstGeom prst="rect">
          <a:avLst/>
        </a:prstGeom>
        <a:noFill/>
        <a:ln w="19050" cap="flat" cmpd="sng" algn="ctr">
          <a:noFill/>
          <a:prstDash val="solid"/>
        </a:ln>
        <a:effec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a:ea typeface="ＭＳ Ｐゴシック"/>
            </a:rPr>
            <a:t>全国平均</a:t>
          </a:r>
        </a:p>
      </xdr:txBody>
    </xdr:sp>
    <xdr:clientData/>
  </xdr:twoCellAnchor>
  <xdr:twoCellAnchor>
    <xdr:from>
      <xdr:col>71</xdr:col>
      <xdr:colOff>63500</xdr:colOff>
      <xdr:row>26</xdr:row>
      <xdr:rowOff>88900</xdr:rowOff>
    </xdr:from>
    <xdr:to>
      <xdr:col>79</xdr:col>
      <xdr:colOff>63500</xdr:colOff>
      <xdr:row>28</xdr:row>
      <xdr:rowOff>0</xdr:rowOff>
    </xdr:to>
    <xdr:sp macro="" textlink="">
      <xdr:nvSpPr>
        <xdr:cNvPr id="498" name="正方形/長方形 497">
          <a:extLst>
            <a:ext uri="{FF2B5EF4-FFF2-40B4-BE49-F238E27FC236}">
              <a16:creationId xmlns:a16="http://schemas.microsoft.com/office/drawing/2014/main" id="{00000000-0008-0000-0700-0000F2010000}"/>
            </a:ext>
          </a:extLst>
        </xdr:cNvPr>
        <xdr:cNvSpPr/>
      </xdr:nvSpPr>
      <xdr:spPr>
        <a:xfrm>
          <a:off x="13589000" y="4546600"/>
          <a:ext cx="1524000" cy="254000"/>
        </a:xfrm>
        <a:prstGeom prst="rect">
          <a:avLst/>
        </a:prstGeom>
        <a:noFill/>
        <a:ln w="19050" cap="flat" cmpd="sng" algn="ctr">
          <a:noFill/>
          <a:prstDash val="solid"/>
        </a:ln>
        <a:effec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a:ea typeface="ＭＳ Ｐゴシック"/>
            </a:rPr>
            <a:t>16,920</a:t>
          </a:r>
          <a:endParaRPr kumimoji="1" lang="ja-JP" altLang="en-US" sz="1200" b="1" i="1">
            <a:solidFill>
              <a:srgbClr val="4080FF"/>
            </a:solidFill>
            <a:latin typeface="ＭＳ Ｐゴシック"/>
            <a:ea typeface="ＭＳ Ｐゴシック"/>
          </a:endParaRPr>
        </a:p>
      </xdr:txBody>
    </xdr:sp>
    <xdr:clientData/>
  </xdr:twoCellAnchor>
  <xdr:twoCellAnchor>
    <xdr:from>
      <xdr:col>77</xdr:col>
      <xdr:colOff>63500</xdr:colOff>
      <xdr:row>25</xdr:row>
      <xdr:rowOff>57150</xdr:rowOff>
    </xdr:from>
    <xdr:to>
      <xdr:col>85</xdr:col>
      <xdr:colOff>63500</xdr:colOff>
      <xdr:row>26</xdr:row>
      <xdr:rowOff>139700</xdr:rowOff>
    </xdr:to>
    <xdr:sp macro="" textlink="">
      <xdr:nvSpPr>
        <xdr:cNvPr id="499" name="正方形/長方形 498">
          <a:extLst>
            <a:ext uri="{FF2B5EF4-FFF2-40B4-BE49-F238E27FC236}">
              <a16:creationId xmlns:a16="http://schemas.microsoft.com/office/drawing/2014/main" id="{00000000-0008-0000-0700-0000F3010000}"/>
            </a:ext>
          </a:extLst>
        </xdr:cNvPr>
        <xdr:cNvSpPr/>
      </xdr:nvSpPr>
      <xdr:spPr>
        <a:xfrm>
          <a:off x="14732000" y="4343400"/>
          <a:ext cx="1524000" cy="254000"/>
        </a:xfrm>
        <a:prstGeom prst="rect">
          <a:avLst/>
        </a:prstGeom>
        <a:noFill/>
        <a:ln w="19050" cap="flat" cmpd="sng" algn="ctr">
          <a:noFill/>
          <a:prstDash val="solid"/>
        </a:ln>
        <a:effec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a:ea typeface="ＭＳ Ｐゴシック"/>
            </a:rPr>
            <a:t>岩手県平均</a:t>
          </a:r>
        </a:p>
      </xdr:txBody>
    </xdr:sp>
    <xdr:clientData/>
  </xdr:twoCellAnchor>
  <xdr:twoCellAnchor>
    <xdr:from>
      <xdr:col>77</xdr:col>
      <xdr:colOff>63500</xdr:colOff>
      <xdr:row>26</xdr:row>
      <xdr:rowOff>88900</xdr:rowOff>
    </xdr:from>
    <xdr:to>
      <xdr:col>85</xdr:col>
      <xdr:colOff>63500</xdr:colOff>
      <xdr:row>28</xdr:row>
      <xdr:rowOff>0</xdr:rowOff>
    </xdr:to>
    <xdr:sp macro="" textlink="">
      <xdr:nvSpPr>
        <xdr:cNvPr id="500" name="正方形/長方形 499">
          <a:extLst>
            <a:ext uri="{FF2B5EF4-FFF2-40B4-BE49-F238E27FC236}">
              <a16:creationId xmlns:a16="http://schemas.microsoft.com/office/drawing/2014/main" id="{00000000-0008-0000-0700-0000F4010000}"/>
            </a:ext>
          </a:extLst>
        </xdr:cNvPr>
        <xdr:cNvSpPr/>
      </xdr:nvSpPr>
      <xdr:spPr>
        <a:xfrm>
          <a:off x="14732000" y="4546600"/>
          <a:ext cx="1524000" cy="254000"/>
        </a:xfrm>
        <a:prstGeom prst="rect">
          <a:avLst/>
        </a:prstGeom>
        <a:noFill/>
        <a:ln w="19050" cap="flat" cmpd="sng" algn="ctr">
          <a:noFill/>
          <a:prstDash val="solid"/>
        </a:ln>
        <a:effec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a:ea typeface="ＭＳ Ｐゴシック"/>
            </a:rPr>
            <a:t>26,049</a:t>
          </a:r>
          <a:endParaRPr kumimoji="1" lang="ja-JP" altLang="en-US" sz="1200" b="1" i="1">
            <a:solidFill>
              <a:srgbClr val="4080FF"/>
            </a:solidFill>
            <a:latin typeface="ＭＳ Ｐゴシック"/>
            <a:ea typeface="ＭＳ Ｐゴシック"/>
          </a:endParaRPr>
        </a:p>
      </xdr:txBody>
    </xdr:sp>
    <xdr:clientData/>
  </xdr:twoCellAnchor>
  <xdr:twoCellAnchor>
    <xdr:from>
      <xdr:col>65</xdr:col>
      <xdr:colOff>63500</xdr:colOff>
      <xdr:row>28</xdr:row>
      <xdr:rowOff>25400</xdr:rowOff>
    </xdr:from>
    <xdr:to>
      <xdr:col>89</xdr:col>
      <xdr:colOff>177800</xdr:colOff>
      <xdr:row>41</xdr:row>
      <xdr:rowOff>82550</xdr:rowOff>
    </xdr:to>
    <xdr:sp macro="" textlink="">
      <xdr:nvSpPr>
        <xdr:cNvPr id="501" name="正方形/長方形 500">
          <a:extLst>
            <a:ext uri="{FF2B5EF4-FFF2-40B4-BE49-F238E27FC236}">
              <a16:creationId xmlns:a16="http://schemas.microsoft.com/office/drawing/2014/main" id="{00000000-0008-0000-0700-0000F5010000}"/>
            </a:ext>
          </a:extLst>
        </xdr:cNvPr>
        <xdr:cNvSpPr/>
      </xdr:nvSpPr>
      <xdr:spPr>
        <a:xfrm>
          <a:off x="12446000" y="4826000"/>
          <a:ext cx="4686300" cy="2286000"/>
        </a:xfrm>
        <a:prstGeom prst="rect">
          <a:avLst/>
        </a:prstGeom>
        <a:solidFill>
          <a:srgbClr val="E6FFD5"/>
        </a:solidFill>
        <a:ln w="19050" cap="flat" cmpd="sng" algn="ctr">
          <a:noFill/>
          <a:prstDash val="solid"/>
        </a:ln>
        <a:effec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65</xdr:col>
      <xdr:colOff>25400</xdr:colOff>
      <xdr:row>27</xdr:row>
      <xdr:rowOff>6350</xdr:rowOff>
    </xdr:from>
    <xdr:ext cx="348615" cy="224155"/>
    <xdr:sp macro="" textlink="">
      <xdr:nvSpPr>
        <xdr:cNvPr id="502" name="テキスト ボックス 501">
          <a:extLst>
            <a:ext uri="{FF2B5EF4-FFF2-40B4-BE49-F238E27FC236}">
              <a16:creationId xmlns:a16="http://schemas.microsoft.com/office/drawing/2014/main" id="{00000000-0008-0000-0700-0000F6010000}"/>
            </a:ext>
          </a:extLst>
        </xdr:cNvPr>
        <xdr:cNvSpPr txBox="1"/>
      </xdr:nvSpPr>
      <xdr:spPr>
        <a:xfrm>
          <a:off x="12407900" y="4635500"/>
          <a:ext cx="348615" cy="224155"/>
        </a:xfrm>
        <a:prstGeom prst="rect">
          <a:avLst/>
        </a:prstGeom>
        <a:noFill/>
      </xdr:spPr>
      <xdr:style>
        <a:lnRef idx="0">
          <a:srgbClr val="000000"/>
        </a:lnRef>
        <a:fillRef idx="0">
          <a:srgbClr val="000000"/>
        </a:fillRef>
        <a:effectRef idx="0">
          <a:srgbClr val="000000"/>
        </a:effectRef>
        <a:fontRef idx="minor">
          <a:schemeClr val="tx1"/>
        </a:fontRef>
      </xdr:style>
      <xdr:txBody>
        <a:bodyPr vertOverflow="clip" horzOverflow="clip" wrap="none" rtlCol="0" anchor="t">
          <a:spAutoFit/>
        </a:bodyPr>
        <a:lstStyle/>
        <a:p>
          <a:r>
            <a:rPr kumimoji="1" lang="en-US" altLang="ja-JP" sz="800">
              <a:latin typeface="ＭＳ Ｐゴシック"/>
              <a:ea typeface="ＭＳ Ｐゴシック"/>
            </a:rPr>
            <a:t>(</a:t>
          </a:r>
          <a:r>
            <a:rPr kumimoji="1" lang="ja-JP" altLang="en-US" sz="800">
              <a:latin typeface="ＭＳ Ｐゴシック"/>
              <a:ea typeface="ＭＳ Ｐゴシック"/>
            </a:rPr>
            <a:t>円</a:t>
          </a:r>
          <a:r>
            <a:rPr kumimoji="1" lang="en-US" altLang="ja-JP" sz="800">
              <a:latin typeface="ＭＳ Ｐゴシック"/>
              <a:ea typeface="ＭＳ Ｐゴシック"/>
            </a:rPr>
            <a:t>)</a:t>
          </a:r>
          <a:endParaRPr kumimoji="1" lang="ja-JP" altLang="en-US" sz="800">
            <a:latin typeface="ＭＳ Ｐゴシック"/>
            <a:ea typeface="ＭＳ Ｐゴシック"/>
          </a:endParaRPr>
        </a:p>
      </xdr:txBody>
    </xdr:sp>
    <xdr:clientData/>
  </xdr:oneCellAnchor>
  <xdr:twoCellAnchor>
    <xdr:from>
      <xdr:col>65</xdr:col>
      <xdr:colOff>63500</xdr:colOff>
      <xdr:row>41</xdr:row>
      <xdr:rowOff>82550</xdr:rowOff>
    </xdr:from>
    <xdr:to>
      <xdr:col>89</xdr:col>
      <xdr:colOff>177800</xdr:colOff>
      <xdr:row>41</xdr:row>
      <xdr:rowOff>82550</xdr:rowOff>
    </xdr:to>
    <xdr:cxnSp macro="">
      <xdr:nvCxnSpPr>
        <xdr:cNvPr id="503" name="直線コネクタ 502">
          <a:extLst>
            <a:ext uri="{FF2B5EF4-FFF2-40B4-BE49-F238E27FC236}">
              <a16:creationId xmlns:a16="http://schemas.microsoft.com/office/drawing/2014/main" id="{00000000-0008-0000-0700-0000F7010000}"/>
            </a:ext>
          </a:extLst>
        </xdr:cNvPr>
        <xdr:cNvCxnSpPr/>
      </xdr:nvCxnSpPr>
      <xdr:spPr>
        <a:xfrm>
          <a:off x="12446000" y="7112000"/>
          <a:ext cx="4686300" cy="0"/>
        </a:xfrm>
        <a:prstGeom prst="straightConnector1">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65</xdr:col>
      <xdr:colOff>63500</xdr:colOff>
      <xdr:row>39</xdr:row>
      <xdr:rowOff>139700</xdr:rowOff>
    </xdr:from>
    <xdr:to>
      <xdr:col>89</xdr:col>
      <xdr:colOff>177800</xdr:colOff>
      <xdr:row>39</xdr:row>
      <xdr:rowOff>139700</xdr:rowOff>
    </xdr:to>
    <xdr:cxnSp macro="">
      <xdr:nvCxnSpPr>
        <xdr:cNvPr id="504" name="直線コネクタ 503">
          <a:extLst>
            <a:ext uri="{FF2B5EF4-FFF2-40B4-BE49-F238E27FC236}">
              <a16:creationId xmlns:a16="http://schemas.microsoft.com/office/drawing/2014/main" id="{00000000-0008-0000-0700-0000F8010000}"/>
            </a:ext>
          </a:extLst>
        </xdr:cNvPr>
        <xdr:cNvCxnSpPr/>
      </xdr:nvCxnSpPr>
      <xdr:spPr>
        <a:xfrm>
          <a:off x="12446000" y="6826250"/>
          <a:ext cx="4686300" cy="0"/>
        </a:xfrm>
        <a:prstGeom prst="straightConnector1">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64</xdr:col>
      <xdr:colOff>5080</xdr:colOff>
      <xdr:row>38</xdr:row>
      <xdr:rowOff>168910</xdr:rowOff>
    </xdr:from>
    <xdr:ext cx="247650" cy="257810"/>
    <xdr:sp macro="" textlink="">
      <xdr:nvSpPr>
        <xdr:cNvPr id="505" name="テキスト ボックス 504">
          <a:extLst>
            <a:ext uri="{FF2B5EF4-FFF2-40B4-BE49-F238E27FC236}">
              <a16:creationId xmlns:a16="http://schemas.microsoft.com/office/drawing/2014/main" id="{00000000-0008-0000-0700-0000F9010000}"/>
            </a:ext>
          </a:extLst>
        </xdr:cNvPr>
        <xdr:cNvSpPr txBox="1"/>
      </xdr:nvSpPr>
      <xdr:spPr>
        <a:xfrm>
          <a:off x="12197080" y="6684010"/>
          <a:ext cx="247650" cy="257810"/>
        </a:xfrm>
        <a:prstGeom prst="rect">
          <a:avLst/>
        </a:prstGeom>
        <a:noFill/>
      </xdr:spPr>
      <xdr:style>
        <a:lnRef idx="0">
          <a:srgbClr val="000000"/>
        </a:lnRef>
        <a:fillRef idx="0">
          <a:srgbClr val="000000"/>
        </a:fillRef>
        <a:effectRef idx="0">
          <a:srgbClr val="000000"/>
        </a:effectRef>
        <a:fontRef idx="minor">
          <a:schemeClr val="tx1"/>
        </a:fontRef>
      </xdr:style>
      <xdr:txBody>
        <a:bodyPr vertOverflow="clip" horzOverflow="clip" wrap="none" rtlCol="0" anchor="ctr">
          <a:spAutoFit/>
        </a:bodyPr>
        <a:lstStyle/>
        <a:p>
          <a:pPr algn="r"/>
          <a:r>
            <a:rPr kumimoji="1" lang="en-US" altLang="ja-JP" sz="1000">
              <a:latin typeface="ＭＳ Ｐゴシック"/>
              <a:ea typeface="ＭＳ Ｐゴシック"/>
            </a:rPr>
            <a:t>0</a:t>
          </a:r>
          <a:endParaRPr kumimoji="1" lang="ja-JP" altLang="en-US" sz="1000">
            <a:latin typeface="ＭＳ Ｐゴシック"/>
            <a:ea typeface="ＭＳ Ｐゴシック"/>
          </a:endParaRPr>
        </a:p>
      </xdr:txBody>
    </xdr:sp>
    <xdr:clientData/>
  </xdr:oneCellAnchor>
  <xdr:twoCellAnchor>
    <xdr:from>
      <xdr:col>65</xdr:col>
      <xdr:colOff>63500</xdr:colOff>
      <xdr:row>38</xdr:row>
      <xdr:rowOff>25400</xdr:rowOff>
    </xdr:from>
    <xdr:to>
      <xdr:col>89</xdr:col>
      <xdr:colOff>177800</xdr:colOff>
      <xdr:row>38</xdr:row>
      <xdr:rowOff>25400</xdr:rowOff>
    </xdr:to>
    <xdr:cxnSp macro="">
      <xdr:nvCxnSpPr>
        <xdr:cNvPr id="506" name="直線コネクタ 505">
          <a:extLst>
            <a:ext uri="{FF2B5EF4-FFF2-40B4-BE49-F238E27FC236}">
              <a16:creationId xmlns:a16="http://schemas.microsoft.com/office/drawing/2014/main" id="{00000000-0008-0000-0700-0000FA010000}"/>
            </a:ext>
          </a:extLst>
        </xdr:cNvPr>
        <xdr:cNvCxnSpPr/>
      </xdr:nvCxnSpPr>
      <xdr:spPr>
        <a:xfrm>
          <a:off x="12446000" y="6540500"/>
          <a:ext cx="4686300" cy="0"/>
        </a:xfrm>
        <a:prstGeom prst="straightConnector1">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62</xdr:col>
      <xdr:colOff>103505</xdr:colOff>
      <xdr:row>37</xdr:row>
      <xdr:rowOff>54610</xdr:rowOff>
    </xdr:from>
    <xdr:ext cx="531495" cy="257810"/>
    <xdr:sp macro="" textlink="">
      <xdr:nvSpPr>
        <xdr:cNvPr id="507" name="テキスト ボックス 506">
          <a:extLst>
            <a:ext uri="{FF2B5EF4-FFF2-40B4-BE49-F238E27FC236}">
              <a16:creationId xmlns:a16="http://schemas.microsoft.com/office/drawing/2014/main" id="{00000000-0008-0000-0700-0000FB010000}"/>
            </a:ext>
          </a:extLst>
        </xdr:cNvPr>
        <xdr:cNvSpPr txBox="1"/>
      </xdr:nvSpPr>
      <xdr:spPr>
        <a:xfrm>
          <a:off x="11914505" y="6398260"/>
          <a:ext cx="531495" cy="257810"/>
        </a:xfrm>
        <a:prstGeom prst="rect">
          <a:avLst/>
        </a:prstGeom>
        <a:noFill/>
      </xdr:spPr>
      <xdr:style>
        <a:lnRef idx="0">
          <a:srgbClr val="000000"/>
        </a:lnRef>
        <a:fillRef idx="0">
          <a:srgbClr val="000000"/>
        </a:fillRef>
        <a:effectRef idx="0">
          <a:srgbClr val="000000"/>
        </a:effectRef>
        <a:fontRef idx="minor">
          <a:schemeClr val="tx1"/>
        </a:fontRef>
      </xdr:style>
      <xdr:txBody>
        <a:bodyPr vertOverflow="clip" horzOverflow="clip" wrap="none" rtlCol="0" anchor="ctr">
          <a:spAutoFit/>
        </a:bodyPr>
        <a:lstStyle/>
        <a:p>
          <a:pPr algn="r"/>
          <a:r>
            <a:rPr kumimoji="1" lang="en-US" altLang="ja-JP" sz="1000">
              <a:latin typeface="ＭＳ Ｐゴシック"/>
              <a:ea typeface="ＭＳ Ｐゴシック"/>
            </a:rPr>
            <a:t>20,000</a:t>
          </a:r>
          <a:endParaRPr kumimoji="1" lang="ja-JP" altLang="en-US" sz="1000">
            <a:latin typeface="ＭＳ Ｐゴシック"/>
            <a:ea typeface="ＭＳ Ｐゴシック"/>
          </a:endParaRPr>
        </a:p>
      </xdr:txBody>
    </xdr:sp>
    <xdr:clientData/>
  </xdr:oneCellAnchor>
  <xdr:twoCellAnchor>
    <xdr:from>
      <xdr:col>65</xdr:col>
      <xdr:colOff>63500</xdr:colOff>
      <xdr:row>36</xdr:row>
      <xdr:rowOff>82550</xdr:rowOff>
    </xdr:from>
    <xdr:to>
      <xdr:col>89</xdr:col>
      <xdr:colOff>177800</xdr:colOff>
      <xdr:row>36</xdr:row>
      <xdr:rowOff>82550</xdr:rowOff>
    </xdr:to>
    <xdr:cxnSp macro="">
      <xdr:nvCxnSpPr>
        <xdr:cNvPr id="508" name="直線コネクタ 507">
          <a:extLst>
            <a:ext uri="{FF2B5EF4-FFF2-40B4-BE49-F238E27FC236}">
              <a16:creationId xmlns:a16="http://schemas.microsoft.com/office/drawing/2014/main" id="{00000000-0008-0000-0700-0000FC010000}"/>
            </a:ext>
          </a:extLst>
        </xdr:cNvPr>
        <xdr:cNvCxnSpPr/>
      </xdr:nvCxnSpPr>
      <xdr:spPr>
        <a:xfrm>
          <a:off x="12446000" y="6254750"/>
          <a:ext cx="4686300" cy="0"/>
        </a:xfrm>
        <a:prstGeom prst="straightConnector1">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62</xdr:col>
      <xdr:colOff>103505</xdr:colOff>
      <xdr:row>35</xdr:row>
      <xdr:rowOff>111760</xdr:rowOff>
    </xdr:from>
    <xdr:ext cx="531495" cy="257810"/>
    <xdr:sp macro="" textlink="">
      <xdr:nvSpPr>
        <xdr:cNvPr id="509" name="テキスト ボックス 508">
          <a:extLst>
            <a:ext uri="{FF2B5EF4-FFF2-40B4-BE49-F238E27FC236}">
              <a16:creationId xmlns:a16="http://schemas.microsoft.com/office/drawing/2014/main" id="{00000000-0008-0000-0700-0000FD010000}"/>
            </a:ext>
          </a:extLst>
        </xdr:cNvPr>
        <xdr:cNvSpPr txBox="1"/>
      </xdr:nvSpPr>
      <xdr:spPr>
        <a:xfrm>
          <a:off x="11914505" y="6112510"/>
          <a:ext cx="531495" cy="257810"/>
        </a:xfrm>
        <a:prstGeom prst="rect">
          <a:avLst/>
        </a:prstGeom>
        <a:noFill/>
      </xdr:spPr>
      <xdr:style>
        <a:lnRef idx="0">
          <a:srgbClr val="000000"/>
        </a:lnRef>
        <a:fillRef idx="0">
          <a:srgbClr val="000000"/>
        </a:fillRef>
        <a:effectRef idx="0">
          <a:srgbClr val="000000"/>
        </a:effectRef>
        <a:fontRef idx="minor">
          <a:schemeClr val="tx1"/>
        </a:fontRef>
      </xdr:style>
      <xdr:txBody>
        <a:bodyPr vertOverflow="clip" horzOverflow="clip" wrap="none" rtlCol="0" anchor="ctr">
          <a:spAutoFit/>
        </a:bodyPr>
        <a:lstStyle/>
        <a:p>
          <a:pPr algn="r"/>
          <a:r>
            <a:rPr kumimoji="1" lang="en-US" altLang="ja-JP" sz="1000">
              <a:latin typeface="ＭＳ Ｐゴシック"/>
              <a:ea typeface="ＭＳ Ｐゴシック"/>
            </a:rPr>
            <a:t>40,000</a:t>
          </a:r>
          <a:endParaRPr kumimoji="1" lang="ja-JP" altLang="en-US" sz="1000">
            <a:latin typeface="ＭＳ Ｐゴシック"/>
            <a:ea typeface="ＭＳ Ｐゴシック"/>
          </a:endParaRPr>
        </a:p>
      </xdr:txBody>
    </xdr:sp>
    <xdr:clientData/>
  </xdr:oneCellAnchor>
  <xdr:twoCellAnchor>
    <xdr:from>
      <xdr:col>65</xdr:col>
      <xdr:colOff>63500</xdr:colOff>
      <xdr:row>34</xdr:row>
      <xdr:rowOff>139700</xdr:rowOff>
    </xdr:from>
    <xdr:to>
      <xdr:col>89</xdr:col>
      <xdr:colOff>177800</xdr:colOff>
      <xdr:row>34</xdr:row>
      <xdr:rowOff>139700</xdr:rowOff>
    </xdr:to>
    <xdr:cxnSp macro="">
      <xdr:nvCxnSpPr>
        <xdr:cNvPr id="510" name="直線コネクタ 509">
          <a:extLst>
            <a:ext uri="{FF2B5EF4-FFF2-40B4-BE49-F238E27FC236}">
              <a16:creationId xmlns:a16="http://schemas.microsoft.com/office/drawing/2014/main" id="{00000000-0008-0000-0700-0000FE010000}"/>
            </a:ext>
          </a:extLst>
        </xdr:cNvPr>
        <xdr:cNvCxnSpPr/>
      </xdr:nvCxnSpPr>
      <xdr:spPr>
        <a:xfrm>
          <a:off x="12446000" y="5969000"/>
          <a:ext cx="4686300" cy="0"/>
        </a:xfrm>
        <a:prstGeom prst="straightConnector1">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62</xdr:col>
      <xdr:colOff>103505</xdr:colOff>
      <xdr:row>33</xdr:row>
      <xdr:rowOff>168910</xdr:rowOff>
    </xdr:from>
    <xdr:ext cx="531495" cy="257810"/>
    <xdr:sp macro="" textlink="">
      <xdr:nvSpPr>
        <xdr:cNvPr id="511" name="テキスト ボックス 510">
          <a:extLst>
            <a:ext uri="{FF2B5EF4-FFF2-40B4-BE49-F238E27FC236}">
              <a16:creationId xmlns:a16="http://schemas.microsoft.com/office/drawing/2014/main" id="{00000000-0008-0000-0700-0000FF010000}"/>
            </a:ext>
          </a:extLst>
        </xdr:cNvPr>
        <xdr:cNvSpPr txBox="1"/>
      </xdr:nvSpPr>
      <xdr:spPr>
        <a:xfrm>
          <a:off x="11914505" y="5826760"/>
          <a:ext cx="531495" cy="257810"/>
        </a:xfrm>
        <a:prstGeom prst="rect">
          <a:avLst/>
        </a:prstGeom>
        <a:noFill/>
      </xdr:spPr>
      <xdr:style>
        <a:lnRef idx="0">
          <a:srgbClr val="000000"/>
        </a:lnRef>
        <a:fillRef idx="0">
          <a:srgbClr val="000000"/>
        </a:fillRef>
        <a:effectRef idx="0">
          <a:srgbClr val="000000"/>
        </a:effectRef>
        <a:fontRef idx="minor">
          <a:schemeClr val="tx1"/>
        </a:fontRef>
      </xdr:style>
      <xdr:txBody>
        <a:bodyPr vertOverflow="clip" horzOverflow="clip" wrap="none" rtlCol="0" anchor="ctr">
          <a:spAutoFit/>
        </a:bodyPr>
        <a:lstStyle/>
        <a:p>
          <a:pPr algn="r"/>
          <a:r>
            <a:rPr kumimoji="1" lang="en-US" altLang="ja-JP" sz="1000">
              <a:latin typeface="ＭＳ Ｐゴシック"/>
              <a:ea typeface="ＭＳ Ｐゴシック"/>
            </a:rPr>
            <a:t>60,000</a:t>
          </a:r>
          <a:endParaRPr kumimoji="1" lang="ja-JP" altLang="en-US" sz="1000">
            <a:latin typeface="ＭＳ Ｐゴシック"/>
            <a:ea typeface="ＭＳ Ｐゴシック"/>
          </a:endParaRPr>
        </a:p>
      </xdr:txBody>
    </xdr:sp>
    <xdr:clientData/>
  </xdr:oneCellAnchor>
  <xdr:twoCellAnchor>
    <xdr:from>
      <xdr:col>65</xdr:col>
      <xdr:colOff>63500</xdr:colOff>
      <xdr:row>33</xdr:row>
      <xdr:rowOff>25400</xdr:rowOff>
    </xdr:from>
    <xdr:to>
      <xdr:col>89</xdr:col>
      <xdr:colOff>177800</xdr:colOff>
      <xdr:row>33</xdr:row>
      <xdr:rowOff>25400</xdr:rowOff>
    </xdr:to>
    <xdr:cxnSp macro="">
      <xdr:nvCxnSpPr>
        <xdr:cNvPr id="512" name="直線コネクタ 511">
          <a:extLst>
            <a:ext uri="{FF2B5EF4-FFF2-40B4-BE49-F238E27FC236}">
              <a16:creationId xmlns:a16="http://schemas.microsoft.com/office/drawing/2014/main" id="{00000000-0008-0000-0700-000000020000}"/>
            </a:ext>
          </a:extLst>
        </xdr:cNvPr>
        <xdr:cNvCxnSpPr/>
      </xdr:nvCxnSpPr>
      <xdr:spPr>
        <a:xfrm>
          <a:off x="12446000" y="5683250"/>
          <a:ext cx="4686300" cy="0"/>
        </a:xfrm>
        <a:prstGeom prst="straightConnector1">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62</xdr:col>
      <xdr:colOff>103505</xdr:colOff>
      <xdr:row>32</xdr:row>
      <xdr:rowOff>54610</xdr:rowOff>
    </xdr:from>
    <xdr:ext cx="531495" cy="257810"/>
    <xdr:sp macro="" textlink="">
      <xdr:nvSpPr>
        <xdr:cNvPr id="513" name="テキスト ボックス 512">
          <a:extLst>
            <a:ext uri="{FF2B5EF4-FFF2-40B4-BE49-F238E27FC236}">
              <a16:creationId xmlns:a16="http://schemas.microsoft.com/office/drawing/2014/main" id="{00000000-0008-0000-0700-000001020000}"/>
            </a:ext>
          </a:extLst>
        </xdr:cNvPr>
        <xdr:cNvSpPr txBox="1"/>
      </xdr:nvSpPr>
      <xdr:spPr>
        <a:xfrm>
          <a:off x="11914505" y="5541010"/>
          <a:ext cx="531495" cy="257810"/>
        </a:xfrm>
        <a:prstGeom prst="rect">
          <a:avLst/>
        </a:prstGeom>
        <a:noFill/>
      </xdr:spPr>
      <xdr:style>
        <a:lnRef idx="0">
          <a:srgbClr val="000000"/>
        </a:lnRef>
        <a:fillRef idx="0">
          <a:srgbClr val="000000"/>
        </a:fillRef>
        <a:effectRef idx="0">
          <a:srgbClr val="000000"/>
        </a:effectRef>
        <a:fontRef idx="minor">
          <a:schemeClr val="tx1"/>
        </a:fontRef>
      </xdr:style>
      <xdr:txBody>
        <a:bodyPr vertOverflow="clip" horzOverflow="clip" wrap="none" rtlCol="0" anchor="ctr">
          <a:spAutoFit/>
        </a:bodyPr>
        <a:lstStyle/>
        <a:p>
          <a:pPr algn="r"/>
          <a:r>
            <a:rPr kumimoji="1" lang="en-US" altLang="ja-JP" sz="1000">
              <a:latin typeface="ＭＳ Ｐゴシック"/>
              <a:ea typeface="ＭＳ Ｐゴシック"/>
            </a:rPr>
            <a:t>80,000</a:t>
          </a:r>
          <a:endParaRPr kumimoji="1" lang="ja-JP" altLang="en-US" sz="1000">
            <a:latin typeface="ＭＳ Ｐゴシック"/>
            <a:ea typeface="ＭＳ Ｐゴシック"/>
          </a:endParaRPr>
        </a:p>
      </xdr:txBody>
    </xdr:sp>
    <xdr:clientData/>
  </xdr:oneCellAnchor>
  <xdr:twoCellAnchor>
    <xdr:from>
      <xdr:col>65</xdr:col>
      <xdr:colOff>63500</xdr:colOff>
      <xdr:row>31</xdr:row>
      <xdr:rowOff>82550</xdr:rowOff>
    </xdr:from>
    <xdr:to>
      <xdr:col>89</xdr:col>
      <xdr:colOff>177800</xdr:colOff>
      <xdr:row>31</xdr:row>
      <xdr:rowOff>82550</xdr:rowOff>
    </xdr:to>
    <xdr:cxnSp macro="">
      <xdr:nvCxnSpPr>
        <xdr:cNvPr id="514" name="直線コネクタ 513">
          <a:extLst>
            <a:ext uri="{FF2B5EF4-FFF2-40B4-BE49-F238E27FC236}">
              <a16:creationId xmlns:a16="http://schemas.microsoft.com/office/drawing/2014/main" id="{00000000-0008-0000-0700-000002020000}"/>
            </a:ext>
          </a:extLst>
        </xdr:cNvPr>
        <xdr:cNvCxnSpPr/>
      </xdr:nvCxnSpPr>
      <xdr:spPr>
        <a:xfrm>
          <a:off x="12446000" y="5397500"/>
          <a:ext cx="4686300" cy="0"/>
        </a:xfrm>
        <a:prstGeom prst="straightConnector1">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62</xdr:col>
      <xdr:colOff>39370</xdr:colOff>
      <xdr:row>30</xdr:row>
      <xdr:rowOff>111760</xdr:rowOff>
    </xdr:from>
    <xdr:ext cx="594360" cy="257810"/>
    <xdr:sp macro="" textlink="">
      <xdr:nvSpPr>
        <xdr:cNvPr id="515" name="テキスト ボックス 514">
          <a:extLst>
            <a:ext uri="{FF2B5EF4-FFF2-40B4-BE49-F238E27FC236}">
              <a16:creationId xmlns:a16="http://schemas.microsoft.com/office/drawing/2014/main" id="{00000000-0008-0000-0700-000003020000}"/>
            </a:ext>
          </a:extLst>
        </xdr:cNvPr>
        <xdr:cNvSpPr txBox="1"/>
      </xdr:nvSpPr>
      <xdr:spPr>
        <a:xfrm>
          <a:off x="11850370" y="5255260"/>
          <a:ext cx="594360" cy="257810"/>
        </a:xfrm>
        <a:prstGeom prst="rect">
          <a:avLst/>
        </a:prstGeom>
        <a:noFill/>
      </xdr:spPr>
      <xdr:style>
        <a:lnRef idx="0">
          <a:srgbClr val="000000"/>
        </a:lnRef>
        <a:fillRef idx="0">
          <a:srgbClr val="000000"/>
        </a:fillRef>
        <a:effectRef idx="0">
          <a:srgbClr val="000000"/>
        </a:effectRef>
        <a:fontRef idx="minor">
          <a:schemeClr val="tx1"/>
        </a:fontRef>
      </xdr:style>
      <xdr:txBody>
        <a:bodyPr vertOverflow="clip" horzOverflow="clip" wrap="none" rtlCol="0" anchor="ctr">
          <a:spAutoFit/>
        </a:bodyPr>
        <a:lstStyle/>
        <a:p>
          <a:pPr algn="r"/>
          <a:r>
            <a:rPr kumimoji="1" lang="en-US" altLang="ja-JP" sz="1000">
              <a:latin typeface="ＭＳ Ｐゴシック"/>
              <a:ea typeface="ＭＳ Ｐゴシック"/>
            </a:rPr>
            <a:t>100,000</a:t>
          </a:r>
          <a:endParaRPr kumimoji="1" lang="ja-JP" altLang="en-US" sz="1000">
            <a:latin typeface="ＭＳ Ｐゴシック"/>
            <a:ea typeface="ＭＳ Ｐゴシック"/>
          </a:endParaRPr>
        </a:p>
      </xdr:txBody>
    </xdr:sp>
    <xdr:clientData/>
  </xdr:oneCellAnchor>
  <xdr:twoCellAnchor>
    <xdr:from>
      <xdr:col>65</xdr:col>
      <xdr:colOff>63500</xdr:colOff>
      <xdr:row>29</xdr:row>
      <xdr:rowOff>139700</xdr:rowOff>
    </xdr:from>
    <xdr:to>
      <xdr:col>89</xdr:col>
      <xdr:colOff>177800</xdr:colOff>
      <xdr:row>29</xdr:row>
      <xdr:rowOff>139700</xdr:rowOff>
    </xdr:to>
    <xdr:cxnSp macro="">
      <xdr:nvCxnSpPr>
        <xdr:cNvPr id="516" name="直線コネクタ 515">
          <a:extLst>
            <a:ext uri="{FF2B5EF4-FFF2-40B4-BE49-F238E27FC236}">
              <a16:creationId xmlns:a16="http://schemas.microsoft.com/office/drawing/2014/main" id="{00000000-0008-0000-0700-000004020000}"/>
            </a:ext>
          </a:extLst>
        </xdr:cNvPr>
        <xdr:cNvCxnSpPr/>
      </xdr:nvCxnSpPr>
      <xdr:spPr>
        <a:xfrm>
          <a:off x="12446000" y="5111750"/>
          <a:ext cx="4686300" cy="0"/>
        </a:xfrm>
        <a:prstGeom prst="straightConnector1">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62</xdr:col>
      <xdr:colOff>39370</xdr:colOff>
      <xdr:row>28</xdr:row>
      <xdr:rowOff>168910</xdr:rowOff>
    </xdr:from>
    <xdr:ext cx="594360" cy="257810"/>
    <xdr:sp macro="" textlink="">
      <xdr:nvSpPr>
        <xdr:cNvPr id="517" name="テキスト ボックス 516">
          <a:extLst>
            <a:ext uri="{FF2B5EF4-FFF2-40B4-BE49-F238E27FC236}">
              <a16:creationId xmlns:a16="http://schemas.microsoft.com/office/drawing/2014/main" id="{00000000-0008-0000-0700-000005020000}"/>
            </a:ext>
          </a:extLst>
        </xdr:cNvPr>
        <xdr:cNvSpPr txBox="1"/>
      </xdr:nvSpPr>
      <xdr:spPr>
        <a:xfrm>
          <a:off x="11850370" y="4969510"/>
          <a:ext cx="594360" cy="257810"/>
        </a:xfrm>
        <a:prstGeom prst="rect">
          <a:avLst/>
        </a:prstGeom>
        <a:noFill/>
      </xdr:spPr>
      <xdr:style>
        <a:lnRef idx="0">
          <a:srgbClr val="000000"/>
        </a:lnRef>
        <a:fillRef idx="0">
          <a:srgbClr val="000000"/>
        </a:fillRef>
        <a:effectRef idx="0">
          <a:srgbClr val="000000"/>
        </a:effectRef>
        <a:fontRef idx="minor">
          <a:schemeClr val="tx1"/>
        </a:fontRef>
      </xdr:style>
      <xdr:txBody>
        <a:bodyPr vertOverflow="clip" horzOverflow="clip" wrap="none" rtlCol="0" anchor="ctr">
          <a:spAutoFit/>
        </a:bodyPr>
        <a:lstStyle/>
        <a:p>
          <a:pPr algn="r"/>
          <a:r>
            <a:rPr kumimoji="1" lang="en-US" altLang="ja-JP" sz="1000">
              <a:latin typeface="ＭＳ Ｐゴシック"/>
              <a:ea typeface="ＭＳ Ｐゴシック"/>
            </a:rPr>
            <a:t>120,000</a:t>
          </a:r>
          <a:endParaRPr kumimoji="1" lang="ja-JP" altLang="en-US" sz="1000">
            <a:latin typeface="ＭＳ Ｐゴシック"/>
            <a:ea typeface="ＭＳ Ｐゴシック"/>
          </a:endParaRPr>
        </a:p>
      </xdr:txBody>
    </xdr:sp>
    <xdr:clientData/>
  </xdr:oneCellAnchor>
  <xdr:twoCellAnchor>
    <xdr:from>
      <xdr:col>65</xdr:col>
      <xdr:colOff>63500</xdr:colOff>
      <xdr:row>28</xdr:row>
      <xdr:rowOff>25400</xdr:rowOff>
    </xdr:from>
    <xdr:to>
      <xdr:col>89</xdr:col>
      <xdr:colOff>177800</xdr:colOff>
      <xdr:row>28</xdr:row>
      <xdr:rowOff>25400</xdr:rowOff>
    </xdr:to>
    <xdr:cxnSp macro="">
      <xdr:nvCxnSpPr>
        <xdr:cNvPr id="518" name="直線コネクタ 517">
          <a:extLst>
            <a:ext uri="{FF2B5EF4-FFF2-40B4-BE49-F238E27FC236}">
              <a16:creationId xmlns:a16="http://schemas.microsoft.com/office/drawing/2014/main" id="{00000000-0008-0000-0700-000006020000}"/>
            </a:ext>
          </a:extLst>
        </xdr:cNvPr>
        <xdr:cNvCxnSpPr/>
      </xdr:nvCxnSpPr>
      <xdr:spPr>
        <a:xfrm>
          <a:off x="12446000" y="4826000"/>
          <a:ext cx="4686300" cy="0"/>
        </a:xfrm>
        <a:prstGeom prst="straightConnector1">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62</xdr:col>
      <xdr:colOff>39370</xdr:colOff>
      <xdr:row>27</xdr:row>
      <xdr:rowOff>54610</xdr:rowOff>
    </xdr:from>
    <xdr:ext cx="594360" cy="257810"/>
    <xdr:sp macro="" textlink="">
      <xdr:nvSpPr>
        <xdr:cNvPr id="519" name="テキスト ボックス 518">
          <a:extLst>
            <a:ext uri="{FF2B5EF4-FFF2-40B4-BE49-F238E27FC236}">
              <a16:creationId xmlns:a16="http://schemas.microsoft.com/office/drawing/2014/main" id="{00000000-0008-0000-0700-000007020000}"/>
            </a:ext>
          </a:extLst>
        </xdr:cNvPr>
        <xdr:cNvSpPr txBox="1"/>
      </xdr:nvSpPr>
      <xdr:spPr>
        <a:xfrm>
          <a:off x="11850370" y="4683760"/>
          <a:ext cx="594360" cy="257810"/>
        </a:xfrm>
        <a:prstGeom prst="rect">
          <a:avLst/>
        </a:prstGeom>
        <a:noFill/>
      </xdr:spPr>
      <xdr:style>
        <a:lnRef idx="0">
          <a:srgbClr val="000000"/>
        </a:lnRef>
        <a:fillRef idx="0">
          <a:srgbClr val="000000"/>
        </a:fillRef>
        <a:effectRef idx="0">
          <a:srgbClr val="000000"/>
        </a:effectRef>
        <a:fontRef idx="minor">
          <a:schemeClr val="tx1"/>
        </a:fontRef>
      </xdr:style>
      <xdr:txBody>
        <a:bodyPr vertOverflow="clip" horzOverflow="clip" wrap="none" rtlCol="0" anchor="ctr">
          <a:spAutoFit/>
        </a:bodyPr>
        <a:lstStyle/>
        <a:p>
          <a:pPr algn="r"/>
          <a:r>
            <a:rPr kumimoji="1" lang="en-US" altLang="ja-JP" sz="1000">
              <a:latin typeface="ＭＳ Ｐゴシック"/>
              <a:ea typeface="ＭＳ Ｐゴシック"/>
            </a:rPr>
            <a:t>140,000</a:t>
          </a:r>
          <a:endParaRPr kumimoji="1" lang="ja-JP" altLang="en-US" sz="1000">
            <a:latin typeface="ＭＳ Ｐゴシック"/>
            <a:ea typeface="ＭＳ Ｐゴシック"/>
          </a:endParaRPr>
        </a:p>
      </xdr:txBody>
    </xdr:sp>
    <xdr:clientData/>
  </xdr:oneCellAnchor>
  <xdr:twoCellAnchor>
    <xdr:from>
      <xdr:col>65</xdr:col>
      <xdr:colOff>63500</xdr:colOff>
      <xdr:row>28</xdr:row>
      <xdr:rowOff>25400</xdr:rowOff>
    </xdr:from>
    <xdr:to>
      <xdr:col>89</xdr:col>
      <xdr:colOff>177800</xdr:colOff>
      <xdr:row>41</xdr:row>
      <xdr:rowOff>82550</xdr:rowOff>
    </xdr:to>
    <xdr:sp macro="" textlink="">
      <xdr:nvSpPr>
        <xdr:cNvPr id="520" name="消防費グラフ枠">
          <a:extLst>
            <a:ext uri="{FF2B5EF4-FFF2-40B4-BE49-F238E27FC236}">
              <a16:creationId xmlns:a16="http://schemas.microsoft.com/office/drawing/2014/main" id="{00000000-0008-0000-0700-000008020000}"/>
            </a:ext>
          </a:extLst>
        </xdr:cNvPr>
        <xdr:cNvSpPr/>
      </xdr:nvSpPr>
      <xdr:spPr>
        <a:xfrm>
          <a:off x="12446000" y="4826000"/>
          <a:ext cx="4686300" cy="2286000"/>
        </a:xfrm>
        <a:prstGeom prst="rect">
          <a:avLst/>
        </a:prstGeom>
        <a:noFill/>
        <a:ln w="19050">
          <a:solidFill>
            <a:srgbClr val="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85</xdr:col>
      <xdr:colOff>125095</xdr:colOff>
      <xdr:row>30</xdr:row>
      <xdr:rowOff>92075</xdr:rowOff>
    </xdr:from>
    <xdr:to>
      <xdr:col>85</xdr:col>
      <xdr:colOff>126365</xdr:colOff>
      <xdr:row>38</xdr:row>
      <xdr:rowOff>143510</xdr:rowOff>
    </xdr:to>
    <xdr:cxnSp macro="">
      <xdr:nvCxnSpPr>
        <xdr:cNvPr id="521" name="直線コネクタ 520">
          <a:extLst>
            <a:ext uri="{FF2B5EF4-FFF2-40B4-BE49-F238E27FC236}">
              <a16:creationId xmlns:a16="http://schemas.microsoft.com/office/drawing/2014/main" id="{00000000-0008-0000-0700-000009020000}"/>
            </a:ext>
          </a:extLst>
        </xdr:cNvPr>
        <xdr:cNvCxnSpPr/>
      </xdr:nvCxnSpPr>
      <xdr:spPr>
        <a:xfrm flipV="1">
          <a:off x="16317595" y="5235575"/>
          <a:ext cx="1270" cy="1423035"/>
        </a:xfrm>
        <a:prstGeom prst="straightConnector1">
          <a:avLst/>
        </a:prstGeom>
        <a:ln w="31750">
          <a:solidFill>
            <a:srgbClr val="80808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85</xdr:col>
      <xdr:colOff>177800</xdr:colOff>
      <xdr:row>38</xdr:row>
      <xdr:rowOff>147320</xdr:rowOff>
    </xdr:from>
    <xdr:ext cx="534670" cy="259080"/>
    <xdr:sp macro="" textlink="">
      <xdr:nvSpPr>
        <xdr:cNvPr id="522" name="消防費最小値テキスト">
          <a:extLst>
            <a:ext uri="{FF2B5EF4-FFF2-40B4-BE49-F238E27FC236}">
              <a16:creationId xmlns:a16="http://schemas.microsoft.com/office/drawing/2014/main" id="{00000000-0008-0000-0700-00000A020000}"/>
            </a:ext>
          </a:extLst>
        </xdr:cNvPr>
        <xdr:cNvSpPr txBox="1"/>
      </xdr:nvSpPr>
      <xdr:spPr>
        <a:xfrm>
          <a:off x="16370300" y="6662420"/>
          <a:ext cx="534670" cy="259080"/>
        </a:xfrm>
        <a:prstGeom prst="rect">
          <a:avLst/>
        </a:prstGeom>
        <a:noFill/>
      </xdr:spPr>
      <xdr:style>
        <a:lnRef idx="0">
          <a:srgbClr val="000000"/>
        </a:lnRef>
        <a:fillRef idx="0">
          <a:srgbClr val="000000"/>
        </a:fillRef>
        <a:effectRef idx="0">
          <a:srgbClr val="000000"/>
        </a:effectRef>
        <a:fontRef idx="minor">
          <a:schemeClr val="tx1"/>
        </a:fontRef>
      </xdr:style>
      <xdr:txBody>
        <a:bodyPr vertOverflow="clip" horzOverflow="clip" wrap="none" rtlCol="0" anchor="ctr">
          <a:spAutoFit/>
        </a:bodyPr>
        <a:lstStyle/>
        <a:p>
          <a:pPr algn="l"/>
          <a:r>
            <a:rPr kumimoji="1" lang="en-US" altLang="ja-JP" sz="1000" b="1">
              <a:latin typeface="ＭＳ Ｐゴシック"/>
              <a:ea typeface="ＭＳ Ｐゴシック"/>
            </a:rPr>
            <a:t>11,752</a:t>
          </a:r>
          <a:endParaRPr kumimoji="1" lang="ja-JP" altLang="en-US" sz="1000" b="1">
            <a:latin typeface="ＭＳ Ｐゴシック"/>
            <a:ea typeface="ＭＳ Ｐゴシック"/>
          </a:endParaRPr>
        </a:p>
      </xdr:txBody>
    </xdr:sp>
    <xdr:clientData/>
  </xdr:oneCellAnchor>
  <xdr:twoCellAnchor>
    <xdr:from>
      <xdr:col>85</xdr:col>
      <xdr:colOff>38100</xdr:colOff>
      <xdr:row>38</xdr:row>
      <xdr:rowOff>143510</xdr:rowOff>
    </xdr:from>
    <xdr:to>
      <xdr:col>86</xdr:col>
      <xdr:colOff>25400</xdr:colOff>
      <xdr:row>38</xdr:row>
      <xdr:rowOff>143510</xdr:rowOff>
    </xdr:to>
    <xdr:cxnSp macro="">
      <xdr:nvCxnSpPr>
        <xdr:cNvPr id="523" name="直線コネクタ 522">
          <a:extLst>
            <a:ext uri="{FF2B5EF4-FFF2-40B4-BE49-F238E27FC236}">
              <a16:creationId xmlns:a16="http://schemas.microsoft.com/office/drawing/2014/main" id="{00000000-0008-0000-0700-00000B020000}"/>
            </a:ext>
          </a:extLst>
        </xdr:cNvPr>
        <xdr:cNvCxnSpPr/>
      </xdr:nvCxnSpPr>
      <xdr:spPr>
        <a:xfrm>
          <a:off x="16230600" y="6658610"/>
          <a:ext cx="177800" cy="0"/>
        </a:xfrm>
        <a:prstGeom prst="straightConnector1">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85</xdr:col>
      <xdr:colOff>177800</xdr:colOff>
      <xdr:row>29</xdr:row>
      <xdr:rowOff>38735</xdr:rowOff>
    </xdr:from>
    <xdr:ext cx="598805" cy="259080"/>
    <xdr:sp macro="" textlink="">
      <xdr:nvSpPr>
        <xdr:cNvPr id="524" name="消防費最大値テキスト">
          <a:extLst>
            <a:ext uri="{FF2B5EF4-FFF2-40B4-BE49-F238E27FC236}">
              <a16:creationId xmlns:a16="http://schemas.microsoft.com/office/drawing/2014/main" id="{00000000-0008-0000-0700-00000C020000}"/>
            </a:ext>
          </a:extLst>
        </xdr:cNvPr>
        <xdr:cNvSpPr txBox="1"/>
      </xdr:nvSpPr>
      <xdr:spPr>
        <a:xfrm>
          <a:off x="16370300" y="5010785"/>
          <a:ext cx="598805" cy="259080"/>
        </a:xfrm>
        <a:prstGeom prst="rect">
          <a:avLst/>
        </a:prstGeom>
        <a:noFill/>
      </xdr:spPr>
      <xdr:style>
        <a:lnRef idx="0">
          <a:srgbClr val="000000"/>
        </a:lnRef>
        <a:fillRef idx="0">
          <a:srgbClr val="000000"/>
        </a:fillRef>
        <a:effectRef idx="0">
          <a:srgbClr val="000000"/>
        </a:effectRef>
        <a:fontRef idx="minor">
          <a:schemeClr val="tx1"/>
        </a:fontRef>
      </xdr:style>
      <xdr:txBody>
        <a:bodyPr vertOverflow="clip" horzOverflow="clip" wrap="none" rtlCol="0" anchor="ctr">
          <a:spAutoFit/>
        </a:bodyPr>
        <a:lstStyle/>
        <a:p>
          <a:pPr algn="l"/>
          <a:r>
            <a:rPr kumimoji="1" lang="en-US" altLang="ja-JP" sz="1000" b="1">
              <a:latin typeface="ＭＳ Ｐゴシック"/>
            </a:rPr>
            <a:t>111,339</a:t>
          </a:r>
          <a:endParaRPr kumimoji="1" lang="ja-JP" altLang="en-US" sz="1000" b="1">
            <a:latin typeface="ＭＳ Ｐゴシック"/>
          </a:endParaRPr>
        </a:p>
      </xdr:txBody>
    </xdr:sp>
    <xdr:clientData/>
  </xdr:oneCellAnchor>
  <xdr:twoCellAnchor>
    <xdr:from>
      <xdr:col>85</xdr:col>
      <xdr:colOff>38100</xdr:colOff>
      <xdr:row>30</xdr:row>
      <xdr:rowOff>92075</xdr:rowOff>
    </xdr:from>
    <xdr:to>
      <xdr:col>86</xdr:col>
      <xdr:colOff>25400</xdr:colOff>
      <xdr:row>30</xdr:row>
      <xdr:rowOff>92075</xdr:rowOff>
    </xdr:to>
    <xdr:cxnSp macro="">
      <xdr:nvCxnSpPr>
        <xdr:cNvPr id="525" name="直線コネクタ 524">
          <a:extLst>
            <a:ext uri="{FF2B5EF4-FFF2-40B4-BE49-F238E27FC236}">
              <a16:creationId xmlns:a16="http://schemas.microsoft.com/office/drawing/2014/main" id="{00000000-0008-0000-0700-00000D020000}"/>
            </a:ext>
          </a:extLst>
        </xdr:cNvPr>
        <xdr:cNvCxnSpPr/>
      </xdr:nvCxnSpPr>
      <xdr:spPr>
        <a:xfrm>
          <a:off x="16230600" y="5235575"/>
          <a:ext cx="177800" cy="0"/>
        </a:xfrm>
        <a:prstGeom prst="straightConnector1">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81</xdr:col>
      <xdr:colOff>50800</xdr:colOff>
      <xdr:row>36</xdr:row>
      <xdr:rowOff>91440</xdr:rowOff>
    </xdr:from>
    <xdr:to>
      <xdr:col>85</xdr:col>
      <xdr:colOff>127000</xdr:colOff>
      <xdr:row>37</xdr:row>
      <xdr:rowOff>140970</xdr:rowOff>
    </xdr:to>
    <xdr:cxnSp macro="">
      <xdr:nvCxnSpPr>
        <xdr:cNvPr id="526" name="直線コネクタ 525">
          <a:extLst>
            <a:ext uri="{FF2B5EF4-FFF2-40B4-BE49-F238E27FC236}">
              <a16:creationId xmlns:a16="http://schemas.microsoft.com/office/drawing/2014/main" id="{00000000-0008-0000-0700-00000E020000}"/>
            </a:ext>
          </a:extLst>
        </xdr:cNvPr>
        <xdr:cNvCxnSpPr/>
      </xdr:nvCxnSpPr>
      <xdr:spPr>
        <a:xfrm flipV="1">
          <a:off x="15481300" y="6263640"/>
          <a:ext cx="838200" cy="220980"/>
        </a:xfrm>
        <a:prstGeom prst="straightConnector1">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85</xdr:col>
      <xdr:colOff>177800</xdr:colOff>
      <xdr:row>36</xdr:row>
      <xdr:rowOff>133350</xdr:rowOff>
    </xdr:from>
    <xdr:ext cx="534670" cy="257810"/>
    <xdr:sp macro="" textlink="">
      <xdr:nvSpPr>
        <xdr:cNvPr id="527" name="消防費平均値テキスト">
          <a:extLst>
            <a:ext uri="{FF2B5EF4-FFF2-40B4-BE49-F238E27FC236}">
              <a16:creationId xmlns:a16="http://schemas.microsoft.com/office/drawing/2014/main" id="{00000000-0008-0000-0700-00000F020000}"/>
            </a:ext>
          </a:extLst>
        </xdr:cNvPr>
        <xdr:cNvSpPr txBox="1"/>
      </xdr:nvSpPr>
      <xdr:spPr>
        <a:xfrm>
          <a:off x="16370300" y="6305550"/>
          <a:ext cx="534670" cy="257810"/>
        </a:xfrm>
        <a:prstGeom prst="rect">
          <a:avLst/>
        </a:prstGeom>
        <a:noFill/>
        <a:ln>
          <a:noFill/>
        </a:ln>
      </xdr:spPr>
      <xdr:style>
        <a:lnRef idx="0">
          <a:srgbClr val="000000"/>
        </a:lnRef>
        <a:fillRef idx="0">
          <a:srgbClr val="000000"/>
        </a:fillRef>
        <a:effectRef idx="0">
          <a:srgbClr val="000000"/>
        </a:effectRef>
        <a:fontRef idx="minor">
          <a:schemeClr val="tx1"/>
        </a:fontRef>
      </xdr:style>
      <xdr:txBody>
        <a:bodyPr vertOverflow="clip" horzOverflow="clip" wrap="none" rtlCol="0" anchor="ctr">
          <a:spAutoFit/>
        </a:bodyPr>
        <a:lstStyle/>
        <a:p>
          <a:pPr algn="l"/>
          <a:r>
            <a:rPr kumimoji="1" lang="en-US" altLang="ja-JP" sz="1000" b="1">
              <a:solidFill>
                <a:srgbClr val="000080"/>
              </a:solidFill>
              <a:latin typeface="ＭＳ Ｐゴシック"/>
              <a:ea typeface="ＭＳ Ｐゴシック"/>
            </a:rPr>
            <a:t>31,361</a:t>
          </a:r>
          <a:endParaRPr kumimoji="1" lang="ja-JP" altLang="en-US" sz="1000" b="1">
            <a:solidFill>
              <a:srgbClr val="000080"/>
            </a:solidFill>
            <a:latin typeface="ＭＳ Ｐゴシック"/>
            <a:ea typeface="ＭＳ Ｐゴシック"/>
          </a:endParaRPr>
        </a:p>
      </xdr:txBody>
    </xdr:sp>
    <xdr:clientData/>
  </xdr:oneCellAnchor>
  <xdr:twoCellAnchor>
    <xdr:from>
      <xdr:col>85</xdr:col>
      <xdr:colOff>76200</xdr:colOff>
      <xdr:row>36</xdr:row>
      <xdr:rowOff>154940</xdr:rowOff>
    </xdr:from>
    <xdr:to>
      <xdr:col>85</xdr:col>
      <xdr:colOff>177800</xdr:colOff>
      <xdr:row>37</xdr:row>
      <xdr:rowOff>85090</xdr:rowOff>
    </xdr:to>
    <xdr:sp macro="" textlink="">
      <xdr:nvSpPr>
        <xdr:cNvPr id="528" name="フローチャート: 判断 527">
          <a:extLst>
            <a:ext uri="{FF2B5EF4-FFF2-40B4-BE49-F238E27FC236}">
              <a16:creationId xmlns:a16="http://schemas.microsoft.com/office/drawing/2014/main" id="{00000000-0008-0000-0700-000010020000}"/>
            </a:ext>
          </a:extLst>
        </xdr:cNvPr>
        <xdr:cNvSpPr/>
      </xdr:nvSpPr>
      <xdr:spPr>
        <a:xfrm>
          <a:off x="16268700" y="6327140"/>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76</xdr:col>
      <xdr:colOff>114300</xdr:colOff>
      <xdr:row>37</xdr:row>
      <xdr:rowOff>109220</xdr:rowOff>
    </xdr:from>
    <xdr:to>
      <xdr:col>81</xdr:col>
      <xdr:colOff>50800</xdr:colOff>
      <xdr:row>37</xdr:row>
      <xdr:rowOff>140970</xdr:rowOff>
    </xdr:to>
    <xdr:cxnSp macro="">
      <xdr:nvCxnSpPr>
        <xdr:cNvPr id="529" name="直線コネクタ 528">
          <a:extLst>
            <a:ext uri="{FF2B5EF4-FFF2-40B4-BE49-F238E27FC236}">
              <a16:creationId xmlns:a16="http://schemas.microsoft.com/office/drawing/2014/main" id="{00000000-0008-0000-0700-000011020000}"/>
            </a:ext>
          </a:extLst>
        </xdr:cNvPr>
        <xdr:cNvCxnSpPr/>
      </xdr:nvCxnSpPr>
      <xdr:spPr>
        <a:xfrm>
          <a:off x="14592300" y="6452870"/>
          <a:ext cx="889000" cy="31750"/>
        </a:xfrm>
        <a:prstGeom prst="straightConnector1">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81</xdr:col>
      <xdr:colOff>0</xdr:colOff>
      <xdr:row>37</xdr:row>
      <xdr:rowOff>40640</xdr:rowOff>
    </xdr:from>
    <xdr:to>
      <xdr:col>81</xdr:col>
      <xdr:colOff>101600</xdr:colOff>
      <xdr:row>37</xdr:row>
      <xdr:rowOff>141605</xdr:rowOff>
    </xdr:to>
    <xdr:sp macro="" textlink="">
      <xdr:nvSpPr>
        <xdr:cNvPr id="530" name="フローチャート: 判断 529">
          <a:extLst>
            <a:ext uri="{FF2B5EF4-FFF2-40B4-BE49-F238E27FC236}">
              <a16:creationId xmlns:a16="http://schemas.microsoft.com/office/drawing/2014/main" id="{00000000-0008-0000-0700-000012020000}"/>
            </a:ext>
          </a:extLst>
        </xdr:cNvPr>
        <xdr:cNvSpPr/>
      </xdr:nvSpPr>
      <xdr:spPr>
        <a:xfrm>
          <a:off x="15430500" y="6384290"/>
          <a:ext cx="101600" cy="100965"/>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79</xdr:col>
      <xdr:colOff>164465</xdr:colOff>
      <xdr:row>35</xdr:row>
      <xdr:rowOff>158115</xdr:rowOff>
    </xdr:from>
    <xdr:ext cx="533400" cy="257810"/>
    <xdr:sp macro="" textlink="">
      <xdr:nvSpPr>
        <xdr:cNvPr id="531" name="テキスト ボックス 530">
          <a:extLst>
            <a:ext uri="{FF2B5EF4-FFF2-40B4-BE49-F238E27FC236}">
              <a16:creationId xmlns:a16="http://schemas.microsoft.com/office/drawing/2014/main" id="{00000000-0008-0000-0700-000013020000}"/>
            </a:ext>
          </a:extLst>
        </xdr:cNvPr>
        <xdr:cNvSpPr txBox="1"/>
      </xdr:nvSpPr>
      <xdr:spPr>
        <a:xfrm>
          <a:off x="15213965" y="6158865"/>
          <a:ext cx="533400" cy="257810"/>
        </a:xfrm>
        <a:prstGeom prst="rect">
          <a:avLst/>
        </a:prstGeom>
        <a:noFill/>
      </xdr:spPr>
      <xdr:style>
        <a:lnRef idx="0">
          <a:srgbClr val="000000"/>
        </a:lnRef>
        <a:fillRef idx="0">
          <a:srgbClr val="000000"/>
        </a:fillRef>
        <a:effectRef idx="0">
          <a:srgbClr val="000000"/>
        </a:effectRef>
        <a:fontRef idx="minor">
          <a:schemeClr val="tx1"/>
        </a:fontRef>
      </xdr:style>
      <xdr:txBody>
        <a:bodyPr vertOverflow="clip" horzOverflow="clip" wrap="none" rtlCol="0" anchor="ctr">
          <a:spAutoFit/>
        </a:bodyPr>
        <a:lstStyle/>
        <a:p>
          <a:pPr algn="ctr"/>
          <a:r>
            <a:rPr kumimoji="1" lang="en-US" altLang="ja-JP" sz="1000" b="1">
              <a:solidFill>
                <a:srgbClr val="000080"/>
              </a:solidFill>
              <a:latin typeface="ＭＳ Ｐゴシック"/>
              <a:ea typeface="ＭＳ Ｐゴシック"/>
            </a:rPr>
            <a:t>27,435</a:t>
          </a:r>
          <a:endParaRPr kumimoji="1" lang="ja-JP" altLang="en-US" sz="1000" b="1">
            <a:solidFill>
              <a:srgbClr val="000080"/>
            </a:solidFill>
            <a:latin typeface="ＭＳ Ｐゴシック"/>
            <a:ea typeface="ＭＳ Ｐゴシック"/>
          </a:endParaRPr>
        </a:p>
      </xdr:txBody>
    </xdr:sp>
    <xdr:clientData/>
  </xdr:oneCellAnchor>
  <xdr:twoCellAnchor>
    <xdr:from>
      <xdr:col>71</xdr:col>
      <xdr:colOff>177800</xdr:colOff>
      <xdr:row>37</xdr:row>
      <xdr:rowOff>109220</xdr:rowOff>
    </xdr:from>
    <xdr:to>
      <xdr:col>76</xdr:col>
      <xdr:colOff>114300</xdr:colOff>
      <xdr:row>37</xdr:row>
      <xdr:rowOff>168275</xdr:rowOff>
    </xdr:to>
    <xdr:cxnSp macro="">
      <xdr:nvCxnSpPr>
        <xdr:cNvPr id="532" name="直線コネクタ 531">
          <a:extLst>
            <a:ext uri="{FF2B5EF4-FFF2-40B4-BE49-F238E27FC236}">
              <a16:creationId xmlns:a16="http://schemas.microsoft.com/office/drawing/2014/main" id="{00000000-0008-0000-0700-000014020000}"/>
            </a:ext>
          </a:extLst>
        </xdr:cNvPr>
        <xdr:cNvCxnSpPr/>
      </xdr:nvCxnSpPr>
      <xdr:spPr>
        <a:xfrm flipV="1">
          <a:off x="13703300" y="6452870"/>
          <a:ext cx="889000" cy="59055"/>
        </a:xfrm>
        <a:prstGeom prst="straightConnector1">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76</xdr:col>
      <xdr:colOff>63500</xdr:colOff>
      <xdr:row>37</xdr:row>
      <xdr:rowOff>60325</xdr:rowOff>
    </xdr:from>
    <xdr:to>
      <xdr:col>76</xdr:col>
      <xdr:colOff>165100</xdr:colOff>
      <xdr:row>37</xdr:row>
      <xdr:rowOff>161925</xdr:rowOff>
    </xdr:to>
    <xdr:sp macro="" textlink="">
      <xdr:nvSpPr>
        <xdr:cNvPr id="533" name="フローチャート: 判断 532">
          <a:extLst>
            <a:ext uri="{FF2B5EF4-FFF2-40B4-BE49-F238E27FC236}">
              <a16:creationId xmlns:a16="http://schemas.microsoft.com/office/drawing/2014/main" id="{00000000-0008-0000-0700-000015020000}"/>
            </a:ext>
          </a:extLst>
        </xdr:cNvPr>
        <xdr:cNvSpPr/>
      </xdr:nvSpPr>
      <xdr:spPr>
        <a:xfrm>
          <a:off x="14541500" y="6403975"/>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75</xdr:col>
      <xdr:colOff>37465</xdr:colOff>
      <xdr:row>37</xdr:row>
      <xdr:rowOff>153035</xdr:rowOff>
    </xdr:from>
    <xdr:ext cx="533400" cy="259080"/>
    <xdr:sp macro="" textlink="">
      <xdr:nvSpPr>
        <xdr:cNvPr id="534" name="テキスト ボックス 533">
          <a:extLst>
            <a:ext uri="{FF2B5EF4-FFF2-40B4-BE49-F238E27FC236}">
              <a16:creationId xmlns:a16="http://schemas.microsoft.com/office/drawing/2014/main" id="{00000000-0008-0000-0700-000016020000}"/>
            </a:ext>
          </a:extLst>
        </xdr:cNvPr>
        <xdr:cNvSpPr txBox="1"/>
      </xdr:nvSpPr>
      <xdr:spPr>
        <a:xfrm>
          <a:off x="14324965" y="6496685"/>
          <a:ext cx="533400" cy="259080"/>
        </a:xfrm>
        <a:prstGeom prst="rect">
          <a:avLst/>
        </a:prstGeom>
        <a:noFill/>
      </xdr:spPr>
      <xdr:style>
        <a:lnRef idx="0">
          <a:srgbClr val="000000"/>
        </a:lnRef>
        <a:fillRef idx="0">
          <a:srgbClr val="000000"/>
        </a:fillRef>
        <a:effectRef idx="0">
          <a:srgbClr val="000000"/>
        </a:effectRef>
        <a:fontRef idx="minor">
          <a:schemeClr val="tx1"/>
        </a:fontRef>
      </xdr:style>
      <xdr:txBody>
        <a:bodyPr vertOverflow="clip" horzOverflow="clip" wrap="none" rtlCol="0" anchor="ctr">
          <a:spAutoFit/>
        </a:bodyPr>
        <a:lstStyle/>
        <a:p>
          <a:pPr algn="ctr"/>
          <a:r>
            <a:rPr kumimoji="1" lang="en-US" altLang="ja-JP" sz="1000" b="1">
              <a:solidFill>
                <a:srgbClr val="000080"/>
              </a:solidFill>
              <a:latin typeface="ＭＳ Ｐゴシック"/>
              <a:ea typeface="ＭＳ Ｐゴシック"/>
            </a:rPr>
            <a:t>26,011</a:t>
          </a:r>
          <a:endParaRPr kumimoji="1" lang="ja-JP" altLang="en-US" sz="1000" b="1">
            <a:solidFill>
              <a:srgbClr val="000080"/>
            </a:solidFill>
            <a:latin typeface="ＭＳ Ｐゴシック"/>
            <a:ea typeface="ＭＳ Ｐゴシック"/>
          </a:endParaRPr>
        </a:p>
      </xdr:txBody>
    </xdr:sp>
    <xdr:clientData/>
  </xdr:oneCellAnchor>
  <xdr:twoCellAnchor>
    <xdr:from>
      <xdr:col>67</xdr:col>
      <xdr:colOff>50800</xdr:colOff>
      <xdr:row>37</xdr:row>
      <xdr:rowOff>168275</xdr:rowOff>
    </xdr:from>
    <xdr:to>
      <xdr:col>71</xdr:col>
      <xdr:colOff>177800</xdr:colOff>
      <xdr:row>38</xdr:row>
      <xdr:rowOff>8255</xdr:rowOff>
    </xdr:to>
    <xdr:cxnSp macro="">
      <xdr:nvCxnSpPr>
        <xdr:cNvPr id="535" name="直線コネクタ 534">
          <a:extLst>
            <a:ext uri="{FF2B5EF4-FFF2-40B4-BE49-F238E27FC236}">
              <a16:creationId xmlns:a16="http://schemas.microsoft.com/office/drawing/2014/main" id="{00000000-0008-0000-0700-000017020000}"/>
            </a:ext>
          </a:extLst>
        </xdr:cNvPr>
        <xdr:cNvCxnSpPr/>
      </xdr:nvCxnSpPr>
      <xdr:spPr>
        <a:xfrm flipV="1">
          <a:off x="12814300" y="6511925"/>
          <a:ext cx="889000" cy="11430"/>
        </a:xfrm>
        <a:prstGeom prst="straightConnector1">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71</xdr:col>
      <xdr:colOff>127000</xdr:colOff>
      <xdr:row>37</xdr:row>
      <xdr:rowOff>47625</xdr:rowOff>
    </xdr:from>
    <xdr:to>
      <xdr:col>72</xdr:col>
      <xdr:colOff>38100</xdr:colOff>
      <xdr:row>37</xdr:row>
      <xdr:rowOff>149225</xdr:rowOff>
    </xdr:to>
    <xdr:sp macro="" textlink="">
      <xdr:nvSpPr>
        <xdr:cNvPr id="536" name="フローチャート: 判断 535">
          <a:extLst>
            <a:ext uri="{FF2B5EF4-FFF2-40B4-BE49-F238E27FC236}">
              <a16:creationId xmlns:a16="http://schemas.microsoft.com/office/drawing/2014/main" id="{00000000-0008-0000-0700-000018020000}"/>
            </a:ext>
          </a:extLst>
        </xdr:cNvPr>
        <xdr:cNvSpPr/>
      </xdr:nvSpPr>
      <xdr:spPr>
        <a:xfrm>
          <a:off x="13652500" y="6391275"/>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70</xdr:col>
      <xdr:colOff>100965</xdr:colOff>
      <xdr:row>35</xdr:row>
      <xdr:rowOff>166370</xdr:rowOff>
    </xdr:from>
    <xdr:ext cx="533400" cy="257810"/>
    <xdr:sp macro="" textlink="">
      <xdr:nvSpPr>
        <xdr:cNvPr id="537" name="テキスト ボックス 536">
          <a:extLst>
            <a:ext uri="{FF2B5EF4-FFF2-40B4-BE49-F238E27FC236}">
              <a16:creationId xmlns:a16="http://schemas.microsoft.com/office/drawing/2014/main" id="{00000000-0008-0000-0700-000019020000}"/>
            </a:ext>
          </a:extLst>
        </xdr:cNvPr>
        <xdr:cNvSpPr txBox="1"/>
      </xdr:nvSpPr>
      <xdr:spPr>
        <a:xfrm>
          <a:off x="13435965" y="6167120"/>
          <a:ext cx="533400" cy="257810"/>
        </a:xfrm>
        <a:prstGeom prst="rect">
          <a:avLst/>
        </a:prstGeom>
        <a:noFill/>
      </xdr:spPr>
      <xdr:style>
        <a:lnRef idx="0">
          <a:srgbClr val="000000"/>
        </a:lnRef>
        <a:fillRef idx="0">
          <a:srgbClr val="000000"/>
        </a:fillRef>
        <a:effectRef idx="0">
          <a:srgbClr val="000000"/>
        </a:effectRef>
        <a:fontRef idx="minor">
          <a:schemeClr val="tx1"/>
        </a:fontRef>
      </xdr:style>
      <xdr:txBody>
        <a:bodyPr vertOverflow="clip" horzOverflow="clip" wrap="none" rtlCol="0" anchor="ctr">
          <a:spAutoFit/>
        </a:bodyPr>
        <a:lstStyle/>
        <a:p>
          <a:pPr algn="ctr"/>
          <a:r>
            <a:rPr kumimoji="1" lang="en-US" altLang="ja-JP" sz="1000" b="1">
              <a:solidFill>
                <a:srgbClr val="000080"/>
              </a:solidFill>
              <a:latin typeface="ＭＳ Ｐゴシック"/>
              <a:ea typeface="ＭＳ Ｐゴシック"/>
            </a:rPr>
            <a:t>26,902</a:t>
          </a:r>
          <a:endParaRPr kumimoji="1" lang="ja-JP" altLang="en-US" sz="1000" b="1">
            <a:solidFill>
              <a:srgbClr val="000080"/>
            </a:solidFill>
            <a:latin typeface="ＭＳ Ｐゴシック"/>
            <a:ea typeface="ＭＳ Ｐゴシック"/>
          </a:endParaRPr>
        </a:p>
      </xdr:txBody>
    </xdr:sp>
    <xdr:clientData/>
  </xdr:oneCellAnchor>
  <xdr:twoCellAnchor>
    <xdr:from>
      <xdr:col>67</xdr:col>
      <xdr:colOff>0</xdr:colOff>
      <xdr:row>37</xdr:row>
      <xdr:rowOff>27305</xdr:rowOff>
    </xdr:from>
    <xdr:to>
      <xdr:col>67</xdr:col>
      <xdr:colOff>101600</xdr:colOff>
      <xdr:row>37</xdr:row>
      <xdr:rowOff>128905</xdr:rowOff>
    </xdr:to>
    <xdr:sp macro="" textlink="">
      <xdr:nvSpPr>
        <xdr:cNvPr id="538" name="フローチャート: 判断 537">
          <a:extLst>
            <a:ext uri="{FF2B5EF4-FFF2-40B4-BE49-F238E27FC236}">
              <a16:creationId xmlns:a16="http://schemas.microsoft.com/office/drawing/2014/main" id="{00000000-0008-0000-0700-00001A020000}"/>
            </a:ext>
          </a:extLst>
        </xdr:cNvPr>
        <xdr:cNvSpPr/>
      </xdr:nvSpPr>
      <xdr:spPr>
        <a:xfrm>
          <a:off x="12763500" y="6370955"/>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65</xdr:col>
      <xdr:colOff>164465</xdr:colOff>
      <xdr:row>35</xdr:row>
      <xdr:rowOff>145415</xdr:rowOff>
    </xdr:from>
    <xdr:ext cx="533400" cy="257810"/>
    <xdr:sp macro="" textlink="">
      <xdr:nvSpPr>
        <xdr:cNvPr id="539" name="テキスト ボックス 538">
          <a:extLst>
            <a:ext uri="{FF2B5EF4-FFF2-40B4-BE49-F238E27FC236}">
              <a16:creationId xmlns:a16="http://schemas.microsoft.com/office/drawing/2014/main" id="{00000000-0008-0000-0700-00001B020000}"/>
            </a:ext>
          </a:extLst>
        </xdr:cNvPr>
        <xdr:cNvSpPr txBox="1"/>
      </xdr:nvSpPr>
      <xdr:spPr>
        <a:xfrm>
          <a:off x="12546965" y="6146165"/>
          <a:ext cx="533400" cy="257810"/>
        </a:xfrm>
        <a:prstGeom prst="rect">
          <a:avLst/>
        </a:prstGeom>
        <a:noFill/>
      </xdr:spPr>
      <xdr:style>
        <a:lnRef idx="0">
          <a:srgbClr val="000000"/>
        </a:lnRef>
        <a:fillRef idx="0">
          <a:srgbClr val="000000"/>
        </a:fillRef>
        <a:effectRef idx="0">
          <a:srgbClr val="000000"/>
        </a:effectRef>
        <a:fontRef idx="minor">
          <a:schemeClr val="tx1"/>
        </a:fontRef>
      </xdr:style>
      <xdr:txBody>
        <a:bodyPr vertOverflow="clip" horzOverflow="clip" wrap="none" rtlCol="0" anchor="ctr">
          <a:spAutoFit/>
        </a:bodyPr>
        <a:lstStyle/>
        <a:p>
          <a:pPr algn="ctr"/>
          <a:r>
            <a:rPr kumimoji="1" lang="en-US" altLang="ja-JP" sz="1000" b="1">
              <a:solidFill>
                <a:srgbClr val="000080"/>
              </a:solidFill>
              <a:latin typeface="ＭＳ Ｐゴシック"/>
              <a:ea typeface="ＭＳ Ｐゴシック"/>
            </a:rPr>
            <a:t>28,308</a:t>
          </a:r>
          <a:endParaRPr kumimoji="1" lang="ja-JP" altLang="en-US" sz="1000" b="1">
            <a:solidFill>
              <a:srgbClr val="000080"/>
            </a:solidFill>
            <a:latin typeface="ＭＳ Ｐゴシック"/>
            <a:ea typeface="ＭＳ Ｐゴシック"/>
          </a:endParaRPr>
        </a:p>
      </xdr:txBody>
    </xdr:sp>
    <xdr:clientData/>
  </xdr:oneCellAnchor>
  <xdr:oneCellAnchor>
    <xdr:from>
      <xdr:col>84</xdr:col>
      <xdr:colOff>127000</xdr:colOff>
      <xdr:row>41</xdr:row>
      <xdr:rowOff>80010</xdr:rowOff>
    </xdr:from>
    <xdr:ext cx="762000" cy="259080"/>
    <xdr:sp macro="" textlink="">
      <xdr:nvSpPr>
        <xdr:cNvPr id="540" name="テキスト ボックス 539">
          <a:extLst>
            <a:ext uri="{FF2B5EF4-FFF2-40B4-BE49-F238E27FC236}">
              <a16:creationId xmlns:a16="http://schemas.microsoft.com/office/drawing/2014/main" id="{00000000-0008-0000-0700-00001C020000}"/>
            </a:ext>
          </a:extLst>
        </xdr:cNvPr>
        <xdr:cNvSpPr txBox="1"/>
      </xdr:nvSpPr>
      <xdr:spPr>
        <a:xfrm>
          <a:off x="16129000" y="7109460"/>
          <a:ext cx="762000" cy="259080"/>
        </a:xfrm>
        <a:prstGeom prst="rect">
          <a:avLst/>
        </a:prstGeom>
        <a:noFill/>
      </xdr:spPr>
      <xdr:style>
        <a:lnRef idx="0">
          <a:srgbClr val="000000"/>
        </a:lnRef>
        <a:fillRef idx="0">
          <a:srgbClr val="000000"/>
        </a:fillRef>
        <a:effectRef idx="0">
          <a:srgbClr val="000000"/>
        </a:effectRef>
        <a:fontRef idx="minor">
          <a:schemeClr val="tx1"/>
        </a:fontRef>
      </xdr:style>
      <xdr:txBody>
        <a:bodyPr vertOverflow="clip" horzOverflow="clip" rtlCol="0" anchor="ctr">
          <a:spAutoFit/>
        </a:bodyPr>
        <a:lstStyle/>
        <a:p>
          <a:pPr algn="l"/>
          <a:r>
            <a:rPr kumimoji="1" lang="en-US" altLang="ja-JP" sz="1000">
              <a:latin typeface="ＭＳ Ｐゴシック"/>
              <a:ea typeface="ＭＳ Ｐゴシック"/>
            </a:rPr>
            <a:t>R06</a:t>
          </a:r>
          <a:endParaRPr kumimoji="1" lang="ja-JP" altLang="en-US" sz="1000">
            <a:latin typeface="ＭＳ Ｐゴシック"/>
            <a:ea typeface="ＭＳ Ｐゴシック"/>
          </a:endParaRPr>
        </a:p>
      </xdr:txBody>
    </xdr:sp>
    <xdr:clientData/>
  </xdr:oneCellAnchor>
  <xdr:oneCellAnchor>
    <xdr:from>
      <xdr:col>80</xdr:col>
      <xdr:colOff>50800</xdr:colOff>
      <xdr:row>41</xdr:row>
      <xdr:rowOff>80010</xdr:rowOff>
    </xdr:from>
    <xdr:ext cx="762000" cy="259080"/>
    <xdr:sp macro="" textlink="">
      <xdr:nvSpPr>
        <xdr:cNvPr id="541" name="テキスト ボックス 540">
          <a:extLst>
            <a:ext uri="{FF2B5EF4-FFF2-40B4-BE49-F238E27FC236}">
              <a16:creationId xmlns:a16="http://schemas.microsoft.com/office/drawing/2014/main" id="{00000000-0008-0000-0700-00001D020000}"/>
            </a:ext>
          </a:extLst>
        </xdr:cNvPr>
        <xdr:cNvSpPr txBox="1"/>
      </xdr:nvSpPr>
      <xdr:spPr>
        <a:xfrm>
          <a:off x="15290800" y="7109460"/>
          <a:ext cx="762000" cy="259080"/>
        </a:xfrm>
        <a:prstGeom prst="rect">
          <a:avLst/>
        </a:prstGeom>
        <a:noFill/>
      </xdr:spPr>
      <xdr:style>
        <a:lnRef idx="0">
          <a:srgbClr val="000000"/>
        </a:lnRef>
        <a:fillRef idx="0">
          <a:srgbClr val="000000"/>
        </a:fillRef>
        <a:effectRef idx="0">
          <a:srgbClr val="000000"/>
        </a:effectRef>
        <a:fontRef idx="minor">
          <a:schemeClr val="tx1"/>
        </a:fontRef>
      </xdr:style>
      <xdr:txBody>
        <a:bodyPr vertOverflow="clip" horzOverflow="clip" rtlCol="0" anchor="ctr">
          <a:spAutoFit/>
        </a:bodyPr>
        <a:lstStyle/>
        <a:p>
          <a:pPr algn="l"/>
          <a:r>
            <a:rPr kumimoji="1" lang="en-US" altLang="ja-JP" sz="1000">
              <a:latin typeface="ＭＳ Ｐゴシック"/>
              <a:ea typeface="ＭＳ Ｐゴシック"/>
            </a:rPr>
            <a:t>R05</a:t>
          </a:r>
          <a:endParaRPr kumimoji="1" lang="ja-JP" altLang="en-US" sz="1000">
            <a:latin typeface="ＭＳ Ｐゴシック"/>
            <a:ea typeface="ＭＳ Ｐゴシック"/>
          </a:endParaRPr>
        </a:p>
      </xdr:txBody>
    </xdr:sp>
    <xdr:clientData/>
  </xdr:oneCellAnchor>
  <xdr:oneCellAnchor>
    <xdr:from>
      <xdr:col>75</xdr:col>
      <xdr:colOff>114300</xdr:colOff>
      <xdr:row>41</xdr:row>
      <xdr:rowOff>80010</xdr:rowOff>
    </xdr:from>
    <xdr:ext cx="762000" cy="259080"/>
    <xdr:sp macro="" textlink="">
      <xdr:nvSpPr>
        <xdr:cNvPr id="542" name="テキスト ボックス 541">
          <a:extLst>
            <a:ext uri="{FF2B5EF4-FFF2-40B4-BE49-F238E27FC236}">
              <a16:creationId xmlns:a16="http://schemas.microsoft.com/office/drawing/2014/main" id="{00000000-0008-0000-0700-00001E020000}"/>
            </a:ext>
          </a:extLst>
        </xdr:cNvPr>
        <xdr:cNvSpPr txBox="1"/>
      </xdr:nvSpPr>
      <xdr:spPr>
        <a:xfrm>
          <a:off x="14401800" y="7109460"/>
          <a:ext cx="762000" cy="259080"/>
        </a:xfrm>
        <a:prstGeom prst="rect">
          <a:avLst/>
        </a:prstGeom>
        <a:noFill/>
      </xdr:spPr>
      <xdr:style>
        <a:lnRef idx="0">
          <a:srgbClr val="000000"/>
        </a:lnRef>
        <a:fillRef idx="0">
          <a:srgbClr val="000000"/>
        </a:fillRef>
        <a:effectRef idx="0">
          <a:srgbClr val="000000"/>
        </a:effectRef>
        <a:fontRef idx="minor">
          <a:schemeClr val="tx1"/>
        </a:fontRef>
      </xdr:style>
      <xdr:txBody>
        <a:bodyPr vertOverflow="clip" horzOverflow="clip" rtlCol="0" anchor="ctr">
          <a:spAutoFit/>
        </a:bodyPr>
        <a:lstStyle/>
        <a:p>
          <a:pPr algn="l"/>
          <a:r>
            <a:rPr kumimoji="1" lang="en-US" altLang="ja-JP" sz="1000">
              <a:latin typeface="ＭＳ Ｐゴシック"/>
              <a:ea typeface="ＭＳ Ｐゴシック"/>
            </a:rPr>
            <a:t>R04</a:t>
          </a:r>
          <a:endParaRPr kumimoji="1" lang="ja-JP" altLang="en-US" sz="1000">
            <a:latin typeface="ＭＳ Ｐゴシック"/>
            <a:ea typeface="ＭＳ Ｐゴシック"/>
          </a:endParaRPr>
        </a:p>
      </xdr:txBody>
    </xdr:sp>
    <xdr:clientData/>
  </xdr:oneCellAnchor>
  <xdr:oneCellAnchor>
    <xdr:from>
      <xdr:col>70</xdr:col>
      <xdr:colOff>177800</xdr:colOff>
      <xdr:row>41</xdr:row>
      <xdr:rowOff>80010</xdr:rowOff>
    </xdr:from>
    <xdr:ext cx="762000" cy="259080"/>
    <xdr:sp macro="" textlink="">
      <xdr:nvSpPr>
        <xdr:cNvPr id="543" name="テキスト ボックス 542">
          <a:extLst>
            <a:ext uri="{FF2B5EF4-FFF2-40B4-BE49-F238E27FC236}">
              <a16:creationId xmlns:a16="http://schemas.microsoft.com/office/drawing/2014/main" id="{00000000-0008-0000-0700-00001F020000}"/>
            </a:ext>
          </a:extLst>
        </xdr:cNvPr>
        <xdr:cNvSpPr txBox="1"/>
      </xdr:nvSpPr>
      <xdr:spPr>
        <a:xfrm>
          <a:off x="13512800" y="7109460"/>
          <a:ext cx="762000" cy="259080"/>
        </a:xfrm>
        <a:prstGeom prst="rect">
          <a:avLst/>
        </a:prstGeom>
        <a:noFill/>
      </xdr:spPr>
      <xdr:style>
        <a:lnRef idx="0">
          <a:srgbClr val="000000"/>
        </a:lnRef>
        <a:fillRef idx="0">
          <a:srgbClr val="000000"/>
        </a:fillRef>
        <a:effectRef idx="0">
          <a:srgbClr val="000000"/>
        </a:effectRef>
        <a:fontRef idx="minor">
          <a:schemeClr val="tx1"/>
        </a:fontRef>
      </xdr:style>
      <xdr:txBody>
        <a:bodyPr vertOverflow="clip" horzOverflow="clip" rtlCol="0" anchor="ctr">
          <a:spAutoFit/>
        </a:bodyPr>
        <a:lstStyle/>
        <a:p>
          <a:pPr algn="l"/>
          <a:r>
            <a:rPr kumimoji="1" lang="en-US" altLang="ja-JP" sz="1000">
              <a:latin typeface="ＭＳ Ｐゴシック"/>
              <a:ea typeface="ＭＳ Ｐゴシック"/>
            </a:rPr>
            <a:t>R03</a:t>
          </a:r>
          <a:endParaRPr kumimoji="1" lang="ja-JP" altLang="en-US" sz="1000">
            <a:latin typeface="ＭＳ Ｐゴシック"/>
            <a:ea typeface="ＭＳ Ｐゴシック"/>
          </a:endParaRPr>
        </a:p>
      </xdr:txBody>
    </xdr:sp>
    <xdr:clientData/>
  </xdr:oneCellAnchor>
  <xdr:oneCellAnchor>
    <xdr:from>
      <xdr:col>66</xdr:col>
      <xdr:colOff>50800</xdr:colOff>
      <xdr:row>41</xdr:row>
      <xdr:rowOff>80010</xdr:rowOff>
    </xdr:from>
    <xdr:ext cx="762000" cy="259080"/>
    <xdr:sp macro="" textlink="">
      <xdr:nvSpPr>
        <xdr:cNvPr id="544" name="テキスト ボックス 543">
          <a:extLst>
            <a:ext uri="{FF2B5EF4-FFF2-40B4-BE49-F238E27FC236}">
              <a16:creationId xmlns:a16="http://schemas.microsoft.com/office/drawing/2014/main" id="{00000000-0008-0000-0700-000020020000}"/>
            </a:ext>
          </a:extLst>
        </xdr:cNvPr>
        <xdr:cNvSpPr txBox="1"/>
      </xdr:nvSpPr>
      <xdr:spPr>
        <a:xfrm>
          <a:off x="12623800" y="7109460"/>
          <a:ext cx="762000" cy="259080"/>
        </a:xfrm>
        <a:prstGeom prst="rect">
          <a:avLst/>
        </a:prstGeom>
        <a:noFill/>
      </xdr:spPr>
      <xdr:style>
        <a:lnRef idx="0">
          <a:srgbClr val="000000"/>
        </a:lnRef>
        <a:fillRef idx="0">
          <a:srgbClr val="000000"/>
        </a:fillRef>
        <a:effectRef idx="0">
          <a:srgbClr val="000000"/>
        </a:effectRef>
        <a:fontRef idx="minor">
          <a:schemeClr val="tx1"/>
        </a:fontRef>
      </xdr:style>
      <xdr:txBody>
        <a:bodyPr vertOverflow="clip" horzOverflow="clip" rtlCol="0" anchor="ctr">
          <a:spAutoFit/>
        </a:bodyPr>
        <a:lstStyle/>
        <a:p>
          <a:pPr algn="l"/>
          <a:r>
            <a:rPr kumimoji="1" lang="en-US" altLang="ja-JP" sz="1000">
              <a:latin typeface="ＭＳ Ｐゴシック"/>
              <a:ea typeface="ＭＳ Ｐゴシック"/>
            </a:rPr>
            <a:t>R02</a:t>
          </a:r>
          <a:endParaRPr kumimoji="1" lang="ja-JP" altLang="en-US" sz="1000">
            <a:latin typeface="ＭＳ Ｐゴシック"/>
            <a:ea typeface="ＭＳ Ｐゴシック"/>
          </a:endParaRPr>
        </a:p>
      </xdr:txBody>
    </xdr:sp>
    <xdr:clientData/>
  </xdr:oneCellAnchor>
  <xdr:twoCellAnchor>
    <xdr:from>
      <xdr:col>85</xdr:col>
      <xdr:colOff>76200</xdr:colOff>
      <xdr:row>36</xdr:row>
      <xdr:rowOff>40640</xdr:rowOff>
    </xdr:from>
    <xdr:to>
      <xdr:col>85</xdr:col>
      <xdr:colOff>177800</xdr:colOff>
      <xdr:row>36</xdr:row>
      <xdr:rowOff>142240</xdr:rowOff>
    </xdr:to>
    <xdr:sp macro="" textlink="">
      <xdr:nvSpPr>
        <xdr:cNvPr id="545" name="楕円 544">
          <a:extLst>
            <a:ext uri="{FF2B5EF4-FFF2-40B4-BE49-F238E27FC236}">
              <a16:creationId xmlns:a16="http://schemas.microsoft.com/office/drawing/2014/main" id="{00000000-0008-0000-0700-000021020000}"/>
            </a:ext>
          </a:extLst>
        </xdr:cNvPr>
        <xdr:cNvSpPr/>
      </xdr:nvSpPr>
      <xdr:spPr>
        <a:xfrm>
          <a:off x="16268700" y="6212840"/>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85</xdr:col>
      <xdr:colOff>177800</xdr:colOff>
      <xdr:row>35</xdr:row>
      <xdr:rowOff>63500</xdr:rowOff>
    </xdr:from>
    <xdr:ext cx="534670" cy="257810"/>
    <xdr:sp macro="" textlink="">
      <xdr:nvSpPr>
        <xdr:cNvPr id="546" name="消防費該当値テキスト">
          <a:extLst>
            <a:ext uri="{FF2B5EF4-FFF2-40B4-BE49-F238E27FC236}">
              <a16:creationId xmlns:a16="http://schemas.microsoft.com/office/drawing/2014/main" id="{00000000-0008-0000-0700-000022020000}"/>
            </a:ext>
          </a:extLst>
        </xdr:cNvPr>
        <xdr:cNvSpPr txBox="1"/>
      </xdr:nvSpPr>
      <xdr:spPr>
        <a:xfrm>
          <a:off x="16370300" y="6064250"/>
          <a:ext cx="534670" cy="257810"/>
        </a:xfrm>
        <a:prstGeom prst="rect">
          <a:avLst/>
        </a:prstGeom>
        <a:noFill/>
      </xdr:spPr>
      <xdr:style>
        <a:lnRef idx="0">
          <a:srgbClr val="000000"/>
        </a:lnRef>
        <a:fillRef idx="0">
          <a:srgbClr val="000000"/>
        </a:fillRef>
        <a:effectRef idx="0">
          <a:srgbClr val="000000"/>
        </a:effectRef>
        <a:fontRef idx="minor">
          <a:schemeClr val="tx1"/>
        </a:fontRef>
      </xdr:style>
      <xdr:txBody>
        <a:bodyPr vertOverflow="clip" horzOverflow="clip" wrap="none" rtlCol="0" anchor="ctr">
          <a:spAutoFit/>
        </a:bodyPr>
        <a:lstStyle/>
        <a:p>
          <a:pPr algn="l"/>
          <a:r>
            <a:rPr kumimoji="1" lang="en-US" altLang="ja-JP" sz="1000" b="1">
              <a:solidFill>
                <a:srgbClr val="FF0000"/>
              </a:solidFill>
              <a:latin typeface="ＭＳ Ｐゴシック"/>
              <a:ea typeface="ＭＳ Ｐゴシック"/>
            </a:rPr>
            <a:t>39,369</a:t>
          </a:r>
          <a:endParaRPr kumimoji="1" lang="ja-JP" altLang="en-US" sz="1000" b="1">
            <a:solidFill>
              <a:srgbClr val="FF0000"/>
            </a:solidFill>
            <a:latin typeface="ＭＳ Ｐゴシック"/>
            <a:ea typeface="ＭＳ Ｐゴシック"/>
          </a:endParaRPr>
        </a:p>
      </xdr:txBody>
    </xdr:sp>
    <xdr:clientData/>
  </xdr:oneCellAnchor>
  <xdr:twoCellAnchor>
    <xdr:from>
      <xdr:col>81</xdr:col>
      <xdr:colOff>0</xdr:colOff>
      <xdr:row>37</xdr:row>
      <xdr:rowOff>90170</xdr:rowOff>
    </xdr:from>
    <xdr:to>
      <xdr:col>81</xdr:col>
      <xdr:colOff>101600</xdr:colOff>
      <xdr:row>38</xdr:row>
      <xdr:rowOff>20320</xdr:rowOff>
    </xdr:to>
    <xdr:sp macro="" textlink="">
      <xdr:nvSpPr>
        <xdr:cNvPr id="547" name="楕円 546">
          <a:extLst>
            <a:ext uri="{FF2B5EF4-FFF2-40B4-BE49-F238E27FC236}">
              <a16:creationId xmlns:a16="http://schemas.microsoft.com/office/drawing/2014/main" id="{00000000-0008-0000-0700-000023020000}"/>
            </a:ext>
          </a:extLst>
        </xdr:cNvPr>
        <xdr:cNvSpPr/>
      </xdr:nvSpPr>
      <xdr:spPr>
        <a:xfrm>
          <a:off x="15430500" y="6433820"/>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79</xdr:col>
      <xdr:colOff>164465</xdr:colOff>
      <xdr:row>38</xdr:row>
      <xdr:rowOff>11430</xdr:rowOff>
    </xdr:from>
    <xdr:ext cx="533400" cy="259080"/>
    <xdr:sp macro="" textlink="">
      <xdr:nvSpPr>
        <xdr:cNvPr id="548" name="テキスト ボックス 547">
          <a:extLst>
            <a:ext uri="{FF2B5EF4-FFF2-40B4-BE49-F238E27FC236}">
              <a16:creationId xmlns:a16="http://schemas.microsoft.com/office/drawing/2014/main" id="{00000000-0008-0000-0700-000024020000}"/>
            </a:ext>
          </a:extLst>
        </xdr:cNvPr>
        <xdr:cNvSpPr txBox="1"/>
      </xdr:nvSpPr>
      <xdr:spPr>
        <a:xfrm>
          <a:off x="15213965" y="6526530"/>
          <a:ext cx="533400" cy="259080"/>
        </a:xfrm>
        <a:prstGeom prst="rect">
          <a:avLst/>
        </a:prstGeom>
        <a:noFill/>
      </xdr:spPr>
      <xdr:style>
        <a:lnRef idx="0">
          <a:srgbClr val="000000"/>
        </a:lnRef>
        <a:fillRef idx="0">
          <a:srgbClr val="000000"/>
        </a:fillRef>
        <a:effectRef idx="0">
          <a:srgbClr val="000000"/>
        </a:effectRef>
        <a:fontRef idx="minor">
          <a:schemeClr val="tx1"/>
        </a:fontRef>
      </xdr:style>
      <xdr:txBody>
        <a:bodyPr vertOverflow="clip" horzOverflow="clip" wrap="none" rtlCol="0" anchor="ctr">
          <a:spAutoFit/>
        </a:bodyPr>
        <a:lstStyle/>
        <a:p>
          <a:pPr algn="ctr"/>
          <a:r>
            <a:rPr kumimoji="1" lang="en-US" altLang="ja-JP" sz="1000" b="1">
              <a:solidFill>
                <a:srgbClr val="FF0000"/>
              </a:solidFill>
              <a:latin typeface="ＭＳ Ｐゴシック"/>
              <a:ea typeface="ＭＳ Ｐゴシック"/>
            </a:rPr>
            <a:t>23,901</a:t>
          </a:r>
          <a:endParaRPr kumimoji="1" lang="ja-JP" altLang="en-US" sz="1000" b="1">
            <a:solidFill>
              <a:srgbClr val="FF0000"/>
            </a:solidFill>
            <a:latin typeface="ＭＳ Ｐゴシック"/>
            <a:ea typeface="ＭＳ Ｐゴシック"/>
          </a:endParaRPr>
        </a:p>
      </xdr:txBody>
    </xdr:sp>
    <xdr:clientData/>
  </xdr:oneCellAnchor>
  <xdr:twoCellAnchor>
    <xdr:from>
      <xdr:col>76</xdr:col>
      <xdr:colOff>63500</xdr:colOff>
      <xdr:row>37</xdr:row>
      <xdr:rowOff>57785</xdr:rowOff>
    </xdr:from>
    <xdr:to>
      <xdr:col>76</xdr:col>
      <xdr:colOff>165100</xdr:colOff>
      <xdr:row>37</xdr:row>
      <xdr:rowOff>159385</xdr:rowOff>
    </xdr:to>
    <xdr:sp macro="" textlink="">
      <xdr:nvSpPr>
        <xdr:cNvPr id="549" name="楕円 548">
          <a:extLst>
            <a:ext uri="{FF2B5EF4-FFF2-40B4-BE49-F238E27FC236}">
              <a16:creationId xmlns:a16="http://schemas.microsoft.com/office/drawing/2014/main" id="{00000000-0008-0000-0700-000025020000}"/>
            </a:ext>
          </a:extLst>
        </xdr:cNvPr>
        <xdr:cNvSpPr/>
      </xdr:nvSpPr>
      <xdr:spPr>
        <a:xfrm>
          <a:off x="14541500" y="6401435"/>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75</xdr:col>
      <xdr:colOff>37465</xdr:colOff>
      <xdr:row>36</xdr:row>
      <xdr:rowOff>4445</xdr:rowOff>
    </xdr:from>
    <xdr:ext cx="533400" cy="259080"/>
    <xdr:sp macro="" textlink="">
      <xdr:nvSpPr>
        <xdr:cNvPr id="550" name="テキスト ボックス 549">
          <a:extLst>
            <a:ext uri="{FF2B5EF4-FFF2-40B4-BE49-F238E27FC236}">
              <a16:creationId xmlns:a16="http://schemas.microsoft.com/office/drawing/2014/main" id="{00000000-0008-0000-0700-000026020000}"/>
            </a:ext>
          </a:extLst>
        </xdr:cNvPr>
        <xdr:cNvSpPr txBox="1"/>
      </xdr:nvSpPr>
      <xdr:spPr>
        <a:xfrm>
          <a:off x="14324965" y="6176645"/>
          <a:ext cx="533400" cy="259080"/>
        </a:xfrm>
        <a:prstGeom prst="rect">
          <a:avLst/>
        </a:prstGeom>
        <a:noFill/>
      </xdr:spPr>
      <xdr:style>
        <a:lnRef idx="0">
          <a:srgbClr val="000000"/>
        </a:lnRef>
        <a:fillRef idx="0">
          <a:srgbClr val="000000"/>
        </a:fillRef>
        <a:effectRef idx="0">
          <a:srgbClr val="000000"/>
        </a:effectRef>
        <a:fontRef idx="minor">
          <a:schemeClr val="tx1"/>
        </a:fontRef>
      </xdr:style>
      <xdr:txBody>
        <a:bodyPr vertOverflow="clip" horzOverflow="clip" wrap="none" rtlCol="0" anchor="ctr">
          <a:spAutoFit/>
        </a:bodyPr>
        <a:lstStyle/>
        <a:p>
          <a:pPr algn="ctr"/>
          <a:r>
            <a:rPr kumimoji="1" lang="en-US" altLang="ja-JP" sz="1000" b="1">
              <a:solidFill>
                <a:srgbClr val="FF0000"/>
              </a:solidFill>
              <a:latin typeface="ＭＳ Ｐゴシック"/>
              <a:ea typeface="ＭＳ Ｐゴシック"/>
            </a:rPr>
            <a:t>26,172</a:t>
          </a:r>
          <a:endParaRPr kumimoji="1" lang="ja-JP" altLang="en-US" sz="1000" b="1">
            <a:solidFill>
              <a:srgbClr val="FF0000"/>
            </a:solidFill>
            <a:latin typeface="ＭＳ Ｐゴシック"/>
            <a:ea typeface="ＭＳ Ｐゴシック"/>
          </a:endParaRPr>
        </a:p>
      </xdr:txBody>
    </xdr:sp>
    <xdr:clientData/>
  </xdr:oneCellAnchor>
  <xdr:twoCellAnchor>
    <xdr:from>
      <xdr:col>71</xdr:col>
      <xdr:colOff>127000</xdr:colOff>
      <xdr:row>37</xdr:row>
      <xdr:rowOff>117475</xdr:rowOff>
    </xdr:from>
    <xdr:to>
      <xdr:col>72</xdr:col>
      <xdr:colOff>38100</xdr:colOff>
      <xdr:row>38</xdr:row>
      <xdr:rowOff>47625</xdr:rowOff>
    </xdr:to>
    <xdr:sp macro="" textlink="">
      <xdr:nvSpPr>
        <xdr:cNvPr id="551" name="楕円 550">
          <a:extLst>
            <a:ext uri="{FF2B5EF4-FFF2-40B4-BE49-F238E27FC236}">
              <a16:creationId xmlns:a16="http://schemas.microsoft.com/office/drawing/2014/main" id="{00000000-0008-0000-0700-000027020000}"/>
            </a:ext>
          </a:extLst>
        </xdr:cNvPr>
        <xdr:cNvSpPr/>
      </xdr:nvSpPr>
      <xdr:spPr>
        <a:xfrm>
          <a:off x="13652500" y="6461125"/>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70</xdr:col>
      <xdr:colOff>100965</xdr:colOff>
      <xdr:row>38</xdr:row>
      <xdr:rowOff>38735</xdr:rowOff>
    </xdr:from>
    <xdr:ext cx="533400" cy="259080"/>
    <xdr:sp macro="" textlink="">
      <xdr:nvSpPr>
        <xdr:cNvPr id="552" name="テキスト ボックス 551">
          <a:extLst>
            <a:ext uri="{FF2B5EF4-FFF2-40B4-BE49-F238E27FC236}">
              <a16:creationId xmlns:a16="http://schemas.microsoft.com/office/drawing/2014/main" id="{00000000-0008-0000-0700-000028020000}"/>
            </a:ext>
          </a:extLst>
        </xdr:cNvPr>
        <xdr:cNvSpPr txBox="1"/>
      </xdr:nvSpPr>
      <xdr:spPr>
        <a:xfrm>
          <a:off x="13435965" y="6553835"/>
          <a:ext cx="533400" cy="259080"/>
        </a:xfrm>
        <a:prstGeom prst="rect">
          <a:avLst/>
        </a:prstGeom>
        <a:noFill/>
      </xdr:spPr>
      <xdr:style>
        <a:lnRef idx="0">
          <a:srgbClr val="000000"/>
        </a:lnRef>
        <a:fillRef idx="0">
          <a:srgbClr val="000000"/>
        </a:fillRef>
        <a:effectRef idx="0">
          <a:srgbClr val="000000"/>
        </a:effectRef>
        <a:fontRef idx="minor">
          <a:schemeClr val="tx1"/>
        </a:fontRef>
      </xdr:style>
      <xdr:txBody>
        <a:bodyPr vertOverflow="clip" horzOverflow="clip" wrap="none" rtlCol="0" anchor="ctr">
          <a:spAutoFit/>
        </a:bodyPr>
        <a:lstStyle/>
        <a:p>
          <a:pPr algn="ctr"/>
          <a:r>
            <a:rPr kumimoji="1" lang="en-US" altLang="ja-JP" sz="1000" b="1">
              <a:solidFill>
                <a:srgbClr val="FF0000"/>
              </a:solidFill>
              <a:latin typeface="ＭＳ Ｐゴシック"/>
              <a:ea typeface="ＭＳ Ｐゴシック"/>
            </a:rPr>
            <a:t>22,005</a:t>
          </a:r>
          <a:endParaRPr kumimoji="1" lang="ja-JP" altLang="en-US" sz="1000" b="1">
            <a:solidFill>
              <a:srgbClr val="FF0000"/>
            </a:solidFill>
            <a:latin typeface="ＭＳ Ｐゴシック"/>
            <a:ea typeface="ＭＳ Ｐゴシック"/>
          </a:endParaRPr>
        </a:p>
      </xdr:txBody>
    </xdr:sp>
    <xdr:clientData/>
  </xdr:oneCellAnchor>
  <xdr:twoCellAnchor>
    <xdr:from>
      <xdr:col>67</xdr:col>
      <xdr:colOff>0</xdr:colOff>
      <xdr:row>37</xdr:row>
      <xdr:rowOff>128905</xdr:rowOff>
    </xdr:from>
    <xdr:to>
      <xdr:col>67</xdr:col>
      <xdr:colOff>101600</xdr:colOff>
      <xdr:row>38</xdr:row>
      <xdr:rowOff>59055</xdr:rowOff>
    </xdr:to>
    <xdr:sp macro="" textlink="">
      <xdr:nvSpPr>
        <xdr:cNvPr id="553" name="楕円 552">
          <a:extLst>
            <a:ext uri="{FF2B5EF4-FFF2-40B4-BE49-F238E27FC236}">
              <a16:creationId xmlns:a16="http://schemas.microsoft.com/office/drawing/2014/main" id="{00000000-0008-0000-0700-000029020000}"/>
            </a:ext>
          </a:extLst>
        </xdr:cNvPr>
        <xdr:cNvSpPr/>
      </xdr:nvSpPr>
      <xdr:spPr>
        <a:xfrm>
          <a:off x="12763500" y="6472555"/>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65</xdr:col>
      <xdr:colOff>164465</xdr:colOff>
      <xdr:row>38</xdr:row>
      <xdr:rowOff>50165</xdr:rowOff>
    </xdr:from>
    <xdr:ext cx="533400" cy="259080"/>
    <xdr:sp macro="" textlink="">
      <xdr:nvSpPr>
        <xdr:cNvPr id="554" name="テキスト ボックス 553">
          <a:extLst>
            <a:ext uri="{FF2B5EF4-FFF2-40B4-BE49-F238E27FC236}">
              <a16:creationId xmlns:a16="http://schemas.microsoft.com/office/drawing/2014/main" id="{00000000-0008-0000-0700-00002A020000}"/>
            </a:ext>
          </a:extLst>
        </xdr:cNvPr>
        <xdr:cNvSpPr txBox="1"/>
      </xdr:nvSpPr>
      <xdr:spPr>
        <a:xfrm>
          <a:off x="12546965" y="6565265"/>
          <a:ext cx="533400" cy="259080"/>
        </a:xfrm>
        <a:prstGeom prst="rect">
          <a:avLst/>
        </a:prstGeom>
        <a:noFill/>
      </xdr:spPr>
      <xdr:style>
        <a:lnRef idx="0">
          <a:srgbClr val="000000"/>
        </a:lnRef>
        <a:fillRef idx="0">
          <a:srgbClr val="000000"/>
        </a:fillRef>
        <a:effectRef idx="0">
          <a:srgbClr val="000000"/>
        </a:effectRef>
        <a:fontRef idx="minor">
          <a:schemeClr val="tx1"/>
        </a:fontRef>
      </xdr:style>
      <xdr:txBody>
        <a:bodyPr vertOverflow="clip" horzOverflow="clip" wrap="none" rtlCol="0" anchor="ctr">
          <a:spAutoFit/>
        </a:bodyPr>
        <a:lstStyle/>
        <a:p>
          <a:pPr algn="ctr"/>
          <a:r>
            <a:rPr kumimoji="1" lang="en-US" altLang="ja-JP" sz="1000" b="1">
              <a:solidFill>
                <a:srgbClr val="FF0000"/>
              </a:solidFill>
              <a:latin typeface="ＭＳ Ｐゴシック"/>
              <a:ea typeface="ＭＳ Ｐゴシック"/>
            </a:rPr>
            <a:t>21,211</a:t>
          </a:r>
          <a:endParaRPr kumimoji="1" lang="ja-JP" altLang="en-US" sz="1000" b="1">
            <a:solidFill>
              <a:srgbClr val="FF0000"/>
            </a:solidFill>
            <a:latin typeface="ＭＳ Ｐゴシック"/>
            <a:ea typeface="ＭＳ Ｐゴシック"/>
          </a:endParaRPr>
        </a:p>
      </xdr:txBody>
    </xdr:sp>
    <xdr:clientData/>
  </xdr:oneCellAnchor>
  <xdr:twoCellAnchor>
    <xdr:from>
      <xdr:col>65</xdr:col>
      <xdr:colOff>63500</xdr:colOff>
      <xdr:row>43</xdr:row>
      <xdr:rowOff>57150</xdr:rowOff>
    </xdr:from>
    <xdr:to>
      <xdr:col>89</xdr:col>
      <xdr:colOff>177800</xdr:colOff>
      <xdr:row>45</xdr:row>
      <xdr:rowOff>31750</xdr:rowOff>
    </xdr:to>
    <xdr:sp macro="" textlink="">
      <xdr:nvSpPr>
        <xdr:cNvPr id="555" name="正方形/長方形 554">
          <a:extLst>
            <a:ext uri="{FF2B5EF4-FFF2-40B4-BE49-F238E27FC236}">
              <a16:creationId xmlns:a16="http://schemas.microsoft.com/office/drawing/2014/main" id="{00000000-0008-0000-0700-00002B020000}"/>
            </a:ext>
          </a:extLst>
        </xdr:cNvPr>
        <xdr:cNvSpPr/>
      </xdr:nvSpPr>
      <xdr:spPr>
        <a:xfrm>
          <a:off x="12446000" y="7429500"/>
          <a:ext cx="4686300" cy="317500"/>
        </a:xfrm>
        <a:prstGeom prst="rect">
          <a:avLst/>
        </a:prstGeom>
        <a:solidFill>
          <a:schemeClr val="bg1"/>
        </a:solidFill>
        <a:ln w="1905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600" b="1">
              <a:solidFill>
                <a:sysClr val="windowText" lastClr="000000"/>
              </a:solidFill>
              <a:latin typeface="ＭＳ Ｐゴシック"/>
              <a:ea typeface="ＭＳ Ｐゴシック"/>
            </a:rPr>
            <a:t>教育費</a:t>
          </a:r>
        </a:p>
      </xdr:txBody>
    </xdr:sp>
    <xdr:clientData/>
  </xdr:twoCellAnchor>
  <xdr:twoCellAnchor>
    <xdr:from>
      <xdr:col>66</xdr:col>
      <xdr:colOff>0</xdr:colOff>
      <xdr:row>45</xdr:row>
      <xdr:rowOff>57150</xdr:rowOff>
    </xdr:from>
    <xdr:to>
      <xdr:col>74</xdr:col>
      <xdr:colOff>0</xdr:colOff>
      <xdr:row>46</xdr:row>
      <xdr:rowOff>139700</xdr:rowOff>
    </xdr:to>
    <xdr:sp macro="" textlink="">
      <xdr:nvSpPr>
        <xdr:cNvPr id="556" name="正方形/長方形 555">
          <a:extLst>
            <a:ext uri="{FF2B5EF4-FFF2-40B4-BE49-F238E27FC236}">
              <a16:creationId xmlns:a16="http://schemas.microsoft.com/office/drawing/2014/main" id="{00000000-0008-0000-0700-00002C020000}"/>
            </a:ext>
          </a:extLst>
        </xdr:cNvPr>
        <xdr:cNvSpPr/>
      </xdr:nvSpPr>
      <xdr:spPr>
        <a:xfrm>
          <a:off x="12573000" y="7772400"/>
          <a:ext cx="1524000" cy="254000"/>
        </a:xfrm>
        <a:prstGeom prst="rect">
          <a:avLst/>
        </a:prstGeom>
        <a:noFill/>
        <a:ln w="19050" cap="flat" cmpd="sng" algn="ctr">
          <a:noFill/>
          <a:prstDash val="solid"/>
        </a:ln>
        <a:effec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a:ea typeface="ＭＳ Ｐゴシック"/>
            </a:rPr>
            <a:t>類似団体内順位</a:t>
          </a:r>
        </a:p>
      </xdr:txBody>
    </xdr:sp>
    <xdr:clientData/>
  </xdr:twoCellAnchor>
  <xdr:twoCellAnchor>
    <xdr:from>
      <xdr:col>66</xdr:col>
      <xdr:colOff>0</xdr:colOff>
      <xdr:row>46</xdr:row>
      <xdr:rowOff>88900</xdr:rowOff>
    </xdr:from>
    <xdr:to>
      <xdr:col>74</xdr:col>
      <xdr:colOff>0</xdr:colOff>
      <xdr:row>48</xdr:row>
      <xdr:rowOff>0</xdr:rowOff>
    </xdr:to>
    <xdr:sp macro="" textlink="">
      <xdr:nvSpPr>
        <xdr:cNvPr id="557" name="正方形/長方形 556">
          <a:extLst>
            <a:ext uri="{FF2B5EF4-FFF2-40B4-BE49-F238E27FC236}">
              <a16:creationId xmlns:a16="http://schemas.microsoft.com/office/drawing/2014/main" id="{00000000-0008-0000-0700-00002D020000}"/>
            </a:ext>
          </a:extLst>
        </xdr:cNvPr>
        <xdr:cNvSpPr/>
      </xdr:nvSpPr>
      <xdr:spPr>
        <a:xfrm>
          <a:off x="12573000" y="7975600"/>
          <a:ext cx="1524000" cy="254000"/>
        </a:xfrm>
        <a:prstGeom prst="rect">
          <a:avLst/>
        </a:prstGeom>
        <a:noFill/>
        <a:ln w="19050" cap="flat" cmpd="sng" algn="ctr">
          <a:noFill/>
          <a:prstDash val="solid"/>
        </a:ln>
        <a:effec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a:ea typeface="ＭＳ Ｐゴシック"/>
            </a:rPr>
            <a:t>9/132</a:t>
          </a:r>
          <a:endParaRPr kumimoji="1" lang="ja-JP" altLang="en-US" sz="1200" b="1" i="1">
            <a:solidFill>
              <a:srgbClr val="4080FF"/>
            </a:solidFill>
            <a:latin typeface="ＭＳ Ｐゴシック"/>
            <a:ea typeface="ＭＳ Ｐゴシック"/>
          </a:endParaRPr>
        </a:p>
      </xdr:txBody>
    </xdr:sp>
    <xdr:clientData/>
  </xdr:twoCellAnchor>
  <xdr:twoCellAnchor>
    <xdr:from>
      <xdr:col>71</xdr:col>
      <xdr:colOff>63500</xdr:colOff>
      <xdr:row>45</xdr:row>
      <xdr:rowOff>57150</xdr:rowOff>
    </xdr:from>
    <xdr:to>
      <xdr:col>79</xdr:col>
      <xdr:colOff>63500</xdr:colOff>
      <xdr:row>46</xdr:row>
      <xdr:rowOff>139700</xdr:rowOff>
    </xdr:to>
    <xdr:sp macro="" textlink="">
      <xdr:nvSpPr>
        <xdr:cNvPr id="558" name="正方形/長方形 557">
          <a:extLst>
            <a:ext uri="{FF2B5EF4-FFF2-40B4-BE49-F238E27FC236}">
              <a16:creationId xmlns:a16="http://schemas.microsoft.com/office/drawing/2014/main" id="{00000000-0008-0000-0700-00002E020000}"/>
            </a:ext>
          </a:extLst>
        </xdr:cNvPr>
        <xdr:cNvSpPr/>
      </xdr:nvSpPr>
      <xdr:spPr>
        <a:xfrm>
          <a:off x="13589000" y="7772400"/>
          <a:ext cx="1524000" cy="254000"/>
        </a:xfrm>
        <a:prstGeom prst="rect">
          <a:avLst/>
        </a:prstGeom>
        <a:noFill/>
        <a:ln w="19050" cap="flat" cmpd="sng" algn="ctr">
          <a:noFill/>
          <a:prstDash val="solid"/>
        </a:ln>
        <a:effec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a:ea typeface="ＭＳ Ｐゴシック"/>
            </a:rPr>
            <a:t>全国平均</a:t>
          </a:r>
        </a:p>
      </xdr:txBody>
    </xdr:sp>
    <xdr:clientData/>
  </xdr:twoCellAnchor>
  <xdr:twoCellAnchor>
    <xdr:from>
      <xdr:col>71</xdr:col>
      <xdr:colOff>63500</xdr:colOff>
      <xdr:row>46</xdr:row>
      <xdr:rowOff>88900</xdr:rowOff>
    </xdr:from>
    <xdr:to>
      <xdr:col>79</xdr:col>
      <xdr:colOff>63500</xdr:colOff>
      <xdr:row>48</xdr:row>
      <xdr:rowOff>0</xdr:rowOff>
    </xdr:to>
    <xdr:sp macro="" textlink="">
      <xdr:nvSpPr>
        <xdr:cNvPr id="559" name="正方形/長方形 558">
          <a:extLst>
            <a:ext uri="{FF2B5EF4-FFF2-40B4-BE49-F238E27FC236}">
              <a16:creationId xmlns:a16="http://schemas.microsoft.com/office/drawing/2014/main" id="{00000000-0008-0000-0700-00002F020000}"/>
            </a:ext>
          </a:extLst>
        </xdr:cNvPr>
        <xdr:cNvSpPr/>
      </xdr:nvSpPr>
      <xdr:spPr>
        <a:xfrm>
          <a:off x="13589000" y="7975600"/>
          <a:ext cx="1524000" cy="254000"/>
        </a:xfrm>
        <a:prstGeom prst="rect">
          <a:avLst/>
        </a:prstGeom>
        <a:noFill/>
        <a:ln w="19050" cap="flat" cmpd="sng" algn="ctr">
          <a:noFill/>
          <a:prstDash val="solid"/>
        </a:ln>
        <a:effec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a:ea typeface="ＭＳ Ｐゴシック"/>
            </a:rPr>
            <a:t>71,954</a:t>
          </a:r>
          <a:endParaRPr kumimoji="1" lang="ja-JP" altLang="en-US" sz="1200" b="1" i="1">
            <a:solidFill>
              <a:srgbClr val="4080FF"/>
            </a:solidFill>
            <a:latin typeface="ＭＳ Ｐゴシック"/>
            <a:ea typeface="ＭＳ Ｐゴシック"/>
          </a:endParaRPr>
        </a:p>
      </xdr:txBody>
    </xdr:sp>
    <xdr:clientData/>
  </xdr:twoCellAnchor>
  <xdr:twoCellAnchor>
    <xdr:from>
      <xdr:col>77</xdr:col>
      <xdr:colOff>63500</xdr:colOff>
      <xdr:row>45</xdr:row>
      <xdr:rowOff>57150</xdr:rowOff>
    </xdr:from>
    <xdr:to>
      <xdr:col>85</xdr:col>
      <xdr:colOff>63500</xdr:colOff>
      <xdr:row>46</xdr:row>
      <xdr:rowOff>139700</xdr:rowOff>
    </xdr:to>
    <xdr:sp macro="" textlink="">
      <xdr:nvSpPr>
        <xdr:cNvPr id="560" name="正方形/長方形 559">
          <a:extLst>
            <a:ext uri="{FF2B5EF4-FFF2-40B4-BE49-F238E27FC236}">
              <a16:creationId xmlns:a16="http://schemas.microsoft.com/office/drawing/2014/main" id="{00000000-0008-0000-0700-000030020000}"/>
            </a:ext>
          </a:extLst>
        </xdr:cNvPr>
        <xdr:cNvSpPr/>
      </xdr:nvSpPr>
      <xdr:spPr>
        <a:xfrm>
          <a:off x="14732000" y="7772400"/>
          <a:ext cx="1524000" cy="254000"/>
        </a:xfrm>
        <a:prstGeom prst="rect">
          <a:avLst/>
        </a:prstGeom>
        <a:noFill/>
        <a:ln w="19050" cap="flat" cmpd="sng" algn="ctr">
          <a:noFill/>
          <a:prstDash val="solid"/>
        </a:ln>
        <a:effec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a:ea typeface="ＭＳ Ｐゴシック"/>
            </a:rPr>
            <a:t>岩手県平均</a:t>
          </a:r>
        </a:p>
      </xdr:txBody>
    </xdr:sp>
    <xdr:clientData/>
  </xdr:twoCellAnchor>
  <xdr:twoCellAnchor>
    <xdr:from>
      <xdr:col>77</xdr:col>
      <xdr:colOff>63500</xdr:colOff>
      <xdr:row>46</xdr:row>
      <xdr:rowOff>88900</xdr:rowOff>
    </xdr:from>
    <xdr:to>
      <xdr:col>85</xdr:col>
      <xdr:colOff>63500</xdr:colOff>
      <xdr:row>48</xdr:row>
      <xdr:rowOff>0</xdr:rowOff>
    </xdr:to>
    <xdr:sp macro="" textlink="">
      <xdr:nvSpPr>
        <xdr:cNvPr id="561" name="正方形/長方形 560">
          <a:extLst>
            <a:ext uri="{FF2B5EF4-FFF2-40B4-BE49-F238E27FC236}">
              <a16:creationId xmlns:a16="http://schemas.microsoft.com/office/drawing/2014/main" id="{00000000-0008-0000-0700-000031020000}"/>
            </a:ext>
          </a:extLst>
        </xdr:cNvPr>
        <xdr:cNvSpPr/>
      </xdr:nvSpPr>
      <xdr:spPr>
        <a:xfrm>
          <a:off x="14732000" y="7975600"/>
          <a:ext cx="1524000" cy="254000"/>
        </a:xfrm>
        <a:prstGeom prst="rect">
          <a:avLst/>
        </a:prstGeom>
        <a:noFill/>
        <a:ln w="19050" cap="flat" cmpd="sng" algn="ctr">
          <a:noFill/>
          <a:prstDash val="solid"/>
        </a:ln>
        <a:effec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a:ea typeface="ＭＳ Ｐゴシック"/>
            </a:rPr>
            <a:t>69,388</a:t>
          </a:r>
          <a:endParaRPr kumimoji="1" lang="ja-JP" altLang="en-US" sz="1200" b="1" i="1">
            <a:solidFill>
              <a:srgbClr val="4080FF"/>
            </a:solidFill>
            <a:latin typeface="ＭＳ Ｐゴシック"/>
            <a:ea typeface="ＭＳ Ｐゴシック"/>
          </a:endParaRPr>
        </a:p>
      </xdr:txBody>
    </xdr:sp>
    <xdr:clientData/>
  </xdr:twoCellAnchor>
  <xdr:twoCellAnchor>
    <xdr:from>
      <xdr:col>65</xdr:col>
      <xdr:colOff>63500</xdr:colOff>
      <xdr:row>48</xdr:row>
      <xdr:rowOff>25400</xdr:rowOff>
    </xdr:from>
    <xdr:to>
      <xdr:col>89</xdr:col>
      <xdr:colOff>177800</xdr:colOff>
      <xdr:row>61</xdr:row>
      <xdr:rowOff>82550</xdr:rowOff>
    </xdr:to>
    <xdr:sp macro="" textlink="">
      <xdr:nvSpPr>
        <xdr:cNvPr id="562" name="正方形/長方形 561">
          <a:extLst>
            <a:ext uri="{FF2B5EF4-FFF2-40B4-BE49-F238E27FC236}">
              <a16:creationId xmlns:a16="http://schemas.microsoft.com/office/drawing/2014/main" id="{00000000-0008-0000-0700-000032020000}"/>
            </a:ext>
          </a:extLst>
        </xdr:cNvPr>
        <xdr:cNvSpPr/>
      </xdr:nvSpPr>
      <xdr:spPr>
        <a:xfrm>
          <a:off x="12446000" y="8255000"/>
          <a:ext cx="4686300" cy="2286000"/>
        </a:xfrm>
        <a:prstGeom prst="rect">
          <a:avLst/>
        </a:prstGeom>
        <a:solidFill>
          <a:srgbClr val="E6FFD5"/>
        </a:solidFill>
        <a:ln w="19050" cap="flat" cmpd="sng" algn="ctr">
          <a:noFill/>
          <a:prstDash val="solid"/>
        </a:ln>
        <a:effec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65</xdr:col>
      <xdr:colOff>25400</xdr:colOff>
      <xdr:row>47</xdr:row>
      <xdr:rowOff>6350</xdr:rowOff>
    </xdr:from>
    <xdr:ext cx="348615" cy="224155"/>
    <xdr:sp macro="" textlink="">
      <xdr:nvSpPr>
        <xdr:cNvPr id="563" name="テキスト ボックス 562">
          <a:extLst>
            <a:ext uri="{FF2B5EF4-FFF2-40B4-BE49-F238E27FC236}">
              <a16:creationId xmlns:a16="http://schemas.microsoft.com/office/drawing/2014/main" id="{00000000-0008-0000-0700-000033020000}"/>
            </a:ext>
          </a:extLst>
        </xdr:cNvPr>
        <xdr:cNvSpPr txBox="1"/>
      </xdr:nvSpPr>
      <xdr:spPr>
        <a:xfrm>
          <a:off x="12407900" y="8064500"/>
          <a:ext cx="348615" cy="224155"/>
        </a:xfrm>
        <a:prstGeom prst="rect">
          <a:avLst/>
        </a:prstGeom>
        <a:noFill/>
      </xdr:spPr>
      <xdr:style>
        <a:lnRef idx="0">
          <a:srgbClr val="000000"/>
        </a:lnRef>
        <a:fillRef idx="0">
          <a:srgbClr val="000000"/>
        </a:fillRef>
        <a:effectRef idx="0">
          <a:srgbClr val="000000"/>
        </a:effectRef>
        <a:fontRef idx="minor">
          <a:schemeClr val="tx1"/>
        </a:fontRef>
      </xdr:style>
      <xdr:txBody>
        <a:bodyPr vertOverflow="clip" horzOverflow="clip" wrap="none" rtlCol="0" anchor="t">
          <a:spAutoFit/>
        </a:bodyPr>
        <a:lstStyle/>
        <a:p>
          <a:r>
            <a:rPr kumimoji="1" lang="en-US" altLang="ja-JP" sz="800">
              <a:latin typeface="ＭＳ Ｐゴシック"/>
              <a:ea typeface="ＭＳ Ｐゴシック"/>
            </a:rPr>
            <a:t>(</a:t>
          </a:r>
          <a:r>
            <a:rPr kumimoji="1" lang="ja-JP" altLang="en-US" sz="800">
              <a:latin typeface="ＭＳ Ｐゴシック"/>
              <a:ea typeface="ＭＳ Ｐゴシック"/>
            </a:rPr>
            <a:t>円</a:t>
          </a:r>
          <a:r>
            <a:rPr kumimoji="1" lang="en-US" altLang="ja-JP" sz="800">
              <a:latin typeface="ＭＳ Ｐゴシック"/>
              <a:ea typeface="ＭＳ Ｐゴシック"/>
            </a:rPr>
            <a:t>)</a:t>
          </a:r>
          <a:endParaRPr kumimoji="1" lang="ja-JP" altLang="en-US" sz="800">
            <a:latin typeface="ＭＳ Ｐゴシック"/>
            <a:ea typeface="ＭＳ Ｐゴシック"/>
          </a:endParaRPr>
        </a:p>
      </xdr:txBody>
    </xdr:sp>
    <xdr:clientData/>
  </xdr:oneCellAnchor>
  <xdr:twoCellAnchor>
    <xdr:from>
      <xdr:col>65</xdr:col>
      <xdr:colOff>63500</xdr:colOff>
      <xdr:row>61</xdr:row>
      <xdr:rowOff>82550</xdr:rowOff>
    </xdr:from>
    <xdr:to>
      <xdr:col>89</xdr:col>
      <xdr:colOff>177800</xdr:colOff>
      <xdr:row>61</xdr:row>
      <xdr:rowOff>82550</xdr:rowOff>
    </xdr:to>
    <xdr:cxnSp macro="">
      <xdr:nvCxnSpPr>
        <xdr:cNvPr id="564" name="直線コネクタ 563">
          <a:extLst>
            <a:ext uri="{FF2B5EF4-FFF2-40B4-BE49-F238E27FC236}">
              <a16:creationId xmlns:a16="http://schemas.microsoft.com/office/drawing/2014/main" id="{00000000-0008-0000-0700-000034020000}"/>
            </a:ext>
          </a:extLst>
        </xdr:cNvPr>
        <xdr:cNvCxnSpPr/>
      </xdr:nvCxnSpPr>
      <xdr:spPr>
        <a:xfrm>
          <a:off x="12446000" y="10541000"/>
          <a:ext cx="4686300" cy="0"/>
        </a:xfrm>
        <a:prstGeom prst="straightConnector1">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65</xdr:col>
      <xdr:colOff>63500</xdr:colOff>
      <xdr:row>59</xdr:row>
      <xdr:rowOff>44450</xdr:rowOff>
    </xdr:from>
    <xdr:to>
      <xdr:col>89</xdr:col>
      <xdr:colOff>177800</xdr:colOff>
      <xdr:row>59</xdr:row>
      <xdr:rowOff>44450</xdr:rowOff>
    </xdr:to>
    <xdr:cxnSp macro="">
      <xdr:nvCxnSpPr>
        <xdr:cNvPr id="565" name="直線コネクタ 564">
          <a:extLst>
            <a:ext uri="{FF2B5EF4-FFF2-40B4-BE49-F238E27FC236}">
              <a16:creationId xmlns:a16="http://schemas.microsoft.com/office/drawing/2014/main" id="{00000000-0008-0000-0700-000035020000}"/>
            </a:ext>
          </a:extLst>
        </xdr:cNvPr>
        <xdr:cNvCxnSpPr/>
      </xdr:nvCxnSpPr>
      <xdr:spPr>
        <a:xfrm>
          <a:off x="12446000" y="10160000"/>
          <a:ext cx="4686300" cy="0"/>
        </a:xfrm>
        <a:prstGeom prst="straightConnector1">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64</xdr:col>
      <xdr:colOff>5080</xdr:colOff>
      <xdr:row>58</xdr:row>
      <xdr:rowOff>73660</xdr:rowOff>
    </xdr:from>
    <xdr:ext cx="247650" cy="259080"/>
    <xdr:sp macro="" textlink="">
      <xdr:nvSpPr>
        <xdr:cNvPr id="566" name="テキスト ボックス 565">
          <a:extLst>
            <a:ext uri="{FF2B5EF4-FFF2-40B4-BE49-F238E27FC236}">
              <a16:creationId xmlns:a16="http://schemas.microsoft.com/office/drawing/2014/main" id="{00000000-0008-0000-0700-000036020000}"/>
            </a:ext>
          </a:extLst>
        </xdr:cNvPr>
        <xdr:cNvSpPr txBox="1"/>
      </xdr:nvSpPr>
      <xdr:spPr>
        <a:xfrm>
          <a:off x="12197080" y="10017760"/>
          <a:ext cx="247650" cy="259080"/>
        </a:xfrm>
        <a:prstGeom prst="rect">
          <a:avLst/>
        </a:prstGeom>
        <a:noFill/>
      </xdr:spPr>
      <xdr:style>
        <a:lnRef idx="0">
          <a:srgbClr val="000000"/>
        </a:lnRef>
        <a:fillRef idx="0">
          <a:srgbClr val="000000"/>
        </a:fillRef>
        <a:effectRef idx="0">
          <a:srgbClr val="000000"/>
        </a:effectRef>
        <a:fontRef idx="minor">
          <a:schemeClr val="tx1"/>
        </a:fontRef>
      </xdr:style>
      <xdr:txBody>
        <a:bodyPr vertOverflow="clip" horzOverflow="clip" wrap="none" rtlCol="0" anchor="ctr">
          <a:spAutoFit/>
        </a:bodyPr>
        <a:lstStyle/>
        <a:p>
          <a:pPr algn="r"/>
          <a:r>
            <a:rPr kumimoji="1" lang="en-US" altLang="ja-JP" sz="1000">
              <a:latin typeface="ＭＳ Ｐゴシック"/>
              <a:ea typeface="ＭＳ Ｐゴシック"/>
            </a:rPr>
            <a:t>0</a:t>
          </a:r>
          <a:endParaRPr kumimoji="1" lang="ja-JP" altLang="en-US" sz="1000">
            <a:latin typeface="ＭＳ Ｐゴシック"/>
            <a:ea typeface="ＭＳ Ｐゴシック"/>
          </a:endParaRPr>
        </a:p>
      </xdr:txBody>
    </xdr:sp>
    <xdr:clientData/>
  </xdr:oneCellAnchor>
  <xdr:twoCellAnchor>
    <xdr:from>
      <xdr:col>65</xdr:col>
      <xdr:colOff>63500</xdr:colOff>
      <xdr:row>57</xdr:row>
      <xdr:rowOff>6350</xdr:rowOff>
    </xdr:from>
    <xdr:to>
      <xdr:col>89</xdr:col>
      <xdr:colOff>177800</xdr:colOff>
      <xdr:row>57</xdr:row>
      <xdr:rowOff>6350</xdr:rowOff>
    </xdr:to>
    <xdr:cxnSp macro="">
      <xdr:nvCxnSpPr>
        <xdr:cNvPr id="567" name="直線コネクタ 566">
          <a:extLst>
            <a:ext uri="{FF2B5EF4-FFF2-40B4-BE49-F238E27FC236}">
              <a16:creationId xmlns:a16="http://schemas.microsoft.com/office/drawing/2014/main" id="{00000000-0008-0000-0700-000037020000}"/>
            </a:ext>
          </a:extLst>
        </xdr:cNvPr>
        <xdr:cNvCxnSpPr/>
      </xdr:nvCxnSpPr>
      <xdr:spPr>
        <a:xfrm>
          <a:off x="12446000" y="9779000"/>
          <a:ext cx="4686300" cy="0"/>
        </a:xfrm>
        <a:prstGeom prst="straightConnector1">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62</xdr:col>
      <xdr:colOff>103505</xdr:colOff>
      <xdr:row>56</xdr:row>
      <xdr:rowOff>35560</xdr:rowOff>
    </xdr:from>
    <xdr:ext cx="531495" cy="259080"/>
    <xdr:sp macro="" textlink="">
      <xdr:nvSpPr>
        <xdr:cNvPr id="568" name="テキスト ボックス 567">
          <a:extLst>
            <a:ext uri="{FF2B5EF4-FFF2-40B4-BE49-F238E27FC236}">
              <a16:creationId xmlns:a16="http://schemas.microsoft.com/office/drawing/2014/main" id="{00000000-0008-0000-0700-000038020000}"/>
            </a:ext>
          </a:extLst>
        </xdr:cNvPr>
        <xdr:cNvSpPr txBox="1"/>
      </xdr:nvSpPr>
      <xdr:spPr>
        <a:xfrm>
          <a:off x="11914505" y="9636760"/>
          <a:ext cx="531495" cy="259080"/>
        </a:xfrm>
        <a:prstGeom prst="rect">
          <a:avLst/>
        </a:prstGeom>
        <a:noFill/>
      </xdr:spPr>
      <xdr:style>
        <a:lnRef idx="0">
          <a:srgbClr val="000000"/>
        </a:lnRef>
        <a:fillRef idx="0">
          <a:srgbClr val="000000"/>
        </a:fillRef>
        <a:effectRef idx="0">
          <a:srgbClr val="000000"/>
        </a:effectRef>
        <a:fontRef idx="minor">
          <a:schemeClr val="tx1"/>
        </a:fontRef>
      </xdr:style>
      <xdr:txBody>
        <a:bodyPr vertOverflow="clip" horzOverflow="clip" wrap="none" rtlCol="0" anchor="ctr">
          <a:spAutoFit/>
        </a:bodyPr>
        <a:lstStyle/>
        <a:p>
          <a:pPr algn="r"/>
          <a:r>
            <a:rPr kumimoji="1" lang="en-US" altLang="ja-JP" sz="1000">
              <a:latin typeface="ＭＳ Ｐゴシック"/>
              <a:ea typeface="ＭＳ Ｐゴシック"/>
            </a:rPr>
            <a:t>50,000</a:t>
          </a:r>
          <a:endParaRPr kumimoji="1" lang="ja-JP" altLang="en-US" sz="1000">
            <a:latin typeface="ＭＳ Ｐゴシック"/>
            <a:ea typeface="ＭＳ Ｐゴシック"/>
          </a:endParaRPr>
        </a:p>
      </xdr:txBody>
    </xdr:sp>
    <xdr:clientData/>
  </xdr:oneCellAnchor>
  <xdr:twoCellAnchor>
    <xdr:from>
      <xdr:col>65</xdr:col>
      <xdr:colOff>63500</xdr:colOff>
      <xdr:row>54</xdr:row>
      <xdr:rowOff>139700</xdr:rowOff>
    </xdr:from>
    <xdr:to>
      <xdr:col>89</xdr:col>
      <xdr:colOff>177800</xdr:colOff>
      <xdr:row>54</xdr:row>
      <xdr:rowOff>139700</xdr:rowOff>
    </xdr:to>
    <xdr:cxnSp macro="">
      <xdr:nvCxnSpPr>
        <xdr:cNvPr id="569" name="直線コネクタ 568">
          <a:extLst>
            <a:ext uri="{FF2B5EF4-FFF2-40B4-BE49-F238E27FC236}">
              <a16:creationId xmlns:a16="http://schemas.microsoft.com/office/drawing/2014/main" id="{00000000-0008-0000-0700-000039020000}"/>
            </a:ext>
          </a:extLst>
        </xdr:cNvPr>
        <xdr:cNvCxnSpPr/>
      </xdr:nvCxnSpPr>
      <xdr:spPr>
        <a:xfrm>
          <a:off x="12446000" y="9398000"/>
          <a:ext cx="4686300" cy="0"/>
        </a:xfrm>
        <a:prstGeom prst="straightConnector1">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62</xdr:col>
      <xdr:colOff>39370</xdr:colOff>
      <xdr:row>53</xdr:row>
      <xdr:rowOff>168910</xdr:rowOff>
    </xdr:from>
    <xdr:ext cx="594360" cy="257810"/>
    <xdr:sp macro="" textlink="">
      <xdr:nvSpPr>
        <xdr:cNvPr id="570" name="テキスト ボックス 569">
          <a:extLst>
            <a:ext uri="{FF2B5EF4-FFF2-40B4-BE49-F238E27FC236}">
              <a16:creationId xmlns:a16="http://schemas.microsoft.com/office/drawing/2014/main" id="{00000000-0008-0000-0700-00003A020000}"/>
            </a:ext>
          </a:extLst>
        </xdr:cNvPr>
        <xdr:cNvSpPr txBox="1"/>
      </xdr:nvSpPr>
      <xdr:spPr>
        <a:xfrm>
          <a:off x="11850370" y="9255760"/>
          <a:ext cx="594360" cy="257810"/>
        </a:xfrm>
        <a:prstGeom prst="rect">
          <a:avLst/>
        </a:prstGeom>
        <a:noFill/>
      </xdr:spPr>
      <xdr:style>
        <a:lnRef idx="0">
          <a:srgbClr val="000000"/>
        </a:lnRef>
        <a:fillRef idx="0">
          <a:srgbClr val="000000"/>
        </a:fillRef>
        <a:effectRef idx="0">
          <a:srgbClr val="000000"/>
        </a:effectRef>
        <a:fontRef idx="minor">
          <a:schemeClr val="tx1"/>
        </a:fontRef>
      </xdr:style>
      <xdr:txBody>
        <a:bodyPr vertOverflow="clip" horzOverflow="clip" wrap="none" rtlCol="0" anchor="ctr">
          <a:spAutoFit/>
        </a:bodyPr>
        <a:lstStyle/>
        <a:p>
          <a:pPr algn="r"/>
          <a:r>
            <a:rPr kumimoji="1" lang="en-US" altLang="ja-JP" sz="1000">
              <a:latin typeface="ＭＳ Ｐゴシック"/>
              <a:ea typeface="ＭＳ Ｐゴシック"/>
            </a:rPr>
            <a:t>100,000</a:t>
          </a:r>
          <a:endParaRPr kumimoji="1" lang="ja-JP" altLang="en-US" sz="1000">
            <a:latin typeface="ＭＳ Ｐゴシック"/>
            <a:ea typeface="ＭＳ Ｐゴシック"/>
          </a:endParaRPr>
        </a:p>
      </xdr:txBody>
    </xdr:sp>
    <xdr:clientData/>
  </xdr:oneCellAnchor>
  <xdr:twoCellAnchor>
    <xdr:from>
      <xdr:col>65</xdr:col>
      <xdr:colOff>63500</xdr:colOff>
      <xdr:row>52</xdr:row>
      <xdr:rowOff>101600</xdr:rowOff>
    </xdr:from>
    <xdr:to>
      <xdr:col>89</xdr:col>
      <xdr:colOff>177800</xdr:colOff>
      <xdr:row>52</xdr:row>
      <xdr:rowOff>101600</xdr:rowOff>
    </xdr:to>
    <xdr:cxnSp macro="">
      <xdr:nvCxnSpPr>
        <xdr:cNvPr id="571" name="直線コネクタ 570">
          <a:extLst>
            <a:ext uri="{FF2B5EF4-FFF2-40B4-BE49-F238E27FC236}">
              <a16:creationId xmlns:a16="http://schemas.microsoft.com/office/drawing/2014/main" id="{00000000-0008-0000-0700-00003B020000}"/>
            </a:ext>
          </a:extLst>
        </xdr:cNvPr>
        <xdr:cNvCxnSpPr/>
      </xdr:nvCxnSpPr>
      <xdr:spPr>
        <a:xfrm>
          <a:off x="12446000" y="9017000"/>
          <a:ext cx="4686300" cy="0"/>
        </a:xfrm>
        <a:prstGeom prst="straightConnector1">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62</xdr:col>
      <xdr:colOff>39370</xdr:colOff>
      <xdr:row>51</xdr:row>
      <xdr:rowOff>130810</xdr:rowOff>
    </xdr:from>
    <xdr:ext cx="594360" cy="259080"/>
    <xdr:sp macro="" textlink="">
      <xdr:nvSpPr>
        <xdr:cNvPr id="572" name="テキスト ボックス 571">
          <a:extLst>
            <a:ext uri="{FF2B5EF4-FFF2-40B4-BE49-F238E27FC236}">
              <a16:creationId xmlns:a16="http://schemas.microsoft.com/office/drawing/2014/main" id="{00000000-0008-0000-0700-00003C020000}"/>
            </a:ext>
          </a:extLst>
        </xdr:cNvPr>
        <xdr:cNvSpPr txBox="1"/>
      </xdr:nvSpPr>
      <xdr:spPr>
        <a:xfrm>
          <a:off x="11850370" y="8874760"/>
          <a:ext cx="594360" cy="259080"/>
        </a:xfrm>
        <a:prstGeom prst="rect">
          <a:avLst/>
        </a:prstGeom>
        <a:noFill/>
      </xdr:spPr>
      <xdr:style>
        <a:lnRef idx="0">
          <a:srgbClr val="000000"/>
        </a:lnRef>
        <a:fillRef idx="0">
          <a:srgbClr val="000000"/>
        </a:fillRef>
        <a:effectRef idx="0">
          <a:srgbClr val="000000"/>
        </a:effectRef>
        <a:fontRef idx="minor">
          <a:schemeClr val="tx1"/>
        </a:fontRef>
      </xdr:style>
      <xdr:txBody>
        <a:bodyPr vertOverflow="clip" horzOverflow="clip" wrap="none" rtlCol="0" anchor="ctr">
          <a:spAutoFit/>
        </a:bodyPr>
        <a:lstStyle/>
        <a:p>
          <a:pPr algn="r"/>
          <a:r>
            <a:rPr kumimoji="1" lang="en-US" altLang="ja-JP" sz="1000">
              <a:latin typeface="ＭＳ Ｐゴシック"/>
              <a:ea typeface="ＭＳ Ｐゴシック"/>
            </a:rPr>
            <a:t>150,000</a:t>
          </a:r>
          <a:endParaRPr kumimoji="1" lang="ja-JP" altLang="en-US" sz="1000">
            <a:latin typeface="ＭＳ Ｐゴシック"/>
            <a:ea typeface="ＭＳ Ｐゴシック"/>
          </a:endParaRPr>
        </a:p>
      </xdr:txBody>
    </xdr:sp>
    <xdr:clientData/>
  </xdr:oneCellAnchor>
  <xdr:twoCellAnchor>
    <xdr:from>
      <xdr:col>65</xdr:col>
      <xdr:colOff>63500</xdr:colOff>
      <xdr:row>50</xdr:row>
      <xdr:rowOff>63500</xdr:rowOff>
    </xdr:from>
    <xdr:to>
      <xdr:col>89</xdr:col>
      <xdr:colOff>177800</xdr:colOff>
      <xdr:row>50</xdr:row>
      <xdr:rowOff>63500</xdr:rowOff>
    </xdr:to>
    <xdr:cxnSp macro="">
      <xdr:nvCxnSpPr>
        <xdr:cNvPr id="573" name="直線コネクタ 572">
          <a:extLst>
            <a:ext uri="{FF2B5EF4-FFF2-40B4-BE49-F238E27FC236}">
              <a16:creationId xmlns:a16="http://schemas.microsoft.com/office/drawing/2014/main" id="{00000000-0008-0000-0700-00003D020000}"/>
            </a:ext>
          </a:extLst>
        </xdr:cNvPr>
        <xdr:cNvCxnSpPr/>
      </xdr:nvCxnSpPr>
      <xdr:spPr>
        <a:xfrm>
          <a:off x="12446000" y="8636000"/>
          <a:ext cx="4686300" cy="0"/>
        </a:xfrm>
        <a:prstGeom prst="straightConnector1">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62</xdr:col>
      <xdr:colOff>39370</xdr:colOff>
      <xdr:row>49</xdr:row>
      <xdr:rowOff>92710</xdr:rowOff>
    </xdr:from>
    <xdr:ext cx="594360" cy="259080"/>
    <xdr:sp macro="" textlink="">
      <xdr:nvSpPr>
        <xdr:cNvPr id="574" name="テキスト ボックス 573">
          <a:extLst>
            <a:ext uri="{FF2B5EF4-FFF2-40B4-BE49-F238E27FC236}">
              <a16:creationId xmlns:a16="http://schemas.microsoft.com/office/drawing/2014/main" id="{00000000-0008-0000-0700-00003E020000}"/>
            </a:ext>
          </a:extLst>
        </xdr:cNvPr>
        <xdr:cNvSpPr txBox="1"/>
      </xdr:nvSpPr>
      <xdr:spPr>
        <a:xfrm>
          <a:off x="11850370" y="8493760"/>
          <a:ext cx="594360" cy="259080"/>
        </a:xfrm>
        <a:prstGeom prst="rect">
          <a:avLst/>
        </a:prstGeom>
        <a:noFill/>
      </xdr:spPr>
      <xdr:style>
        <a:lnRef idx="0">
          <a:srgbClr val="000000"/>
        </a:lnRef>
        <a:fillRef idx="0">
          <a:srgbClr val="000000"/>
        </a:fillRef>
        <a:effectRef idx="0">
          <a:srgbClr val="000000"/>
        </a:effectRef>
        <a:fontRef idx="minor">
          <a:schemeClr val="tx1"/>
        </a:fontRef>
      </xdr:style>
      <xdr:txBody>
        <a:bodyPr vertOverflow="clip" horzOverflow="clip" wrap="none" rtlCol="0" anchor="ctr">
          <a:spAutoFit/>
        </a:bodyPr>
        <a:lstStyle/>
        <a:p>
          <a:pPr algn="r"/>
          <a:r>
            <a:rPr kumimoji="1" lang="en-US" altLang="ja-JP" sz="1000">
              <a:latin typeface="ＭＳ Ｐゴシック"/>
              <a:ea typeface="ＭＳ Ｐゴシック"/>
            </a:rPr>
            <a:t>200,000</a:t>
          </a:r>
          <a:endParaRPr kumimoji="1" lang="ja-JP" altLang="en-US" sz="1000">
            <a:latin typeface="ＭＳ Ｐゴシック"/>
            <a:ea typeface="ＭＳ Ｐゴシック"/>
          </a:endParaRPr>
        </a:p>
      </xdr:txBody>
    </xdr:sp>
    <xdr:clientData/>
  </xdr:oneCellAnchor>
  <xdr:twoCellAnchor>
    <xdr:from>
      <xdr:col>65</xdr:col>
      <xdr:colOff>63500</xdr:colOff>
      <xdr:row>48</xdr:row>
      <xdr:rowOff>25400</xdr:rowOff>
    </xdr:from>
    <xdr:to>
      <xdr:col>89</xdr:col>
      <xdr:colOff>177800</xdr:colOff>
      <xdr:row>48</xdr:row>
      <xdr:rowOff>25400</xdr:rowOff>
    </xdr:to>
    <xdr:cxnSp macro="">
      <xdr:nvCxnSpPr>
        <xdr:cNvPr id="575" name="直線コネクタ 574">
          <a:extLst>
            <a:ext uri="{FF2B5EF4-FFF2-40B4-BE49-F238E27FC236}">
              <a16:creationId xmlns:a16="http://schemas.microsoft.com/office/drawing/2014/main" id="{00000000-0008-0000-0700-00003F020000}"/>
            </a:ext>
          </a:extLst>
        </xdr:cNvPr>
        <xdr:cNvCxnSpPr/>
      </xdr:nvCxnSpPr>
      <xdr:spPr>
        <a:xfrm>
          <a:off x="12446000" y="8255000"/>
          <a:ext cx="4686300" cy="0"/>
        </a:xfrm>
        <a:prstGeom prst="straightConnector1">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62</xdr:col>
      <xdr:colOff>39370</xdr:colOff>
      <xdr:row>47</xdr:row>
      <xdr:rowOff>54610</xdr:rowOff>
    </xdr:from>
    <xdr:ext cx="594360" cy="257810"/>
    <xdr:sp macro="" textlink="">
      <xdr:nvSpPr>
        <xdr:cNvPr id="576" name="テキスト ボックス 575">
          <a:extLst>
            <a:ext uri="{FF2B5EF4-FFF2-40B4-BE49-F238E27FC236}">
              <a16:creationId xmlns:a16="http://schemas.microsoft.com/office/drawing/2014/main" id="{00000000-0008-0000-0700-000040020000}"/>
            </a:ext>
          </a:extLst>
        </xdr:cNvPr>
        <xdr:cNvSpPr txBox="1"/>
      </xdr:nvSpPr>
      <xdr:spPr>
        <a:xfrm>
          <a:off x="11850370" y="8112760"/>
          <a:ext cx="594360" cy="257810"/>
        </a:xfrm>
        <a:prstGeom prst="rect">
          <a:avLst/>
        </a:prstGeom>
        <a:noFill/>
      </xdr:spPr>
      <xdr:style>
        <a:lnRef idx="0">
          <a:srgbClr val="000000"/>
        </a:lnRef>
        <a:fillRef idx="0">
          <a:srgbClr val="000000"/>
        </a:fillRef>
        <a:effectRef idx="0">
          <a:srgbClr val="000000"/>
        </a:effectRef>
        <a:fontRef idx="minor">
          <a:schemeClr val="tx1"/>
        </a:fontRef>
      </xdr:style>
      <xdr:txBody>
        <a:bodyPr vertOverflow="clip" horzOverflow="clip" wrap="none" rtlCol="0" anchor="ctr">
          <a:spAutoFit/>
        </a:bodyPr>
        <a:lstStyle/>
        <a:p>
          <a:pPr algn="r"/>
          <a:r>
            <a:rPr kumimoji="1" lang="en-US" altLang="ja-JP" sz="1000">
              <a:latin typeface="ＭＳ Ｐゴシック"/>
              <a:ea typeface="ＭＳ Ｐゴシック"/>
            </a:rPr>
            <a:t>250,000</a:t>
          </a:r>
          <a:endParaRPr kumimoji="1" lang="ja-JP" altLang="en-US" sz="1000">
            <a:latin typeface="ＭＳ Ｐゴシック"/>
            <a:ea typeface="ＭＳ Ｐゴシック"/>
          </a:endParaRPr>
        </a:p>
      </xdr:txBody>
    </xdr:sp>
    <xdr:clientData/>
  </xdr:oneCellAnchor>
  <xdr:twoCellAnchor>
    <xdr:from>
      <xdr:col>65</xdr:col>
      <xdr:colOff>63500</xdr:colOff>
      <xdr:row>48</xdr:row>
      <xdr:rowOff>25400</xdr:rowOff>
    </xdr:from>
    <xdr:to>
      <xdr:col>89</xdr:col>
      <xdr:colOff>177800</xdr:colOff>
      <xdr:row>61</xdr:row>
      <xdr:rowOff>82550</xdr:rowOff>
    </xdr:to>
    <xdr:sp macro="" textlink="">
      <xdr:nvSpPr>
        <xdr:cNvPr id="577" name="教育費グラフ枠">
          <a:extLst>
            <a:ext uri="{FF2B5EF4-FFF2-40B4-BE49-F238E27FC236}">
              <a16:creationId xmlns:a16="http://schemas.microsoft.com/office/drawing/2014/main" id="{00000000-0008-0000-0700-000041020000}"/>
            </a:ext>
          </a:extLst>
        </xdr:cNvPr>
        <xdr:cNvSpPr/>
      </xdr:nvSpPr>
      <xdr:spPr>
        <a:xfrm>
          <a:off x="12446000" y="8255000"/>
          <a:ext cx="4686300" cy="2286000"/>
        </a:xfrm>
        <a:prstGeom prst="rect">
          <a:avLst/>
        </a:prstGeom>
        <a:noFill/>
        <a:ln w="19050">
          <a:solidFill>
            <a:srgbClr val="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85</xdr:col>
      <xdr:colOff>125095</xdr:colOff>
      <xdr:row>51</xdr:row>
      <xdr:rowOff>34290</xdr:rowOff>
    </xdr:from>
    <xdr:to>
      <xdr:col>85</xdr:col>
      <xdr:colOff>126365</xdr:colOff>
      <xdr:row>57</xdr:row>
      <xdr:rowOff>155575</xdr:rowOff>
    </xdr:to>
    <xdr:cxnSp macro="">
      <xdr:nvCxnSpPr>
        <xdr:cNvPr id="578" name="直線コネクタ 577">
          <a:extLst>
            <a:ext uri="{FF2B5EF4-FFF2-40B4-BE49-F238E27FC236}">
              <a16:creationId xmlns:a16="http://schemas.microsoft.com/office/drawing/2014/main" id="{00000000-0008-0000-0700-000042020000}"/>
            </a:ext>
          </a:extLst>
        </xdr:cNvPr>
        <xdr:cNvCxnSpPr/>
      </xdr:nvCxnSpPr>
      <xdr:spPr>
        <a:xfrm flipV="1">
          <a:off x="16317595" y="8778240"/>
          <a:ext cx="1270" cy="1149985"/>
        </a:xfrm>
        <a:prstGeom prst="straightConnector1">
          <a:avLst/>
        </a:prstGeom>
        <a:ln w="31750">
          <a:solidFill>
            <a:srgbClr val="80808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85</xdr:col>
      <xdr:colOff>177800</xdr:colOff>
      <xdr:row>57</xdr:row>
      <xdr:rowOff>159385</xdr:rowOff>
    </xdr:from>
    <xdr:ext cx="534670" cy="258445"/>
    <xdr:sp macro="" textlink="">
      <xdr:nvSpPr>
        <xdr:cNvPr id="579" name="教育費最小値テキスト">
          <a:extLst>
            <a:ext uri="{FF2B5EF4-FFF2-40B4-BE49-F238E27FC236}">
              <a16:creationId xmlns:a16="http://schemas.microsoft.com/office/drawing/2014/main" id="{00000000-0008-0000-0700-000043020000}"/>
            </a:ext>
          </a:extLst>
        </xdr:cNvPr>
        <xdr:cNvSpPr txBox="1"/>
      </xdr:nvSpPr>
      <xdr:spPr>
        <a:xfrm>
          <a:off x="16370300" y="9932035"/>
          <a:ext cx="534670" cy="258445"/>
        </a:xfrm>
        <a:prstGeom prst="rect">
          <a:avLst/>
        </a:prstGeom>
        <a:noFill/>
      </xdr:spPr>
      <xdr:style>
        <a:lnRef idx="0">
          <a:srgbClr val="000000"/>
        </a:lnRef>
        <a:fillRef idx="0">
          <a:srgbClr val="000000"/>
        </a:fillRef>
        <a:effectRef idx="0">
          <a:srgbClr val="000000"/>
        </a:effectRef>
        <a:fontRef idx="minor">
          <a:schemeClr val="tx1"/>
        </a:fontRef>
      </xdr:style>
      <xdr:txBody>
        <a:bodyPr vertOverflow="clip" horzOverflow="clip" wrap="none" rtlCol="0" anchor="ctr">
          <a:spAutoFit/>
        </a:bodyPr>
        <a:lstStyle/>
        <a:p>
          <a:pPr algn="l"/>
          <a:r>
            <a:rPr kumimoji="1" lang="en-US" altLang="ja-JP" sz="1000" b="1">
              <a:latin typeface="ＭＳ Ｐゴシック"/>
              <a:ea typeface="ＭＳ Ｐゴシック"/>
            </a:rPr>
            <a:t>30,429</a:t>
          </a:r>
          <a:endParaRPr kumimoji="1" lang="ja-JP" altLang="en-US" sz="1000" b="1">
            <a:latin typeface="ＭＳ Ｐゴシック"/>
            <a:ea typeface="ＭＳ Ｐゴシック"/>
          </a:endParaRPr>
        </a:p>
      </xdr:txBody>
    </xdr:sp>
    <xdr:clientData/>
  </xdr:oneCellAnchor>
  <xdr:twoCellAnchor>
    <xdr:from>
      <xdr:col>85</xdr:col>
      <xdr:colOff>38100</xdr:colOff>
      <xdr:row>57</xdr:row>
      <xdr:rowOff>155575</xdr:rowOff>
    </xdr:from>
    <xdr:to>
      <xdr:col>86</xdr:col>
      <xdr:colOff>25400</xdr:colOff>
      <xdr:row>57</xdr:row>
      <xdr:rowOff>155575</xdr:rowOff>
    </xdr:to>
    <xdr:cxnSp macro="">
      <xdr:nvCxnSpPr>
        <xdr:cNvPr id="580" name="直線コネクタ 579">
          <a:extLst>
            <a:ext uri="{FF2B5EF4-FFF2-40B4-BE49-F238E27FC236}">
              <a16:creationId xmlns:a16="http://schemas.microsoft.com/office/drawing/2014/main" id="{00000000-0008-0000-0700-000044020000}"/>
            </a:ext>
          </a:extLst>
        </xdr:cNvPr>
        <xdr:cNvCxnSpPr/>
      </xdr:nvCxnSpPr>
      <xdr:spPr>
        <a:xfrm>
          <a:off x="16230600" y="9928225"/>
          <a:ext cx="177800" cy="0"/>
        </a:xfrm>
        <a:prstGeom prst="straightConnector1">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85</xdr:col>
      <xdr:colOff>177800</xdr:colOff>
      <xdr:row>49</xdr:row>
      <xdr:rowOff>152400</xdr:rowOff>
    </xdr:from>
    <xdr:ext cx="598805" cy="259080"/>
    <xdr:sp macro="" textlink="">
      <xdr:nvSpPr>
        <xdr:cNvPr id="581" name="教育費最大値テキスト">
          <a:extLst>
            <a:ext uri="{FF2B5EF4-FFF2-40B4-BE49-F238E27FC236}">
              <a16:creationId xmlns:a16="http://schemas.microsoft.com/office/drawing/2014/main" id="{00000000-0008-0000-0700-000045020000}"/>
            </a:ext>
          </a:extLst>
        </xdr:cNvPr>
        <xdr:cNvSpPr txBox="1"/>
      </xdr:nvSpPr>
      <xdr:spPr>
        <a:xfrm>
          <a:off x="16370300" y="8553450"/>
          <a:ext cx="598805" cy="259080"/>
        </a:xfrm>
        <a:prstGeom prst="rect">
          <a:avLst/>
        </a:prstGeom>
        <a:noFill/>
      </xdr:spPr>
      <xdr:style>
        <a:lnRef idx="0">
          <a:srgbClr val="000000"/>
        </a:lnRef>
        <a:fillRef idx="0">
          <a:srgbClr val="000000"/>
        </a:fillRef>
        <a:effectRef idx="0">
          <a:srgbClr val="000000"/>
        </a:effectRef>
        <a:fontRef idx="minor">
          <a:schemeClr val="tx1"/>
        </a:fontRef>
      </xdr:style>
      <xdr:txBody>
        <a:bodyPr vertOverflow="clip" horzOverflow="clip" wrap="none" rtlCol="0" anchor="ctr">
          <a:spAutoFit/>
        </a:bodyPr>
        <a:lstStyle/>
        <a:p>
          <a:pPr algn="l"/>
          <a:r>
            <a:rPr kumimoji="1" lang="en-US" altLang="ja-JP" sz="1000" b="1">
              <a:latin typeface="ＭＳ Ｐゴシック"/>
            </a:rPr>
            <a:t>181,363</a:t>
          </a:r>
          <a:endParaRPr kumimoji="1" lang="ja-JP" altLang="en-US" sz="1000" b="1">
            <a:latin typeface="ＭＳ Ｐゴシック"/>
          </a:endParaRPr>
        </a:p>
      </xdr:txBody>
    </xdr:sp>
    <xdr:clientData/>
  </xdr:oneCellAnchor>
  <xdr:twoCellAnchor>
    <xdr:from>
      <xdr:col>85</xdr:col>
      <xdr:colOff>38100</xdr:colOff>
      <xdr:row>51</xdr:row>
      <xdr:rowOff>34290</xdr:rowOff>
    </xdr:from>
    <xdr:to>
      <xdr:col>86</xdr:col>
      <xdr:colOff>25400</xdr:colOff>
      <xdr:row>51</xdr:row>
      <xdr:rowOff>34290</xdr:rowOff>
    </xdr:to>
    <xdr:cxnSp macro="">
      <xdr:nvCxnSpPr>
        <xdr:cNvPr id="582" name="直線コネクタ 581">
          <a:extLst>
            <a:ext uri="{FF2B5EF4-FFF2-40B4-BE49-F238E27FC236}">
              <a16:creationId xmlns:a16="http://schemas.microsoft.com/office/drawing/2014/main" id="{00000000-0008-0000-0700-000046020000}"/>
            </a:ext>
          </a:extLst>
        </xdr:cNvPr>
        <xdr:cNvCxnSpPr/>
      </xdr:nvCxnSpPr>
      <xdr:spPr>
        <a:xfrm>
          <a:off x="16230600" y="8778240"/>
          <a:ext cx="177800" cy="0"/>
        </a:xfrm>
        <a:prstGeom prst="straightConnector1">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81</xdr:col>
      <xdr:colOff>50800</xdr:colOff>
      <xdr:row>53</xdr:row>
      <xdr:rowOff>22225</xdr:rowOff>
    </xdr:from>
    <xdr:to>
      <xdr:col>85</xdr:col>
      <xdr:colOff>127000</xdr:colOff>
      <xdr:row>54</xdr:row>
      <xdr:rowOff>53975</xdr:rowOff>
    </xdr:to>
    <xdr:cxnSp macro="">
      <xdr:nvCxnSpPr>
        <xdr:cNvPr id="583" name="直線コネクタ 582">
          <a:extLst>
            <a:ext uri="{FF2B5EF4-FFF2-40B4-BE49-F238E27FC236}">
              <a16:creationId xmlns:a16="http://schemas.microsoft.com/office/drawing/2014/main" id="{00000000-0008-0000-0700-000047020000}"/>
            </a:ext>
          </a:extLst>
        </xdr:cNvPr>
        <xdr:cNvCxnSpPr/>
      </xdr:nvCxnSpPr>
      <xdr:spPr>
        <a:xfrm flipV="1">
          <a:off x="15481300" y="9109075"/>
          <a:ext cx="838200" cy="203200"/>
        </a:xfrm>
        <a:prstGeom prst="straightConnector1">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85</xdr:col>
      <xdr:colOff>177800</xdr:colOff>
      <xdr:row>55</xdr:row>
      <xdr:rowOff>77470</xdr:rowOff>
    </xdr:from>
    <xdr:ext cx="534670" cy="257810"/>
    <xdr:sp macro="" textlink="">
      <xdr:nvSpPr>
        <xdr:cNvPr id="584" name="教育費平均値テキスト">
          <a:extLst>
            <a:ext uri="{FF2B5EF4-FFF2-40B4-BE49-F238E27FC236}">
              <a16:creationId xmlns:a16="http://schemas.microsoft.com/office/drawing/2014/main" id="{00000000-0008-0000-0700-000048020000}"/>
            </a:ext>
          </a:extLst>
        </xdr:cNvPr>
        <xdr:cNvSpPr txBox="1"/>
      </xdr:nvSpPr>
      <xdr:spPr>
        <a:xfrm>
          <a:off x="16370300" y="9507220"/>
          <a:ext cx="534670" cy="257810"/>
        </a:xfrm>
        <a:prstGeom prst="rect">
          <a:avLst/>
        </a:prstGeom>
        <a:noFill/>
        <a:ln>
          <a:noFill/>
        </a:ln>
      </xdr:spPr>
      <xdr:style>
        <a:lnRef idx="0">
          <a:srgbClr val="000000"/>
        </a:lnRef>
        <a:fillRef idx="0">
          <a:srgbClr val="000000"/>
        </a:fillRef>
        <a:effectRef idx="0">
          <a:srgbClr val="000000"/>
        </a:effectRef>
        <a:fontRef idx="minor">
          <a:schemeClr val="tx1"/>
        </a:fontRef>
      </xdr:style>
      <xdr:txBody>
        <a:bodyPr vertOverflow="clip" horzOverflow="clip" wrap="none" rtlCol="0" anchor="ctr">
          <a:spAutoFit/>
        </a:bodyPr>
        <a:lstStyle/>
        <a:p>
          <a:pPr algn="l"/>
          <a:r>
            <a:rPr kumimoji="1" lang="en-US" altLang="ja-JP" sz="1000" b="1">
              <a:solidFill>
                <a:srgbClr val="000080"/>
              </a:solidFill>
              <a:latin typeface="ＭＳ Ｐゴシック"/>
              <a:ea typeface="ＭＳ Ｐゴシック"/>
            </a:rPr>
            <a:t>76,156</a:t>
          </a:r>
          <a:endParaRPr kumimoji="1" lang="ja-JP" altLang="en-US" sz="1000" b="1">
            <a:solidFill>
              <a:srgbClr val="000080"/>
            </a:solidFill>
            <a:latin typeface="ＭＳ Ｐゴシック"/>
            <a:ea typeface="ＭＳ Ｐゴシック"/>
          </a:endParaRPr>
        </a:p>
      </xdr:txBody>
    </xdr:sp>
    <xdr:clientData/>
  </xdr:oneCellAnchor>
  <xdr:twoCellAnchor>
    <xdr:from>
      <xdr:col>85</xdr:col>
      <xdr:colOff>76200</xdr:colOff>
      <xdr:row>55</xdr:row>
      <xdr:rowOff>99060</xdr:rowOff>
    </xdr:from>
    <xdr:to>
      <xdr:col>85</xdr:col>
      <xdr:colOff>177800</xdr:colOff>
      <xdr:row>56</xdr:row>
      <xdr:rowOff>29210</xdr:rowOff>
    </xdr:to>
    <xdr:sp macro="" textlink="">
      <xdr:nvSpPr>
        <xdr:cNvPr id="585" name="フローチャート: 判断 584">
          <a:extLst>
            <a:ext uri="{FF2B5EF4-FFF2-40B4-BE49-F238E27FC236}">
              <a16:creationId xmlns:a16="http://schemas.microsoft.com/office/drawing/2014/main" id="{00000000-0008-0000-0700-000049020000}"/>
            </a:ext>
          </a:extLst>
        </xdr:cNvPr>
        <xdr:cNvSpPr/>
      </xdr:nvSpPr>
      <xdr:spPr>
        <a:xfrm>
          <a:off x="16268700" y="9528810"/>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76</xdr:col>
      <xdr:colOff>114300</xdr:colOff>
      <xdr:row>54</xdr:row>
      <xdr:rowOff>53975</xdr:rowOff>
    </xdr:from>
    <xdr:to>
      <xdr:col>81</xdr:col>
      <xdr:colOff>50800</xdr:colOff>
      <xdr:row>54</xdr:row>
      <xdr:rowOff>104775</xdr:rowOff>
    </xdr:to>
    <xdr:cxnSp macro="">
      <xdr:nvCxnSpPr>
        <xdr:cNvPr id="586" name="直線コネクタ 585">
          <a:extLst>
            <a:ext uri="{FF2B5EF4-FFF2-40B4-BE49-F238E27FC236}">
              <a16:creationId xmlns:a16="http://schemas.microsoft.com/office/drawing/2014/main" id="{00000000-0008-0000-0700-00004A020000}"/>
            </a:ext>
          </a:extLst>
        </xdr:cNvPr>
        <xdr:cNvCxnSpPr/>
      </xdr:nvCxnSpPr>
      <xdr:spPr>
        <a:xfrm flipV="1">
          <a:off x="14592300" y="9312275"/>
          <a:ext cx="889000" cy="50800"/>
        </a:xfrm>
        <a:prstGeom prst="straightConnector1">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81</xdr:col>
      <xdr:colOff>0</xdr:colOff>
      <xdr:row>55</xdr:row>
      <xdr:rowOff>158750</xdr:rowOff>
    </xdr:from>
    <xdr:to>
      <xdr:col>81</xdr:col>
      <xdr:colOff>101600</xdr:colOff>
      <xdr:row>56</xdr:row>
      <xdr:rowOff>88900</xdr:rowOff>
    </xdr:to>
    <xdr:sp macro="" textlink="">
      <xdr:nvSpPr>
        <xdr:cNvPr id="587" name="フローチャート: 判断 586">
          <a:extLst>
            <a:ext uri="{FF2B5EF4-FFF2-40B4-BE49-F238E27FC236}">
              <a16:creationId xmlns:a16="http://schemas.microsoft.com/office/drawing/2014/main" id="{00000000-0008-0000-0700-00004B020000}"/>
            </a:ext>
          </a:extLst>
        </xdr:cNvPr>
        <xdr:cNvSpPr/>
      </xdr:nvSpPr>
      <xdr:spPr>
        <a:xfrm>
          <a:off x="15430500" y="9588500"/>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79</xdr:col>
      <xdr:colOff>164465</xdr:colOff>
      <xdr:row>56</xdr:row>
      <xdr:rowOff>80010</xdr:rowOff>
    </xdr:from>
    <xdr:ext cx="533400" cy="259080"/>
    <xdr:sp macro="" textlink="">
      <xdr:nvSpPr>
        <xdr:cNvPr id="588" name="テキスト ボックス 587">
          <a:extLst>
            <a:ext uri="{FF2B5EF4-FFF2-40B4-BE49-F238E27FC236}">
              <a16:creationId xmlns:a16="http://schemas.microsoft.com/office/drawing/2014/main" id="{00000000-0008-0000-0700-00004C020000}"/>
            </a:ext>
          </a:extLst>
        </xdr:cNvPr>
        <xdr:cNvSpPr txBox="1"/>
      </xdr:nvSpPr>
      <xdr:spPr>
        <a:xfrm>
          <a:off x="15213965" y="9681210"/>
          <a:ext cx="533400" cy="259080"/>
        </a:xfrm>
        <a:prstGeom prst="rect">
          <a:avLst/>
        </a:prstGeom>
        <a:noFill/>
      </xdr:spPr>
      <xdr:style>
        <a:lnRef idx="0">
          <a:srgbClr val="000000"/>
        </a:lnRef>
        <a:fillRef idx="0">
          <a:srgbClr val="000000"/>
        </a:fillRef>
        <a:effectRef idx="0">
          <a:srgbClr val="000000"/>
        </a:effectRef>
        <a:fontRef idx="minor">
          <a:schemeClr val="tx1"/>
        </a:fontRef>
      </xdr:style>
      <xdr:txBody>
        <a:bodyPr vertOverflow="clip" horzOverflow="clip" wrap="none" rtlCol="0" anchor="ctr">
          <a:spAutoFit/>
        </a:bodyPr>
        <a:lstStyle/>
        <a:p>
          <a:pPr algn="ctr"/>
          <a:r>
            <a:rPr kumimoji="1" lang="en-US" altLang="ja-JP" sz="1000" b="1">
              <a:solidFill>
                <a:srgbClr val="000080"/>
              </a:solidFill>
              <a:latin typeface="ＭＳ Ｐゴシック"/>
              <a:ea typeface="ＭＳ Ｐゴシック"/>
            </a:rPr>
            <a:t>68,363</a:t>
          </a:r>
          <a:endParaRPr kumimoji="1" lang="ja-JP" altLang="en-US" sz="1000" b="1">
            <a:solidFill>
              <a:srgbClr val="000080"/>
            </a:solidFill>
            <a:latin typeface="ＭＳ Ｐゴシック"/>
            <a:ea typeface="ＭＳ Ｐゴシック"/>
          </a:endParaRPr>
        </a:p>
      </xdr:txBody>
    </xdr:sp>
    <xdr:clientData/>
  </xdr:oneCellAnchor>
  <xdr:twoCellAnchor>
    <xdr:from>
      <xdr:col>71</xdr:col>
      <xdr:colOff>177800</xdr:colOff>
      <xdr:row>54</xdr:row>
      <xdr:rowOff>104775</xdr:rowOff>
    </xdr:from>
    <xdr:to>
      <xdr:col>76</xdr:col>
      <xdr:colOff>114300</xdr:colOff>
      <xdr:row>55</xdr:row>
      <xdr:rowOff>36195</xdr:rowOff>
    </xdr:to>
    <xdr:cxnSp macro="">
      <xdr:nvCxnSpPr>
        <xdr:cNvPr id="589" name="直線コネクタ 588">
          <a:extLst>
            <a:ext uri="{FF2B5EF4-FFF2-40B4-BE49-F238E27FC236}">
              <a16:creationId xmlns:a16="http://schemas.microsoft.com/office/drawing/2014/main" id="{00000000-0008-0000-0700-00004D020000}"/>
            </a:ext>
          </a:extLst>
        </xdr:cNvPr>
        <xdr:cNvCxnSpPr/>
      </xdr:nvCxnSpPr>
      <xdr:spPr>
        <a:xfrm flipV="1">
          <a:off x="13703300" y="9363075"/>
          <a:ext cx="889000" cy="102870"/>
        </a:xfrm>
        <a:prstGeom prst="straightConnector1">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76</xdr:col>
      <xdr:colOff>63500</xdr:colOff>
      <xdr:row>56</xdr:row>
      <xdr:rowOff>18415</xdr:rowOff>
    </xdr:from>
    <xdr:to>
      <xdr:col>76</xdr:col>
      <xdr:colOff>165100</xdr:colOff>
      <xdr:row>56</xdr:row>
      <xdr:rowOff>120650</xdr:rowOff>
    </xdr:to>
    <xdr:sp macro="" textlink="">
      <xdr:nvSpPr>
        <xdr:cNvPr id="590" name="フローチャート: 判断 589">
          <a:extLst>
            <a:ext uri="{FF2B5EF4-FFF2-40B4-BE49-F238E27FC236}">
              <a16:creationId xmlns:a16="http://schemas.microsoft.com/office/drawing/2014/main" id="{00000000-0008-0000-0700-00004E020000}"/>
            </a:ext>
          </a:extLst>
        </xdr:cNvPr>
        <xdr:cNvSpPr/>
      </xdr:nvSpPr>
      <xdr:spPr>
        <a:xfrm>
          <a:off x="14541500" y="9619615"/>
          <a:ext cx="101600" cy="102235"/>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75</xdr:col>
      <xdr:colOff>37465</xdr:colOff>
      <xdr:row>56</xdr:row>
      <xdr:rowOff>111125</xdr:rowOff>
    </xdr:from>
    <xdr:ext cx="533400" cy="257810"/>
    <xdr:sp macro="" textlink="">
      <xdr:nvSpPr>
        <xdr:cNvPr id="591" name="テキスト ボックス 590">
          <a:extLst>
            <a:ext uri="{FF2B5EF4-FFF2-40B4-BE49-F238E27FC236}">
              <a16:creationId xmlns:a16="http://schemas.microsoft.com/office/drawing/2014/main" id="{00000000-0008-0000-0700-00004F020000}"/>
            </a:ext>
          </a:extLst>
        </xdr:cNvPr>
        <xdr:cNvSpPr txBox="1"/>
      </xdr:nvSpPr>
      <xdr:spPr>
        <a:xfrm>
          <a:off x="14324965" y="9712325"/>
          <a:ext cx="533400" cy="257810"/>
        </a:xfrm>
        <a:prstGeom prst="rect">
          <a:avLst/>
        </a:prstGeom>
        <a:noFill/>
      </xdr:spPr>
      <xdr:style>
        <a:lnRef idx="0">
          <a:srgbClr val="000000"/>
        </a:lnRef>
        <a:fillRef idx="0">
          <a:srgbClr val="000000"/>
        </a:fillRef>
        <a:effectRef idx="0">
          <a:srgbClr val="000000"/>
        </a:effectRef>
        <a:fontRef idx="minor">
          <a:schemeClr val="tx1"/>
        </a:fontRef>
      </xdr:style>
      <xdr:txBody>
        <a:bodyPr vertOverflow="clip" horzOverflow="clip" wrap="none" rtlCol="0" anchor="ctr">
          <a:spAutoFit/>
        </a:bodyPr>
        <a:lstStyle/>
        <a:p>
          <a:pPr algn="ctr"/>
          <a:r>
            <a:rPr kumimoji="1" lang="en-US" altLang="ja-JP" sz="1000" b="1">
              <a:solidFill>
                <a:srgbClr val="000080"/>
              </a:solidFill>
              <a:latin typeface="ＭＳ Ｐゴシック"/>
              <a:ea typeface="ＭＳ Ｐゴシック"/>
            </a:rPr>
            <a:t>64,273</a:t>
          </a:r>
          <a:endParaRPr kumimoji="1" lang="ja-JP" altLang="en-US" sz="1000" b="1">
            <a:solidFill>
              <a:srgbClr val="000080"/>
            </a:solidFill>
            <a:latin typeface="ＭＳ Ｐゴシック"/>
            <a:ea typeface="ＭＳ Ｐゴシック"/>
          </a:endParaRPr>
        </a:p>
      </xdr:txBody>
    </xdr:sp>
    <xdr:clientData/>
  </xdr:oneCellAnchor>
  <xdr:twoCellAnchor>
    <xdr:from>
      <xdr:col>67</xdr:col>
      <xdr:colOff>50800</xdr:colOff>
      <xdr:row>54</xdr:row>
      <xdr:rowOff>135255</xdr:rowOff>
    </xdr:from>
    <xdr:to>
      <xdr:col>71</xdr:col>
      <xdr:colOff>177800</xdr:colOff>
      <xdr:row>55</xdr:row>
      <xdr:rowOff>36195</xdr:rowOff>
    </xdr:to>
    <xdr:cxnSp macro="">
      <xdr:nvCxnSpPr>
        <xdr:cNvPr id="592" name="直線コネクタ 591">
          <a:extLst>
            <a:ext uri="{FF2B5EF4-FFF2-40B4-BE49-F238E27FC236}">
              <a16:creationId xmlns:a16="http://schemas.microsoft.com/office/drawing/2014/main" id="{00000000-0008-0000-0700-000050020000}"/>
            </a:ext>
          </a:extLst>
        </xdr:cNvPr>
        <xdr:cNvCxnSpPr/>
      </xdr:nvCxnSpPr>
      <xdr:spPr>
        <a:xfrm>
          <a:off x="12814300" y="9393555"/>
          <a:ext cx="889000" cy="72390"/>
        </a:xfrm>
        <a:prstGeom prst="straightConnector1">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71</xdr:col>
      <xdr:colOff>127000</xdr:colOff>
      <xdr:row>56</xdr:row>
      <xdr:rowOff>6985</xdr:rowOff>
    </xdr:from>
    <xdr:to>
      <xdr:col>72</xdr:col>
      <xdr:colOff>38100</xdr:colOff>
      <xdr:row>56</xdr:row>
      <xdr:rowOff>109220</xdr:rowOff>
    </xdr:to>
    <xdr:sp macro="" textlink="">
      <xdr:nvSpPr>
        <xdr:cNvPr id="593" name="フローチャート: 判断 592">
          <a:extLst>
            <a:ext uri="{FF2B5EF4-FFF2-40B4-BE49-F238E27FC236}">
              <a16:creationId xmlns:a16="http://schemas.microsoft.com/office/drawing/2014/main" id="{00000000-0008-0000-0700-000051020000}"/>
            </a:ext>
          </a:extLst>
        </xdr:cNvPr>
        <xdr:cNvSpPr/>
      </xdr:nvSpPr>
      <xdr:spPr>
        <a:xfrm>
          <a:off x="13652500" y="9608185"/>
          <a:ext cx="101600" cy="102235"/>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70</xdr:col>
      <xdr:colOff>100965</xdr:colOff>
      <xdr:row>56</xdr:row>
      <xdr:rowOff>99695</xdr:rowOff>
    </xdr:from>
    <xdr:ext cx="533400" cy="257810"/>
    <xdr:sp macro="" textlink="">
      <xdr:nvSpPr>
        <xdr:cNvPr id="594" name="テキスト ボックス 593">
          <a:extLst>
            <a:ext uri="{FF2B5EF4-FFF2-40B4-BE49-F238E27FC236}">
              <a16:creationId xmlns:a16="http://schemas.microsoft.com/office/drawing/2014/main" id="{00000000-0008-0000-0700-000052020000}"/>
            </a:ext>
          </a:extLst>
        </xdr:cNvPr>
        <xdr:cNvSpPr txBox="1"/>
      </xdr:nvSpPr>
      <xdr:spPr>
        <a:xfrm>
          <a:off x="13435965" y="9700895"/>
          <a:ext cx="533400" cy="257810"/>
        </a:xfrm>
        <a:prstGeom prst="rect">
          <a:avLst/>
        </a:prstGeom>
        <a:noFill/>
      </xdr:spPr>
      <xdr:style>
        <a:lnRef idx="0">
          <a:srgbClr val="000000"/>
        </a:lnRef>
        <a:fillRef idx="0">
          <a:srgbClr val="000000"/>
        </a:fillRef>
        <a:effectRef idx="0">
          <a:srgbClr val="000000"/>
        </a:effectRef>
        <a:fontRef idx="minor">
          <a:schemeClr val="tx1"/>
        </a:fontRef>
      </xdr:style>
      <xdr:txBody>
        <a:bodyPr vertOverflow="clip" horzOverflow="clip" wrap="none" rtlCol="0" anchor="ctr">
          <a:spAutoFit/>
        </a:bodyPr>
        <a:lstStyle/>
        <a:p>
          <a:pPr algn="ctr"/>
          <a:r>
            <a:rPr kumimoji="1" lang="en-US" altLang="ja-JP" sz="1000" b="1">
              <a:solidFill>
                <a:srgbClr val="000080"/>
              </a:solidFill>
              <a:latin typeface="ＭＳ Ｐゴシック"/>
              <a:ea typeface="ＭＳ Ｐゴシック"/>
            </a:rPr>
            <a:t>65,771</a:t>
          </a:r>
          <a:endParaRPr kumimoji="1" lang="ja-JP" altLang="en-US" sz="1000" b="1">
            <a:solidFill>
              <a:srgbClr val="000080"/>
            </a:solidFill>
            <a:latin typeface="ＭＳ Ｐゴシック"/>
            <a:ea typeface="ＭＳ Ｐゴシック"/>
          </a:endParaRPr>
        </a:p>
      </xdr:txBody>
    </xdr:sp>
    <xdr:clientData/>
  </xdr:oneCellAnchor>
  <xdr:twoCellAnchor>
    <xdr:from>
      <xdr:col>67</xdr:col>
      <xdr:colOff>0</xdr:colOff>
      <xdr:row>55</xdr:row>
      <xdr:rowOff>132715</xdr:rowOff>
    </xdr:from>
    <xdr:to>
      <xdr:col>67</xdr:col>
      <xdr:colOff>101600</xdr:colOff>
      <xdr:row>56</xdr:row>
      <xdr:rowOff>63500</xdr:rowOff>
    </xdr:to>
    <xdr:sp macro="" textlink="">
      <xdr:nvSpPr>
        <xdr:cNvPr id="595" name="フローチャート: 判断 594">
          <a:extLst>
            <a:ext uri="{FF2B5EF4-FFF2-40B4-BE49-F238E27FC236}">
              <a16:creationId xmlns:a16="http://schemas.microsoft.com/office/drawing/2014/main" id="{00000000-0008-0000-0700-000053020000}"/>
            </a:ext>
          </a:extLst>
        </xdr:cNvPr>
        <xdr:cNvSpPr/>
      </xdr:nvSpPr>
      <xdr:spPr>
        <a:xfrm>
          <a:off x="12763500" y="9562465"/>
          <a:ext cx="101600" cy="102235"/>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65</xdr:col>
      <xdr:colOff>164465</xdr:colOff>
      <xdr:row>56</xdr:row>
      <xdr:rowOff>53975</xdr:rowOff>
    </xdr:from>
    <xdr:ext cx="533400" cy="257810"/>
    <xdr:sp macro="" textlink="">
      <xdr:nvSpPr>
        <xdr:cNvPr id="596" name="テキスト ボックス 595">
          <a:extLst>
            <a:ext uri="{FF2B5EF4-FFF2-40B4-BE49-F238E27FC236}">
              <a16:creationId xmlns:a16="http://schemas.microsoft.com/office/drawing/2014/main" id="{00000000-0008-0000-0700-000054020000}"/>
            </a:ext>
          </a:extLst>
        </xdr:cNvPr>
        <xdr:cNvSpPr txBox="1"/>
      </xdr:nvSpPr>
      <xdr:spPr>
        <a:xfrm>
          <a:off x="12546965" y="9655175"/>
          <a:ext cx="533400" cy="257810"/>
        </a:xfrm>
        <a:prstGeom prst="rect">
          <a:avLst/>
        </a:prstGeom>
        <a:noFill/>
      </xdr:spPr>
      <xdr:style>
        <a:lnRef idx="0">
          <a:srgbClr val="000000"/>
        </a:lnRef>
        <a:fillRef idx="0">
          <a:srgbClr val="000000"/>
        </a:fillRef>
        <a:effectRef idx="0">
          <a:srgbClr val="000000"/>
        </a:effectRef>
        <a:fontRef idx="minor">
          <a:schemeClr val="tx1"/>
        </a:fontRef>
      </xdr:style>
      <xdr:txBody>
        <a:bodyPr vertOverflow="clip" horzOverflow="clip" wrap="none" rtlCol="0" anchor="ctr">
          <a:spAutoFit/>
        </a:bodyPr>
        <a:lstStyle/>
        <a:p>
          <a:pPr algn="ctr"/>
          <a:r>
            <a:rPr kumimoji="1" lang="en-US" altLang="ja-JP" sz="1000" b="1">
              <a:solidFill>
                <a:srgbClr val="000080"/>
              </a:solidFill>
              <a:latin typeface="ＭＳ Ｐゴシック"/>
              <a:ea typeface="ＭＳ Ｐゴシック"/>
            </a:rPr>
            <a:t>71,716</a:t>
          </a:r>
          <a:endParaRPr kumimoji="1" lang="ja-JP" altLang="en-US" sz="1000" b="1">
            <a:solidFill>
              <a:srgbClr val="000080"/>
            </a:solidFill>
            <a:latin typeface="ＭＳ Ｐゴシック"/>
            <a:ea typeface="ＭＳ Ｐゴシック"/>
          </a:endParaRPr>
        </a:p>
      </xdr:txBody>
    </xdr:sp>
    <xdr:clientData/>
  </xdr:oneCellAnchor>
  <xdr:oneCellAnchor>
    <xdr:from>
      <xdr:col>84</xdr:col>
      <xdr:colOff>127000</xdr:colOff>
      <xdr:row>61</xdr:row>
      <xdr:rowOff>80010</xdr:rowOff>
    </xdr:from>
    <xdr:ext cx="762000" cy="259080"/>
    <xdr:sp macro="" textlink="">
      <xdr:nvSpPr>
        <xdr:cNvPr id="597" name="テキスト ボックス 596">
          <a:extLst>
            <a:ext uri="{FF2B5EF4-FFF2-40B4-BE49-F238E27FC236}">
              <a16:creationId xmlns:a16="http://schemas.microsoft.com/office/drawing/2014/main" id="{00000000-0008-0000-0700-000055020000}"/>
            </a:ext>
          </a:extLst>
        </xdr:cNvPr>
        <xdr:cNvSpPr txBox="1"/>
      </xdr:nvSpPr>
      <xdr:spPr>
        <a:xfrm>
          <a:off x="16129000" y="10538460"/>
          <a:ext cx="762000" cy="259080"/>
        </a:xfrm>
        <a:prstGeom prst="rect">
          <a:avLst/>
        </a:prstGeom>
        <a:noFill/>
      </xdr:spPr>
      <xdr:style>
        <a:lnRef idx="0">
          <a:srgbClr val="000000"/>
        </a:lnRef>
        <a:fillRef idx="0">
          <a:srgbClr val="000000"/>
        </a:fillRef>
        <a:effectRef idx="0">
          <a:srgbClr val="000000"/>
        </a:effectRef>
        <a:fontRef idx="minor">
          <a:schemeClr val="tx1"/>
        </a:fontRef>
      </xdr:style>
      <xdr:txBody>
        <a:bodyPr vertOverflow="clip" horzOverflow="clip" rtlCol="0" anchor="ctr">
          <a:spAutoFit/>
        </a:bodyPr>
        <a:lstStyle/>
        <a:p>
          <a:pPr algn="l"/>
          <a:r>
            <a:rPr kumimoji="1" lang="en-US" altLang="ja-JP" sz="1000">
              <a:latin typeface="ＭＳ Ｐゴシック"/>
              <a:ea typeface="ＭＳ Ｐゴシック"/>
            </a:rPr>
            <a:t>R06</a:t>
          </a:r>
          <a:endParaRPr kumimoji="1" lang="ja-JP" altLang="en-US" sz="1000">
            <a:latin typeface="ＭＳ Ｐゴシック"/>
            <a:ea typeface="ＭＳ Ｐゴシック"/>
          </a:endParaRPr>
        </a:p>
      </xdr:txBody>
    </xdr:sp>
    <xdr:clientData/>
  </xdr:oneCellAnchor>
  <xdr:oneCellAnchor>
    <xdr:from>
      <xdr:col>80</xdr:col>
      <xdr:colOff>50800</xdr:colOff>
      <xdr:row>61</xdr:row>
      <xdr:rowOff>80010</xdr:rowOff>
    </xdr:from>
    <xdr:ext cx="762000" cy="259080"/>
    <xdr:sp macro="" textlink="">
      <xdr:nvSpPr>
        <xdr:cNvPr id="598" name="テキスト ボックス 597">
          <a:extLst>
            <a:ext uri="{FF2B5EF4-FFF2-40B4-BE49-F238E27FC236}">
              <a16:creationId xmlns:a16="http://schemas.microsoft.com/office/drawing/2014/main" id="{00000000-0008-0000-0700-000056020000}"/>
            </a:ext>
          </a:extLst>
        </xdr:cNvPr>
        <xdr:cNvSpPr txBox="1"/>
      </xdr:nvSpPr>
      <xdr:spPr>
        <a:xfrm>
          <a:off x="15290800" y="10538460"/>
          <a:ext cx="762000" cy="259080"/>
        </a:xfrm>
        <a:prstGeom prst="rect">
          <a:avLst/>
        </a:prstGeom>
        <a:noFill/>
      </xdr:spPr>
      <xdr:style>
        <a:lnRef idx="0">
          <a:srgbClr val="000000"/>
        </a:lnRef>
        <a:fillRef idx="0">
          <a:srgbClr val="000000"/>
        </a:fillRef>
        <a:effectRef idx="0">
          <a:srgbClr val="000000"/>
        </a:effectRef>
        <a:fontRef idx="minor">
          <a:schemeClr val="tx1"/>
        </a:fontRef>
      </xdr:style>
      <xdr:txBody>
        <a:bodyPr vertOverflow="clip" horzOverflow="clip" rtlCol="0" anchor="ctr">
          <a:spAutoFit/>
        </a:bodyPr>
        <a:lstStyle/>
        <a:p>
          <a:pPr algn="l"/>
          <a:r>
            <a:rPr kumimoji="1" lang="en-US" altLang="ja-JP" sz="1000">
              <a:latin typeface="ＭＳ Ｐゴシック"/>
              <a:ea typeface="ＭＳ Ｐゴシック"/>
            </a:rPr>
            <a:t>R05</a:t>
          </a:r>
          <a:endParaRPr kumimoji="1" lang="ja-JP" altLang="en-US" sz="1000">
            <a:latin typeface="ＭＳ Ｐゴシック"/>
            <a:ea typeface="ＭＳ Ｐゴシック"/>
          </a:endParaRPr>
        </a:p>
      </xdr:txBody>
    </xdr:sp>
    <xdr:clientData/>
  </xdr:oneCellAnchor>
  <xdr:oneCellAnchor>
    <xdr:from>
      <xdr:col>75</xdr:col>
      <xdr:colOff>114300</xdr:colOff>
      <xdr:row>61</xdr:row>
      <xdr:rowOff>80010</xdr:rowOff>
    </xdr:from>
    <xdr:ext cx="762000" cy="259080"/>
    <xdr:sp macro="" textlink="">
      <xdr:nvSpPr>
        <xdr:cNvPr id="599" name="テキスト ボックス 598">
          <a:extLst>
            <a:ext uri="{FF2B5EF4-FFF2-40B4-BE49-F238E27FC236}">
              <a16:creationId xmlns:a16="http://schemas.microsoft.com/office/drawing/2014/main" id="{00000000-0008-0000-0700-000057020000}"/>
            </a:ext>
          </a:extLst>
        </xdr:cNvPr>
        <xdr:cNvSpPr txBox="1"/>
      </xdr:nvSpPr>
      <xdr:spPr>
        <a:xfrm>
          <a:off x="14401800" y="10538460"/>
          <a:ext cx="762000" cy="259080"/>
        </a:xfrm>
        <a:prstGeom prst="rect">
          <a:avLst/>
        </a:prstGeom>
        <a:noFill/>
      </xdr:spPr>
      <xdr:style>
        <a:lnRef idx="0">
          <a:srgbClr val="000000"/>
        </a:lnRef>
        <a:fillRef idx="0">
          <a:srgbClr val="000000"/>
        </a:fillRef>
        <a:effectRef idx="0">
          <a:srgbClr val="000000"/>
        </a:effectRef>
        <a:fontRef idx="minor">
          <a:schemeClr val="tx1"/>
        </a:fontRef>
      </xdr:style>
      <xdr:txBody>
        <a:bodyPr vertOverflow="clip" horzOverflow="clip" rtlCol="0" anchor="ctr">
          <a:spAutoFit/>
        </a:bodyPr>
        <a:lstStyle/>
        <a:p>
          <a:pPr algn="l"/>
          <a:r>
            <a:rPr kumimoji="1" lang="en-US" altLang="ja-JP" sz="1000">
              <a:latin typeface="ＭＳ Ｐゴシック"/>
              <a:ea typeface="ＭＳ Ｐゴシック"/>
            </a:rPr>
            <a:t>R04</a:t>
          </a:r>
          <a:endParaRPr kumimoji="1" lang="ja-JP" altLang="en-US" sz="1000">
            <a:latin typeface="ＭＳ Ｐゴシック"/>
            <a:ea typeface="ＭＳ Ｐゴシック"/>
          </a:endParaRPr>
        </a:p>
      </xdr:txBody>
    </xdr:sp>
    <xdr:clientData/>
  </xdr:oneCellAnchor>
  <xdr:oneCellAnchor>
    <xdr:from>
      <xdr:col>70</xdr:col>
      <xdr:colOff>177800</xdr:colOff>
      <xdr:row>61</xdr:row>
      <xdr:rowOff>80010</xdr:rowOff>
    </xdr:from>
    <xdr:ext cx="762000" cy="259080"/>
    <xdr:sp macro="" textlink="">
      <xdr:nvSpPr>
        <xdr:cNvPr id="600" name="テキスト ボックス 599">
          <a:extLst>
            <a:ext uri="{FF2B5EF4-FFF2-40B4-BE49-F238E27FC236}">
              <a16:creationId xmlns:a16="http://schemas.microsoft.com/office/drawing/2014/main" id="{00000000-0008-0000-0700-000058020000}"/>
            </a:ext>
          </a:extLst>
        </xdr:cNvPr>
        <xdr:cNvSpPr txBox="1"/>
      </xdr:nvSpPr>
      <xdr:spPr>
        <a:xfrm>
          <a:off x="13512800" y="10538460"/>
          <a:ext cx="762000" cy="259080"/>
        </a:xfrm>
        <a:prstGeom prst="rect">
          <a:avLst/>
        </a:prstGeom>
        <a:noFill/>
      </xdr:spPr>
      <xdr:style>
        <a:lnRef idx="0">
          <a:srgbClr val="000000"/>
        </a:lnRef>
        <a:fillRef idx="0">
          <a:srgbClr val="000000"/>
        </a:fillRef>
        <a:effectRef idx="0">
          <a:srgbClr val="000000"/>
        </a:effectRef>
        <a:fontRef idx="minor">
          <a:schemeClr val="tx1"/>
        </a:fontRef>
      </xdr:style>
      <xdr:txBody>
        <a:bodyPr vertOverflow="clip" horzOverflow="clip" rtlCol="0" anchor="ctr">
          <a:spAutoFit/>
        </a:bodyPr>
        <a:lstStyle/>
        <a:p>
          <a:pPr algn="l"/>
          <a:r>
            <a:rPr kumimoji="1" lang="en-US" altLang="ja-JP" sz="1000">
              <a:latin typeface="ＭＳ Ｐゴシック"/>
              <a:ea typeface="ＭＳ Ｐゴシック"/>
            </a:rPr>
            <a:t>R03</a:t>
          </a:r>
          <a:endParaRPr kumimoji="1" lang="ja-JP" altLang="en-US" sz="1000">
            <a:latin typeface="ＭＳ Ｐゴシック"/>
            <a:ea typeface="ＭＳ Ｐゴシック"/>
          </a:endParaRPr>
        </a:p>
      </xdr:txBody>
    </xdr:sp>
    <xdr:clientData/>
  </xdr:oneCellAnchor>
  <xdr:oneCellAnchor>
    <xdr:from>
      <xdr:col>66</xdr:col>
      <xdr:colOff>50800</xdr:colOff>
      <xdr:row>61</xdr:row>
      <xdr:rowOff>80010</xdr:rowOff>
    </xdr:from>
    <xdr:ext cx="762000" cy="259080"/>
    <xdr:sp macro="" textlink="">
      <xdr:nvSpPr>
        <xdr:cNvPr id="601" name="テキスト ボックス 600">
          <a:extLst>
            <a:ext uri="{FF2B5EF4-FFF2-40B4-BE49-F238E27FC236}">
              <a16:creationId xmlns:a16="http://schemas.microsoft.com/office/drawing/2014/main" id="{00000000-0008-0000-0700-000059020000}"/>
            </a:ext>
          </a:extLst>
        </xdr:cNvPr>
        <xdr:cNvSpPr txBox="1"/>
      </xdr:nvSpPr>
      <xdr:spPr>
        <a:xfrm>
          <a:off x="12623800" y="10538460"/>
          <a:ext cx="762000" cy="259080"/>
        </a:xfrm>
        <a:prstGeom prst="rect">
          <a:avLst/>
        </a:prstGeom>
        <a:noFill/>
      </xdr:spPr>
      <xdr:style>
        <a:lnRef idx="0">
          <a:srgbClr val="000000"/>
        </a:lnRef>
        <a:fillRef idx="0">
          <a:srgbClr val="000000"/>
        </a:fillRef>
        <a:effectRef idx="0">
          <a:srgbClr val="000000"/>
        </a:effectRef>
        <a:fontRef idx="minor">
          <a:schemeClr val="tx1"/>
        </a:fontRef>
      </xdr:style>
      <xdr:txBody>
        <a:bodyPr vertOverflow="clip" horzOverflow="clip" rtlCol="0" anchor="ctr">
          <a:spAutoFit/>
        </a:bodyPr>
        <a:lstStyle/>
        <a:p>
          <a:pPr algn="l"/>
          <a:r>
            <a:rPr kumimoji="1" lang="en-US" altLang="ja-JP" sz="1000">
              <a:latin typeface="ＭＳ Ｐゴシック"/>
              <a:ea typeface="ＭＳ Ｐゴシック"/>
            </a:rPr>
            <a:t>R02</a:t>
          </a:r>
          <a:endParaRPr kumimoji="1" lang="ja-JP" altLang="en-US" sz="1000">
            <a:latin typeface="ＭＳ Ｐゴシック"/>
            <a:ea typeface="ＭＳ Ｐゴシック"/>
          </a:endParaRPr>
        </a:p>
      </xdr:txBody>
    </xdr:sp>
    <xdr:clientData/>
  </xdr:oneCellAnchor>
  <xdr:twoCellAnchor>
    <xdr:from>
      <xdr:col>85</xdr:col>
      <xdr:colOff>76200</xdr:colOff>
      <xdr:row>52</xdr:row>
      <xdr:rowOff>143510</xdr:rowOff>
    </xdr:from>
    <xdr:to>
      <xdr:col>85</xdr:col>
      <xdr:colOff>177800</xdr:colOff>
      <xdr:row>53</xdr:row>
      <xdr:rowOff>73025</xdr:rowOff>
    </xdr:to>
    <xdr:sp macro="" textlink="">
      <xdr:nvSpPr>
        <xdr:cNvPr id="602" name="楕円 601">
          <a:extLst>
            <a:ext uri="{FF2B5EF4-FFF2-40B4-BE49-F238E27FC236}">
              <a16:creationId xmlns:a16="http://schemas.microsoft.com/office/drawing/2014/main" id="{00000000-0008-0000-0700-00005A020000}"/>
            </a:ext>
          </a:extLst>
        </xdr:cNvPr>
        <xdr:cNvSpPr/>
      </xdr:nvSpPr>
      <xdr:spPr>
        <a:xfrm>
          <a:off x="16268700" y="9058910"/>
          <a:ext cx="101600" cy="100965"/>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85</xdr:col>
      <xdr:colOff>177800</xdr:colOff>
      <xdr:row>51</xdr:row>
      <xdr:rowOff>166370</xdr:rowOff>
    </xdr:from>
    <xdr:ext cx="598805" cy="257810"/>
    <xdr:sp macro="" textlink="">
      <xdr:nvSpPr>
        <xdr:cNvPr id="603" name="教育費該当値テキスト">
          <a:extLst>
            <a:ext uri="{FF2B5EF4-FFF2-40B4-BE49-F238E27FC236}">
              <a16:creationId xmlns:a16="http://schemas.microsoft.com/office/drawing/2014/main" id="{00000000-0008-0000-0700-00005B020000}"/>
            </a:ext>
          </a:extLst>
        </xdr:cNvPr>
        <xdr:cNvSpPr txBox="1"/>
      </xdr:nvSpPr>
      <xdr:spPr>
        <a:xfrm>
          <a:off x="16370300" y="8910320"/>
          <a:ext cx="598805" cy="257810"/>
        </a:xfrm>
        <a:prstGeom prst="rect">
          <a:avLst/>
        </a:prstGeom>
        <a:noFill/>
      </xdr:spPr>
      <xdr:style>
        <a:lnRef idx="0">
          <a:srgbClr val="000000"/>
        </a:lnRef>
        <a:fillRef idx="0">
          <a:srgbClr val="000000"/>
        </a:fillRef>
        <a:effectRef idx="0">
          <a:srgbClr val="000000"/>
        </a:effectRef>
        <a:fontRef idx="minor">
          <a:schemeClr val="tx1"/>
        </a:fontRef>
      </xdr:style>
      <xdr:txBody>
        <a:bodyPr vertOverflow="clip" horzOverflow="clip" wrap="none" rtlCol="0" anchor="ctr">
          <a:spAutoFit/>
        </a:bodyPr>
        <a:lstStyle/>
        <a:p>
          <a:pPr algn="l"/>
          <a:r>
            <a:rPr kumimoji="1" lang="en-US" altLang="ja-JP" sz="1000" b="1">
              <a:solidFill>
                <a:srgbClr val="FF0000"/>
              </a:solidFill>
              <a:latin typeface="ＭＳ Ｐゴシック"/>
              <a:ea typeface="ＭＳ Ｐゴシック"/>
            </a:rPr>
            <a:t>137,921</a:t>
          </a:r>
          <a:endParaRPr kumimoji="1" lang="ja-JP" altLang="en-US" sz="1000" b="1">
            <a:solidFill>
              <a:srgbClr val="FF0000"/>
            </a:solidFill>
            <a:latin typeface="ＭＳ Ｐゴシック"/>
            <a:ea typeface="ＭＳ Ｐゴシック"/>
          </a:endParaRPr>
        </a:p>
      </xdr:txBody>
    </xdr:sp>
    <xdr:clientData/>
  </xdr:oneCellAnchor>
  <xdr:twoCellAnchor>
    <xdr:from>
      <xdr:col>81</xdr:col>
      <xdr:colOff>0</xdr:colOff>
      <xdr:row>54</xdr:row>
      <xdr:rowOff>3175</xdr:rowOff>
    </xdr:from>
    <xdr:to>
      <xdr:col>81</xdr:col>
      <xdr:colOff>101600</xdr:colOff>
      <xdr:row>54</xdr:row>
      <xdr:rowOff>104775</xdr:rowOff>
    </xdr:to>
    <xdr:sp macro="" textlink="">
      <xdr:nvSpPr>
        <xdr:cNvPr id="604" name="楕円 603">
          <a:extLst>
            <a:ext uri="{FF2B5EF4-FFF2-40B4-BE49-F238E27FC236}">
              <a16:creationId xmlns:a16="http://schemas.microsoft.com/office/drawing/2014/main" id="{00000000-0008-0000-0700-00005C020000}"/>
            </a:ext>
          </a:extLst>
        </xdr:cNvPr>
        <xdr:cNvSpPr/>
      </xdr:nvSpPr>
      <xdr:spPr>
        <a:xfrm>
          <a:off x="15430500" y="9261475"/>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79</xdr:col>
      <xdr:colOff>132080</xdr:colOff>
      <xdr:row>52</xdr:row>
      <xdr:rowOff>121285</xdr:rowOff>
    </xdr:from>
    <xdr:ext cx="597535" cy="257810"/>
    <xdr:sp macro="" textlink="">
      <xdr:nvSpPr>
        <xdr:cNvPr id="605" name="テキスト ボックス 604">
          <a:extLst>
            <a:ext uri="{FF2B5EF4-FFF2-40B4-BE49-F238E27FC236}">
              <a16:creationId xmlns:a16="http://schemas.microsoft.com/office/drawing/2014/main" id="{00000000-0008-0000-0700-00005D020000}"/>
            </a:ext>
          </a:extLst>
        </xdr:cNvPr>
        <xdr:cNvSpPr txBox="1"/>
      </xdr:nvSpPr>
      <xdr:spPr>
        <a:xfrm>
          <a:off x="15181580" y="9036685"/>
          <a:ext cx="597535" cy="257810"/>
        </a:xfrm>
        <a:prstGeom prst="rect">
          <a:avLst/>
        </a:prstGeom>
        <a:noFill/>
      </xdr:spPr>
      <xdr:style>
        <a:lnRef idx="0">
          <a:srgbClr val="000000"/>
        </a:lnRef>
        <a:fillRef idx="0">
          <a:srgbClr val="000000"/>
        </a:fillRef>
        <a:effectRef idx="0">
          <a:srgbClr val="000000"/>
        </a:effectRef>
        <a:fontRef idx="minor">
          <a:schemeClr val="tx1"/>
        </a:fontRef>
      </xdr:style>
      <xdr:txBody>
        <a:bodyPr vertOverflow="clip" horzOverflow="clip" wrap="none" rtlCol="0" anchor="ctr">
          <a:spAutoFit/>
        </a:bodyPr>
        <a:lstStyle/>
        <a:p>
          <a:pPr algn="ctr"/>
          <a:r>
            <a:rPr kumimoji="1" lang="en-US" altLang="ja-JP" sz="1000" b="1">
              <a:solidFill>
                <a:srgbClr val="FF0000"/>
              </a:solidFill>
              <a:latin typeface="ＭＳ Ｐゴシック"/>
              <a:ea typeface="ＭＳ Ｐゴシック"/>
            </a:rPr>
            <a:t>111,286</a:t>
          </a:r>
          <a:endParaRPr kumimoji="1" lang="ja-JP" altLang="en-US" sz="1000" b="1">
            <a:solidFill>
              <a:srgbClr val="FF0000"/>
            </a:solidFill>
            <a:latin typeface="ＭＳ Ｐゴシック"/>
            <a:ea typeface="ＭＳ Ｐゴシック"/>
          </a:endParaRPr>
        </a:p>
      </xdr:txBody>
    </xdr:sp>
    <xdr:clientData/>
  </xdr:oneCellAnchor>
  <xdr:twoCellAnchor>
    <xdr:from>
      <xdr:col>76</xdr:col>
      <xdr:colOff>63500</xdr:colOff>
      <xdr:row>54</xdr:row>
      <xdr:rowOff>53975</xdr:rowOff>
    </xdr:from>
    <xdr:to>
      <xdr:col>76</xdr:col>
      <xdr:colOff>165100</xdr:colOff>
      <xdr:row>54</xdr:row>
      <xdr:rowOff>155575</xdr:rowOff>
    </xdr:to>
    <xdr:sp macro="" textlink="">
      <xdr:nvSpPr>
        <xdr:cNvPr id="606" name="楕円 605">
          <a:extLst>
            <a:ext uri="{FF2B5EF4-FFF2-40B4-BE49-F238E27FC236}">
              <a16:creationId xmlns:a16="http://schemas.microsoft.com/office/drawing/2014/main" id="{00000000-0008-0000-0700-00005E020000}"/>
            </a:ext>
          </a:extLst>
        </xdr:cNvPr>
        <xdr:cNvSpPr/>
      </xdr:nvSpPr>
      <xdr:spPr>
        <a:xfrm>
          <a:off x="14541500" y="9312275"/>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75</xdr:col>
      <xdr:colOff>5080</xdr:colOff>
      <xdr:row>53</xdr:row>
      <xdr:rowOff>635</xdr:rowOff>
    </xdr:from>
    <xdr:ext cx="597535" cy="259080"/>
    <xdr:sp macro="" textlink="">
      <xdr:nvSpPr>
        <xdr:cNvPr id="607" name="テキスト ボックス 606">
          <a:extLst>
            <a:ext uri="{FF2B5EF4-FFF2-40B4-BE49-F238E27FC236}">
              <a16:creationId xmlns:a16="http://schemas.microsoft.com/office/drawing/2014/main" id="{00000000-0008-0000-0700-00005F020000}"/>
            </a:ext>
          </a:extLst>
        </xdr:cNvPr>
        <xdr:cNvSpPr txBox="1"/>
      </xdr:nvSpPr>
      <xdr:spPr>
        <a:xfrm>
          <a:off x="14292580" y="9087485"/>
          <a:ext cx="597535" cy="259080"/>
        </a:xfrm>
        <a:prstGeom prst="rect">
          <a:avLst/>
        </a:prstGeom>
        <a:noFill/>
      </xdr:spPr>
      <xdr:style>
        <a:lnRef idx="0">
          <a:srgbClr val="000000"/>
        </a:lnRef>
        <a:fillRef idx="0">
          <a:srgbClr val="000000"/>
        </a:fillRef>
        <a:effectRef idx="0">
          <a:srgbClr val="000000"/>
        </a:effectRef>
        <a:fontRef idx="minor">
          <a:schemeClr val="tx1"/>
        </a:fontRef>
      </xdr:style>
      <xdr:txBody>
        <a:bodyPr vertOverflow="clip" horzOverflow="clip" wrap="none" rtlCol="0" anchor="ctr">
          <a:spAutoFit/>
        </a:bodyPr>
        <a:lstStyle/>
        <a:p>
          <a:pPr algn="ctr"/>
          <a:r>
            <a:rPr kumimoji="1" lang="en-US" altLang="ja-JP" sz="1000" b="1">
              <a:solidFill>
                <a:srgbClr val="FF0000"/>
              </a:solidFill>
              <a:latin typeface="ＭＳ Ｐゴシック"/>
              <a:ea typeface="ＭＳ Ｐゴシック"/>
            </a:rPr>
            <a:t>104,620</a:t>
          </a:r>
          <a:endParaRPr kumimoji="1" lang="ja-JP" altLang="en-US" sz="1000" b="1">
            <a:solidFill>
              <a:srgbClr val="FF0000"/>
            </a:solidFill>
            <a:latin typeface="ＭＳ Ｐゴシック"/>
            <a:ea typeface="ＭＳ Ｐゴシック"/>
          </a:endParaRPr>
        </a:p>
      </xdr:txBody>
    </xdr:sp>
    <xdr:clientData/>
  </xdr:oneCellAnchor>
  <xdr:twoCellAnchor>
    <xdr:from>
      <xdr:col>71</xdr:col>
      <xdr:colOff>127000</xdr:colOff>
      <xdr:row>54</xdr:row>
      <xdr:rowOff>156845</xdr:rowOff>
    </xdr:from>
    <xdr:to>
      <xdr:col>72</xdr:col>
      <xdr:colOff>38100</xdr:colOff>
      <xdr:row>55</xdr:row>
      <xdr:rowOff>86995</xdr:rowOff>
    </xdr:to>
    <xdr:sp macro="" textlink="">
      <xdr:nvSpPr>
        <xdr:cNvPr id="608" name="楕円 607">
          <a:extLst>
            <a:ext uri="{FF2B5EF4-FFF2-40B4-BE49-F238E27FC236}">
              <a16:creationId xmlns:a16="http://schemas.microsoft.com/office/drawing/2014/main" id="{00000000-0008-0000-0700-000060020000}"/>
            </a:ext>
          </a:extLst>
        </xdr:cNvPr>
        <xdr:cNvSpPr/>
      </xdr:nvSpPr>
      <xdr:spPr>
        <a:xfrm>
          <a:off x="13652500" y="9415145"/>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70</xdr:col>
      <xdr:colOff>100965</xdr:colOff>
      <xdr:row>53</xdr:row>
      <xdr:rowOff>103505</xdr:rowOff>
    </xdr:from>
    <xdr:ext cx="533400" cy="259080"/>
    <xdr:sp macro="" textlink="">
      <xdr:nvSpPr>
        <xdr:cNvPr id="609" name="テキスト ボックス 608">
          <a:extLst>
            <a:ext uri="{FF2B5EF4-FFF2-40B4-BE49-F238E27FC236}">
              <a16:creationId xmlns:a16="http://schemas.microsoft.com/office/drawing/2014/main" id="{00000000-0008-0000-0700-000061020000}"/>
            </a:ext>
          </a:extLst>
        </xdr:cNvPr>
        <xdr:cNvSpPr txBox="1"/>
      </xdr:nvSpPr>
      <xdr:spPr>
        <a:xfrm>
          <a:off x="13435965" y="9190355"/>
          <a:ext cx="533400" cy="259080"/>
        </a:xfrm>
        <a:prstGeom prst="rect">
          <a:avLst/>
        </a:prstGeom>
        <a:noFill/>
      </xdr:spPr>
      <xdr:style>
        <a:lnRef idx="0">
          <a:srgbClr val="000000"/>
        </a:lnRef>
        <a:fillRef idx="0">
          <a:srgbClr val="000000"/>
        </a:fillRef>
        <a:effectRef idx="0">
          <a:srgbClr val="000000"/>
        </a:effectRef>
        <a:fontRef idx="minor">
          <a:schemeClr val="tx1"/>
        </a:fontRef>
      </xdr:style>
      <xdr:txBody>
        <a:bodyPr vertOverflow="clip" horzOverflow="clip" wrap="none" rtlCol="0" anchor="ctr">
          <a:spAutoFit/>
        </a:bodyPr>
        <a:lstStyle/>
        <a:p>
          <a:pPr algn="ctr"/>
          <a:r>
            <a:rPr kumimoji="1" lang="en-US" altLang="ja-JP" sz="1000" b="1">
              <a:solidFill>
                <a:srgbClr val="FF0000"/>
              </a:solidFill>
              <a:latin typeface="ＭＳ Ｐゴシック"/>
              <a:ea typeface="ＭＳ Ｐゴシック"/>
            </a:rPr>
            <a:t>91,095</a:t>
          </a:r>
          <a:endParaRPr kumimoji="1" lang="ja-JP" altLang="en-US" sz="1000" b="1">
            <a:solidFill>
              <a:srgbClr val="FF0000"/>
            </a:solidFill>
            <a:latin typeface="ＭＳ Ｐゴシック"/>
            <a:ea typeface="ＭＳ Ｐゴシック"/>
          </a:endParaRPr>
        </a:p>
      </xdr:txBody>
    </xdr:sp>
    <xdr:clientData/>
  </xdr:oneCellAnchor>
  <xdr:twoCellAnchor>
    <xdr:from>
      <xdr:col>67</xdr:col>
      <xdr:colOff>0</xdr:colOff>
      <xdr:row>54</xdr:row>
      <xdr:rowOff>84455</xdr:rowOff>
    </xdr:from>
    <xdr:to>
      <xdr:col>67</xdr:col>
      <xdr:colOff>101600</xdr:colOff>
      <xdr:row>55</xdr:row>
      <xdr:rowOff>14605</xdr:rowOff>
    </xdr:to>
    <xdr:sp macro="" textlink="">
      <xdr:nvSpPr>
        <xdr:cNvPr id="610" name="楕円 609">
          <a:extLst>
            <a:ext uri="{FF2B5EF4-FFF2-40B4-BE49-F238E27FC236}">
              <a16:creationId xmlns:a16="http://schemas.microsoft.com/office/drawing/2014/main" id="{00000000-0008-0000-0700-000062020000}"/>
            </a:ext>
          </a:extLst>
        </xdr:cNvPr>
        <xdr:cNvSpPr/>
      </xdr:nvSpPr>
      <xdr:spPr>
        <a:xfrm>
          <a:off x="12763500" y="9342755"/>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65</xdr:col>
      <xdr:colOff>132080</xdr:colOff>
      <xdr:row>53</xdr:row>
      <xdr:rowOff>31115</xdr:rowOff>
    </xdr:from>
    <xdr:ext cx="597535" cy="257810"/>
    <xdr:sp macro="" textlink="">
      <xdr:nvSpPr>
        <xdr:cNvPr id="611" name="テキスト ボックス 610">
          <a:extLst>
            <a:ext uri="{FF2B5EF4-FFF2-40B4-BE49-F238E27FC236}">
              <a16:creationId xmlns:a16="http://schemas.microsoft.com/office/drawing/2014/main" id="{00000000-0008-0000-0700-000063020000}"/>
            </a:ext>
          </a:extLst>
        </xdr:cNvPr>
        <xdr:cNvSpPr txBox="1"/>
      </xdr:nvSpPr>
      <xdr:spPr>
        <a:xfrm>
          <a:off x="12514580" y="9117965"/>
          <a:ext cx="597535" cy="257810"/>
        </a:xfrm>
        <a:prstGeom prst="rect">
          <a:avLst/>
        </a:prstGeom>
        <a:noFill/>
      </xdr:spPr>
      <xdr:style>
        <a:lnRef idx="0">
          <a:srgbClr val="000000"/>
        </a:lnRef>
        <a:fillRef idx="0">
          <a:srgbClr val="000000"/>
        </a:fillRef>
        <a:effectRef idx="0">
          <a:srgbClr val="000000"/>
        </a:effectRef>
        <a:fontRef idx="minor">
          <a:schemeClr val="tx1"/>
        </a:fontRef>
      </xdr:style>
      <xdr:txBody>
        <a:bodyPr vertOverflow="clip" horzOverflow="clip" wrap="none" rtlCol="0" anchor="ctr">
          <a:spAutoFit/>
        </a:bodyPr>
        <a:lstStyle/>
        <a:p>
          <a:pPr algn="ctr"/>
          <a:r>
            <a:rPr kumimoji="1" lang="en-US" altLang="ja-JP" sz="1000" b="1">
              <a:solidFill>
                <a:srgbClr val="FF0000"/>
              </a:solidFill>
              <a:latin typeface="ＭＳ Ｐゴシック"/>
              <a:ea typeface="ＭＳ Ｐゴシック"/>
            </a:rPr>
            <a:t>100,570</a:t>
          </a:r>
          <a:endParaRPr kumimoji="1" lang="ja-JP" altLang="en-US" sz="1000" b="1">
            <a:solidFill>
              <a:srgbClr val="FF0000"/>
            </a:solidFill>
            <a:latin typeface="ＭＳ Ｐゴシック"/>
            <a:ea typeface="ＭＳ Ｐゴシック"/>
          </a:endParaRPr>
        </a:p>
      </xdr:txBody>
    </xdr:sp>
    <xdr:clientData/>
  </xdr:oneCellAnchor>
  <xdr:twoCellAnchor>
    <xdr:from>
      <xdr:col>65</xdr:col>
      <xdr:colOff>63500</xdr:colOff>
      <xdr:row>63</xdr:row>
      <xdr:rowOff>57150</xdr:rowOff>
    </xdr:from>
    <xdr:to>
      <xdr:col>89</xdr:col>
      <xdr:colOff>177800</xdr:colOff>
      <xdr:row>65</xdr:row>
      <xdr:rowOff>31750</xdr:rowOff>
    </xdr:to>
    <xdr:sp macro="" textlink="">
      <xdr:nvSpPr>
        <xdr:cNvPr id="612" name="正方形/長方形 611">
          <a:extLst>
            <a:ext uri="{FF2B5EF4-FFF2-40B4-BE49-F238E27FC236}">
              <a16:creationId xmlns:a16="http://schemas.microsoft.com/office/drawing/2014/main" id="{00000000-0008-0000-0700-000064020000}"/>
            </a:ext>
          </a:extLst>
        </xdr:cNvPr>
        <xdr:cNvSpPr/>
      </xdr:nvSpPr>
      <xdr:spPr>
        <a:xfrm>
          <a:off x="12446000" y="10858500"/>
          <a:ext cx="4686300" cy="317500"/>
        </a:xfrm>
        <a:prstGeom prst="rect">
          <a:avLst/>
        </a:prstGeom>
        <a:solidFill>
          <a:schemeClr val="bg1"/>
        </a:solidFill>
        <a:ln w="1905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600" b="1">
              <a:solidFill>
                <a:sysClr val="windowText" lastClr="000000"/>
              </a:solidFill>
              <a:latin typeface="ＭＳ Ｐゴシック"/>
              <a:ea typeface="ＭＳ Ｐゴシック"/>
            </a:rPr>
            <a:t>災害復旧費</a:t>
          </a:r>
        </a:p>
      </xdr:txBody>
    </xdr:sp>
    <xdr:clientData/>
  </xdr:twoCellAnchor>
  <xdr:twoCellAnchor>
    <xdr:from>
      <xdr:col>66</xdr:col>
      <xdr:colOff>0</xdr:colOff>
      <xdr:row>65</xdr:row>
      <xdr:rowOff>57150</xdr:rowOff>
    </xdr:from>
    <xdr:to>
      <xdr:col>74</xdr:col>
      <xdr:colOff>0</xdr:colOff>
      <xdr:row>66</xdr:row>
      <xdr:rowOff>139700</xdr:rowOff>
    </xdr:to>
    <xdr:sp macro="" textlink="">
      <xdr:nvSpPr>
        <xdr:cNvPr id="613" name="正方形/長方形 612">
          <a:extLst>
            <a:ext uri="{FF2B5EF4-FFF2-40B4-BE49-F238E27FC236}">
              <a16:creationId xmlns:a16="http://schemas.microsoft.com/office/drawing/2014/main" id="{00000000-0008-0000-0700-000065020000}"/>
            </a:ext>
          </a:extLst>
        </xdr:cNvPr>
        <xdr:cNvSpPr/>
      </xdr:nvSpPr>
      <xdr:spPr>
        <a:xfrm>
          <a:off x="12573000" y="11201400"/>
          <a:ext cx="1524000" cy="254000"/>
        </a:xfrm>
        <a:prstGeom prst="rect">
          <a:avLst/>
        </a:prstGeom>
        <a:noFill/>
        <a:ln w="19050" cap="flat" cmpd="sng" algn="ctr">
          <a:noFill/>
          <a:prstDash val="solid"/>
        </a:ln>
        <a:effec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a:ea typeface="ＭＳ Ｐゴシック"/>
            </a:rPr>
            <a:t>類似団体内順位</a:t>
          </a:r>
        </a:p>
      </xdr:txBody>
    </xdr:sp>
    <xdr:clientData/>
  </xdr:twoCellAnchor>
  <xdr:twoCellAnchor>
    <xdr:from>
      <xdr:col>66</xdr:col>
      <xdr:colOff>0</xdr:colOff>
      <xdr:row>66</xdr:row>
      <xdr:rowOff>88900</xdr:rowOff>
    </xdr:from>
    <xdr:to>
      <xdr:col>74</xdr:col>
      <xdr:colOff>0</xdr:colOff>
      <xdr:row>68</xdr:row>
      <xdr:rowOff>0</xdr:rowOff>
    </xdr:to>
    <xdr:sp macro="" textlink="">
      <xdr:nvSpPr>
        <xdr:cNvPr id="614" name="正方形/長方形 613">
          <a:extLst>
            <a:ext uri="{FF2B5EF4-FFF2-40B4-BE49-F238E27FC236}">
              <a16:creationId xmlns:a16="http://schemas.microsoft.com/office/drawing/2014/main" id="{00000000-0008-0000-0700-000066020000}"/>
            </a:ext>
          </a:extLst>
        </xdr:cNvPr>
        <xdr:cNvSpPr/>
      </xdr:nvSpPr>
      <xdr:spPr>
        <a:xfrm>
          <a:off x="12573000" y="11404600"/>
          <a:ext cx="1524000" cy="254000"/>
        </a:xfrm>
        <a:prstGeom prst="rect">
          <a:avLst/>
        </a:prstGeom>
        <a:noFill/>
        <a:ln w="19050" cap="flat" cmpd="sng" algn="ctr">
          <a:noFill/>
          <a:prstDash val="solid"/>
        </a:ln>
        <a:effec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a:ea typeface="ＭＳ Ｐゴシック"/>
            </a:rPr>
            <a:t>29/132</a:t>
          </a:r>
          <a:endParaRPr kumimoji="1" lang="ja-JP" altLang="en-US" sz="1200" b="1" i="1">
            <a:solidFill>
              <a:srgbClr val="4080FF"/>
            </a:solidFill>
            <a:latin typeface="ＭＳ Ｐゴシック"/>
            <a:ea typeface="ＭＳ Ｐゴシック"/>
          </a:endParaRPr>
        </a:p>
      </xdr:txBody>
    </xdr:sp>
    <xdr:clientData/>
  </xdr:twoCellAnchor>
  <xdr:twoCellAnchor>
    <xdr:from>
      <xdr:col>71</xdr:col>
      <xdr:colOff>63500</xdr:colOff>
      <xdr:row>65</xdr:row>
      <xdr:rowOff>57150</xdr:rowOff>
    </xdr:from>
    <xdr:to>
      <xdr:col>79</xdr:col>
      <xdr:colOff>63500</xdr:colOff>
      <xdr:row>66</xdr:row>
      <xdr:rowOff>139700</xdr:rowOff>
    </xdr:to>
    <xdr:sp macro="" textlink="">
      <xdr:nvSpPr>
        <xdr:cNvPr id="615" name="正方形/長方形 614">
          <a:extLst>
            <a:ext uri="{FF2B5EF4-FFF2-40B4-BE49-F238E27FC236}">
              <a16:creationId xmlns:a16="http://schemas.microsoft.com/office/drawing/2014/main" id="{00000000-0008-0000-0700-000067020000}"/>
            </a:ext>
          </a:extLst>
        </xdr:cNvPr>
        <xdr:cNvSpPr/>
      </xdr:nvSpPr>
      <xdr:spPr>
        <a:xfrm>
          <a:off x="13589000" y="11201400"/>
          <a:ext cx="1524000" cy="254000"/>
        </a:xfrm>
        <a:prstGeom prst="rect">
          <a:avLst/>
        </a:prstGeom>
        <a:noFill/>
        <a:ln w="19050" cap="flat" cmpd="sng" algn="ctr">
          <a:noFill/>
          <a:prstDash val="solid"/>
        </a:ln>
        <a:effec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a:ea typeface="ＭＳ Ｐゴシック"/>
            </a:rPr>
            <a:t>全国平均</a:t>
          </a:r>
        </a:p>
      </xdr:txBody>
    </xdr:sp>
    <xdr:clientData/>
  </xdr:twoCellAnchor>
  <xdr:twoCellAnchor>
    <xdr:from>
      <xdr:col>71</xdr:col>
      <xdr:colOff>63500</xdr:colOff>
      <xdr:row>66</xdr:row>
      <xdr:rowOff>88900</xdr:rowOff>
    </xdr:from>
    <xdr:to>
      <xdr:col>79</xdr:col>
      <xdr:colOff>63500</xdr:colOff>
      <xdr:row>68</xdr:row>
      <xdr:rowOff>0</xdr:rowOff>
    </xdr:to>
    <xdr:sp macro="" textlink="">
      <xdr:nvSpPr>
        <xdr:cNvPr id="616" name="正方形/長方形 615">
          <a:extLst>
            <a:ext uri="{FF2B5EF4-FFF2-40B4-BE49-F238E27FC236}">
              <a16:creationId xmlns:a16="http://schemas.microsoft.com/office/drawing/2014/main" id="{00000000-0008-0000-0700-000068020000}"/>
            </a:ext>
          </a:extLst>
        </xdr:cNvPr>
        <xdr:cNvSpPr/>
      </xdr:nvSpPr>
      <xdr:spPr>
        <a:xfrm>
          <a:off x="13589000" y="11404600"/>
          <a:ext cx="1524000" cy="254000"/>
        </a:xfrm>
        <a:prstGeom prst="rect">
          <a:avLst/>
        </a:prstGeom>
        <a:noFill/>
        <a:ln w="19050" cap="flat" cmpd="sng" algn="ctr">
          <a:noFill/>
          <a:prstDash val="solid"/>
        </a:ln>
        <a:effec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a:ea typeface="ＭＳ Ｐゴシック"/>
            </a:rPr>
            <a:t>2,195</a:t>
          </a:r>
          <a:endParaRPr kumimoji="1" lang="ja-JP" altLang="en-US" sz="1200" b="1" i="1">
            <a:solidFill>
              <a:srgbClr val="4080FF"/>
            </a:solidFill>
            <a:latin typeface="ＭＳ Ｐゴシック"/>
            <a:ea typeface="ＭＳ Ｐゴシック"/>
          </a:endParaRPr>
        </a:p>
      </xdr:txBody>
    </xdr:sp>
    <xdr:clientData/>
  </xdr:twoCellAnchor>
  <xdr:twoCellAnchor>
    <xdr:from>
      <xdr:col>77</xdr:col>
      <xdr:colOff>63500</xdr:colOff>
      <xdr:row>65</xdr:row>
      <xdr:rowOff>57150</xdr:rowOff>
    </xdr:from>
    <xdr:to>
      <xdr:col>85</xdr:col>
      <xdr:colOff>63500</xdr:colOff>
      <xdr:row>66</xdr:row>
      <xdr:rowOff>139700</xdr:rowOff>
    </xdr:to>
    <xdr:sp macro="" textlink="">
      <xdr:nvSpPr>
        <xdr:cNvPr id="617" name="正方形/長方形 616">
          <a:extLst>
            <a:ext uri="{FF2B5EF4-FFF2-40B4-BE49-F238E27FC236}">
              <a16:creationId xmlns:a16="http://schemas.microsoft.com/office/drawing/2014/main" id="{00000000-0008-0000-0700-000069020000}"/>
            </a:ext>
          </a:extLst>
        </xdr:cNvPr>
        <xdr:cNvSpPr/>
      </xdr:nvSpPr>
      <xdr:spPr>
        <a:xfrm>
          <a:off x="14732000" y="11201400"/>
          <a:ext cx="1524000" cy="254000"/>
        </a:xfrm>
        <a:prstGeom prst="rect">
          <a:avLst/>
        </a:prstGeom>
        <a:noFill/>
        <a:ln w="19050" cap="flat" cmpd="sng" algn="ctr">
          <a:noFill/>
          <a:prstDash val="solid"/>
        </a:ln>
        <a:effec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a:ea typeface="ＭＳ Ｐゴシック"/>
            </a:rPr>
            <a:t>岩手県平均</a:t>
          </a:r>
        </a:p>
      </xdr:txBody>
    </xdr:sp>
    <xdr:clientData/>
  </xdr:twoCellAnchor>
  <xdr:twoCellAnchor>
    <xdr:from>
      <xdr:col>77</xdr:col>
      <xdr:colOff>63500</xdr:colOff>
      <xdr:row>66</xdr:row>
      <xdr:rowOff>88900</xdr:rowOff>
    </xdr:from>
    <xdr:to>
      <xdr:col>85</xdr:col>
      <xdr:colOff>63500</xdr:colOff>
      <xdr:row>68</xdr:row>
      <xdr:rowOff>0</xdr:rowOff>
    </xdr:to>
    <xdr:sp macro="" textlink="">
      <xdr:nvSpPr>
        <xdr:cNvPr id="618" name="正方形/長方形 617">
          <a:extLst>
            <a:ext uri="{FF2B5EF4-FFF2-40B4-BE49-F238E27FC236}">
              <a16:creationId xmlns:a16="http://schemas.microsoft.com/office/drawing/2014/main" id="{00000000-0008-0000-0700-00006A020000}"/>
            </a:ext>
          </a:extLst>
        </xdr:cNvPr>
        <xdr:cNvSpPr/>
      </xdr:nvSpPr>
      <xdr:spPr>
        <a:xfrm>
          <a:off x="14732000" y="11404600"/>
          <a:ext cx="1524000" cy="254000"/>
        </a:xfrm>
        <a:prstGeom prst="rect">
          <a:avLst/>
        </a:prstGeom>
        <a:noFill/>
        <a:ln w="19050" cap="flat" cmpd="sng" algn="ctr">
          <a:noFill/>
          <a:prstDash val="solid"/>
        </a:ln>
        <a:effec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a:ea typeface="ＭＳ Ｐゴシック"/>
            </a:rPr>
            <a:t>3,080</a:t>
          </a:r>
          <a:endParaRPr kumimoji="1" lang="ja-JP" altLang="en-US" sz="1200" b="1" i="1">
            <a:solidFill>
              <a:srgbClr val="4080FF"/>
            </a:solidFill>
            <a:latin typeface="ＭＳ Ｐゴシック"/>
            <a:ea typeface="ＭＳ Ｐゴシック"/>
          </a:endParaRPr>
        </a:p>
      </xdr:txBody>
    </xdr:sp>
    <xdr:clientData/>
  </xdr:twoCellAnchor>
  <xdr:twoCellAnchor>
    <xdr:from>
      <xdr:col>65</xdr:col>
      <xdr:colOff>63500</xdr:colOff>
      <xdr:row>68</xdr:row>
      <xdr:rowOff>25400</xdr:rowOff>
    </xdr:from>
    <xdr:to>
      <xdr:col>89</xdr:col>
      <xdr:colOff>177800</xdr:colOff>
      <xdr:row>81</xdr:row>
      <xdr:rowOff>82550</xdr:rowOff>
    </xdr:to>
    <xdr:sp macro="" textlink="">
      <xdr:nvSpPr>
        <xdr:cNvPr id="619" name="正方形/長方形 618">
          <a:extLst>
            <a:ext uri="{FF2B5EF4-FFF2-40B4-BE49-F238E27FC236}">
              <a16:creationId xmlns:a16="http://schemas.microsoft.com/office/drawing/2014/main" id="{00000000-0008-0000-0700-00006B020000}"/>
            </a:ext>
          </a:extLst>
        </xdr:cNvPr>
        <xdr:cNvSpPr/>
      </xdr:nvSpPr>
      <xdr:spPr>
        <a:xfrm>
          <a:off x="12446000" y="11684000"/>
          <a:ext cx="4686300" cy="2286000"/>
        </a:xfrm>
        <a:prstGeom prst="rect">
          <a:avLst/>
        </a:prstGeom>
        <a:solidFill>
          <a:srgbClr val="E6FFD5"/>
        </a:solidFill>
        <a:ln w="19050" cap="flat" cmpd="sng" algn="ctr">
          <a:noFill/>
          <a:prstDash val="solid"/>
        </a:ln>
        <a:effec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65</xdr:col>
      <xdr:colOff>25400</xdr:colOff>
      <xdr:row>67</xdr:row>
      <xdr:rowOff>6350</xdr:rowOff>
    </xdr:from>
    <xdr:ext cx="348615" cy="224155"/>
    <xdr:sp macro="" textlink="">
      <xdr:nvSpPr>
        <xdr:cNvPr id="620" name="テキスト ボックス 619">
          <a:extLst>
            <a:ext uri="{FF2B5EF4-FFF2-40B4-BE49-F238E27FC236}">
              <a16:creationId xmlns:a16="http://schemas.microsoft.com/office/drawing/2014/main" id="{00000000-0008-0000-0700-00006C020000}"/>
            </a:ext>
          </a:extLst>
        </xdr:cNvPr>
        <xdr:cNvSpPr txBox="1"/>
      </xdr:nvSpPr>
      <xdr:spPr>
        <a:xfrm>
          <a:off x="12407900" y="11493500"/>
          <a:ext cx="348615" cy="224155"/>
        </a:xfrm>
        <a:prstGeom prst="rect">
          <a:avLst/>
        </a:prstGeom>
        <a:noFill/>
      </xdr:spPr>
      <xdr:style>
        <a:lnRef idx="0">
          <a:srgbClr val="000000"/>
        </a:lnRef>
        <a:fillRef idx="0">
          <a:srgbClr val="000000"/>
        </a:fillRef>
        <a:effectRef idx="0">
          <a:srgbClr val="000000"/>
        </a:effectRef>
        <a:fontRef idx="minor">
          <a:schemeClr val="tx1"/>
        </a:fontRef>
      </xdr:style>
      <xdr:txBody>
        <a:bodyPr vertOverflow="clip" horzOverflow="clip" wrap="none" rtlCol="0" anchor="t">
          <a:spAutoFit/>
        </a:bodyPr>
        <a:lstStyle/>
        <a:p>
          <a:r>
            <a:rPr kumimoji="1" lang="en-US" altLang="ja-JP" sz="800">
              <a:latin typeface="ＭＳ Ｐゴシック"/>
              <a:ea typeface="ＭＳ Ｐゴシック"/>
            </a:rPr>
            <a:t>(</a:t>
          </a:r>
          <a:r>
            <a:rPr kumimoji="1" lang="ja-JP" altLang="en-US" sz="800">
              <a:latin typeface="ＭＳ Ｐゴシック"/>
              <a:ea typeface="ＭＳ Ｐゴシック"/>
            </a:rPr>
            <a:t>円</a:t>
          </a:r>
          <a:r>
            <a:rPr kumimoji="1" lang="en-US" altLang="ja-JP" sz="800">
              <a:latin typeface="ＭＳ Ｐゴシック"/>
              <a:ea typeface="ＭＳ Ｐゴシック"/>
            </a:rPr>
            <a:t>)</a:t>
          </a:r>
          <a:endParaRPr kumimoji="1" lang="ja-JP" altLang="en-US" sz="800">
            <a:latin typeface="ＭＳ Ｐゴシック"/>
            <a:ea typeface="ＭＳ Ｐゴシック"/>
          </a:endParaRPr>
        </a:p>
      </xdr:txBody>
    </xdr:sp>
    <xdr:clientData/>
  </xdr:oneCellAnchor>
  <xdr:twoCellAnchor>
    <xdr:from>
      <xdr:col>65</xdr:col>
      <xdr:colOff>63500</xdr:colOff>
      <xdr:row>81</xdr:row>
      <xdr:rowOff>82550</xdr:rowOff>
    </xdr:from>
    <xdr:to>
      <xdr:col>89</xdr:col>
      <xdr:colOff>177800</xdr:colOff>
      <xdr:row>81</xdr:row>
      <xdr:rowOff>82550</xdr:rowOff>
    </xdr:to>
    <xdr:cxnSp macro="">
      <xdr:nvCxnSpPr>
        <xdr:cNvPr id="621" name="直線コネクタ 620">
          <a:extLst>
            <a:ext uri="{FF2B5EF4-FFF2-40B4-BE49-F238E27FC236}">
              <a16:creationId xmlns:a16="http://schemas.microsoft.com/office/drawing/2014/main" id="{00000000-0008-0000-0700-00006D020000}"/>
            </a:ext>
          </a:extLst>
        </xdr:cNvPr>
        <xdr:cNvCxnSpPr/>
      </xdr:nvCxnSpPr>
      <xdr:spPr>
        <a:xfrm>
          <a:off x="12446000" y="13970000"/>
          <a:ext cx="4686300" cy="0"/>
        </a:xfrm>
        <a:prstGeom prst="straightConnector1">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65</xdr:col>
      <xdr:colOff>63500</xdr:colOff>
      <xdr:row>78</xdr:row>
      <xdr:rowOff>139700</xdr:rowOff>
    </xdr:from>
    <xdr:to>
      <xdr:col>89</xdr:col>
      <xdr:colOff>177800</xdr:colOff>
      <xdr:row>78</xdr:row>
      <xdr:rowOff>139700</xdr:rowOff>
    </xdr:to>
    <xdr:cxnSp macro="">
      <xdr:nvCxnSpPr>
        <xdr:cNvPr id="622" name="直線コネクタ 621">
          <a:extLst>
            <a:ext uri="{FF2B5EF4-FFF2-40B4-BE49-F238E27FC236}">
              <a16:creationId xmlns:a16="http://schemas.microsoft.com/office/drawing/2014/main" id="{00000000-0008-0000-0700-00006E020000}"/>
            </a:ext>
          </a:extLst>
        </xdr:cNvPr>
        <xdr:cNvCxnSpPr/>
      </xdr:nvCxnSpPr>
      <xdr:spPr>
        <a:xfrm>
          <a:off x="12446000" y="13512800"/>
          <a:ext cx="4686300" cy="0"/>
        </a:xfrm>
        <a:prstGeom prst="straightConnector1">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64</xdr:col>
      <xdr:colOff>5080</xdr:colOff>
      <xdr:row>77</xdr:row>
      <xdr:rowOff>168910</xdr:rowOff>
    </xdr:from>
    <xdr:ext cx="247650" cy="257810"/>
    <xdr:sp macro="" textlink="">
      <xdr:nvSpPr>
        <xdr:cNvPr id="623" name="テキスト ボックス 622">
          <a:extLst>
            <a:ext uri="{FF2B5EF4-FFF2-40B4-BE49-F238E27FC236}">
              <a16:creationId xmlns:a16="http://schemas.microsoft.com/office/drawing/2014/main" id="{00000000-0008-0000-0700-00006F020000}"/>
            </a:ext>
          </a:extLst>
        </xdr:cNvPr>
        <xdr:cNvSpPr txBox="1"/>
      </xdr:nvSpPr>
      <xdr:spPr>
        <a:xfrm>
          <a:off x="12197080" y="13370560"/>
          <a:ext cx="247650" cy="257810"/>
        </a:xfrm>
        <a:prstGeom prst="rect">
          <a:avLst/>
        </a:prstGeom>
        <a:noFill/>
      </xdr:spPr>
      <xdr:style>
        <a:lnRef idx="0">
          <a:srgbClr val="000000"/>
        </a:lnRef>
        <a:fillRef idx="0">
          <a:srgbClr val="000000"/>
        </a:fillRef>
        <a:effectRef idx="0">
          <a:srgbClr val="000000"/>
        </a:effectRef>
        <a:fontRef idx="minor">
          <a:schemeClr val="tx1"/>
        </a:fontRef>
      </xdr:style>
      <xdr:txBody>
        <a:bodyPr vertOverflow="clip" horzOverflow="clip" wrap="none" rtlCol="0" anchor="ctr">
          <a:spAutoFit/>
        </a:bodyPr>
        <a:lstStyle/>
        <a:p>
          <a:pPr algn="r"/>
          <a:r>
            <a:rPr kumimoji="1" lang="en-US" altLang="ja-JP" sz="1000">
              <a:latin typeface="ＭＳ Ｐゴシック"/>
              <a:ea typeface="ＭＳ Ｐゴシック"/>
            </a:rPr>
            <a:t>0</a:t>
          </a:r>
          <a:endParaRPr kumimoji="1" lang="ja-JP" altLang="en-US" sz="1000">
            <a:latin typeface="ＭＳ Ｐゴシック"/>
            <a:ea typeface="ＭＳ Ｐゴシック"/>
          </a:endParaRPr>
        </a:p>
      </xdr:txBody>
    </xdr:sp>
    <xdr:clientData/>
  </xdr:oneCellAnchor>
  <xdr:twoCellAnchor>
    <xdr:from>
      <xdr:col>65</xdr:col>
      <xdr:colOff>63500</xdr:colOff>
      <xdr:row>76</xdr:row>
      <xdr:rowOff>25400</xdr:rowOff>
    </xdr:from>
    <xdr:to>
      <xdr:col>89</xdr:col>
      <xdr:colOff>177800</xdr:colOff>
      <xdr:row>76</xdr:row>
      <xdr:rowOff>25400</xdr:rowOff>
    </xdr:to>
    <xdr:cxnSp macro="">
      <xdr:nvCxnSpPr>
        <xdr:cNvPr id="624" name="直線コネクタ 623">
          <a:extLst>
            <a:ext uri="{FF2B5EF4-FFF2-40B4-BE49-F238E27FC236}">
              <a16:creationId xmlns:a16="http://schemas.microsoft.com/office/drawing/2014/main" id="{00000000-0008-0000-0700-000070020000}"/>
            </a:ext>
          </a:extLst>
        </xdr:cNvPr>
        <xdr:cNvCxnSpPr/>
      </xdr:nvCxnSpPr>
      <xdr:spPr>
        <a:xfrm>
          <a:off x="12446000" y="13055600"/>
          <a:ext cx="4686300" cy="0"/>
        </a:xfrm>
        <a:prstGeom prst="straightConnector1">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62</xdr:col>
      <xdr:colOff>39370</xdr:colOff>
      <xdr:row>75</xdr:row>
      <xdr:rowOff>54610</xdr:rowOff>
    </xdr:from>
    <xdr:ext cx="594360" cy="257810"/>
    <xdr:sp macro="" textlink="">
      <xdr:nvSpPr>
        <xdr:cNvPr id="625" name="テキスト ボックス 624">
          <a:extLst>
            <a:ext uri="{FF2B5EF4-FFF2-40B4-BE49-F238E27FC236}">
              <a16:creationId xmlns:a16="http://schemas.microsoft.com/office/drawing/2014/main" id="{00000000-0008-0000-0700-000071020000}"/>
            </a:ext>
          </a:extLst>
        </xdr:cNvPr>
        <xdr:cNvSpPr txBox="1"/>
      </xdr:nvSpPr>
      <xdr:spPr>
        <a:xfrm>
          <a:off x="11850370" y="12913360"/>
          <a:ext cx="594360" cy="257810"/>
        </a:xfrm>
        <a:prstGeom prst="rect">
          <a:avLst/>
        </a:prstGeom>
        <a:noFill/>
      </xdr:spPr>
      <xdr:style>
        <a:lnRef idx="0">
          <a:srgbClr val="000000"/>
        </a:lnRef>
        <a:fillRef idx="0">
          <a:srgbClr val="000000"/>
        </a:fillRef>
        <a:effectRef idx="0">
          <a:srgbClr val="000000"/>
        </a:effectRef>
        <a:fontRef idx="minor">
          <a:schemeClr val="tx1"/>
        </a:fontRef>
      </xdr:style>
      <xdr:txBody>
        <a:bodyPr vertOverflow="clip" horzOverflow="clip" wrap="none" rtlCol="0" anchor="ctr">
          <a:spAutoFit/>
        </a:bodyPr>
        <a:lstStyle/>
        <a:p>
          <a:pPr algn="r"/>
          <a:r>
            <a:rPr kumimoji="1" lang="en-US" altLang="ja-JP" sz="1000">
              <a:latin typeface="ＭＳ Ｐゴシック"/>
              <a:ea typeface="ＭＳ Ｐゴシック"/>
            </a:rPr>
            <a:t>200,000</a:t>
          </a:r>
          <a:endParaRPr kumimoji="1" lang="ja-JP" altLang="en-US" sz="1000">
            <a:latin typeface="ＭＳ Ｐゴシック"/>
            <a:ea typeface="ＭＳ Ｐゴシック"/>
          </a:endParaRPr>
        </a:p>
      </xdr:txBody>
    </xdr:sp>
    <xdr:clientData/>
  </xdr:oneCellAnchor>
  <xdr:twoCellAnchor>
    <xdr:from>
      <xdr:col>65</xdr:col>
      <xdr:colOff>63500</xdr:colOff>
      <xdr:row>73</xdr:row>
      <xdr:rowOff>82550</xdr:rowOff>
    </xdr:from>
    <xdr:to>
      <xdr:col>89</xdr:col>
      <xdr:colOff>177800</xdr:colOff>
      <xdr:row>73</xdr:row>
      <xdr:rowOff>82550</xdr:rowOff>
    </xdr:to>
    <xdr:cxnSp macro="">
      <xdr:nvCxnSpPr>
        <xdr:cNvPr id="626" name="直線コネクタ 625">
          <a:extLst>
            <a:ext uri="{FF2B5EF4-FFF2-40B4-BE49-F238E27FC236}">
              <a16:creationId xmlns:a16="http://schemas.microsoft.com/office/drawing/2014/main" id="{00000000-0008-0000-0700-000072020000}"/>
            </a:ext>
          </a:extLst>
        </xdr:cNvPr>
        <xdr:cNvCxnSpPr/>
      </xdr:nvCxnSpPr>
      <xdr:spPr>
        <a:xfrm>
          <a:off x="12446000" y="12598400"/>
          <a:ext cx="4686300" cy="0"/>
        </a:xfrm>
        <a:prstGeom prst="straightConnector1">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62</xdr:col>
      <xdr:colOff>39370</xdr:colOff>
      <xdr:row>72</xdr:row>
      <xdr:rowOff>111760</xdr:rowOff>
    </xdr:from>
    <xdr:ext cx="594360" cy="257810"/>
    <xdr:sp macro="" textlink="">
      <xdr:nvSpPr>
        <xdr:cNvPr id="627" name="テキスト ボックス 626">
          <a:extLst>
            <a:ext uri="{FF2B5EF4-FFF2-40B4-BE49-F238E27FC236}">
              <a16:creationId xmlns:a16="http://schemas.microsoft.com/office/drawing/2014/main" id="{00000000-0008-0000-0700-000073020000}"/>
            </a:ext>
          </a:extLst>
        </xdr:cNvPr>
        <xdr:cNvSpPr txBox="1"/>
      </xdr:nvSpPr>
      <xdr:spPr>
        <a:xfrm>
          <a:off x="11850370" y="12456160"/>
          <a:ext cx="594360" cy="257810"/>
        </a:xfrm>
        <a:prstGeom prst="rect">
          <a:avLst/>
        </a:prstGeom>
        <a:noFill/>
      </xdr:spPr>
      <xdr:style>
        <a:lnRef idx="0">
          <a:srgbClr val="000000"/>
        </a:lnRef>
        <a:fillRef idx="0">
          <a:srgbClr val="000000"/>
        </a:fillRef>
        <a:effectRef idx="0">
          <a:srgbClr val="000000"/>
        </a:effectRef>
        <a:fontRef idx="minor">
          <a:schemeClr val="tx1"/>
        </a:fontRef>
      </xdr:style>
      <xdr:txBody>
        <a:bodyPr vertOverflow="clip" horzOverflow="clip" wrap="none" rtlCol="0" anchor="ctr">
          <a:spAutoFit/>
        </a:bodyPr>
        <a:lstStyle/>
        <a:p>
          <a:pPr algn="r"/>
          <a:r>
            <a:rPr kumimoji="1" lang="en-US" altLang="ja-JP" sz="1000">
              <a:latin typeface="ＭＳ Ｐゴシック"/>
              <a:ea typeface="ＭＳ Ｐゴシック"/>
            </a:rPr>
            <a:t>400,000</a:t>
          </a:r>
          <a:endParaRPr kumimoji="1" lang="ja-JP" altLang="en-US" sz="1000">
            <a:latin typeface="ＭＳ Ｐゴシック"/>
            <a:ea typeface="ＭＳ Ｐゴシック"/>
          </a:endParaRPr>
        </a:p>
      </xdr:txBody>
    </xdr:sp>
    <xdr:clientData/>
  </xdr:oneCellAnchor>
  <xdr:twoCellAnchor>
    <xdr:from>
      <xdr:col>65</xdr:col>
      <xdr:colOff>63500</xdr:colOff>
      <xdr:row>70</xdr:row>
      <xdr:rowOff>139700</xdr:rowOff>
    </xdr:from>
    <xdr:to>
      <xdr:col>89</xdr:col>
      <xdr:colOff>177800</xdr:colOff>
      <xdr:row>70</xdr:row>
      <xdr:rowOff>139700</xdr:rowOff>
    </xdr:to>
    <xdr:cxnSp macro="">
      <xdr:nvCxnSpPr>
        <xdr:cNvPr id="628" name="直線コネクタ 627">
          <a:extLst>
            <a:ext uri="{FF2B5EF4-FFF2-40B4-BE49-F238E27FC236}">
              <a16:creationId xmlns:a16="http://schemas.microsoft.com/office/drawing/2014/main" id="{00000000-0008-0000-0700-000074020000}"/>
            </a:ext>
          </a:extLst>
        </xdr:cNvPr>
        <xdr:cNvCxnSpPr/>
      </xdr:nvCxnSpPr>
      <xdr:spPr>
        <a:xfrm>
          <a:off x="12446000" y="12141200"/>
          <a:ext cx="4686300" cy="0"/>
        </a:xfrm>
        <a:prstGeom prst="straightConnector1">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62</xdr:col>
      <xdr:colOff>39370</xdr:colOff>
      <xdr:row>69</xdr:row>
      <xdr:rowOff>168910</xdr:rowOff>
    </xdr:from>
    <xdr:ext cx="594360" cy="257810"/>
    <xdr:sp macro="" textlink="">
      <xdr:nvSpPr>
        <xdr:cNvPr id="629" name="テキスト ボックス 628">
          <a:extLst>
            <a:ext uri="{FF2B5EF4-FFF2-40B4-BE49-F238E27FC236}">
              <a16:creationId xmlns:a16="http://schemas.microsoft.com/office/drawing/2014/main" id="{00000000-0008-0000-0700-000075020000}"/>
            </a:ext>
          </a:extLst>
        </xdr:cNvPr>
        <xdr:cNvSpPr txBox="1"/>
      </xdr:nvSpPr>
      <xdr:spPr>
        <a:xfrm>
          <a:off x="11850370" y="11998960"/>
          <a:ext cx="594360" cy="257810"/>
        </a:xfrm>
        <a:prstGeom prst="rect">
          <a:avLst/>
        </a:prstGeom>
        <a:noFill/>
      </xdr:spPr>
      <xdr:style>
        <a:lnRef idx="0">
          <a:srgbClr val="000000"/>
        </a:lnRef>
        <a:fillRef idx="0">
          <a:srgbClr val="000000"/>
        </a:fillRef>
        <a:effectRef idx="0">
          <a:srgbClr val="000000"/>
        </a:effectRef>
        <a:fontRef idx="minor">
          <a:schemeClr val="tx1"/>
        </a:fontRef>
      </xdr:style>
      <xdr:txBody>
        <a:bodyPr vertOverflow="clip" horzOverflow="clip" wrap="none" rtlCol="0" anchor="ctr">
          <a:spAutoFit/>
        </a:bodyPr>
        <a:lstStyle/>
        <a:p>
          <a:pPr algn="r"/>
          <a:r>
            <a:rPr kumimoji="1" lang="en-US" altLang="ja-JP" sz="1000">
              <a:latin typeface="ＭＳ Ｐゴシック"/>
              <a:ea typeface="ＭＳ Ｐゴシック"/>
            </a:rPr>
            <a:t>600,000</a:t>
          </a:r>
          <a:endParaRPr kumimoji="1" lang="ja-JP" altLang="en-US" sz="1000">
            <a:latin typeface="ＭＳ Ｐゴシック"/>
            <a:ea typeface="ＭＳ Ｐゴシック"/>
          </a:endParaRPr>
        </a:p>
      </xdr:txBody>
    </xdr:sp>
    <xdr:clientData/>
  </xdr:oneCellAnchor>
  <xdr:twoCellAnchor>
    <xdr:from>
      <xdr:col>65</xdr:col>
      <xdr:colOff>63500</xdr:colOff>
      <xdr:row>68</xdr:row>
      <xdr:rowOff>25400</xdr:rowOff>
    </xdr:from>
    <xdr:to>
      <xdr:col>89</xdr:col>
      <xdr:colOff>177800</xdr:colOff>
      <xdr:row>68</xdr:row>
      <xdr:rowOff>25400</xdr:rowOff>
    </xdr:to>
    <xdr:cxnSp macro="">
      <xdr:nvCxnSpPr>
        <xdr:cNvPr id="630" name="直線コネクタ 629">
          <a:extLst>
            <a:ext uri="{FF2B5EF4-FFF2-40B4-BE49-F238E27FC236}">
              <a16:creationId xmlns:a16="http://schemas.microsoft.com/office/drawing/2014/main" id="{00000000-0008-0000-0700-000076020000}"/>
            </a:ext>
          </a:extLst>
        </xdr:cNvPr>
        <xdr:cNvCxnSpPr/>
      </xdr:nvCxnSpPr>
      <xdr:spPr>
        <a:xfrm>
          <a:off x="12446000" y="11684000"/>
          <a:ext cx="4686300" cy="0"/>
        </a:xfrm>
        <a:prstGeom prst="straightConnector1">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62</xdr:col>
      <xdr:colOff>39370</xdr:colOff>
      <xdr:row>67</xdr:row>
      <xdr:rowOff>54610</xdr:rowOff>
    </xdr:from>
    <xdr:ext cx="594360" cy="257810"/>
    <xdr:sp macro="" textlink="">
      <xdr:nvSpPr>
        <xdr:cNvPr id="631" name="テキスト ボックス 630">
          <a:extLst>
            <a:ext uri="{FF2B5EF4-FFF2-40B4-BE49-F238E27FC236}">
              <a16:creationId xmlns:a16="http://schemas.microsoft.com/office/drawing/2014/main" id="{00000000-0008-0000-0700-000077020000}"/>
            </a:ext>
          </a:extLst>
        </xdr:cNvPr>
        <xdr:cNvSpPr txBox="1"/>
      </xdr:nvSpPr>
      <xdr:spPr>
        <a:xfrm>
          <a:off x="11850370" y="11541760"/>
          <a:ext cx="594360" cy="257810"/>
        </a:xfrm>
        <a:prstGeom prst="rect">
          <a:avLst/>
        </a:prstGeom>
        <a:noFill/>
      </xdr:spPr>
      <xdr:style>
        <a:lnRef idx="0">
          <a:srgbClr val="000000"/>
        </a:lnRef>
        <a:fillRef idx="0">
          <a:srgbClr val="000000"/>
        </a:fillRef>
        <a:effectRef idx="0">
          <a:srgbClr val="000000"/>
        </a:effectRef>
        <a:fontRef idx="minor">
          <a:schemeClr val="tx1"/>
        </a:fontRef>
      </xdr:style>
      <xdr:txBody>
        <a:bodyPr vertOverflow="clip" horzOverflow="clip" wrap="none" rtlCol="0" anchor="ctr">
          <a:spAutoFit/>
        </a:bodyPr>
        <a:lstStyle/>
        <a:p>
          <a:pPr algn="r"/>
          <a:r>
            <a:rPr kumimoji="1" lang="en-US" altLang="ja-JP" sz="1000">
              <a:latin typeface="ＭＳ Ｐゴシック"/>
              <a:ea typeface="ＭＳ Ｐゴシック"/>
            </a:rPr>
            <a:t>800,000</a:t>
          </a:r>
          <a:endParaRPr kumimoji="1" lang="ja-JP" altLang="en-US" sz="1000">
            <a:latin typeface="ＭＳ Ｐゴシック"/>
            <a:ea typeface="ＭＳ Ｐゴシック"/>
          </a:endParaRPr>
        </a:p>
      </xdr:txBody>
    </xdr:sp>
    <xdr:clientData/>
  </xdr:oneCellAnchor>
  <xdr:twoCellAnchor>
    <xdr:from>
      <xdr:col>65</xdr:col>
      <xdr:colOff>63500</xdr:colOff>
      <xdr:row>68</xdr:row>
      <xdr:rowOff>25400</xdr:rowOff>
    </xdr:from>
    <xdr:to>
      <xdr:col>89</xdr:col>
      <xdr:colOff>177800</xdr:colOff>
      <xdr:row>81</xdr:row>
      <xdr:rowOff>82550</xdr:rowOff>
    </xdr:to>
    <xdr:sp macro="" textlink="">
      <xdr:nvSpPr>
        <xdr:cNvPr id="632" name="災害復旧費グラフ枠">
          <a:extLst>
            <a:ext uri="{FF2B5EF4-FFF2-40B4-BE49-F238E27FC236}">
              <a16:creationId xmlns:a16="http://schemas.microsoft.com/office/drawing/2014/main" id="{00000000-0008-0000-0700-000078020000}"/>
            </a:ext>
          </a:extLst>
        </xdr:cNvPr>
        <xdr:cNvSpPr/>
      </xdr:nvSpPr>
      <xdr:spPr>
        <a:xfrm>
          <a:off x="12446000" y="11684000"/>
          <a:ext cx="4686300" cy="2286000"/>
        </a:xfrm>
        <a:prstGeom prst="rect">
          <a:avLst/>
        </a:prstGeom>
        <a:noFill/>
        <a:ln w="19050">
          <a:solidFill>
            <a:srgbClr val="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85</xdr:col>
      <xdr:colOff>125095</xdr:colOff>
      <xdr:row>72</xdr:row>
      <xdr:rowOff>33020</xdr:rowOff>
    </xdr:from>
    <xdr:to>
      <xdr:col>85</xdr:col>
      <xdr:colOff>126365</xdr:colOff>
      <xdr:row>78</xdr:row>
      <xdr:rowOff>139700</xdr:rowOff>
    </xdr:to>
    <xdr:cxnSp macro="">
      <xdr:nvCxnSpPr>
        <xdr:cNvPr id="633" name="直線コネクタ 632">
          <a:extLst>
            <a:ext uri="{FF2B5EF4-FFF2-40B4-BE49-F238E27FC236}">
              <a16:creationId xmlns:a16="http://schemas.microsoft.com/office/drawing/2014/main" id="{00000000-0008-0000-0700-000079020000}"/>
            </a:ext>
          </a:extLst>
        </xdr:cNvPr>
        <xdr:cNvCxnSpPr/>
      </xdr:nvCxnSpPr>
      <xdr:spPr>
        <a:xfrm flipV="1">
          <a:off x="16317595" y="12377420"/>
          <a:ext cx="1270" cy="1135380"/>
        </a:xfrm>
        <a:prstGeom prst="straightConnector1">
          <a:avLst/>
        </a:prstGeom>
        <a:ln w="31750">
          <a:solidFill>
            <a:srgbClr val="80808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85</xdr:col>
      <xdr:colOff>177800</xdr:colOff>
      <xdr:row>79</xdr:row>
      <xdr:rowOff>7620</xdr:rowOff>
    </xdr:from>
    <xdr:ext cx="249555" cy="257810"/>
    <xdr:sp macro="" textlink="">
      <xdr:nvSpPr>
        <xdr:cNvPr id="634" name="災害復旧費最小値テキスト">
          <a:extLst>
            <a:ext uri="{FF2B5EF4-FFF2-40B4-BE49-F238E27FC236}">
              <a16:creationId xmlns:a16="http://schemas.microsoft.com/office/drawing/2014/main" id="{00000000-0008-0000-0700-00007A020000}"/>
            </a:ext>
          </a:extLst>
        </xdr:cNvPr>
        <xdr:cNvSpPr txBox="1"/>
      </xdr:nvSpPr>
      <xdr:spPr>
        <a:xfrm>
          <a:off x="16370300" y="13552170"/>
          <a:ext cx="249555" cy="257810"/>
        </a:xfrm>
        <a:prstGeom prst="rect">
          <a:avLst/>
        </a:prstGeom>
        <a:noFill/>
      </xdr:spPr>
      <xdr:style>
        <a:lnRef idx="0">
          <a:srgbClr val="000000"/>
        </a:lnRef>
        <a:fillRef idx="0">
          <a:srgbClr val="000000"/>
        </a:fillRef>
        <a:effectRef idx="0">
          <a:srgbClr val="000000"/>
        </a:effectRef>
        <a:fontRef idx="minor">
          <a:schemeClr val="tx1"/>
        </a:fontRef>
      </xdr:style>
      <xdr:txBody>
        <a:bodyPr vertOverflow="clip" horzOverflow="clip" wrap="none" rtlCol="0" anchor="ctr">
          <a:spAutoFit/>
        </a:bodyPr>
        <a:lstStyle/>
        <a:p>
          <a:pPr algn="l"/>
          <a:r>
            <a:rPr kumimoji="1" lang="en-US" altLang="ja-JP" sz="1000" b="1">
              <a:latin typeface="ＭＳ Ｐゴシック"/>
              <a:ea typeface="ＭＳ Ｐゴシック"/>
            </a:rPr>
            <a:t>0</a:t>
          </a:r>
          <a:endParaRPr kumimoji="1" lang="ja-JP" altLang="en-US" sz="1000" b="1">
            <a:latin typeface="ＭＳ Ｐゴシック"/>
            <a:ea typeface="ＭＳ Ｐゴシック"/>
          </a:endParaRPr>
        </a:p>
      </xdr:txBody>
    </xdr:sp>
    <xdr:clientData/>
  </xdr:oneCellAnchor>
  <xdr:twoCellAnchor>
    <xdr:from>
      <xdr:col>85</xdr:col>
      <xdr:colOff>38100</xdr:colOff>
      <xdr:row>78</xdr:row>
      <xdr:rowOff>139700</xdr:rowOff>
    </xdr:from>
    <xdr:to>
      <xdr:col>86</xdr:col>
      <xdr:colOff>25400</xdr:colOff>
      <xdr:row>78</xdr:row>
      <xdr:rowOff>139700</xdr:rowOff>
    </xdr:to>
    <xdr:cxnSp macro="">
      <xdr:nvCxnSpPr>
        <xdr:cNvPr id="635" name="直線コネクタ 634">
          <a:extLst>
            <a:ext uri="{FF2B5EF4-FFF2-40B4-BE49-F238E27FC236}">
              <a16:creationId xmlns:a16="http://schemas.microsoft.com/office/drawing/2014/main" id="{00000000-0008-0000-0700-00007B020000}"/>
            </a:ext>
          </a:extLst>
        </xdr:cNvPr>
        <xdr:cNvCxnSpPr/>
      </xdr:nvCxnSpPr>
      <xdr:spPr>
        <a:xfrm>
          <a:off x="16230600" y="13512800"/>
          <a:ext cx="177800" cy="0"/>
        </a:xfrm>
        <a:prstGeom prst="straightConnector1">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85</xdr:col>
      <xdr:colOff>177800</xdr:colOff>
      <xdr:row>70</xdr:row>
      <xdr:rowOff>151130</xdr:rowOff>
    </xdr:from>
    <xdr:ext cx="598805" cy="259080"/>
    <xdr:sp macro="" textlink="">
      <xdr:nvSpPr>
        <xdr:cNvPr id="636" name="災害復旧費最大値テキスト">
          <a:extLst>
            <a:ext uri="{FF2B5EF4-FFF2-40B4-BE49-F238E27FC236}">
              <a16:creationId xmlns:a16="http://schemas.microsoft.com/office/drawing/2014/main" id="{00000000-0008-0000-0700-00007C020000}"/>
            </a:ext>
          </a:extLst>
        </xdr:cNvPr>
        <xdr:cNvSpPr txBox="1"/>
      </xdr:nvSpPr>
      <xdr:spPr>
        <a:xfrm>
          <a:off x="16370300" y="12152630"/>
          <a:ext cx="598805" cy="259080"/>
        </a:xfrm>
        <a:prstGeom prst="rect">
          <a:avLst/>
        </a:prstGeom>
        <a:noFill/>
      </xdr:spPr>
      <xdr:style>
        <a:lnRef idx="0">
          <a:srgbClr val="000000"/>
        </a:lnRef>
        <a:fillRef idx="0">
          <a:srgbClr val="000000"/>
        </a:fillRef>
        <a:effectRef idx="0">
          <a:srgbClr val="000000"/>
        </a:effectRef>
        <a:fontRef idx="minor">
          <a:schemeClr val="tx1"/>
        </a:fontRef>
      </xdr:style>
      <xdr:txBody>
        <a:bodyPr vertOverflow="clip" horzOverflow="clip" wrap="none" rtlCol="0" anchor="ctr">
          <a:spAutoFit/>
        </a:bodyPr>
        <a:lstStyle/>
        <a:p>
          <a:pPr algn="l"/>
          <a:r>
            <a:rPr kumimoji="1" lang="en-US" altLang="ja-JP" sz="1000" b="1">
              <a:latin typeface="ＭＳ Ｐゴシック"/>
            </a:rPr>
            <a:t>496,600</a:t>
          </a:r>
          <a:endParaRPr kumimoji="1" lang="ja-JP" altLang="en-US" sz="1000" b="1">
            <a:latin typeface="ＭＳ Ｐゴシック"/>
          </a:endParaRPr>
        </a:p>
      </xdr:txBody>
    </xdr:sp>
    <xdr:clientData/>
  </xdr:oneCellAnchor>
  <xdr:twoCellAnchor>
    <xdr:from>
      <xdr:col>85</xdr:col>
      <xdr:colOff>38100</xdr:colOff>
      <xdr:row>72</xdr:row>
      <xdr:rowOff>33020</xdr:rowOff>
    </xdr:from>
    <xdr:to>
      <xdr:col>86</xdr:col>
      <xdr:colOff>25400</xdr:colOff>
      <xdr:row>72</xdr:row>
      <xdr:rowOff>33020</xdr:rowOff>
    </xdr:to>
    <xdr:cxnSp macro="">
      <xdr:nvCxnSpPr>
        <xdr:cNvPr id="637" name="直線コネクタ 636">
          <a:extLst>
            <a:ext uri="{FF2B5EF4-FFF2-40B4-BE49-F238E27FC236}">
              <a16:creationId xmlns:a16="http://schemas.microsoft.com/office/drawing/2014/main" id="{00000000-0008-0000-0700-00007D020000}"/>
            </a:ext>
          </a:extLst>
        </xdr:cNvPr>
        <xdr:cNvCxnSpPr/>
      </xdr:nvCxnSpPr>
      <xdr:spPr>
        <a:xfrm>
          <a:off x="16230600" y="12377420"/>
          <a:ext cx="177800" cy="0"/>
        </a:xfrm>
        <a:prstGeom prst="straightConnector1">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81</xdr:col>
      <xdr:colOff>50800</xdr:colOff>
      <xdr:row>78</xdr:row>
      <xdr:rowOff>114300</xdr:rowOff>
    </xdr:from>
    <xdr:to>
      <xdr:col>85</xdr:col>
      <xdr:colOff>127000</xdr:colOff>
      <xdr:row>78</xdr:row>
      <xdr:rowOff>125730</xdr:rowOff>
    </xdr:to>
    <xdr:cxnSp macro="">
      <xdr:nvCxnSpPr>
        <xdr:cNvPr id="638" name="直線コネクタ 637">
          <a:extLst>
            <a:ext uri="{FF2B5EF4-FFF2-40B4-BE49-F238E27FC236}">
              <a16:creationId xmlns:a16="http://schemas.microsoft.com/office/drawing/2014/main" id="{00000000-0008-0000-0700-00007E020000}"/>
            </a:ext>
          </a:extLst>
        </xdr:cNvPr>
        <xdr:cNvCxnSpPr/>
      </xdr:nvCxnSpPr>
      <xdr:spPr>
        <a:xfrm flipV="1">
          <a:off x="15481300" y="13487400"/>
          <a:ext cx="838200" cy="11430"/>
        </a:xfrm>
        <a:prstGeom prst="straightConnector1">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85</xdr:col>
      <xdr:colOff>177800</xdr:colOff>
      <xdr:row>78</xdr:row>
      <xdr:rowOff>52070</xdr:rowOff>
    </xdr:from>
    <xdr:ext cx="469900" cy="257810"/>
    <xdr:sp macro="" textlink="">
      <xdr:nvSpPr>
        <xdr:cNvPr id="639" name="災害復旧費平均値テキスト">
          <a:extLst>
            <a:ext uri="{FF2B5EF4-FFF2-40B4-BE49-F238E27FC236}">
              <a16:creationId xmlns:a16="http://schemas.microsoft.com/office/drawing/2014/main" id="{00000000-0008-0000-0700-00007F020000}"/>
            </a:ext>
          </a:extLst>
        </xdr:cNvPr>
        <xdr:cNvSpPr txBox="1"/>
      </xdr:nvSpPr>
      <xdr:spPr>
        <a:xfrm>
          <a:off x="16370300" y="13425170"/>
          <a:ext cx="469900" cy="257810"/>
        </a:xfrm>
        <a:prstGeom prst="rect">
          <a:avLst/>
        </a:prstGeom>
        <a:noFill/>
        <a:ln>
          <a:noFill/>
        </a:ln>
      </xdr:spPr>
      <xdr:style>
        <a:lnRef idx="0">
          <a:srgbClr val="000000"/>
        </a:lnRef>
        <a:fillRef idx="0">
          <a:srgbClr val="000000"/>
        </a:fillRef>
        <a:effectRef idx="0">
          <a:srgbClr val="000000"/>
        </a:effectRef>
        <a:fontRef idx="minor">
          <a:schemeClr val="tx1"/>
        </a:fontRef>
      </xdr:style>
      <xdr:txBody>
        <a:bodyPr vertOverflow="clip" horzOverflow="clip" wrap="none" rtlCol="0" anchor="ctr">
          <a:spAutoFit/>
        </a:bodyPr>
        <a:lstStyle/>
        <a:p>
          <a:pPr algn="l"/>
          <a:r>
            <a:rPr kumimoji="1" lang="en-US" altLang="ja-JP" sz="1000" b="1">
              <a:solidFill>
                <a:srgbClr val="000080"/>
              </a:solidFill>
              <a:latin typeface="ＭＳ Ｐゴシック"/>
              <a:ea typeface="ＭＳ Ｐゴシック"/>
            </a:rPr>
            <a:t>6,643</a:t>
          </a:r>
          <a:endParaRPr kumimoji="1" lang="ja-JP" altLang="en-US" sz="1000" b="1">
            <a:solidFill>
              <a:srgbClr val="000080"/>
            </a:solidFill>
            <a:latin typeface="ＭＳ Ｐゴシック"/>
            <a:ea typeface="ＭＳ Ｐゴシック"/>
          </a:endParaRPr>
        </a:p>
      </xdr:txBody>
    </xdr:sp>
    <xdr:clientData/>
  </xdr:oneCellAnchor>
  <xdr:twoCellAnchor>
    <xdr:from>
      <xdr:col>85</xdr:col>
      <xdr:colOff>76200</xdr:colOff>
      <xdr:row>78</xdr:row>
      <xdr:rowOff>73660</xdr:rowOff>
    </xdr:from>
    <xdr:to>
      <xdr:col>85</xdr:col>
      <xdr:colOff>177800</xdr:colOff>
      <xdr:row>79</xdr:row>
      <xdr:rowOff>3810</xdr:rowOff>
    </xdr:to>
    <xdr:sp macro="" textlink="">
      <xdr:nvSpPr>
        <xdr:cNvPr id="640" name="フローチャート: 判断 639">
          <a:extLst>
            <a:ext uri="{FF2B5EF4-FFF2-40B4-BE49-F238E27FC236}">
              <a16:creationId xmlns:a16="http://schemas.microsoft.com/office/drawing/2014/main" id="{00000000-0008-0000-0700-000080020000}"/>
            </a:ext>
          </a:extLst>
        </xdr:cNvPr>
        <xdr:cNvSpPr/>
      </xdr:nvSpPr>
      <xdr:spPr>
        <a:xfrm>
          <a:off x="16268700" y="13446760"/>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76</xdr:col>
      <xdr:colOff>114300</xdr:colOff>
      <xdr:row>78</xdr:row>
      <xdr:rowOff>59055</xdr:rowOff>
    </xdr:from>
    <xdr:to>
      <xdr:col>81</xdr:col>
      <xdr:colOff>50800</xdr:colOff>
      <xdr:row>78</xdr:row>
      <xdr:rowOff>125730</xdr:rowOff>
    </xdr:to>
    <xdr:cxnSp macro="">
      <xdr:nvCxnSpPr>
        <xdr:cNvPr id="641" name="直線コネクタ 640">
          <a:extLst>
            <a:ext uri="{FF2B5EF4-FFF2-40B4-BE49-F238E27FC236}">
              <a16:creationId xmlns:a16="http://schemas.microsoft.com/office/drawing/2014/main" id="{00000000-0008-0000-0700-000081020000}"/>
            </a:ext>
          </a:extLst>
        </xdr:cNvPr>
        <xdr:cNvCxnSpPr/>
      </xdr:nvCxnSpPr>
      <xdr:spPr>
        <a:xfrm>
          <a:off x="14592300" y="13432155"/>
          <a:ext cx="889000" cy="66675"/>
        </a:xfrm>
        <a:prstGeom prst="straightConnector1">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81</xdr:col>
      <xdr:colOff>0</xdr:colOff>
      <xdr:row>78</xdr:row>
      <xdr:rowOff>71120</xdr:rowOff>
    </xdr:from>
    <xdr:to>
      <xdr:col>81</xdr:col>
      <xdr:colOff>101600</xdr:colOff>
      <xdr:row>79</xdr:row>
      <xdr:rowOff>1270</xdr:rowOff>
    </xdr:to>
    <xdr:sp macro="" textlink="">
      <xdr:nvSpPr>
        <xdr:cNvPr id="642" name="フローチャート: 判断 641">
          <a:extLst>
            <a:ext uri="{FF2B5EF4-FFF2-40B4-BE49-F238E27FC236}">
              <a16:creationId xmlns:a16="http://schemas.microsoft.com/office/drawing/2014/main" id="{00000000-0008-0000-0700-000082020000}"/>
            </a:ext>
          </a:extLst>
        </xdr:cNvPr>
        <xdr:cNvSpPr/>
      </xdr:nvSpPr>
      <xdr:spPr>
        <a:xfrm>
          <a:off x="15430500" y="13444220"/>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80</xdr:col>
      <xdr:colOff>6350</xdr:colOff>
      <xdr:row>77</xdr:row>
      <xdr:rowOff>17780</xdr:rowOff>
    </xdr:from>
    <xdr:ext cx="468630" cy="257810"/>
    <xdr:sp macro="" textlink="">
      <xdr:nvSpPr>
        <xdr:cNvPr id="643" name="テキスト ボックス 642">
          <a:extLst>
            <a:ext uri="{FF2B5EF4-FFF2-40B4-BE49-F238E27FC236}">
              <a16:creationId xmlns:a16="http://schemas.microsoft.com/office/drawing/2014/main" id="{00000000-0008-0000-0700-000083020000}"/>
            </a:ext>
          </a:extLst>
        </xdr:cNvPr>
        <xdr:cNvSpPr txBox="1"/>
      </xdr:nvSpPr>
      <xdr:spPr>
        <a:xfrm>
          <a:off x="15246350" y="13219430"/>
          <a:ext cx="468630" cy="257810"/>
        </a:xfrm>
        <a:prstGeom prst="rect">
          <a:avLst/>
        </a:prstGeom>
        <a:noFill/>
      </xdr:spPr>
      <xdr:style>
        <a:lnRef idx="0">
          <a:srgbClr val="000000"/>
        </a:lnRef>
        <a:fillRef idx="0">
          <a:srgbClr val="000000"/>
        </a:fillRef>
        <a:effectRef idx="0">
          <a:srgbClr val="000000"/>
        </a:effectRef>
        <a:fontRef idx="minor">
          <a:schemeClr val="tx1"/>
        </a:fontRef>
      </xdr:style>
      <xdr:txBody>
        <a:bodyPr vertOverflow="clip" horzOverflow="clip" wrap="none" rtlCol="0" anchor="ctr">
          <a:spAutoFit/>
        </a:bodyPr>
        <a:lstStyle/>
        <a:p>
          <a:pPr algn="ctr"/>
          <a:r>
            <a:rPr kumimoji="1" lang="en-US" altLang="ja-JP" sz="1000" b="1">
              <a:solidFill>
                <a:srgbClr val="000080"/>
              </a:solidFill>
              <a:latin typeface="ＭＳ Ｐゴシック"/>
              <a:ea typeface="ＭＳ Ｐゴシック"/>
            </a:rPr>
            <a:t>7,786</a:t>
          </a:r>
          <a:endParaRPr kumimoji="1" lang="ja-JP" altLang="en-US" sz="1000" b="1">
            <a:solidFill>
              <a:srgbClr val="000080"/>
            </a:solidFill>
            <a:latin typeface="ＭＳ Ｐゴシック"/>
            <a:ea typeface="ＭＳ Ｐゴシック"/>
          </a:endParaRPr>
        </a:p>
      </xdr:txBody>
    </xdr:sp>
    <xdr:clientData/>
  </xdr:oneCellAnchor>
  <xdr:twoCellAnchor>
    <xdr:from>
      <xdr:col>71</xdr:col>
      <xdr:colOff>177800</xdr:colOff>
      <xdr:row>76</xdr:row>
      <xdr:rowOff>17780</xdr:rowOff>
    </xdr:from>
    <xdr:to>
      <xdr:col>76</xdr:col>
      <xdr:colOff>114300</xdr:colOff>
      <xdr:row>78</xdr:row>
      <xdr:rowOff>59055</xdr:rowOff>
    </xdr:to>
    <xdr:cxnSp macro="">
      <xdr:nvCxnSpPr>
        <xdr:cNvPr id="644" name="直線コネクタ 643">
          <a:extLst>
            <a:ext uri="{FF2B5EF4-FFF2-40B4-BE49-F238E27FC236}">
              <a16:creationId xmlns:a16="http://schemas.microsoft.com/office/drawing/2014/main" id="{00000000-0008-0000-0700-000084020000}"/>
            </a:ext>
          </a:extLst>
        </xdr:cNvPr>
        <xdr:cNvCxnSpPr/>
      </xdr:nvCxnSpPr>
      <xdr:spPr>
        <a:xfrm>
          <a:off x="13703300" y="13047980"/>
          <a:ext cx="889000" cy="384175"/>
        </a:xfrm>
        <a:prstGeom prst="straightConnector1">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76</xdr:col>
      <xdr:colOff>63500</xdr:colOff>
      <xdr:row>78</xdr:row>
      <xdr:rowOff>68580</xdr:rowOff>
    </xdr:from>
    <xdr:to>
      <xdr:col>76</xdr:col>
      <xdr:colOff>165100</xdr:colOff>
      <xdr:row>78</xdr:row>
      <xdr:rowOff>170180</xdr:rowOff>
    </xdr:to>
    <xdr:sp macro="" textlink="">
      <xdr:nvSpPr>
        <xdr:cNvPr id="645" name="フローチャート: 判断 644">
          <a:extLst>
            <a:ext uri="{FF2B5EF4-FFF2-40B4-BE49-F238E27FC236}">
              <a16:creationId xmlns:a16="http://schemas.microsoft.com/office/drawing/2014/main" id="{00000000-0008-0000-0700-000085020000}"/>
            </a:ext>
          </a:extLst>
        </xdr:cNvPr>
        <xdr:cNvSpPr/>
      </xdr:nvSpPr>
      <xdr:spPr>
        <a:xfrm>
          <a:off x="14541500" y="13441680"/>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75</xdr:col>
      <xdr:colOff>69850</xdr:colOff>
      <xdr:row>78</xdr:row>
      <xdr:rowOff>161290</xdr:rowOff>
    </xdr:from>
    <xdr:ext cx="468630" cy="259080"/>
    <xdr:sp macro="" textlink="">
      <xdr:nvSpPr>
        <xdr:cNvPr id="646" name="テキスト ボックス 645">
          <a:extLst>
            <a:ext uri="{FF2B5EF4-FFF2-40B4-BE49-F238E27FC236}">
              <a16:creationId xmlns:a16="http://schemas.microsoft.com/office/drawing/2014/main" id="{00000000-0008-0000-0700-000086020000}"/>
            </a:ext>
          </a:extLst>
        </xdr:cNvPr>
        <xdr:cNvSpPr txBox="1"/>
      </xdr:nvSpPr>
      <xdr:spPr>
        <a:xfrm>
          <a:off x="14357350" y="13534390"/>
          <a:ext cx="468630" cy="259080"/>
        </a:xfrm>
        <a:prstGeom prst="rect">
          <a:avLst/>
        </a:prstGeom>
        <a:noFill/>
      </xdr:spPr>
      <xdr:style>
        <a:lnRef idx="0">
          <a:srgbClr val="000000"/>
        </a:lnRef>
        <a:fillRef idx="0">
          <a:srgbClr val="000000"/>
        </a:fillRef>
        <a:effectRef idx="0">
          <a:srgbClr val="000000"/>
        </a:effectRef>
        <a:fontRef idx="minor">
          <a:schemeClr val="tx1"/>
        </a:fontRef>
      </xdr:style>
      <xdr:txBody>
        <a:bodyPr vertOverflow="clip" horzOverflow="clip" wrap="none" rtlCol="0" anchor="ctr">
          <a:spAutoFit/>
        </a:bodyPr>
        <a:lstStyle/>
        <a:p>
          <a:pPr algn="ctr"/>
          <a:r>
            <a:rPr kumimoji="1" lang="en-US" altLang="ja-JP" sz="1000" b="1">
              <a:solidFill>
                <a:srgbClr val="000080"/>
              </a:solidFill>
              <a:latin typeface="ＭＳ Ｐゴシック"/>
              <a:ea typeface="ＭＳ Ｐゴシック"/>
            </a:rPr>
            <a:t>8,847</a:t>
          </a:r>
          <a:endParaRPr kumimoji="1" lang="ja-JP" altLang="en-US" sz="1000" b="1">
            <a:solidFill>
              <a:srgbClr val="000080"/>
            </a:solidFill>
            <a:latin typeface="ＭＳ Ｐゴシック"/>
            <a:ea typeface="ＭＳ Ｐゴシック"/>
          </a:endParaRPr>
        </a:p>
      </xdr:txBody>
    </xdr:sp>
    <xdr:clientData/>
  </xdr:oneCellAnchor>
  <xdr:twoCellAnchor>
    <xdr:from>
      <xdr:col>67</xdr:col>
      <xdr:colOff>50800</xdr:colOff>
      <xdr:row>70</xdr:row>
      <xdr:rowOff>107315</xdr:rowOff>
    </xdr:from>
    <xdr:to>
      <xdr:col>71</xdr:col>
      <xdr:colOff>177800</xdr:colOff>
      <xdr:row>76</xdr:row>
      <xdr:rowOff>17780</xdr:rowOff>
    </xdr:to>
    <xdr:cxnSp macro="">
      <xdr:nvCxnSpPr>
        <xdr:cNvPr id="647" name="直線コネクタ 646">
          <a:extLst>
            <a:ext uri="{FF2B5EF4-FFF2-40B4-BE49-F238E27FC236}">
              <a16:creationId xmlns:a16="http://schemas.microsoft.com/office/drawing/2014/main" id="{00000000-0008-0000-0700-000087020000}"/>
            </a:ext>
          </a:extLst>
        </xdr:cNvPr>
        <xdr:cNvCxnSpPr/>
      </xdr:nvCxnSpPr>
      <xdr:spPr>
        <a:xfrm>
          <a:off x="12814300" y="12108815"/>
          <a:ext cx="889000" cy="939165"/>
        </a:xfrm>
        <a:prstGeom prst="straightConnector1">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71</xdr:col>
      <xdr:colOff>127000</xdr:colOff>
      <xdr:row>78</xdr:row>
      <xdr:rowOff>66040</xdr:rowOff>
    </xdr:from>
    <xdr:to>
      <xdr:col>72</xdr:col>
      <xdr:colOff>38100</xdr:colOff>
      <xdr:row>78</xdr:row>
      <xdr:rowOff>167640</xdr:rowOff>
    </xdr:to>
    <xdr:sp macro="" textlink="">
      <xdr:nvSpPr>
        <xdr:cNvPr id="648" name="フローチャート: 判断 647">
          <a:extLst>
            <a:ext uri="{FF2B5EF4-FFF2-40B4-BE49-F238E27FC236}">
              <a16:creationId xmlns:a16="http://schemas.microsoft.com/office/drawing/2014/main" id="{00000000-0008-0000-0700-000088020000}"/>
            </a:ext>
          </a:extLst>
        </xdr:cNvPr>
        <xdr:cNvSpPr/>
      </xdr:nvSpPr>
      <xdr:spPr>
        <a:xfrm>
          <a:off x="13652500" y="13439140"/>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70</xdr:col>
      <xdr:colOff>100965</xdr:colOff>
      <xdr:row>78</xdr:row>
      <xdr:rowOff>158750</xdr:rowOff>
    </xdr:from>
    <xdr:ext cx="533400" cy="259080"/>
    <xdr:sp macro="" textlink="">
      <xdr:nvSpPr>
        <xdr:cNvPr id="649" name="テキスト ボックス 648">
          <a:extLst>
            <a:ext uri="{FF2B5EF4-FFF2-40B4-BE49-F238E27FC236}">
              <a16:creationId xmlns:a16="http://schemas.microsoft.com/office/drawing/2014/main" id="{00000000-0008-0000-0700-000089020000}"/>
            </a:ext>
          </a:extLst>
        </xdr:cNvPr>
        <xdr:cNvSpPr txBox="1"/>
      </xdr:nvSpPr>
      <xdr:spPr>
        <a:xfrm>
          <a:off x="13435965" y="13531850"/>
          <a:ext cx="533400" cy="259080"/>
        </a:xfrm>
        <a:prstGeom prst="rect">
          <a:avLst/>
        </a:prstGeom>
        <a:noFill/>
      </xdr:spPr>
      <xdr:style>
        <a:lnRef idx="0">
          <a:srgbClr val="000000"/>
        </a:lnRef>
        <a:fillRef idx="0">
          <a:srgbClr val="000000"/>
        </a:fillRef>
        <a:effectRef idx="0">
          <a:srgbClr val="000000"/>
        </a:effectRef>
        <a:fontRef idx="minor">
          <a:schemeClr val="tx1"/>
        </a:fontRef>
      </xdr:style>
      <xdr:txBody>
        <a:bodyPr vertOverflow="clip" horzOverflow="clip" wrap="none" rtlCol="0" anchor="ctr">
          <a:spAutoFit/>
        </a:bodyPr>
        <a:lstStyle/>
        <a:p>
          <a:pPr algn="ctr"/>
          <a:r>
            <a:rPr kumimoji="1" lang="en-US" altLang="ja-JP" sz="1000" b="1">
              <a:solidFill>
                <a:srgbClr val="000080"/>
              </a:solidFill>
              <a:latin typeface="ＭＳ Ｐゴシック"/>
              <a:ea typeface="ＭＳ Ｐゴシック"/>
            </a:rPr>
            <a:t>10,064</a:t>
          </a:r>
          <a:endParaRPr kumimoji="1" lang="ja-JP" altLang="en-US" sz="1000" b="1">
            <a:solidFill>
              <a:srgbClr val="000080"/>
            </a:solidFill>
            <a:latin typeface="ＭＳ Ｐゴシック"/>
            <a:ea typeface="ＭＳ Ｐゴシック"/>
          </a:endParaRPr>
        </a:p>
      </xdr:txBody>
    </xdr:sp>
    <xdr:clientData/>
  </xdr:oneCellAnchor>
  <xdr:twoCellAnchor>
    <xdr:from>
      <xdr:col>67</xdr:col>
      <xdr:colOff>0</xdr:colOff>
      <xdr:row>78</xdr:row>
      <xdr:rowOff>44450</xdr:rowOff>
    </xdr:from>
    <xdr:to>
      <xdr:col>67</xdr:col>
      <xdr:colOff>101600</xdr:colOff>
      <xdr:row>78</xdr:row>
      <xdr:rowOff>146050</xdr:rowOff>
    </xdr:to>
    <xdr:sp macro="" textlink="">
      <xdr:nvSpPr>
        <xdr:cNvPr id="650" name="フローチャート: 判断 649">
          <a:extLst>
            <a:ext uri="{FF2B5EF4-FFF2-40B4-BE49-F238E27FC236}">
              <a16:creationId xmlns:a16="http://schemas.microsoft.com/office/drawing/2014/main" id="{00000000-0008-0000-0700-00008A020000}"/>
            </a:ext>
          </a:extLst>
        </xdr:cNvPr>
        <xdr:cNvSpPr/>
      </xdr:nvSpPr>
      <xdr:spPr>
        <a:xfrm>
          <a:off x="12763500" y="13417550"/>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65</xdr:col>
      <xdr:colOff>164465</xdr:colOff>
      <xdr:row>78</xdr:row>
      <xdr:rowOff>137160</xdr:rowOff>
    </xdr:from>
    <xdr:ext cx="533400" cy="259080"/>
    <xdr:sp macro="" textlink="">
      <xdr:nvSpPr>
        <xdr:cNvPr id="651" name="テキスト ボックス 650">
          <a:extLst>
            <a:ext uri="{FF2B5EF4-FFF2-40B4-BE49-F238E27FC236}">
              <a16:creationId xmlns:a16="http://schemas.microsoft.com/office/drawing/2014/main" id="{00000000-0008-0000-0700-00008B020000}"/>
            </a:ext>
          </a:extLst>
        </xdr:cNvPr>
        <xdr:cNvSpPr txBox="1"/>
      </xdr:nvSpPr>
      <xdr:spPr>
        <a:xfrm>
          <a:off x="12546965" y="13510260"/>
          <a:ext cx="533400" cy="259080"/>
        </a:xfrm>
        <a:prstGeom prst="rect">
          <a:avLst/>
        </a:prstGeom>
        <a:noFill/>
      </xdr:spPr>
      <xdr:style>
        <a:lnRef idx="0">
          <a:srgbClr val="000000"/>
        </a:lnRef>
        <a:fillRef idx="0">
          <a:srgbClr val="000000"/>
        </a:fillRef>
        <a:effectRef idx="0">
          <a:srgbClr val="000000"/>
        </a:effectRef>
        <a:fontRef idx="minor">
          <a:schemeClr val="tx1"/>
        </a:fontRef>
      </xdr:style>
      <xdr:txBody>
        <a:bodyPr vertOverflow="clip" horzOverflow="clip" wrap="none" rtlCol="0" anchor="ctr">
          <a:spAutoFit/>
        </a:bodyPr>
        <a:lstStyle/>
        <a:p>
          <a:pPr algn="ctr"/>
          <a:r>
            <a:rPr kumimoji="1" lang="en-US" altLang="ja-JP" sz="1000" b="1">
              <a:solidFill>
                <a:srgbClr val="000080"/>
              </a:solidFill>
              <a:latin typeface="ＭＳ Ｐゴシック"/>
              <a:ea typeface="ＭＳ Ｐゴシック"/>
            </a:rPr>
            <a:t>19,554</a:t>
          </a:r>
          <a:endParaRPr kumimoji="1" lang="ja-JP" altLang="en-US" sz="1000" b="1">
            <a:solidFill>
              <a:srgbClr val="000080"/>
            </a:solidFill>
            <a:latin typeface="ＭＳ Ｐゴシック"/>
            <a:ea typeface="ＭＳ Ｐゴシック"/>
          </a:endParaRPr>
        </a:p>
      </xdr:txBody>
    </xdr:sp>
    <xdr:clientData/>
  </xdr:oneCellAnchor>
  <xdr:oneCellAnchor>
    <xdr:from>
      <xdr:col>84</xdr:col>
      <xdr:colOff>127000</xdr:colOff>
      <xdr:row>81</xdr:row>
      <xdr:rowOff>80010</xdr:rowOff>
    </xdr:from>
    <xdr:ext cx="762000" cy="259080"/>
    <xdr:sp macro="" textlink="">
      <xdr:nvSpPr>
        <xdr:cNvPr id="652" name="テキスト ボックス 651">
          <a:extLst>
            <a:ext uri="{FF2B5EF4-FFF2-40B4-BE49-F238E27FC236}">
              <a16:creationId xmlns:a16="http://schemas.microsoft.com/office/drawing/2014/main" id="{00000000-0008-0000-0700-00008C020000}"/>
            </a:ext>
          </a:extLst>
        </xdr:cNvPr>
        <xdr:cNvSpPr txBox="1"/>
      </xdr:nvSpPr>
      <xdr:spPr>
        <a:xfrm>
          <a:off x="16129000" y="13967460"/>
          <a:ext cx="762000" cy="259080"/>
        </a:xfrm>
        <a:prstGeom prst="rect">
          <a:avLst/>
        </a:prstGeom>
        <a:noFill/>
      </xdr:spPr>
      <xdr:style>
        <a:lnRef idx="0">
          <a:srgbClr val="000000"/>
        </a:lnRef>
        <a:fillRef idx="0">
          <a:srgbClr val="000000"/>
        </a:fillRef>
        <a:effectRef idx="0">
          <a:srgbClr val="000000"/>
        </a:effectRef>
        <a:fontRef idx="minor">
          <a:schemeClr val="tx1"/>
        </a:fontRef>
      </xdr:style>
      <xdr:txBody>
        <a:bodyPr vertOverflow="clip" horzOverflow="clip" rtlCol="0" anchor="ctr">
          <a:spAutoFit/>
        </a:bodyPr>
        <a:lstStyle/>
        <a:p>
          <a:pPr algn="l"/>
          <a:r>
            <a:rPr kumimoji="1" lang="en-US" altLang="ja-JP" sz="1000">
              <a:latin typeface="ＭＳ Ｐゴシック"/>
              <a:ea typeface="ＭＳ Ｐゴシック"/>
            </a:rPr>
            <a:t>R06</a:t>
          </a:r>
          <a:endParaRPr kumimoji="1" lang="ja-JP" altLang="en-US" sz="1000">
            <a:latin typeface="ＭＳ Ｐゴシック"/>
            <a:ea typeface="ＭＳ Ｐゴシック"/>
          </a:endParaRPr>
        </a:p>
      </xdr:txBody>
    </xdr:sp>
    <xdr:clientData/>
  </xdr:oneCellAnchor>
  <xdr:oneCellAnchor>
    <xdr:from>
      <xdr:col>80</xdr:col>
      <xdr:colOff>50800</xdr:colOff>
      <xdr:row>81</xdr:row>
      <xdr:rowOff>80010</xdr:rowOff>
    </xdr:from>
    <xdr:ext cx="762000" cy="259080"/>
    <xdr:sp macro="" textlink="">
      <xdr:nvSpPr>
        <xdr:cNvPr id="653" name="テキスト ボックス 652">
          <a:extLst>
            <a:ext uri="{FF2B5EF4-FFF2-40B4-BE49-F238E27FC236}">
              <a16:creationId xmlns:a16="http://schemas.microsoft.com/office/drawing/2014/main" id="{00000000-0008-0000-0700-00008D020000}"/>
            </a:ext>
          </a:extLst>
        </xdr:cNvPr>
        <xdr:cNvSpPr txBox="1"/>
      </xdr:nvSpPr>
      <xdr:spPr>
        <a:xfrm>
          <a:off x="15290800" y="13967460"/>
          <a:ext cx="762000" cy="259080"/>
        </a:xfrm>
        <a:prstGeom prst="rect">
          <a:avLst/>
        </a:prstGeom>
        <a:noFill/>
      </xdr:spPr>
      <xdr:style>
        <a:lnRef idx="0">
          <a:srgbClr val="000000"/>
        </a:lnRef>
        <a:fillRef idx="0">
          <a:srgbClr val="000000"/>
        </a:fillRef>
        <a:effectRef idx="0">
          <a:srgbClr val="000000"/>
        </a:effectRef>
        <a:fontRef idx="minor">
          <a:schemeClr val="tx1"/>
        </a:fontRef>
      </xdr:style>
      <xdr:txBody>
        <a:bodyPr vertOverflow="clip" horzOverflow="clip" rtlCol="0" anchor="ctr">
          <a:spAutoFit/>
        </a:bodyPr>
        <a:lstStyle/>
        <a:p>
          <a:pPr algn="l"/>
          <a:r>
            <a:rPr kumimoji="1" lang="en-US" altLang="ja-JP" sz="1000">
              <a:latin typeface="ＭＳ Ｐゴシック"/>
              <a:ea typeface="ＭＳ Ｐゴシック"/>
            </a:rPr>
            <a:t>R05</a:t>
          </a:r>
          <a:endParaRPr kumimoji="1" lang="ja-JP" altLang="en-US" sz="1000">
            <a:latin typeface="ＭＳ Ｐゴシック"/>
            <a:ea typeface="ＭＳ Ｐゴシック"/>
          </a:endParaRPr>
        </a:p>
      </xdr:txBody>
    </xdr:sp>
    <xdr:clientData/>
  </xdr:oneCellAnchor>
  <xdr:oneCellAnchor>
    <xdr:from>
      <xdr:col>75</xdr:col>
      <xdr:colOff>114300</xdr:colOff>
      <xdr:row>81</xdr:row>
      <xdr:rowOff>80010</xdr:rowOff>
    </xdr:from>
    <xdr:ext cx="762000" cy="259080"/>
    <xdr:sp macro="" textlink="">
      <xdr:nvSpPr>
        <xdr:cNvPr id="654" name="テキスト ボックス 653">
          <a:extLst>
            <a:ext uri="{FF2B5EF4-FFF2-40B4-BE49-F238E27FC236}">
              <a16:creationId xmlns:a16="http://schemas.microsoft.com/office/drawing/2014/main" id="{00000000-0008-0000-0700-00008E020000}"/>
            </a:ext>
          </a:extLst>
        </xdr:cNvPr>
        <xdr:cNvSpPr txBox="1"/>
      </xdr:nvSpPr>
      <xdr:spPr>
        <a:xfrm>
          <a:off x="14401800" y="13967460"/>
          <a:ext cx="762000" cy="259080"/>
        </a:xfrm>
        <a:prstGeom prst="rect">
          <a:avLst/>
        </a:prstGeom>
        <a:noFill/>
      </xdr:spPr>
      <xdr:style>
        <a:lnRef idx="0">
          <a:srgbClr val="000000"/>
        </a:lnRef>
        <a:fillRef idx="0">
          <a:srgbClr val="000000"/>
        </a:fillRef>
        <a:effectRef idx="0">
          <a:srgbClr val="000000"/>
        </a:effectRef>
        <a:fontRef idx="minor">
          <a:schemeClr val="tx1"/>
        </a:fontRef>
      </xdr:style>
      <xdr:txBody>
        <a:bodyPr vertOverflow="clip" horzOverflow="clip" rtlCol="0" anchor="ctr">
          <a:spAutoFit/>
        </a:bodyPr>
        <a:lstStyle/>
        <a:p>
          <a:pPr algn="l"/>
          <a:r>
            <a:rPr kumimoji="1" lang="en-US" altLang="ja-JP" sz="1000">
              <a:latin typeface="ＭＳ Ｐゴシック"/>
              <a:ea typeface="ＭＳ Ｐゴシック"/>
            </a:rPr>
            <a:t>R04</a:t>
          </a:r>
          <a:endParaRPr kumimoji="1" lang="ja-JP" altLang="en-US" sz="1000">
            <a:latin typeface="ＭＳ Ｐゴシック"/>
            <a:ea typeface="ＭＳ Ｐゴシック"/>
          </a:endParaRPr>
        </a:p>
      </xdr:txBody>
    </xdr:sp>
    <xdr:clientData/>
  </xdr:oneCellAnchor>
  <xdr:oneCellAnchor>
    <xdr:from>
      <xdr:col>70</xdr:col>
      <xdr:colOff>177800</xdr:colOff>
      <xdr:row>81</xdr:row>
      <xdr:rowOff>80010</xdr:rowOff>
    </xdr:from>
    <xdr:ext cx="762000" cy="259080"/>
    <xdr:sp macro="" textlink="">
      <xdr:nvSpPr>
        <xdr:cNvPr id="655" name="テキスト ボックス 654">
          <a:extLst>
            <a:ext uri="{FF2B5EF4-FFF2-40B4-BE49-F238E27FC236}">
              <a16:creationId xmlns:a16="http://schemas.microsoft.com/office/drawing/2014/main" id="{00000000-0008-0000-0700-00008F020000}"/>
            </a:ext>
          </a:extLst>
        </xdr:cNvPr>
        <xdr:cNvSpPr txBox="1"/>
      </xdr:nvSpPr>
      <xdr:spPr>
        <a:xfrm>
          <a:off x="13512800" y="13967460"/>
          <a:ext cx="762000" cy="259080"/>
        </a:xfrm>
        <a:prstGeom prst="rect">
          <a:avLst/>
        </a:prstGeom>
        <a:noFill/>
      </xdr:spPr>
      <xdr:style>
        <a:lnRef idx="0">
          <a:srgbClr val="000000"/>
        </a:lnRef>
        <a:fillRef idx="0">
          <a:srgbClr val="000000"/>
        </a:fillRef>
        <a:effectRef idx="0">
          <a:srgbClr val="000000"/>
        </a:effectRef>
        <a:fontRef idx="minor">
          <a:schemeClr val="tx1"/>
        </a:fontRef>
      </xdr:style>
      <xdr:txBody>
        <a:bodyPr vertOverflow="clip" horzOverflow="clip" rtlCol="0" anchor="ctr">
          <a:spAutoFit/>
        </a:bodyPr>
        <a:lstStyle/>
        <a:p>
          <a:pPr algn="l"/>
          <a:r>
            <a:rPr kumimoji="1" lang="en-US" altLang="ja-JP" sz="1000">
              <a:latin typeface="ＭＳ Ｐゴシック"/>
              <a:ea typeface="ＭＳ Ｐゴシック"/>
            </a:rPr>
            <a:t>R03</a:t>
          </a:r>
          <a:endParaRPr kumimoji="1" lang="ja-JP" altLang="en-US" sz="1000">
            <a:latin typeface="ＭＳ Ｐゴシック"/>
            <a:ea typeface="ＭＳ Ｐゴシック"/>
          </a:endParaRPr>
        </a:p>
      </xdr:txBody>
    </xdr:sp>
    <xdr:clientData/>
  </xdr:oneCellAnchor>
  <xdr:oneCellAnchor>
    <xdr:from>
      <xdr:col>66</xdr:col>
      <xdr:colOff>50800</xdr:colOff>
      <xdr:row>81</xdr:row>
      <xdr:rowOff>80010</xdr:rowOff>
    </xdr:from>
    <xdr:ext cx="762000" cy="259080"/>
    <xdr:sp macro="" textlink="">
      <xdr:nvSpPr>
        <xdr:cNvPr id="656" name="テキスト ボックス 655">
          <a:extLst>
            <a:ext uri="{FF2B5EF4-FFF2-40B4-BE49-F238E27FC236}">
              <a16:creationId xmlns:a16="http://schemas.microsoft.com/office/drawing/2014/main" id="{00000000-0008-0000-0700-000090020000}"/>
            </a:ext>
          </a:extLst>
        </xdr:cNvPr>
        <xdr:cNvSpPr txBox="1"/>
      </xdr:nvSpPr>
      <xdr:spPr>
        <a:xfrm>
          <a:off x="12623800" y="13967460"/>
          <a:ext cx="762000" cy="259080"/>
        </a:xfrm>
        <a:prstGeom prst="rect">
          <a:avLst/>
        </a:prstGeom>
        <a:noFill/>
      </xdr:spPr>
      <xdr:style>
        <a:lnRef idx="0">
          <a:srgbClr val="000000"/>
        </a:lnRef>
        <a:fillRef idx="0">
          <a:srgbClr val="000000"/>
        </a:fillRef>
        <a:effectRef idx="0">
          <a:srgbClr val="000000"/>
        </a:effectRef>
        <a:fontRef idx="minor">
          <a:schemeClr val="tx1"/>
        </a:fontRef>
      </xdr:style>
      <xdr:txBody>
        <a:bodyPr vertOverflow="clip" horzOverflow="clip" rtlCol="0" anchor="ctr">
          <a:spAutoFit/>
        </a:bodyPr>
        <a:lstStyle/>
        <a:p>
          <a:pPr algn="l"/>
          <a:r>
            <a:rPr kumimoji="1" lang="en-US" altLang="ja-JP" sz="1000">
              <a:latin typeface="ＭＳ Ｐゴシック"/>
              <a:ea typeface="ＭＳ Ｐゴシック"/>
            </a:rPr>
            <a:t>R02</a:t>
          </a:r>
          <a:endParaRPr kumimoji="1" lang="ja-JP" altLang="en-US" sz="1000">
            <a:latin typeface="ＭＳ Ｐゴシック"/>
            <a:ea typeface="ＭＳ Ｐゴシック"/>
          </a:endParaRPr>
        </a:p>
      </xdr:txBody>
    </xdr:sp>
    <xdr:clientData/>
  </xdr:oneCellAnchor>
  <xdr:twoCellAnchor>
    <xdr:from>
      <xdr:col>85</xdr:col>
      <xdr:colOff>76200</xdr:colOff>
      <xdr:row>78</xdr:row>
      <xdr:rowOff>63500</xdr:rowOff>
    </xdr:from>
    <xdr:to>
      <xdr:col>85</xdr:col>
      <xdr:colOff>177800</xdr:colOff>
      <xdr:row>78</xdr:row>
      <xdr:rowOff>165100</xdr:rowOff>
    </xdr:to>
    <xdr:sp macro="" textlink="">
      <xdr:nvSpPr>
        <xdr:cNvPr id="657" name="楕円 656">
          <a:extLst>
            <a:ext uri="{FF2B5EF4-FFF2-40B4-BE49-F238E27FC236}">
              <a16:creationId xmlns:a16="http://schemas.microsoft.com/office/drawing/2014/main" id="{00000000-0008-0000-0700-000091020000}"/>
            </a:ext>
          </a:extLst>
        </xdr:cNvPr>
        <xdr:cNvSpPr/>
      </xdr:nvSpPr>
      <xdr:spPr>
        <a:xfrm>
          <a:off x="16268700" y="13436600"/>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85</xdr:col>
      <xdr:colOff>177800</xdr:colOff>
      <xdr:row>77</xdr:row>
      <xdr:rowOff>22860</xdr:rowOff>
    </xdr:from>
    <xdr:ext cx="534670" cy="259080"/>
    <xdr:sp macro="" textlink="">
      <xdr:nvSpPr>
        <xdr:cNvPr id="658" name="災害復旧費該当値テキスト">
          <a:extLst>
            <a:ext uri="{FF2B5EF4-FFF2-40B4-BE49-F238E27FC236}">
              <a16:creationId xmlns:a16="http://schemas.microsoft.com/office/drawing/2014/main" id="{00000000-0008-0000-0700-000092020000}"/>
            </a:ext>
          </a:extLst>
        </xdr:cNvPr>
        <xdr:cNvSpPr txBox="1"/>
      </xdr:nvSpPr>
      <xdr:spPr>
        <a:xfrm>
          <a:off x="16370300" y="13224510"/>
          <a:ext cx="534670" cy="259080"/>
        </a:xfrm>
        <a:prstGeom prst="rect">
          <a:avLst/>
        </a:prstGeom>
        <a:noFill/>
      </xdr:spPr>
      <xdr:style>
        <a:lnRef idx="0">
          <a:srgbClr val="000000"/>
        </a:lnRef>
        <a:fillRef idx="0">
          <a:srgbClr val="000000"/>
        </a:fillRef>
        <a:effectRef idx="0">
          <a:srgbClr val="000000"/>
        </a:effectRef>
        <a:fontRef idx="minor">
          <a:schemeClr val="tx1"/>
        </a:fontRef>
      </xdr:style>
      <xdr:txBody>
        <a:bodyPr vertOverflow="clip" horzOverflow="clip" wrap="none" rtlCol="0" anchor="ctr">
          <a:spAutoFit/>
        </a:bodyPr>
        <a:lstStyle/>
        <a:p>
          <a:pPr algn="l"/>
          <a:r>
            <a:rPr kumimoji="1" lang="en-US" altLang="ja-JP" sz="1000" b="1">
              <a:solidFill>
                <a:srgbClr val="FF0000"/>
              </a:solidFill>
              <a:latin typeface="ＭＳ Ｐゴシック"/>
              <a:ea typeface="ＭＳ Ｐゴシック"/>
            </a:rPr>
            <a:t>11,242</a:t>
          </a:r>
          <a:endParaRPr kumimoji="1" lang="ja-JP" altLang="en-US" sz="1000" b="1">
            <a:solidFill>
              <a:srgbClr val="FF0000"/>
            </a:solidFill>
            <a:latin typeface="ＭＳ Ｐゴシック"/>
            <a:ea typeface="ＭＳ Ｐゴシック"/>
          </a:endParaRPr>
        </a:p>
      </xdr:txBody>
    </xdr:sp>
    <xdr:clientData/>
  </xdr:oneCellAnchor>
  <xdr:twoCellAnchor>
    <xdr:from>
      <xdr:col>81</xdr:col>
      <xdr:colOff>0</xdr:colOff>
      <xdr:row>78</xdr:row>
      <xdr:rowOff>74930</xdr:rowOff>
    </xdr:from>
    <xdr:to>
      <xdr:col>81</xdr:col>
      <xdr:colOff>101600</xdr:colOff>
      <xdr:row>79</xdr:row>
      <xdr:rowOff>5080</xdr:rowOff>
    </xdr:to>
    <xdr:sp macro="" textlink="">
      <xdr:nvSpPr>
        <xdr:cNvPr id="659" name="楕円 658">
          <a:extLst>
            <a:ext uri="{FF2B5EF4-FFF2-40B4-BE49-F238E27FC236}">
              <a16:creationId xmlns:a16="http://schemas.microsoft.com/office/drawing/2014/main" id="{00000000-0008-0000-0700-000093020000}"/>
            </a:ext>
          </a:extLst>
        </xdr:cNvPr>
        <xdr:cNvSpPr/>
      </xdr:nvSpPr>
      <xdr:spPr>
        <a:xfrm>
          <a:off x="15430500" y="13448030"/>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80</xdr:col>
      <xdr:colOff>6350</xdr:colOff>
      <xdr:row>78</xdr:row>
      <xdr:rowOff>167640</xdr:rowOff>
    </xdr:from>
    <xdr:ext cx="468630" cy="257810"/>
    <xdr:sp macro="" textlink="">
      <xdr:nvSpPr>
        <xdr:cNvPr id="660" name="テキスト ボックス 659">
          <a:extLst>
            <a:ext uri="{FF2B5EF4-FFF2-40B4-BE49-F238E27FC236}">
              <a16:creationId xmlns:a16="http://schemas.microsoft.com/office/drawing/2014/main" id="{00000000-0008-0000-0700-000094020000}"/>
            </a:ext>
          </a:extLst>
        </xdr:cNvPr>
        <xdr:cNvSpPr txBox="1"/>
      </xdr:nvSpPr>
      <xdr:spPr>
        <a:xfrm>
          <a:off x="15246350" y="13540740"/>
          <a:ext cx="468630" cy="257810"/>
        </a:xfrm>
        <a:prstGeom prst="rect">
          <a:avLst/>
        </a:prstGeom>
        <a:noFill/>
      </xdr:spPr>
      <xdr:style>
        <a:lnRef idx="0">
          <a:srgbClr val="000000"/>
        </a:lnRef>
        <a:fillRef idx="0">
          <a:srgbClr val="000000"/>
        </a:fillRef>
        <a:effectRef idx="0">
          <a:srgbClr val="000000"/>
        </a:effectRef>
        <a:fontRef idx="minor">
          <a:schemeClr val="tx1"/>
        </a:fontRef>
      </xdr:style>
      <xdr:txBody>
        <a:bodyPr vertOverflow="clip" horzOverflow="clip" wrap="none" rtlCol="0" anchor="ctr">
          <a:spAutoFit/>
        </a:bodyPr>
        <a:lstStyle/>
        <a:p>
          <a:pPr algn="ctr"/>
          <a:r>
            <a:rPr kumimoji="1" lang="en-US" altLang="ja-JP" sz="1000" b="1">
              <a:solidFill>
                <a:srgbClr val="FF0000"/>
              </a:solidFill>
              <a:latin typeface="ＭＳ Ｐゴシック"/>
              <a:ea typeface="ＭＳ Ｐゴシック"/>
            </a:rPr>
            <a:t>6,118</a:t>
          </a:r>
          <a:endParaRPr kumimoji="1" lang="ja-JP" altLang="en-US" sz="1000" b="1">
            <a:solidFill>
              <a:srgbClr val="FF0000"/>
            </a:solidFill>
            <a:latin typeface="ＭＳ Ｐゴシック"/>
            <a:ea typeface="ＭＳ Ｐゴシック"/>
          </a:endParaRPr>
        </a:p>
      </xdr:txBody>
    </xdr:sp>
    <xdr:clientData/>
  </xdr:oneCellAnchor>
  <xdr:twoCellAnchor>
    <xdr:from>
      <xdr:col>76</xdr:col>
      <xdr:colOff>63500</xdr:colOff>
      <xdr:row>78</xdr:row>
      <xdr:rowOff>8255</xdr:rowOff>
    </xdr:from>
    <xdr:to>
      <xdr:col>76</xdr:col>
      <xdr:colOff>165100</xdr:colOff>
      <xdr:row>78</xdr:row>
      <xdr:rowOff>109855</xdr:rowOff>
    </xdr:to>
    <xdr:sp macro="" textlink="">
      <xdr:nvSpPr>
        <xdr:cNvPr id="661" name="楕円 660">
          <a:extLst>
            <a:ext uri="{FF2B5EF4-FFF2-40B4-BE49-F238E27FC236}">
              <a16:creationId xmlns:a16="http://schemas.microsoft.com/office/drawing/2014/main" id="{00000000-0008-0000-0700-000095020000}"/>
            </a:ext>
          </a:extLst>
        </xdr:cNvPr>
        <xdr:cNvSpPr/>
      </xdr:nvSpPr>
      <xdr:spPr>
        <a:xfrm>
          <a:off x="14541500" y="13381355"/>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75</xdr:col>
      <xdr:colOff>37465</xdr:colOff>
      <xdr:row>76</xdr:row>
      <xdr:rowOff>126365</xdr:rowOff>
    </xdr:from>
    <xdr:ext cx="533400" cy="259080"/>
    <xdr:sp macro="" textlink="">
      <xdr:nvSpPr>
        <xdr:cNvPr id="662" name="テキスト ボックス 661">
          <a:extLst>
            <a:ext uri="{FF2B5EF4-FFF2-40B4-BE49-F238E27FC236}">
              <a16:creationId xmlns:a16="http://schemas.microsoft.com/office/drawing/2014/main" id="{00000000-0008-0000-0700-000096020000}"/>
            </a:ext>
          </a:extLst>
        </xdr:cNvPr>
        <xdr:cNvSpPr txBox="1"/>
      </xdr:nvSpPr>
      <xdr:spPr>
        <a:xfrm>
          <a:off x="14324965" y="13156565"/>
          <a:ext cx="533400" cy="259080"/>
        </a:xfrm>
        <a:prstGeom prst="rect">
          <a:avLst/>
        </a:prstGeom>
        <a:noFill/>
      </xdr:spPr>
      <xdr:style>
        <a:lnRef idx="0">
          <a:srgbClr val="000000"/>
        </a:lnRef>
        <a:fillRef idx="0">
          <a:srgbClr val="000000"/>
        </a:fillRef>
        <a:effectRef idx="0">
          <a:srgbClr val="000000"/>
        </a:effectRef>
        <a:fontRef idx="minor">
          <a:schemeClr val="tx1"/>
        </a:fontRef>
      </xdr:style>
      <xdr:txBody>
        <a:bodyPr vertOverflow="clip" horzOverflow="clip" wrap="none" rtlCol="0" anchor="ctr">
          <a:spAutoFit/>
        </a:bodyPr>
        <a:lstStyle/>
        <a:p>
          <a:pPr algn="ctr"/>
          <a:r>
            <a:rPr kumimoji="1" lang="en-US" altLang="ja-JP" sz="1000" b="1">
              <a:solidFill>
                <a:srgbClr val="FF0000"/>
              </a:solidFill>
              <a:latin typeface="ＭＳ Ｐゴシック"/>
              <a:ea typeface="ＭＳ Ｐゴシック"/>
            </a:rPr>
            <a:t>35,217</a:t>
          </a:r>
          <a:endParaRPr kumimoji="1" lang="ja-JP" altLang="en-US" sz="1000" b="1">
            <a:solidFill>
              <a:srgbClr val="FF0000"/>
            </a:solidFill>
            <a:latin typeface="ＭＳ Ｐゴシック"/>
            <a:ea typeface="ＭＳ Ｐゴシック"/>
          </a:endParaRPr>
        </a:p>
      </xdr:txBody>
    </xdr:sp>
    <xdr:clientData/>
  </xdr:oneCellAnchor>
  <xdr:twoCellAnchor>
    <xdr:from>
      <xdr:col>71</xdr:col>
      <xdr:colOff>127000</xdr:colOff>
      <xdr:row>75</xdr:row>
      <xdr:rowOff>137795</xdr:rowOff>
    </xdr:from>
    <xdr:to>
      <xdr:col>72</xdr:col>
      <xdr:colOff>38100</xdr:colOff>
      <xdr:row>76</xdr:row>
      <xdr:rowOff>67945</xdr:rowOff>
    </xdr:to>
    <xdr:sp macro="" textlink="">
      <xdr:nvSpPr>
        <xdr:cNvPr id="663" name="楕円 662">
          <a:extLst>
            <a:ext uri="{FF2B5EF4-FFF2-40B4-BE49-F238E27FC236}">
              <a16:creationId xmlns:a16="http://schemas.microsoft.com/office/drawing/2014/main" id="{00000000-0008-0000-0700-000097020000}"/>
            </a:ext>
          </a:extLst>
        </xdr:cNvPr>
        <xdr:cNvSpPr/>
      </xdr:nvSpPr>
      <xdr:spPr>
        <a:xfrm>
          <a:off x="13652500" y="12996545"/>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70</xdr:col>
      <xdr:colOff>68580</xdr:colOff>
      <xdr:row>74</xdr:row>
      <xdr:rowOff>84455</xdr:rowOff>
    </xdr:from>
    <xdr:ext cx="597535" cy="259080"/>
    <xdr:sp macro="" textlink="">
      <xdr:nvSpPr>
        <xdr:cNvPr id="664" name="テキスト ボックス 663">
          <a:extLst>
            <a:ext uri="{FF2B5EF4-FFF2-40B4-BE49-F238E27FC236}">
              <a16:creationId xmlns:a16="http://schemas.microsoft.com/office/drawing/2014/main" id="{00000000-0008-0000-0700-000098020000}"/>
            </a:ext>
          </a:extLst>
        </xdr:cNvPr>
        <xdr:cNvSpPr txBox="1"/>
      </xdr:nvSpPr>
      <xdr:spPr>
        <a:xfrm>
          <a:off x="13403580" y="12771755"/>
          <a:ext cx="597535" cy="259080"/>
        </a:xfrm>
        <a:prstGeom prst="rect">
          <a:avLst/>
        </a:prstGeom>
        <a:noFill/>
      </xdr:spPr>
      <xdr:style>
        <a:lnRef idx="0">
          <a:srgbClr val="000000"/>
        </a:lnRef>
        <a:fillRef idx="0">
          <a:srgbClr val="000000"/>
        </a:fillRef>
        <a:effectRef idx="0">
          <a:srgbClr val="000000"/>
        </a:effectRef>
        <a:fontRef idx="minor">
          <a:schemeClr val="tx1"/>
        </a:fontRef>
      </xdr:style>
      <xdr:txBody>
        <a:bodyPr vertOverflow="clip" horzOverflow="clip" wrap="none" rtlCol="0" anchor="ctr">
          <a:spAutoFit/>
        </a:bodyPr>
        <a:lstStyle/>
        <a:p>
          <a:pPr algn="ctr"/>
          <a:r>
            <a:rPr kumimoji="1" lang="en-US" altLang="ja-JP" sz="1000" b="1">
              <a:solidFill>
                <a:srgbClr val="FF0000"/>
              </a:solidFill>
              <a:latin typeface="ＭＳ Ｐゴシック"/>
              <a:ea typeface="ＭＳ Ｐゴシック"/>
            </a:rPr>
            <a:t>203,499</a:t>
          </a:r>
          <a:endParaRPr kumimoji="1" lang="ja-JP" altLang="en-US" sz="1000" b="1">
            <a:solidFill>
              <a:srgbClr val="FF0000"/>
            </a:solidFill>
            <a:latin typeface="ＭＳ Ｐゴシック"/>
            <a:ea typeface="ＭＳ Ｐゴシック"/>
          </a:endParaRPr>
        </a:p>
      </xdr:txBody>
    </xdr:sp>
    <xdr:clientData/>
  </xdr:oneCellAnchor>
  <xdr:twoCellAnchor>
    <xdr:from>
      <xdr:col>67</xdr:col>
      <xdr:colOff>0</xdr:colOff>
      <xdr:row>70</xdr:row>
      <xdr:rowOff>56515</xdr:rowOff>
    </xdr:from>
    <xdr:to>
      <xdr:col>67</xdr:col>
      <xdr:colOff>101600</xdr:colOff>
      <xdr:row>70</xdr:row>
      <xdr:rowOff>158115</xdr:rowOff>
    </xdr:to>
    <xdr:sp macro="" textlink="">
      <xdr:nvSpPr>
        <xdr:cNvPr id="665" name="楕円 664">
          <a:extLst>
            <a:ext uri="{FF2B5EF4-FFF2-40B4-BE49-F238E27FC236}">
              <a16:creationId xmlns:a16="http://schemas.microsoft.com/office/drawing/2014/main" id="{00000000-0008-0000-0700-000099020000}"/>
            </a:ext>
          </a:extLst>
        </xdr:cNvPr>
        <xdr:cNvSpPr/>
      </xdr:nvSpPr>
      <xdr:spPr>
        <a:xfrm>
          <a:off x="12763500" y="12058015"/>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65</xdr:col>
      <xdr:colOff>132080</xdr:colOff>
      <xdr:row>69</xdr:row>
      <xdr:rowOff>3175</xdr:rowOff>
    </xdr:from>
    <xdr:ext cx="597535" cy="259080"/>
    <xdr:sp macro="" textlink="">
      <xdr:nvSpPr>
        <xdr:cNvPr id="666" name="テキスト ボックス 665">
          <a:extLst>
            <a:ext uri="{FF2B5EF4-FFF2-40B4-BE49-F238E27FC236}">
              <a16:creationId xmlns:a16="http://schemas.microsoft.com/office/drawing/2014/main" id="{00000000-0008-0000-0700-00009A020000}"/>
            </a:ext>
          </a:extLst>
        </xdr:cNvPr>
        <xdr:cNvSpPr txBox="1"/>
      </xdr:nvSpPr>
      <xdr:spPr>
        <a:xfrm>
          <a:off x="12514580" y="11833225"/>
          <a:ext cx="597535" cy="259080"/>
        </a:xfrm>
        <a:prstGeom prst="rect">
          <a:avLst/>
        </a:prstGeom>
        <a:noFill/>
      </xdr:spPr>
      <xdr:style>
        <a:lnRef idx="0">
          <a:srgbClr val="000000"/>
        </a:lnRef>
        <a:fillRef idx="0">
          <a:srgbClr val="000000"/>
        </a:fillRef>
        <a:effectRef idx="0">
          <a:srgbClr val="000000"/>
        </a:effectRef>
        <a:fontRef idx="minor">
          <a:schemeClr val="tx1"/>
        </a:fontRef>
      </xdr:style>
      <xdr:txBody>
        <a:bodyPr vertOverflow="clip" horzOverflow="clip" wrap="none" rtlCol="0" anchor="ctr">
          <a:spAutoFit/>
        </a:bodyPr>
        <a:lstStyle/>
        <a:p>
          <a:pPr algn="ctr"/>
          <a:r>
            <a:rPr kumimoji="1" lang="en-US" altLang="ja-JP" sz="1000" b="1">
              <a:solidFill>
                <a:srgbClr val="FF0000"/>
              </a:solidFill>
              <a:latin typeface="ＭＳ Ｐゴシック"/>
              <a:ea typeface="ＭＳ Ｐゴシック"/>
            </a:rPr>
            <a:t>614,068</a:t>
          </a:r>
          <a:endParaRPr kumimoji="1" lang="ja-JP" altLang="en-US" sz="1000" b="1">
            <a:solidFill>
              <a:srgbClr val="FF0000"/>
            </a:solidFill>
            <a:latin typeface="ＭＳ Ｐゴシック"/>
            <a:ea typeface="ＭＳ Ｐゴシック"/>
          </a:endParaRPr>
        </a:p>
      </xdr:txBody>
    </xdr:sp>
    <xdr:clientData/>
  </xdr:oneCellAnchor>
  <xdr:twoCellAnchor>
    <xdr:from>
      <xdr:col>65</xdr:col>
      <xdr:colOff>63500</xdr:colOff>
      <xdr:row>83</xdr:row>
      <xdr:rowOff>57150</xdr:rowOff>
    </xdr:from>
    <xdr:to>
      <xdr:col>89</xdr:col>
      <xdr:colOff>177800</xdr:colOff>
      <xdr:row>85</xdr:row>
      <xdr:rowOff>31750</xdr:rowOff>
    </xdr:to>
    <xdr:sp macro="" textlink="">
      <xdr:nvSpPr>
        <xdr:cNvPr id="667" name="正方形/長方形 666">
          <a:extLst>
            <a:ext uri="{FF2B5EF4-FFF2-40B4-BE49-F238E27FC236}">
              <a16:creationId xmlns:a16="http://schemas.microsoft.com/office/drawing/2014/main" id="{00000000-0008-0000-0700-00009B020000}"/>
            </a:ext>
          </a:extLst>
        </xdr:cNvPr>
        <xdr:cNvSpPr/>
      </xdr:nvSpPr>
      <xdr:spPr>
        <a:xfrm>
          <a:off x="12446000" y="14287500"/>
          <a:ext cx="4686300" cy="317500"/>
        </a:xfrm>
        <a:prstGeom prst="rect">
          <a:avLst/>
        </a:prstGeom>
        <a:solidFill>
          <a:schemeClr val="bg1"/>
        </a:solidFill>
        <a:ln w="1905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600" b="1">
              <a:solidFill>
                <a:sysClr val="windowText" lastClr="000000"/>
              </a:solidFill>
              <a:latin typeface="ＭＳ Ｐゴシック"/>
              <a:ea typeface="ＭＳ Ｐゴシック"/>
            </a:rPr>
            <a:t>公債費</a:t>
          </a:r>
        </a:p>
      </xdr:txBody>
    </xdr:sp>
    <xdr:clientData/>
  </xdr:twoCellAnchor>
  <xdr:twoCellAnchor>
    <xdr:from>
      <xdr:col>66</xdr:col>
      <xdr:colOff>0</xdr:colOff>
      <xdr:row>85</xdr:row>
      <xdr:rowOff>57150</xdr:rowOff>
    </xdr:from>
    <xdr:to>
      <xdr:col>74</xdr:col>
      <xdr:colOff>0</xdr:colOff>
      <xdr:row>86</xdr:row>
      <xdr:rowOff>139700</xdr:rowOff>
    </xdr:to>
    <xdr:sp macro="" textlink="">
      <xdr:nvSpPr>
        <xdr:cNvPr id="668" name="正方形/長方形 667">
          <a:extLst>
            <a:ext uri="{FF2B5EF4-FFF2-40B4-BE49-F238E27FC236}">
              <a16:creationId xmlns:a16="http://schemas.microsoft.com/office/drawing/2014/main" id="{00000000-0008-0000-0700-00009C020000}"/>
            </a:ext>
          </a:extLst>
        </xdr:cNvPr>
        <xdr:cNvSpPr/>
      </xdr:nvSpPr>
      <xdr:spPr>
        <a:xfrm>
          <a:off x="12573000" y="14630400"/>
          <a:ext cx="1524000" cy="254000"/>
        </a:xfrm>
        <a:prstGeom prst="rect">
          <a:avLst/>
        </a:prstGeom>
        <a:noFill/>
        <a:ln w="19050" cap="flat" cmpd="sng" algn="ctr">
          <a:noFill/>
          <a:prstDash val="solid"/>
        </a:ln>
        <a:effec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a:ea typeface="ＭＳ Ｐゴシック"/>
            </a:rPr>
            <a:t>類似団体内順位</a:t>
          </a:r>
        </a:p>
      </xdr:txBody>
    </xdr:sp>
    <xdr:clientData/>
  </xdr:twoCellAnchor>
  <xdr:twoCellAnchor>
    <xdr:from>
      <xdr:col>66</xdr:col>
      <xdr:colOff>0</xdr:colOff>
      <xdr:row>86</xdr:row>
      <xdr:rowOff>88900</xdr:rowOff>
    </xdr:from>
    <xdr:to>
      <xdr:col>74</xdr:col>
      <xdr:colOff>0</xdr:colOff>
      <xdr:row>88</xdr:row>
      <xdr:rowOff>0</xdr:rowOff>
    </xdr:to>
    <xdr:sp macro="" textlink="">
      <xdr:nvSpPr>
        <xdr:cNvPr id="669" name="正方形/長方形 668">
          <a:extLst>
            <a:ext uri="{FF2B5EF4-FFF2-40B4-BE49-F238E27FC236}">
              <a16:creationId xmlns:a16="http://schemas.microsoft.com/office/drawing/2014/main" id="{00000000-0008-0000-0700-00009D020000}"/>
            </a:ext>
          </a:extLst>
        </xdr:cNvPr>
        <xdr:cNvSpPr/>
      </xdr:nvSpPr>
      <xdr:spPr>
        <a:xfrm>
          <a:off x="12573000" y="14833600"/>
          <a:ext cx="1524000" cy="254000"/>
        </a:xfrm>
        <a:prstGeom prst="rect">
          <a:avLst/>
        </a:prstGeom>
        <a:noFill/>
        <a:ln w="19050" cap="flat" cmpd="sng" algn="ctr">
          <a:noFill/>
          <a:prstDash val="solid"/>
        </a:ln>
        <a:effec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a:ea typeface="ＭＳ Ｐゴシック"/>
            </a:rPr>
            <a:t>74/132</a:t>
          </a:r>
          <a:endParaRPr kumimoji="1" lang="ja-JP" altLang="en-US" sz="1200" b="1" i="1">
            <a:solidFill>
              <a:srgbClr val="4080FF"/>
            </a:solidFill>
            <a:latin typeface="ＭＳ Ｐゴシック"/>
            <a:ea typeface="ＭＳ Ｐゴシック"/>
          </a:endParaRPr>
        </a:p>
      </xdr:txBody>
    </xdr:sp>
    <xdr:clientData/>
  </xdr:twoCellAnchor>
  <xdr:twoCellAnchor>
    <xdr:from>
      <xdr:col>71</xdr:col>
      <xdr:colOff>63500</xdr:colOff>
      <xdr:row>85</xdr:row>
      <xdr:rowOff>57150</xdr:rowOff>
    </xdr:from>
    <xdr:to>
      <xdr:col>79</xdr:col>
      <xdr:colOff>63500</xdr:colOff>
      <xdr:row>86</xdr:row>
      <xdr:rowOff>139700</xdr:rowOff>
    </xdr:to>
    <xdr:sp macro="" textlink="">
      <xdr:nvSpPr>
        <xdr:cNvPr id="670" name="正方形/長方形 669">
          <a:extLst>
            <a:ext uri="{FF2B5EF4-FFF2-40B4-BE49-F238E27FC236}">
              <a16:creationId xmlns:a16="http://schemas.microsoft.com/office/drawing/2014/main" id="{00000000-0008-0000-0700-00009E020000}"/>
            </a:ext>
          </a:extLst>
        </xdr:cNvPr>
        <xdr:cNvSpPr/>
      </xdr:nvSpPr>
      <xdr:spPr>
        <a:xfrm>
          <a:off x="13589000" y="14630400"/>
          <a:ext cx="1524000" cy="254000"/>
        </a:xfrm>
        <a:prstGeom prst="rect">
          <a:avLst/>
        </a:prstGeom>
        <a:noFill/>
        <a:ln w="19050" cap="flat" cmpd="sng" algn="ctr">
          <a:noFill/>
          <a:prstDash val="solid"/>
        </a:ln>
        <a:effec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a:ea typeface="ＭＳ Ｐゴシック"/>
            </a:rPr>
            <a:t>全国平均</a:t>
          </a:r>
        </a:p>
      </xdr:txBody>
    </xdr:sp>
    <xdr:clientData/>
  </xdr:twoCellAnchor>
  <xdr:twoCellAnchor>
    <xdr:from>
      <xdr:col>71</xdr:col>
      <xdr:colOff>63500</xdr:colOff>
      <xdr:row>86</xdr:row>
      <xdr:rowOff>88900</xdr:rowOff>
    </xdr:from>
    <xdr:to>
      <xdr:col>79</xdr:col>
      <xdr:colOff>63500</xdr:colOff>
      <xdr:row>88</xdr:row>
      <xdr:rowOff>0</xdr:rowOff>
    </xdr:to>
    <xdr:sp macro="" textlink="">
      <xdr:nvSpPr>
        <xdr:cNvPr id="671" name="正方形/長方形 670">
          <a:extLst>
            <a:ext uri="{FF2B5EF4-FFF2-40B4-BE49-F238E27FC236}">
              <a16:creationId xmlns:a16="http://schemas.microsoft.com/office/drawing/2014/main" id="{00000000-0008-0000-0700-00009F020000}"/>
            </a:ext>
          </a:extLst>
        </xdr:cNvPr>
        <xdr:cNvSpPr/>
      </xdr:nvSpPr>
      <xdr:spPr>
        <a:xfrm>
          <a:off x="13589000" y="14833600"/>
          <a:ext cx="1524000" cy="254000"/>
        </a:xfrm>
        <a:prstGeom prst="rect">
          <a:avLst/>
        </a:prstGeom>
        <a:noFill/>
        <a:ln w="19050" cap="flat" cmpd="sng" algn="ctr">
          <a:noFill/>
          <a:prstDash val="solid"/>
        </a:ln>
        <a:effec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a:ea typeface="ＭＳ Ｐゴシック"/>
            </a:rPr>
            <a:t>43,591</a:t>
          </a:r>
          <a:endParaRPr kumimoji="1" lang="ja-JP" altLang="en-US" sz="1200" b="1" i="1">
            <a:solidFill>
              <a:srgbClr val="4080FF"/>
            </a:solidFill>
            <a:latin typeface="ＭＳ Ｐゴシック"/>
            <a:ea typeface="ＭＳ Ｐゴシック"/>
          </a:endParaRPr>
        </a:p>
      </xdr:txBody>
    </xdr:sp>
    <xdr:clientData/>
  </xdr:twoCellAnchor>
  <xdr:twoCellAnchor>
    <xdr:from>
      <xdr:col>77</xdr:col>
      <xdr:colOff>63500</xdr:colOff>
      <xdr:row>85</xdr:row>
      <xdr:rowOff>57150</xdr:rowOff>
    </xdr:from>
    <xdr:to>
      <xdr:col>85</xdr:col>
      <xdr:colOff>63500</xdr:colOff>
      <xdr:row>86</xdr:row>
      <xdr:rowOff>139700</xdr:rowOff>
    </xdr:to>
    <xdr:sp macro="" textlink="">
      <xdr:nvSpPr>
        <xdr:cNvPr id="672" name="正方形/長方形 671">
          <a:extLst>
            <a:ext uri="{FF2B5EF4-FFF2-40B4-BE49-F238E27FC236}">
              <a16:creationId xmlns:a16="http://schemas.microsoft.com/office/drawing/2014/main" id="{00000000-0008-0000-0700-0000A0020000}"/>
            </a:ext>
          </a:extLst>
        </xdr:cNvPr>
        <xdr:cNvSpPr/>
      </xdr:nvSpPr>
      <xdr:spPr>
        <a:xfrm>
          <a:off x="14732000" y="14630400"/>
          <a:ext cx="1524000" cy="254000"/>
        </a:xfrm>
        <a:prstGeom prst="rect">
          <a:avLst/>
        </a:prstGeom>
        <a:noFill/>
        <a:ln w="19050" cap="flat" cmpd="sng" algn="ctr">
          <a:noFill/>
          <a:prstDash val="solid"/>
        </a:ln>
        <a:effec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a:ea typeface="ＭＳ Ｐゴシック"/>
            </a:rPr>
            <a:t>岩手県平均</a:t>
          </a:r>
        </a:p>
      </xdr:txBody>
    </xdr:sp>
    <xdr:clientData/>
  </xdr:twoCellAnchor>
  <xdr:twoCellAnchor>
    <xdr:from>
      <xdr:col>77</xdr:col>
      <xdr:colOff>63500</xdr:colOff>
      <xdr:row>86</xdr:row>
      <xdr:rowOff>88900</xdr:rowOff>
    </xdr:from>
    <xdr:to>
      <xdr:col>85</xdr:col>
      <xdr:colOff>63500</xdr:colOff>
      <xdr:row>88</xdr:row>
      <xdr:rowOff>0</xdr:rowOff>
    </xdr:to>
    <xdr:sp macro="" textlink="">
      <xdr:nvSpPr>
        <xdr:cNvPr id="673" name="正方形/長方形 672">
          <a:extLst>
            <a:ext uri="{FF2B5EF4-FFF2-40B4-BE49-F238E27FC236}">
              <a16:creationId xmlns:a16="http://schemas.microsoft.com/office/drawing/2014/main" id="{00000000-0008-0000-0700-0000A1020000}"/>
            </a:ext>
          </a:extLst>
        </xdr:cNvPr>
        <xdr:cNvSpPr/>
      </xdr:nvSpPr>
      <xdr:spPr>
        <a:xfrm>
          <a:off x="14732000" y="14833600"/>
          <a:ext cx="1524000" cy="254000"/>
        </a:xfrm>
        <a:prstGeom prst="rect">
          <a:avLst/>
        </a:prstGeom>
        <a:noFill/>
        <a:ln w="19050" cap="flat" cmpd="sng" algn="ctr">
          <a:noFill/>
          <a:prstDash val="solid"/>
        </a:ln>
        <a:effec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a:ea typeface="ＭＳ Ｐゴシック"/>
            </a:rPr>
            <a:t>62,886</a:t>
          </a:r>
          <a:endParaRPr kumimoji="1" lang="ja-JP" altLang="en-US" sz="1200" b="1" i="1">
            <a:solidFill>
              <a:srgbClr val="4080FF"/>
            </a:solidFill>
            <a:latin typeface="ＭＳ Ｐゴシック"/>
            <a:ea typeface="ＭＳ Ｐゴシック"/>
          </a:endParaRPr>
        </a:p>
      </xdr:txBody>
    </xdr:sp>
    <xdr:clientData/>
  </xdr:twoCellAnchor>
  <xdr:twoCellAnchor>
    <xdr:from>
      <xdr:col>65</xdr:col>
      <xdr:colOff>63500</xdr:colOff>
      <xdr:row>88</xdr:row>
      <xdr:rowOff>25400</xdr:rowOff>
    </xdr:from>
    <xdr:to>
      <xdr:col>89</xdr:col>
      <xdr:colOff>177800</xdr:colOff>
      <xdr:row>101</xdr:row>
      <xdr:rowOff>82550</xdr:rowOff>
    </xdr:to>
    <xdr:sp macro="" textlink="">
      <xdr:nvSpPr>
        <xdr:cNvPr id="674" name="正方形/長方形 673">
          <a:extLst>
            <a:ext uri="{FF2B5EF4-FFF2-40B4-BE49-F238E27FC236}">
              <a16:creationId xmlns:a16="http://schemas.microsoft.com/office/drawing/2014/main" id="{00000000-0008-0000-0700-0000A2020000}"/>
            </a:ext>
          </a:extLst>
        </xdr:cNvPr>
        <xdr:cNvSpPr/>
      </xdr:nvSpPr>
      <xdr:spPr>
        <a:xfrm>
          <a:off x="12446000" y="15113000"/>
          <a:ext cx="4686300" cy="2286000"/>
        </a:xfrm>
        <a:prstGeom prst="rect">
          <a:avLst/>
        </a:prstGeom>
        <a:solidFill>
          <a:srgbClr val="E6FFD5"/>
        </a:solidFill>
        <a:ln w="19050" cap="flat" cmpd="sng" algn="ctr">
          <a:noFill/>
          <a:prstDash val="solid"/>
        </a:ln>
        <a:effec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65</xdr:col>
      <xdr:colOff>25400</xdr:colOff>
      <xdr:row>87</xdr:row>
      <xdr:rowOff>6350</xdr:rowOff>
    </xdr:from>
    <xdr:ext cx="348615" cy="224155"/>
    <xdr:sp macro="" textlink="">
      <xdr:nvSpPr>
        <xdr:cNvPr id="675" name="テキスト ボックス 674">
          <a:extLst>
            <a:ext uri="{FF2B5EF4-FFF2-40B4-BE49-F238E27FC236}">
              <a16:creationId xmlns:a16="http://schemas.microsoft.com/office/drawing/2014/main" id="{00000000-0008-0000-0700-0000A3020000}"/>
            </a:ext>
          </a:extLst>
        </xdr:cNvPr>
        <xdr:cNvSpPr txBox="1"/>
      </xdr:nvSpPr>
      <xdr:spPr>
        <a:xfrm>
          <a:off x="12407900" y="14922500"/>
          <a:ext cx="348615" cy="224155"/>
        </a:xfrm>
        <a:prstGeom prst="rect">
          <a:avLst/>
        </a:prstGeom>
        <a:noFill/>
      </xdr:spPr>
      <xdr:style>
        <a:lnRef idx="0">
          <a:srgbClr val="000000"/>
        </a:lnRef>
        <a:fillRef idx="0">
          <a:srgbClr val="000000"/>
        </a:fillRef>
        <a:effectRef idx="0">
          <a:srgbClr val="000000"/>
        </a:effectRef>
        <a:fontRef idx="minor">
          <a:schemeClr val="tx1"/>
        </a:fontRef>
      </xdr:style>
      <xdr:txBody>
        <a:bodyPr vertOverflow="clip" horzOverflow="clip" wrap="none" rtlCol="0" anchor="t">
          <a:spAutoFit/>
        </a:bodyPr>
        <a:lstStyle/>
        <a:p>
          <a:r>
            <a:rPr kumimoji="1" lang="en-US" altLang="ja-JP" sz="800">
              <a:latin typeface="ＭＳ Ｐゴシック"/>
              <a:ea typeface="ＭＳ Ｐゴシック"/>
            </a:rPr>
            <a:t>(</a:t>
          </a:r>
          <a:r>
            <a:rPr kumimoji="1" lang="ja-JP" altLang="en-US" sz="800">
              <a:latin typeface="ＭＳ Ｐゴシック"/>
              <a:ea typeface="ＭＳ Ｐゴシック"/>
            </a:rPr>
            <a:t>円</a:t>
          </a:r>
          <a:r>
            <a:rPr kumimoji="1" lang="en-US" altLang="ja-JP" sz="800">
              <a:latin typeface="ＭＳ Ｐゴシック"/>
              <a:ea typeface="ＭＳ Ｐゴシック"/>
            </a:rPr>
            <a:t>)</a:t>
          </a:r>
          <a:endParaRPr kumimoji="1" lang="ja-JP" altLang="en-US" sz="800">
            <a:latin typeface="ＭＳ Ｐゴシック"/>
            <a:ea typeface="ＭＳ Ｐゴシック"/>
          </a:endParaRPr>
        </a:p>
      </xdr:txBody>
    </xdr:sp>
    <xdr:clientData/>
  </xdr:oneCellAnchor>
  <xdr:twoCellAnchor>
    <xdr:from>
      <xdr:col>65</xdr:col>
      <xdr:colOff>63500</xdr:colOff>
      <xdr:row>101</xdr:row>
      <xdr:rowOff>82550</xdr:rowOff>
    </xdr:from>
    <xdr:to>
      <xdr:col>89</xdr:col>
      <xdr:colOff>177800</xdr:colOff>
      <xdr:row>101</xdr:row>
      <xdr:rowOff>82550</xdr:rowOff>
    </xdr:to>
    <xdr:cxnSp macro="">
      <xdr:nvCxnSpPr>
        <xdr:cNvPr id="676" name="直線コネクタ 675">
          <a:extLst>
            <a:ext uri="{FF2B5EF4-FFF2-40B4-BE49-F238E27FC236}">
              <a16:creationId xmlns:a16="http://schemas.microsoft.com/office/drawing/2014/main" id="{00000000-0008-0000-0700-0000A4020000}"/>
            </a:ext>
          </a:extLst>
        </xdr:cNvPr>
        <xdr:cNvCxnSpPr/>
      </xdr:nvCxnSpPr>
      <xdr:spPr>
        <a:xfrm>
          <a:off x="12446000" y="17399000"/>
          <a:ext cx="4686300" cy="0"/>
        </a:xfrm>
        <a:prstGeom prst="straightConnector1">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65</xdr:col>
      <xdr:colOff>63500</xdr:colOff>
      <xdr:row>98</xdr:row>
      <xdr:rowOff>139700</xdr:rowOff>
    </xdr:from>
    <xdr:to>
      <xdr:col>89</xdr:col>
      <xdr:colOff>177800</xdr:colOff>
      <xdr:row>98</xdr:row>
      <xdr:rowOff>139700</xdr:rowOff>
    </xdr:to>
    <xdr:cxnSp macro="">
      <xdr:nvCxnSpPr>
        <xdr:cNvPr id="677" name="直線コネクタ 676">
          <a:extLst>
            <a:ext uri="{FF2B5EF4-FFF2-40B4-BE49-F238E27FC236}">
              <a16:creationId xmlns:a16="http://schemas.microsoft.com/office/drawing/2014/main" id="{00000000-0008-0000-0700-0000A5020000}"/>
            </a:ext>
          </a:extLst>
        </xdr:cNvPr>
        <xdr:cNvCxnSpPr/>
      </xdr:nvCxnSpPr>
      <xdr:spPr>
        <a:xfrm>
          <a:off x="12446000" y="16941800"/>
          <a:ext cx="4686300" cy="0"/>
        </a:xfrm>
        <a:prstGeom prst="straightConnector1">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64</xdr:col>
      <xdr:colOff>5080</xdr:colOff>
      <xdr:row>97</xdr:row>
      <xdr:rowOff>168910</xdr:rowOff>
    </xdr:from>
    <xdr:ext cx="247650" cy="257810"/>
    <xdr:sp macro="" textlink="">
      <xdr:nvSpPr>
        <xdr:cNvPr id="678" name="テキスト ボックス 677">
          <a:extLst>
            <a:ext uri="{FF2B5EF4-FFF2-40B4-BE49-F238E27FC236}">
              <a16:creationId xmlns:a16="http://schemas.microsoft.com/office/drawing/2014/main" id="{00000000-0008-0000-0700-0000A6020000}"/>
            </a:ext>
          </a:extLst>
        </xdr:cNvPr>
        <xdr:cNvSpPr txBox="1"/>
      </xdr:nvSpPr>
      <xdr:spPr>
        <a:xfrm>
          <a:off x="12197080" y="16799560"/>
          <a:ext cx="247650" cy="257810"/>
        </a:xfrm>
        <a:prstGeom prst="rect">
          <a:avLst/>
        </a:prstGeom>
        <a:noFill/>
      </xdr:spPr>
      <xdr:style>
        <a:lnRef idx="0">
          <a:srgbClr val="000000"/>
        </a:lnRef>
        <a:fillRef idx="0">
          <a:srgbClr val="000000"/>
        </a:fillRef>
        <a:effectRef idx="0">
          <a:srgbClr val="000000"/>
        </a:effectRef>
        <a:fontRef idx="minor">
          <a:schemeClr val="tx1"/>
        </a:fontRef>
      </xdr:style>
      <xdr:txBody>
        <a:bodyPr vertOverflow="clip" horzOverflow="clip" wrap="none" rtlCol="0" anchor="ctr">
          <a:spAutoFit/>
        </a:bodyPr>
        <a:lstStyle/>
        <a:p>
          <a:pPr algn="r"/>
          <a:r>
            <a:rPr kumimoji="1" lang="en-US" altLang="ja-JP" sz="1000">
              <a:latin typeface="ＭＳ Ｐゴシック"/>
              <a:ea typeface="ＭＳ Ｐゴシック"/>
            </a:rPr>
            <a:t>0</a:t>
          </a:r>
          <a:endParaRPr kumimoji="1" lang="ja-JP" altLang="en-US" sz="1000">
            <a:latin typeface="ＭＳ Ｐゴシック"/>
            <a:ea typeface="ＭＳ Ｐゴシック"/>
          </a:endParaRPr>
        </a:p>
      </xdr:txBody>
    </xdr:sp>
    <xdr:clientData/>
  </xdr:oneCellAnchor>
  <xdr:twoCellAnchor>
    <xdr:from>
      <xdr:col>65</xdr:col>
      <xdr:colOff>63500</xdr:colOff>
      <xdr:row>96</xdr:row>
      <xdr:rowOff>25400</xdr:rowOff>
    </xdr:from>
    <xdr:to>
      <xdr:col>89</xdr:col>
      <xdr:colOff>177800</xdr:colOff>
      <xdr:row>96</xdr:row>
      <xdr:rowOff>25400</xdr:rowOff>
    </xdr:to>
    <xdr:cxnSp macro="">
      <xdr:nvCxnSpPr>
        <xdr:cNvPr id="679" name="直線コネクタ 678">
          <a:extLst>
            <a:ext uri="{FF2B5EF4-FFF2-40B4-BE49-F238E27FC236}">
              <a16:creationId xmlns:a16="http://schemas.microsoft.com/office/drawing/2014/main" id="{00000000-0008-0000-0700-0000A7020000}"/>
            </a:ext>
          </a:extLst>
        </xdr:cNvPr>
        <xdr:cNvCxnSpPr/>
      </xdr:nvCxnSpPr>
      <xdr:spPr>
        <a:xfrm>
          <a:off x="12446000" y="16484600"/>
          <a:ext cx="4686300" cy="0"/>
        </a:xfrm>
        <a:prstGeom prst="straightConnector1">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62</xdr:col>
      <xdr:colOff>39370</xdr:colOff>
      <xdr:row>95</xdr:row>
      <xdr:rowOff>54610</xdr:rowOff>
    </xdr:from>
    <xdr:ext cx="594360" cy="257810"/>
    <xdr:sp macro="" textlink="">
      <xdr:nvSpPr>
        <xdr:cNvPr id="680" name="テキスト ボックス 679">
          <a:extLst>
            <a:ext uri="{FF2B5EF4-FFF2-40B4-BE49-F238E27FC236}">
              <a16:creationId xmlns:a16="http://schemas.microsoft.com/office/drawing/2014/main" id="{00000000-0008-0000-0700-0000A8020000}"/>
            </a:ext>
          </a:extLst>
        </xdr:cNvPr>
        <xdr:cNvSpPr txBox="1"/>
      </xdr:nvSpPr>
      <xdr:spPr>
        <a:xfrm>
          <a:off x="11850370" y="16342360"/>
          <a:ext cx="594360" cy="257810"/>
        </a:xfrm>
        <a:prstGeom prst="rect">
          <a:avLst/>
        </a:prstGeom>
        <a:noFill/>
      </xdr:spPr>
      <xdr:style>
        <a:lnRef idx="0">
          <a:srgbClr val="000000"/>
        </a:lnRef>
        <a:fillRef idx="0">
          <a:srgbClr val="000000"/>
        </a:fillRef>
        <a:effectRef idx="0">
          <a:srgbClr val="000000"/>
        </a:effectRef>
        <a:fontRef idx="minor">
          <a:schemeClr val="tx1"/>
        </a:fontRef>
      </xdr:style>
      <xdr:txBody>
        <a:bodyPr vertOverflow="clip" horzOverflow="clip" wrap="none" rtlCol="0" anchor="ctr">
          <a:spAutoFit/>
        </a:bodyPr>
        <a:lstStyle/>
        <a:p>
          <a:pPr algn="r"/>
          <a:r>
            <a:rPr kumimoji="1" lang="en-US" altLang="ja-JP" sz="1000">
              <a:latin typeface="ＭＳ Ｐゴシック"/>
              <a:ea typeface="ＭＳ Ｐゴシック"/>
            </a:rPr>
            <a:t>200,000</a:t>
          </a:r>
          <a:endParaRPr kumimoji="1" lang="ja-JP" altLang="en-US" sz="1000">
            <a:latin typeface="ＭＳ Ｐゴシック"/>
            <a:ea typeface="ＭＳ Ｐゴシック"/>
          </a:endParaRPr>
        </a:p>
      </xdr:txBody>
    </xdr:sp>
    <xdr:clientData/>
  </xdr:oneCellAnchor>
  <xdr:twoCellAnchor>
    <xdr:from>
      <xdr:col>65</xdr:col>
      <xdr:colOff>63500</xdr:colOff>
      <xdr:row>93</xdr:row>
      <xdr:rowOff>82550</xdr:rowOff>
    </xdr:from>
    <xdr:to>
      <xdr:col>89</xdr:col>
      <xdr:colOff>177800</xdr:colOff>
      <xdr:row>93</xdr:row>
      <xdr:rowOff>82550</xdr:rowOff>
    </xdr:to>
    <xdr:cxnSp macro="">
      <xdr:nvCxnSpPr>
        <xdr:cNvPr id="681" name="直線コネクタ 680">
          <a:extLst>
            <a:ext uri="{FF2B5EF4-FFF2-40B4-BE49-F238E27FC236}">
              <a16:creationId xmlns:a16="http://schemas.microsoft.com/office/drawing/2014/main" id="{00000000-0008-0000-0700-0000A9020000}"/>
            </a:ext>
          </a:extLst>
        </xdr:cNvPr>
        <xdr:cNvCxnSpPr/>
      </xdr:nvCxnSpPr>
      <xdr:spPr>
        <a:xfrm>
          <a:off x="12446000" y="16027400"/>
          <a:ext cx="4686300" cy="0"/>
        </a:xfrm>
        <a:prstGeom prst="straightConnector1">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62</xdr:col>
      <xdr:colOff>39370</xdr:colOff>
      <xdr:row>92</xdr:row>
      <xdr:rowOff>111760</xdr:rowOff>
    </xdr:from>
    <xdr:ext cx="594360" cy="257810"/>
    <xdr:sp macro="" textlink="">
      <xdr:nvSpPr>
        <xdr:cNvPr id="682" name="テキスト ボックス 681">
          <a:extLst>
            <a:ext uri="{FF2B5EF4-FFF2-40B4-BE49-F238E27FC236}">
              <a16:creationId xmlns:a16="http://schemas.microsoft.com/office/drawing/2014/main" id="{00000000-0008-0000-0700-0000AA020000}"/>
            </a:ext>
          </a:extLst>
        </xdr:cNvPr>
        <xdr:cNvSpPr txBox="1"/>
      </xdr:nvSpPr>
      <xdr:spPr>
        <a:xfrm>
          <a:off x="11850370" y="15885160"/>
          <a:ext cx="594360" cy="257810"/>
        </a:xfrm>
        <a:prstGeom prst="rect">
          <a:avLst/>
        </a:prstGeom>
        <a:noFill/>
      </xdr:spPr>
      <xdr:style>
        <a:lnRef idx="0">
          <a:srgbClr val="000000"/>
        </a:lnRef>
        <a:fillRef idx="0">
          <a:srgbClr val="000000"/>
        </a:fillRef>
        <a:effectRef idx="0">
          <a:srgbClr val="000000"/>
        </a:effectRef>
        <a:fontRef idx="minor">
          <a:schemeClr val="tx1"/>
        </a:fontRef>
      </xdr:style>
      <xdr:txBody>
        <a:bodyPr vertOverflow="clip" horzOverflow="clip" wrap="none" rtlCol="0" anchor="ctr">
          <a:spAutoFit/>
        </a:bodyPr>
        <a:lstStyle/>
        <a:p>
          <a:pPr algn="r"/>
          <a:r>
            <a:rPr kumimoji="1" lang="en-US" altLang="ja-JP" sz="1000">
              <a:latin typeface="ＭＳ Ｐゴシック"/>
              <a:ea typeface="ＭＳ Ｐゴシック"/>
            </a:rPr>
            <a:t>400,000</a:t>
          </a:r>
          <a:endParaRPr kumimoji="1" lang="ja-JP" altLang="en-US" sz="1000">
            <a:latin typeface="ＭＳ Ｐゴシック"/>
            <a:ea typeface="ＭＳ Ｐゴシック"/>
          </a:endParaRPr>
        </a:p>
      </xdr:txBody>
    </xdr:sp>
    <xdr:clientData/>
  </xdr:oneCellAnchor>
  <xdr:twoCellAnchor>
    <xdr:from>
      <xdr:col>65</xdr:col>
      <xdr:colOff>63500</xdr:colOff>
      <xdr:row>90</xdr:row>
      <xdr:rowOff>139700</xdr:rowOff>
    </xdr:from>
    <xdr:to>
      <xdr:col>89</xdr:col>
      <xdr:colOff>177800</xdr:colOff>
      <xdr:row>90</xdr:row>
      <xdr:rowOff>139700</xdr:rowOff>
    </xdr:to>
    <xdr:cxnSp macro="">
      <xdr:nvCxnSpPr>
        <xdr:cNvPr id="683" name="直線コネクタ 682">
          <a:extLst>
            <a:ext uri="{FF2B5EF4-FFF2-40B4-BE49-F238E27FC236}">
              <a16:creationId xmlns:a16="http://schemas.microsoft.com/office/drawing/2014/main" id="{00000000-0008-0000-0700-0000AB020000}"/>
            </a:ext>
          </a:extLst>
        </xdr:cNvPr>
        <xdr:cNvCxnSpPr/>
      </xdr:nvCxnSpPr>
      <xdr:spPr>
        <a:xfrm>
          <a:off x="12446000" y="15570200"/>
          <a:ext cx="4686300" cy="0"/>
        </a:xfrm>
        <a:prstGeom prst="straightConnector1">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62</xdr:col>
      <xdr:colOff>39370</xdr:colOff>
      <xdr:row>89</xdr:row>
      <xdr:rowOff>168910</xdr:rowOff>
    </xdr:from>
    <xdr:ext cx="594360" cy="257810"/>
    <xdr:sp macro="" textlink="">
      <xdr:nvSpPr>
        <xdr:cNvPr id="684" name="テキスト ボックス 683">
          <a:extLst>
            <a:ext uri="{FF2B5EF4-FFF2-40B4-BE49-F238E27FC236}">
              <a16:creationId xmlns:a16="http://schemas.microsoft.com/office/drawing/2014/main" id="{00000000-0008-0000-0700-0000AC020000}"/>
            </a:ext>
          </a:extLst>
        </xdr:cNvPr>
        <xdr:cNvSpPr txBox="1"/>
      </xdr:nvSpPr>
      <xdr:spPr>
        <a:xfrm>
          <a:off x="11850370" y="15427960"/>
          <a:ext cx="594360" cy="257810"/>
        </a:xfrm>
        <a:prstGeom prst="rect">
          <a:avLst/>
        </a:prstGeom>
        <a:noFill/>
      </xdr:spPr>
      <xdr:style>
        <a:lnRef idx="0">
          <a:srgbClr val="000000"/>
        </a:lnRef>
        <a:fillRef idx="0">
          <a:srgbClr val="000000"/>
        </a:fillRef>
        <a:effectRef idx="0">
          <a:srgbClr val="000000"/>
        </a:effectRef>
        <a:fontRef idx="minor">
          <a:schemeClr val="tx1"/>
        </a:fontRef>
      </xdr:style>
      <xdr:txBody>
        <a:bodyPr vertOverflow="clip" horzOverflow="clip" wrap="none" rtlCol="0" anchor="ctr">
          <a:spAutoFit/>
        </a:bodyPr>
        <a:lstStyle/>
        <a:p>
          <a:pPr algn="r"/>
          <a:r>
            <a:rPr kumimoji="1" lang="en-US" altLang="ja-JP" sz="1000">
              <a:latin typeface="ＭＳ Ｐゴシック"/>
              <a:ea typeface="ＭＳ Ｐゴシック"/>
            </a:rPr>
            <a:t>600,000</a:t>
          </a:r>
          <a:endParaRPr kumimoji="1" lang="ja-JP" altLang="en-US" sz="1000">
            <a:latin typeface="ＭＳ Ｐゴシック"/>
            <a:ea typeface="ＭＳ Ｐゴシック"/>
          </a:endParaRPr>
        </a:p>
      </xdr:txBody>
    </xdr:sp>
    <xdr:clientData/>
  </xdr:oneCellAnchor>
  <xdr:twoCellAnchor>
    <xdr:from>
      <xdr:col>65</xdr:col>
      <xdr:colOff>63500</xdr:colOff>
      <xdr:row>88</xdr:row>
      <xdr:rowOff>25400</xdr:rowOff>
    </xdr:from>
    <xdr:to>
      <xdr:col>89</xdr:col>
      <xdr:colOff>177800</xdr:colOff>
      <xdr:row>88</xdr:row>
      <xdr:rowOff>25400</xdr:rowOff>
    </xdr:to>
    <xdr:cxnSp macro="">
      <xdr:nvCxnSpPr>
        <xdr:cNvPr id="685" name="直線コネクタ 684">
          <a:extLst>
            <a:ext uri="{FF2B5EF4-FFF2-40B4-BE49-F238E27FC236}">
              <a16:creationId xmlns:a16="http://schemas.microsoft.com/office/drawing/2014/main" id="{00000000-0008-0000-0700-0000AD020000}"/>
            </a:ext>
          </a:extLst>
        </xdr:cNvPr>
        <xdr:cNvCxnSpPr/>
      </xdr:nvCxnSpPr>
      <xdr:spPr>
        <a:xfrm>
          <a:off x="12446000" y="15113000"/>
          <a:ext cx="4686300" cy="0"/>
        </a:xfrm>
        <a:prstGeom prst="straightConnector1">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62</xdr:col>
      <xdr:colOff>39370</xdr:colOff>
      <xdr:row>87</xdr:row>
      <xdr:rowOff>54610</xdr:rowOff>
    </xdr:from>
    <xdr:ext cx="594360" cy="257810"/>
    <xdr:sp macro="" textlink="">
      <xdr:nvSpPr>
        <xdr:cNvPr id="686" name="テキスト ボックス 685">
          <a:extLst>
            <a:ext uri="{FF2B5EF4-FFF2-40B4-BE49-F238E27FC236}">
              <a16:creationId xmlns:a16="http://schemas.microsoft.com/office/drawing/2014/main" id="{00000000-0008-0000-0700-0000AE020000}"/>
            </a:ext>
          </a:extLst>
        </xdr:cNvPr>
        <xdr:cNvSpPr txBox="1"/>
      </xdr:nvSpPr>
      <xdr:spPr>
        <a:xfrm>
          <a:off x="11850370" y="14970760"/>
          <a:ext cx="594360" cy="257810"/>
        </a:xfrm>
        <a:prstGeom prst="rect">
          <a:avLst/>
        </a:prstGeom>
        <a:noFill/>
      </xdr:spPr>
      <xdr:style>
        <a:lnRef idx="0">
          <a:srgbClr val="000000"/>
        </a:lnRef>
        <a:fillRef idx="0">
          <a:srgbClr val="000000"/>
        </a:fillRef>
        <a:effectRef idx="0">
          <a:srgbClr val="000000"/>
        </a:effectRef>
        <a:fontRef idx="minor">
          <a:schemeClr val="tx1"/>
        </a:fontRef>
      </xdr:style>
      <xdr:txBody>
        <a:bodyPr vertOverflow="clip" horzOverflow="clip" wrap="none" rtlCol="0" anchor="ctr">
          <a:spAutoFit/>
        </a:bodyPr>
        <a:lstStyle/>
        <a:p>
          <a:pPr algn="r"/>
          <a:r>
            <a:rPr kumimoji="1" lang="en-US" altLang="ja-JP" sz="1000">
              <a:latin typeface="ＭＳ Ｐゴシック"/>
              <a:ea typeface="ＭＳ Ｐゴシック"/>
            </a:rPr>
            <a:t>800,000</a:t>
          </a:r>
          <a:endParaRPr kumimoji="1" lang="ja-JP" altLang="en-US" sz="1000">
            <a:latin typeface="ＭＳ Ｐゴシック"/>
            <a:ea typeface="ＭＳ Ｐゴシック"/>
          </a:endParaRPr>
        </a:p>
      </xdr:txBody>
    </xdr:sp>
    <xdr:clientData/>
  </xdr:oneCellAnchor>
  <xdr:twoCellAnchor>
    <xdr:from>
      <xdr:col>65</xdr:col>
      <xdr:colOff>63500</xdr:colOff>
      <xdr:row>88</xdr:row>
      <xdr:rowOff>25400</xdr:rowOff>
    </xdr:from>
    <xdr:to>
      <xdr:col>89</xdr:col>
      <xdr:colOff>177800</xdr:colOff>
      <xdr:row>101</xdr:row>
      <xdr:rowOff>82550</xdr:rowOff>
    </xdr:to>
    <xdr:sp macro="" textlink="">
      <xdr:nvSpPr>
        <xdr:cNvPr id="687" name="公債費グラフ枠">
          <a:extLst>
            <a:ext uri="{FF2B5EF4-FFF2-40B4-BE49-F238E27FC236}">
              <a16:creationId xmlns:a16="http://schemas.microsoft.com/office/drawing/2014/main" id="{00000000-0008-0000-0700-0000AF020000}"/>
            </a:ext>
          </a:extLst>
        </xdr:cNvPr>
        <xdr:cNvSpPr/>
      </xdr:nvSpPr>
      <xdr:spPr>
        <a:xfrm>
          <a:off x="12446000" y="15113000"/>
          <a:ext cx="4686300" cy="2286000"/>
        </a:xfrm>
        <a:prstGeom prst="rect">
          <a:avLst/>
        </a:prstGeom>
        <a:noFill/>
        <a:ln w="19050">
          <a:solidFill>
            <a:srgbClr val="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85</xdr:col>
      <xdr:colOff>125095</xdr:colOff>
      <xdr:row>90</xdr:row>
      <xdr:rowOff>166370</xdr:rowOff>
    </xdr:from>
    <xdr:to>
      <xdr:col>85</xdr:col>
      <xdr:colOff>126365</xdr:colOff>
      <xdr:row>98</xdr:row>
      <xdr:rowOff>65405</xdr:rowOff>
    </xdr:to>
    <xdr:cxnSp macro="">
      <xdr:nvCxnSpPr>
        <xdr:cNvPr id="688" name="直線コネクタ 687">
          <a:extLst>
            <a:ext uri="{FF2B5EF4-FFF2-40B4-BE49-F238E27FC236}">
              <a16:creationId xmlns:a16="http://schemas.microsoft.com/office/drawing/2014/main" id="{00000000-0008-0000-0700-0000B0020000}"/>
            </a:ext>
          </a:extLst>
        </xdr:cNvPr>
        <xdr:cNvCxnSpPr/>
      </xdr:nvCxnSpPr>
      <xdr:spPr>
        <a:xfrm flipV="1">
          <a:off x="16317595" y="15596870"/>
          <a:ext cx="1270" cy="1270635"/>
        </a:xfrm>
        <a:prstGeom prst="straightConnector1">
          <a:avLst/>
        </a:prstGeom>
        <a:ln w="31750">
          <a:solidFill>
            <a:srgbClr val="80808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85</xdr:col>
      <xdr:colOff>177800</xdr:colOff>
      <xdr:row>98</xdr:row>
      <xdr:rowOff>69215</xdr:rowOff>
    </xdr:from>
    <xdr:ext cx="534670" cy="259080"/>
    <xdr:sp macro="" textlink="">
      <xdr:nvSpPr>
        <xdr:cNvPr id="689" name="公債費最小値テキスト">
          <a:extLst>
            <a:ext uri="{FF2B5EF4-FFF2-40B4-BE49-F238E27FC236}">
              <a16:creationId xmlns:a16="http://schemas.microsoft.com/office/drawing/2014/main" id="{00000000-0008-0000-0700-0000B1020000}"/>
            </a:ext>
          </a:extLst>
        </xdr:cNvPr>
        <xdr:cNvSpPr txBox="1"/>
      </xdr:nvSpPr>
      <xdr:spPr>
        <a:xfrm>
          <a:off x="16370300" y="16871315"/>
          <a:ext cx="534670" cy="259080"/>
        </a:xfrm>
        <a:prstGeom prst="rect">
          <a:avLst/>
        </a:prstGeom>
        <a:noFill/>
      </xdr:spPr>
      <xdr:style>
        <a:lnRef idx="0">
          <a:srgbClr val="000000"/>
        </a:lnRef>
        <a:fillRef idx="0">
          <a:srgbClr val="000000"/>
        </a:fillRef>
        <a:effectRef idx="0">
          <a:srgbClr val="000000"/>
        </a:effectRef>
        <a:fontRef idx="minor">
          <a:schemeClr val="tx1"/>
        </a:fontRef>
      </xdr:style>
      <xdr:txBody>
        <a:bodyPr vertOverflow="clip" horzOverflow="clip" wrap="none" rtlCol="0" anchor="ctr">
          <a:spAutoFit/>
        </a:bodyPr>
        <a:lstStyle/>
        <a:p>
          <a:pPr algn="l"/>
          <a:r>
            <a:rPr kumimoji="1" lang="en-US" altLang="ja-JP" sz="1000" b="1">
              <a:latin typeface="ＭＳ Ｐゴシック"/>
              <a:ea typeface="ＭＳ Ｐゴシック"/>
            </a:rPr>
            <a:t>32,524</a:t>
          </a:r>
          <a:endParaRPr kumimoji="1" lang="ja-JP" altLang="en-US" sz="1000" b="1">
            <a:latin typeface="ＭＳ Ｐゴシック"/>
            <a:ea typeface="ＭＳ Ｐゴシック"/>
          </a:endParaRPr>
        </a:p>
      </xdr:txBody>
    </xdr:sp>
    <xdr:clientData/>
  </xdr:oneCellAnchor>
  <xdr:twoCellAnchor>
    <xdr:from>
      <xdr:col>85</xdr:col>
      <xdr:colOff>38100</xdr:colOff>
      <xdr:row>98</xdr:row>
      <xdr:rowOff>65405</xdr:rowOff>
    </xdr:from>
    <xdr:to>
      <xdr:col>86</xdr:col>
      <xdr:colOff>25400</xdr:colOff>
      <xdr:row>98</xdr:row>
      <xdr:rowOff>65405</xdr:rowOff>
    </xdr:to>
    <xdr:cxnSp macro="">
      <xdr:nvCxnSpPr>
        <xdr:cNvPr id="690" name="直線コネクタ 689">
          <a:extLst>
            <a:ext uri="{FF2B5EF4-FFF2-40B4-BE49-F238E27FC236}">
              <a16:creationId xmlns:a16="http://schemas.microsoft.com/office/drawing/2014/main" id="{00000000-0008-0000-0700-0000B2020000}"/>
            </a:ext>
          </a:extLst>
        </xdr:cNvPr>
        <xdr:cNvCxnSpPr/>
      </xdr:nvCxnSpPr>
      <xdr:spPr>
        <a:xfrm>
          <a:off x="16230600" y="16867505"/>
          <a:ext cx="177800" cy="0"/>
        </a:xfrm>
        <a:prstGeom prst="straightConnector1">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85</xdr:col>
      <xdr:colOff>177800</xdr:colOff>
      <xdr:row>89</xdr:row>
      <xdr:rowOff>112395</xdr:rowOff>
    </xdr:from>
    <xdr:ext cx="598805" cy="257810"/>
    <xdr:sp macro="" textlink="">
      <xdr:nvSpPr>
        <xdr:cNvPr id="691" name="公債費最大値テキスト">
          <a:extLst>
            <a:ext uri="{FF2B5EF4-FFF2-40B4-BE49-F238E27FC236}">
              <a16:creationId xmlns:a16="http://schemas.microsoft.com/office/drawing/2014/main" id="{00000000-0008-0000-0700-0000B3020000}"/>
            </a:ext>
          </a:extLst>
        </xdr:cNvPr>
        <xdr:cNvSpPr txBox="1"/>
      </xdr:nvSpPr>
      <xdr:spPr>
        <a:xfrm>
          <a:off x="16370300" y="15371445"/>
          <a:ext cx="598805" cy="257810"/>
        </a:xfrm>
        <a:prstGeom prst="rect">
          <a:avLst/>
        </a:prstGeom>
        <a:noFill/>
      </xdr:spPr>
      <xdr:style>
        <a:lnRef idx="0">
          <a:srgbClr val="000000"/>
        </a:lnRef>
        <a:fillRef idx="0">
          <a:srgbClr val="000000"/>
        </a:fillRef>
        <a:effectRef idx="0">
          <a:srgbClr val="000000"/>
        </a:effectRef>
        <a:fontRef idx="minor">
          <a:schemeClr val="tx1"/>
        </a:fontRef>
      </xdr:style>
      <xdr:txBody>
        <a:bodyPr vertOverflow="clip" horzOverflow="clip" wrap="none" rtlCol="0" anchor="ctr">
          <a:spAutoFit/>
        </a:bodyPr>
        <a:lstStyle/>
        <a:p>
          <a:pPr algn="l"/>
          <a:r>
            <a:rPr kumimoji="1" lang="en-US" altLang="ja-JP" sz="1000" b="1">
              <a:latin typeface="ＭＳ Ｐゴシック"/>
            </a:rPr>
            <a:t>588,745</a:t>
          </a:r>
          <a:endParaRPr kumimoji="1" lang="ja-JP" altLang="en-US" sz="1000" b="1">
            <a:latin typeface="ＭＳ Ｐゴシック"/>
          </a:endParaRPr>
        </a:p>
      </xdr:txBody>
    </xdr:sp>
    <xdr:clientData/>
  </xdr:oneCellAnchor>
  <xdr:twoCellAnchor>
    <xdr:from>
      <xdr:col>85</xdr:col>
      <xdr:colOff>38100</xdr:colOff>
      <xdr:row>90</xdr:row>
      <xdr:rowOff>166370</xdr:rowOff>
    </xdr:from>
    <xdr:to>
      <xdr:col>86</xdr:col>
      <xdr:colOff>25400</xdr:colOff>
      <xdr:row>90</xdr:row>
      <xdr:rowOff>166370</xdr:rowOff>
    </xdr:to>
    <xdr:cxnSp macro="">
      <xdr:nvCxnSpPr>
        <xdr:cNvPr id="692" name="直線コネクタ 691">
          <a:extLst>
            <a:ext uri="{FF2B5EF4-FFF2-40B4-BE49-F238E27FC236}">
              <a16:creationId xmlns:a16="http://schemas.microsoft.com/office/drawing/2014/main" id="{00000000-0008-0000-0700-0000B4020000}"/>
            </a:ext>
          </a:extLst>
        </xdr:cNvPr>
        <xdr:cNvCxnSpPr/>
      </xdr:nvCxnSpPr>
      <xdr:spPr>
        <a:xfrm>
          <a:off x="16230600" y="15596870"/>
          <a:ext cx="177800" cy="0"/>
        </a:xfrm>
        <a:prstGeom prst="straightConnector1">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81</xdr:col>
      <xdr:colOff>50800</xdr:colOff>
      <xdr:row>97</xdr:row>
      <xdr:rowOff>146685</xdr:rowOff>
    </xdr:from>
    <xdr:to>
      <xdr:col>85</xdr:col>
      <xdr:colOff>127000</xdr:colOff>
      <xdr:row>97</xdr:row>
      <xdr:rowOff>158115</xdr:rowOff>
    </xdr:to>
    <xdr:cxnSp macro="">
      <xdr:nvCxnSpPr>
        <xdr:cNvPr id="693" name="直線コネクタ 692">
          <a:extLst>
            <a:ext uri="{FF2B5EF4-FFF2-40B4-BE49-F238E27FC236}">
              <a16:creationId xmlns:a16="http://schemas.microsoft.com/office/drawing/2014/main" id="{00000000-0008-0000-0700-0000B5020000}"/>
            </a:ext>
          </a:extLst>
        </xdr:cNvPr>
        <xdr:cNvCxnSpPr/>
      </xdr:nvCxnSpPr>
      <xdr:spPr>
        <a:xfrm flipV="1">
          <a:off x="15481300" y="16777335"/>
          <a:ext cx="838200" cy="11430"/>
        </a:xfrm>
        <a:prstGeom prst="straightConnector1">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85</xdr:col>
      <xdr:colOff>177800</xdr:colOff>
      <xdr:row>96</xdr:row>
      <xdr:rowOff>107315</xdr:rowOff>
    </xdr:from>
    <xdr:ext cx="534670" cy="259080"/>
    <xdr:sp macro="" textlink="">
      <xdr:nvSpPr>
        <xdr:cNvPr id="694" name="公債費平均値テキスト">
          <a:extLst>
            <a:ext uri="{FF2B5EF4-FFF2-40B4-BE49-F238E27FC236}">
              <a16:creationId xmlns:a16="http://schemas.microsoft.com/office/drawing/2014/main" id="{00000000-0008-0000-0700-0000B6020000}"/>
            </a:ext>
          </a:extLst>
        </xdr:cNvPr>
        <xdr:cNvSpPr txBox="1"/>
      </xdr:nvSpPr>
      <xdr:spPr>
        <a:xfrm>
          <a:off x="16370300" y="16566515"/>
          <a:ext cx="534670" cy="259080"/>
        </a:xfrm>
        <a:prstGeom prst="rect">
          <a:avLst/>
        </a:prstGeom>
        <a:noFill/>
        <a:ln>
          <a:noFill/>
        </a:ln>
      </xdr:spPr>
      <xdr:style>
        <a:lnRef idx="0">
          <a:srgbClr val="000000"/>
        </a:lnRef>
        <a:fillRef idx="0">
          <a:srgbClr val="000000"/>
        </a:fillRef>
        <a:effectRef idx="0">
          <a:srgbClr val="000000"/>
        </a:effectRef>
        <a:fontRef idx="minor">
          <a:schemeClr val="tx1"/>
        </a:fontRef>
      </xdr:style>
      <xdr:txBody>
        <a:bodyPr vertOverflow="clip" horzOverflow="clip" wrap="none" rtlCol="0" anchor="ctr">
          <a:spAutoFit/>
        </a:bodyPr>
        <a:lstStyle/>
        <a:p>
          <a:pPr algn="l"/>
          <a:r>
            <a:rPr kumimoji="1" lang="en-US" altLang="ja-JP" sz="1000" b="1">
              <a:solidFill>
                <a:srgbClr val="000080"/>
              </a:solidFill>
              <a:latin typeface="ＭＳ Ｐゴシック"/>
              <a:ea typeface="ＭＳ Ｐゴシック"/>
            </a:rPr>
            <a:t>77,056</a:t>
          </a:r>
          <a:endParaRPr kumimoji="1" lang="ja-JP" altLang="en-US" sz="1000" b="1">
            <a:solidFill>
              <a:srgbClr val="000080"/>
            </a:solidFill>
            <a:latin typeface="ＭＳ Ｐゴシック"/>
            <a:ea typeface="ＭＳ Ｐゴシック"/>
          </a:endParaRPr>
        </a:p>
      </xdr:txBody>
    </xdr:sp>
    <xdr:clientData/>
  </xdr:oneCellAnchor>
  <xdr:twoCellAnchor>
    <xdr:from>
      <xdr:col>85</xdr:col>
      <xdr:colOff>76200</xdr:colOff>
      <xdr:row>97</xdr:row>
      <xdr:rowOff>84455</xdr:rowOff>
    </xdr:from>
    <xdr:to>
      <xdr:col>85</xdr:col>
      <xdr:colOff>177800</xdr:colOff>
      <xdr:row>98</xdr:row>
      <xdr:rowOff>14605</xdr:rowOff>
    </xdr:to>
    <xdr:sp macro="" textlink="">
      <xdr:nvSpPr>
        <xdr:cNvPr id="695" name="フローチャート: 判断 694">
          <a:extLst>
            <a:ext uri="{FF2B5EF4-FFF2-40B4-BE49-F238E27FC236}">
              <a16:creationId xmlns:a16="http://schemas.microsoft.com/office/drawing/2014/main" id="{00000000-0008-0000-0700-0000B7020000}"/>
            </a:ext>
          </a:extLst>
        </xdr:cNvPr>
        <xdr:cNvSpPr/>
      </xdr:nvSpPr>
      <xdr:spPr>
        <a:xfrm>
          <a:off x="16268700" y="16715105"/>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76</xdr:col>
      <xdr:colOff>114300</xdr:colOff>
      <xdr:row>97</xdr:row>
      <xdr:rowOff>12065</xdr:rowOff>
    </xdr:from>
    <xdr:to>
      <xdr:col>81</xdr:col>
      <xdr:colOff>50800</xdr:colOff>
      <xdr:row>97</xdr:row>
      <xdr:rowOff>158115</xdr:rowOff>
    </xdr:to>
    <xdr:cxnSp macro="">
      <xdr:nvCxnSpPr>
        <xdr:cNvPr id="696" name="直線コネクタ 695">
          <a:extLst>
            <a:ext uri="{FF2B5EF4-FFF2-40B4-BE49-F238E27FC236}">
              <a16:creationId xmlns:a16="http://schemas.microsoft.com/office/drawing/2014/main" id="{00000000-0008-0000-0700-0000B8020000}"/>
            </a:ext>
          </a:extLst>
        </xdr:cNvPr>
        <xdr:cNvCxnSpPr/>
      </xdr:nvCxnSpPr>
      <xdr:spPr>
        <a:xfrm>
          <a:off x="14592300" y="16642715"/>
          <a:ext cx="889000" cy="146050"/>
        </a:xfrm>
        <a:prstGeom prst="straightConnector1">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81</xdr:col>
      <xdr:colOff>0</xdr:colOff>
      <xdr:row>97</xdr:row>
      <xdr:rowOff>83820</xdr:rowOff>
    </xdr:from>
    <xdr:to>
      <xdr:col>81</xdr:col>
      <xdr:colOff>101600</xdr:colOff>
      <xdr:row>98</xdr:row>
      <xdr:rowOff>13970</xdr:rowOff>
    </xdr:to>
    <xdr:sp macro="" textlink="">
      <xdr:nvSpPr>
        <xdr:cNvPr id="697" name="フローチャート: 判断 696">
          <a:extLst>
            <a:ext uri="{FF2B5EF4-FFF2-40B4-BE49-F238E27FC236}">
              <a16:creationId xmlns:a16="http://schemas.microsoft.com/office/drawing/2014/main" id="{00000000-0008-0000-0700-0000B9020000}"/>
            </a:ext>
          </a:extLst>
        </xdr:cNvPr>
        <xdr:cNvSpPr/>
      </xdr:nvSpPr>
      <xdr:spPr>
        <a:xfrm>
          <a:off x="15430500" y="16714470"/>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79</xdr:col>
      <xdr:colOff>164465</xdr:colOff>
      <xdr:row>96</xdr:row>
      <xdr:rowOff>30480</xdr:rowOff>
    </xdr:from>
    <xdr:ext cx="533400" cy="257810"/>
    <xdr:sp macro="" textlink="">
      <xdr:nvSpPr>
        <xdr:cNvPr id="698" name="テキスト ボックス 697">
          <a:extLst>
            <a:ext uri="{FF2B5EF4-FFF2-40B4-BE49-F238E27FC236}">
              <a16:creationId xmlns:a16="http://schemas.microsoft.com/office/drawing/2014/main" id="{00000000-0008-0000-0700-0000BA020000}"/>
            </a:ext>
          </a:extLst>
        </xdr:cNvPr>
        <xdr:cNvSpPr txBox="1"/>
      </xdr:nvSpPr>
      <xdr:spPr>
        <a:xfrm>
          <a:off x="15213965" y="16489680"/>
          <a:ext cx="533400" cy="257810"/>
        </a:xfrm>
        <a:prstGeom prst="rect">
          <a:avLst/>
        </a:prstGeom>
        <a:noFill/>
      </xdr:spPr>
      <xdr:style>
        <a:lnRef idx="0">
          <a:srgbClr val="000000"/>
        </a:lnRef>
        <a:fillRef idx="0">
          <a:srgbClr val="000000"/>
        </a:fillRef>
        <a:effectRef idx="0">
          <a:srgbClr val="000000"/>
        </a:effectRef>
        <a:fontRef idx="minor">
          <a:schemeClr val="tx1"/>
        </a:fontRef>
      </xdr:style>
      <xdr:txBody>
        <a:bodyPr vertOverflow="clip" horzOverflow="clip" wrap="none" rtlCol="0" anchor="ctr">
          <a:spAutoFit/>
        </a:bodyPr>
        <a:lstStyle/>
        <a:p>
          <a:pPr algn="ctr"/>
          <a:r>
            <a:rPr kumimoji="1" lang="en-US" altLang="ja-JP" sz="1000" b="1">
              <a:solidFill>
                <a:srgbClr val="000080"/>
              </a:solidFill>
              <a:latin typeface="ＭＳ Ｐゴシック"/>
              <a:ea typeface="ＭＳ Ｐゴシック"/>
            </a:rPr>
            <a:t>77,328</a:t>
          </a:r>
          <a:endParaRPr kumimoji="1" lang="ja-JP" altLang="en-US" sz="1000" b="1">
            <a:solidFill>
              <a:srgbClr val="000080"/>
            </a:solidFill>
            <a:latin typeface="ＭＳ Ｐゴシック"/>
            <a:ea typeface="ＭＳ Ｐゴシック"/>
          </a:endParaRPr>
        </a:p>
      </xdr:txBody>
    </xdr:sp>
    <xdr:clientData/>
  </xdr:oneCellAnchor>
  <xdr:twoCellAnchor>
    <xdr:from>
      <xdr:col>71</xdr:col>
      <xdr:colOff>177800</xdr:colOff>
      <xdr:row>97</xdr:row>
      <xdr:rowOff>12065</xdr:rowOff>
    </xdr:from>
    <xdr:to>
      <xdr:col>76</xdr:col>
      <xdr:colOff>114300</xdr:colOff>
      <xdr:row>97</xdr:row>
      <xdr:rowOff>135890</xdr:rowOff>
    </xdr:to>
    <xdr:cxnSp macro="">
      <xdr:nvCxnSpPr>
        <xdr:cNvPr id="699" name="直線コネクタ 698">
          <a:extLst>
            <a:ext uri="{FF2B5EF4-FFF2-40B4-BE49-F238E27FC236}">
              <a16:creationId xmlns:a16="http://schemas.microsoft.com/office/drawing/2014/main" id="{00000000-0008-0000-0700-0000BB020000}"/>
            </a:ext>
          </a:extLst>
        </xdr:cNvPr>
        <xdr:cNvCxnSpPr/>
      </xdr:nvCxnSpPr>
      <xdr:spPr>
        <a:xfrm flipV="1">
          <a:off x="13703300" y="16642715"/>
          <a:ext cx="889000" cy="123825"/>
        </a:xfrm>
        <a:prstGeom prst="straightConnector1">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76</xdr:col>
      <xdr:colOff>63500</xdr:colOff>
      <xdr:row>97</xdr:row>
      <xdr:rowOff>83185</xdr:rowOff>
    </xdr:from>
    <xdr:to>
      <xdr:col>76</xdr:col>
      <xdr:colOff>165100</xdr:colOff>
      <xdr:row>98</xdr:row>
      <xdr:rowOff>13335</xdr:rowOff>
    </xdr:to>
    <xdr:sp macro="" textlink="">
      <xdr:nvSpPr>
        <xdr:cNvPr id="700" name="フローチャート: 判断 699">
          <a:extLst>
            <a:ext uri="{FF2B5EF4-FFF2-40B4-BE49-F238E27FC236}">
              <a16:creationId xmlns:a16="http://schemas.microsoft.com/office/drawing/2014/main" id="{00000000-0008-0000-0700-0000BC020000}"/>
            </a:ext>
          </a:extLst>
        </xdr:cNvPr>
        <xdr:cNvSpPr/>
      </xdr:nvSpPr>
      <xdr:spPr>
        <a:xfrm>
          <a:off x="14541500" y="16713835"/>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75</xdr:col>
      <xdr:colOff>37465</xdr:colOff>
      <xdr:row>98</xdr:row>
      <xdr:rowOff>4445</xdr:rowOff>
    </xdr:from>
    <xdr:ext cx="533400" cy="259080"/>
    <xdr:sp macro="" textlink="">
      <xdr:nvSpPr>
        <xdr:cNvPr id="701" name="テキスト ボックス 700">
          <a:extLst>
            <a:ext uri="{FF2B5EF4-FFF2-40B4-BE49-F238E27FC236}">
              <a16:creationId xmlns:a16="http://schemas.microsoft.com/office/drawing/2014/main" id="{00000000-0008-0000-0700-0000BD020000}"/>
            </a:ext>
          </a:extLst>
        </xdr:cNvPr>
        <xdr:cNvSpPr txBox="1"/>
      </xdr:nvSpPr>
      <xdr:spPr>
        <a:xfrm>
          <a:off x="14324965" y="16806545"/>
          <a:ext cx="533400" cy="259080"/>
        </a:xfrm>
        <a:prstGeom prst="rect">
          <a:avLst/>
        </a:prstGeom>
        <a:noFill/>
      </xdr:spPr>
      <xdr:style>
        <a:lnRef idx="0">
          <a:srgbClr val="000000"/>
        </a:lnRef>
        <a:fillRef idx="0">
          <a:srgbClr val="000000"/>
        </a:fillRef>
        <a:effectRef idx="0">
          <a:srgbClr val="000000"/>
        </a:effectRef>
        <a:fontRef idx="minor">
          <a:schemeClr val="tx1"/>
        </a:fontRef>
      </xdr:style>
      <xdr:txBody>
        <a:bodyPr vertOverflow="clip" horzOverflow="clip" wrap="none" rtlCol="0" anchor="ctr">
          <a:spAutoFit/>
        </a:bodyPr>
        <a:lstStyle/>
        <a:p>
          <a:pPr algn="ctr"/>
          <a:r>
            <a:rPr kumimoji="1" lang="en-US" altLang="ja-JP" sz="1000" b="1">
              <a:solidFill>
                <a:srgbClr val="000080"/>
              </a:solidFill>
              <a:latin typeface="ＭＳ Ｐゴシック"/>
              <a:ea typeface="ＭＳ Ｐゴシック"/>
            </a:rPr>
            <a:t>77,557</a:t>
          </a:r>
          <a:endParaRPr kumimoji="1" lang="ja-JP" altLang="en-US" sz="1000" b="1">
            <a:solidFill>
              <a:srgbClr val="000080"/>
            </a:solidFill>
            <a:latin typeface="ＭＳ Ｐゴシック"/>
            <a:ea typeface="ＭＳ Ｐゴシック"/>
          </a:endParaRPr>
        </a:p>
      </xdr:txBody>
    </xdr:sp>
    <xdr:clientData/>
  </xdr:oneCellAnchor>
  <xdr:twoCellAnchor>
    <xdr:from>
      <xdr:col>67</xdr:col>
      <xdr:colOff>50800</xdr:colOff>
      <xdr:row>97</xdr:row>
      <xdr:rowOff>11430</xdr:rowOff>
    </xdr:from>
    <xdr:to>
      <xdr:col>71</xdr:col>
      <xdr:colOff>177800</xdr:colOff>
      <xdr:row>97</xdr:row>
      <xdr:rowOff>135890</xdr:rowOff>
    </xdr:to>
    <xdr:cxnSp macro="">
      <xdr:nvCxnSpPr>
        <xdr:cNvPr id="702" name="直線コネクタ 701">
          <a:extLst>
            <a:ext uri="{FF2B5EF4-FFF2-40B4-BE49-F238E27FC236}">
              <a16:creationId xmlns:a16="http://schemas.microsoft.com/office/drawing/2014/main" id="{00000000-0008-0000-0700-0000BE020000}"/>
            </a:ext>
          </a:extLst>
        </xdr:cNvPr>
        <xdr:cNvCxnSpPr/>
      </xdr:nvCxnSpPr>
      <xdr:spPr>
        <a:xfrm>
          <a:off x="12814300" y="16642080"/>
          <a:ext cx="889000" cy="124460"/>
        </a:xfrm>
        <a:prstGeom prst="straightConnector1">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71</xdr:col>
      <xdr:colOff>127000</xdr:colOff>
      <xdr:row>97</xdr:row>
      <xdr:rowOff>88900</xdr:rowOff>
    </xdr:from>
    <xdr:to>
      <xdr:col>72</xdr:col>
      <xdr:colOff>38100</xdr:colOff>
      <xdr:row>98</xdr:row>
      <xdr:rowOff>19050</xdr:rowOff>
    </xdr:to>
    <xdr:sp macro="" textlink="">
      <xdr:nvSpPr>
        <xdr:cNvPr id="703" name="フローチャート: 判断 702">
          <a:extLst>
            <a:ext uri="{FF2B5EF4-FFF2-40B4-BE49-F238E27FC236}">
              <a16:creationId xmlns:a16="http://schemas.microsoft.com/office/drawing/2014/main" id="{00000000-0008-0000-0700-0000BF020000}"/>
            </a:ext>
          </a:extLst>
        </xdr:cNvPr>
        <xdr:cNvSpPr/>
      </xdr:nvSpPr>
      <xdr:spPr>
        <a:xfrm>
          <a:off x="13652500" y="16719550"/>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70</xdr:col>
      <xdr:colOff>100965</xdr:colOff>
      <xdr:row>98</xdr:row>
      <xdr:rowOff>10160</xdr:rowOff>
    </xdr:from>
    <xdr:ext cx="533400" cy="259080"/>
    <xdr:sp macro="" textlink="">
      <xdr:nvSpPr>
        <xdr:cNvPr id="704" name="テキスト ボックス 703">
          <a:extLst>
            <a:ext uri="{FF2B5EF4-FFF2-40B4-BE49-F238E27FC236}">
              <a16:creationId xmlns:a16="http://schemas.microsoft.com/office/drawing/2014/main" id="{00000000-0008-0000-0700-0000C0020000}"/>
            </a:ext>
          </a:extLst>
        </xdr:cNvPr>
        <xdr:cNvSpPr txBox="1"/>
      </xdr:nvSpPr>
      <xdr:spPr>
        <a:xfrm>
          <a:off x="13435965" y="16812260"/>
          <a:ext cx="533400" cy="259080"/>
        </a:xfrm>
        <a:prstGeom prst="rect">
          <a:avLst/>
        </a:prstGeom>
        <a:noFill/>
      </xdr:spPr>
      <xdr:style>
        <a:lnRef idx="0">
          <a:srgbClr val="000000"/>
        </a:lnRef>
        <a:fillRef idx="0">
          <a:srgbClr val="000000"/>
        </a:fillRef>
        <a:effectRef idx="0">
          <a:srgbClr val="000000"/>
        </a:effectRef>
        <a:fontRef idx="minor">
          <a:schemeClr val="tx1"/>
        </a:fontRef>
      </xdr:style>
      <xdr:txBody>
        <a:bodyPr vertOverflow="clip" horzOverflow="clip" wrap="none" rtlCol="0" anchor="ctr">
          <a:spAutoFit/>
        </a:bodyPr>
        <a:lstStyle/>
        <a:p>
          <a:pPr algn="ctr"/>
          <a:r>
            <a:rPr kumimoji="1" lang="en-US" altLang="ja-JP" sz="1000" b="1">
              <a:solidFill>
                <a:srgbClr val="000080"/>
              </a:solidFill>
              <a:latin typeface="ＭＳ Ｐゴシック"/>
              <a:ea typeface="ＭＳ Ｐゴシック"/>
            </a:rPr>
            <a:t>75,033</a:t>
          </a:r>
          <a:endParaRPr kumimoji="1" lang="ja-JP" altLang="en-US" sz="1000" b="1">
            <a:solidFill>
              <a:srgbClr val="000080"/>
            </a:solidFill>
            <a:latin typeface="ＭＳ Ｐゴシック"/>
            <a:ea typeface="ＭＳ Ｐゴシック"/>
          </a:endParaRPr>
        </a:p>
      </xdr:txBody>
    </xdr:sp>
    <xdr:clientData/>
  </xdr:oneCellAnchor>
  <xdr:twoCellAnchor>
    <xdr:from>
      <xdr:col>67</xdr:col>
      <xdr:colOff>0</xdr:colOff>
      <xdr:row>97</xdr:row>
      <xdr:rowOff>94615</xdr:rowOff>
    </xdr:from>
    <xdr:to>
      <xdr:col>67</xdr:col>
      <xdr:colOff>101600</xdr:colOff>
      <xdr:row>98</xdr:row>
      <xdr:rowOff>24765</xdr:rowOff>
    </xdr:to>
    <xdr:sp macro="" textlink="">
      <xdr:nvSpPr>
        <xdr:cNvPr id="705" name="フローチャート: 判断 704">
          <a:extLst>
            <a:ext uri="{FF2B5EF4-FFF2-40B4-BE49-F238E27FC236}">
              <a16:creationId xmlns:a16="http://schemas.microsoft.com/office/drawing/2014/main" id="{00000000-0008-0000-0700-0000C1020000}"/>
            </a:ext>
          </a:extLst>
        </xdr:cNvPr>
        <xdr:cNvSpPr/>
      </xdr:nvSpPr>
      <xdr:spPr>
        <a:xfrm>
          <a:off x="12763500" y="16725265"/>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65</xdr:col>
      <xdr:colOff>164465</xdr:colOff>
      <xdr:row>98</xdr:row>
      <xdr:rowOff>15875</xdr:rowOff>
    </xdr:from>
    <xdr:ext cx="533400" cy="259080"/>
    <xdr:sp macro="" textlink="">
      <xdr:nvSpPr>
        <xdr:cNvPr id="706" name="テキスト ボックス 705">
          <a:extLst>
            <a:ext uri="{FF2B5EF4-FFF2-40B4-BE49-F238E27FC236}">
              <a16:creationId xmlns:a16="http://schemas.microsoft.com/office/drawing/2014/main" id="{00000000-0008-0000-0700-0000C2020000}"/>
            </a:ext>
          </a:extLst>
        </xdr:cNvPr>
        <xdr:cNvSpPr txBox="1"/>
      </xdr:nvSpPr>
      <xdr:spPr>
        <a:xfrm>
          <a:off x="12546965" y="16817975"/>
          <a:ext cx="533400" cy="259080"/>
        </a:xfrm>
        <a:prstGeom prst="rect">
          <a:avLst/>
        </a:prstGeom>
        <a:noFill/>
      </xdr:spPr>
      <xdr:style>
        <a:lnRef idx="0">
          <a:srgbClr val="000000"/>
        </a:lnRef>
        <a:fillRef idx="0">
          <a:srgbClr val="000000"/>
        </a:fillRef>
        <a:effectRef idx="0">
          <a:srgbClr val="000000"/>
        </a:effectRef>
        <a:fontRef idx="minor">
          <a:schemeClr val="tx1"/>
        </a:fontRef>
      </xdr:style>
      <xdr:txBody>
        <a:bodyPr vertOverflow="clip" horzOverflow="clip" wrap="none" rtlCol="0" anchor="ctr">
          <a:spAutoFit/>
        </a:bodyPr>
        <a:lstStyle/>
        <a:p>
          <a:pPr algn="ctr"/>
          <a:r>
            <a:rPr kumimoji="1" lang="en-US" altLang="ja-JP" sz="1000" b="1">
              <a:solidFill>
                <a:srgbClr val="000080"/>
              </a:solidFill>
              <a:latin typeface="ＭＳ Ｐゴシック"/>
              <a:ea typeface="ＭＳ Ｐゴシック"/>
            </a:rPr>
            <a:t>72,607</a:t>
          </a:r>
          <a:endParaRPr kumimoji="1" lang="ja-JP" altLang="en-US" sz="1000" b="1">
            <a:solidFill>
              <a:srgbClr val="000080"/>
            </a:solidFill>
            <a:latin typeface="ＭＳ Ｐゴシック"/>
            <a:ea typeface="ＭＳ Ｐゴシック"/>
          </a:endParaRPr>
        </a:p>
      </xdr:txBody>
    </xdr:sp>
    <xdr:clientData/>
  </xdr:oneCellAnchor>
  <xdr:oneCellAnchor>
    <xdr:from>
      <xdr:col>84</xdr:col>
      <xdr:colOff>127000</xdr:colOff>
      <xdr:row>101</xdr:row>
      <xdr:rowOff>80010</xdr:rowOff>
    </xdr:from>
    <xdr:ext cx="762000" cy="259080"/>
    <xdr:sp macro="" textlink="">
      <xdr:nvSpPr>
        <xdr:cNvPr id="707" name="テキスト ボックス 706">
          <a:extLst>
            <a:ext uri="{FF2B5EF4-FFF2-40B4-BE49-F238E27FC236}">
              <a16:creationId xmlns:a16="http://schemas.microsoft.com/office/drawing/2014/main" id="{00000000-0008-0000-0700-0000C3020000}"/>
            </a:ext>
          </a:extLst>
        </xdr:cNvPr>
        <xdr:cNvSpPr txBox="1"/>
      </xdr:nvSpPr>
      <xdr:spPr>
        <a:xfrm>
          <a:off x="16129000" y="17396460"/>
          <a:ext cx="762000" cy="259080"/>
        </a:xfrm>
        <a:prstGeom prst="rect">
          <a:avLst/>
        </a:prstGeom>
        <a:noFill/>
      </xdr:spPr>
      <xdr:style>
        <a:lnRef idx="0">
          <a:srgbClr val="000000"/>
        </a:lnRef>
        <a:fillRef idx="0">
          <a:srgbClr val="000000"/>
        </a:fillRef>
        <a:effectRef idx="0">
          <a:srgbClr val="000000"/>
        </a:effectRef>
        <a:fontRef idx="minor">
          <a:schemeClr val="tx1"/>
        </a:fontRef>
      </xdr:style>
      <xdr:txBody>
        <a:bodyPr vertOverflow="clip" horzOverflow="clip" rtlCol="0" anchor="ctr">
          <a:spAutoFit/>
        </a:bodyPr>
        <a:lstStyle/>
        <a:p>
          <a:pPr algn="l"/>
          <a:r>
            <a:rPr kumimoji="1" lang="en-US" altLang="ja-JP" sz="1000">
              <a:latin typeface="ＭＳ Ｐゴシック"/>
              <a:ea typeface="ＭＳ Ｐゴシック"/>
            </a:rPr>
            <a:t>R06</a:t>
          </a:r>
          <a:endParaRPr kumimoji="1" lang="ja-JP" altLang="en-US" sz="1000">
            <a:latin typeface="ＭＳ Ｐゴシック"/>
            <a:ea typeface="ＭＳ Ｐゴシック"/>
          </a:endParaRPr>
        </a:p>
      </xdr:txBody>
    </xdr:sp>
    <xdr:clientData/>
  </xdr:oneCellAnchor>
  <xdr:oneCellAnchor>
    <xdr:from>
      <xdr:col>80</xdr:col>
      <xdr:colOff>50800</xdr:colOff>
      <xdr:row>101</xdr:row>
      <xdr:rowOff>80010</xdr:rowOff>
    </xdr:from>
    <xdr:ext cx="762000" cy="259080"/>
    <xdr:sp macro="" textlink="">
      <xdr:nvSpPr>
        <xdr:cNvPr id="708" name="テキスト ボックス 707">
          <a:extLst>
            <a:ext uri="{FF2B5EF4-FFF2-40B4-BE49-F238E27FC236}">
              <a16:creationId xmlns:a16="http://schemas.microsoft.com/office/drawing/2014/main" id="{00000000-0008-0000-0700-0000C4020000}"/>
            </a:ext>
          </a:extLst>
        </xdr:cNvPr>
        <xdr:cNvSpPr txBox="1"/>
      </xdr:nvSpPr>
      <xdr:spPr>
        <a:xfrm>
          <a:off x="15290800" y="17396460"/>
          <a:ext cx="762000" cy="259080"/>
        </a:xfrm>
        <a:prstGeom prst="rect">
          <a:avLst/>
        </a:prstGeom>
        <a:noFill/>
      </xdr:spPr>
      <xdr:style>
        <a:lnRef idx="0">
          <a:srgbClr val="000000"/>
        </a:lnRef>
        <a:fillRef idx="0">
          <a:srgbClr val="000000"/>
        </a:fillRef>
        <a:effectRef idx="0">
          <a:srgbClr val="000000"/>
        </a:effectRef>
        <a:fontRef idx="minor">
          <a:schemeClr val="tx1"/>
        </a:fontRef>
      </xdr:style>
      <xdr:txBody>
        <a:bodyPr vertOverflow="clip" horzOverflow="clip" rtlCol="0" anchor="ctr">
          <a:spAutoFit/>
        </a:bodyPr>
        <a:lstStyle/>
        <a:p>
          <a:pPr algn="l"/>
          <a:r>
            <a:rPr kumimoji="1" lang="en-US" altLang="ja-JP" sz="1000">
              <a:latin typeface="ＭＳ Ｐゴシック"/>
              <a:ea typeface="ＭＳ Ｐゴシック"/>
            </a:rPr>
            <a:t>R05</a:t>
          </a:r>
          <a:endParaRPr kumimoji="1" lang="ja-JP" altLang="en-US" sz="1000">
            <a:latin typeface="ＭＳ Ｐゴシック"/>
            <a:ea typeface="ＭＳ Ｐゴシック"/>
          </a:endParaRPr>
        </a:p>
      </xdr:txBody>
    </xdr:sp>
    <xdr:clientData/>
  </xdr:oneCellAnchor>
  <xdr:oneCellAnchor>
    <xdr:from>
      <xdr:col>75</xdr:col>
      <xdr:colOff>114300</xdr:colOff>
      <xdr:row>101</xdr:row>
      <xdr:rowOff>80010</xdr:rowOff>
    </xdr:from>
    <xdr:ext cx="762000" cy="259080"/>
    <xdr:sp macro="" textlink="">
      <xdr:nvSpPr>
        <xdr:cNvPr id="709" name="テキスト ボックス 708">
          <a:extLst>
            <a:ext uri="{FF2B5EF4-FFF2-40B4-BE49-F238E27FC236}">
              <a16:creationId xmlns:a16="http://schemas.microsoft.com/office/drawing/2014/main" id="{00000000-0008-0000-0700-0000C5020000}"/>
            </a:ext>
          </a:extLst>
        </xdr:cNvPr>
        <xdr:cNvSpPr txBox="1"/>
      </xdr:nvSpPr>
      <xdr:spPr>
        <a:xfrm>
          <a:off x="14401800" y="17396460"/>
          <a:ext cx="762000" cy="259080"/>
        </a:xfrm>
        <a:prstGeom prst="rect">
          <a:avLst/>
        </a:prstGeom>
        <a:noFill/>
      </xdr:spPr>
      <xdr:style>
        <a:lnRef idx="0">
          <a:srgbClr val="000000"/>
        </a:lnRef>
        <a:fillRef idx="0">
          <a:srgbClr val="000000"/>
        </a:fillRef>
        <a:effectRef idx="0">
          <a:srgbClr val="000000"/>
        </a:effectRef>
        <a:fontRef idx="minor">
          <a:schemeClr val="tx1"/>
        </a:fontRef>
      </xdr:style>
      <xdr:txBody>
        <a:bodyPr vertOverflow="clip" horzOverflow="clip" rtlCol="0" anchor="ctr">
          <a:spAutoFit/>
        </a:bodyPr>
        <a:lstStyle/>
        <a:p>
          <a:pPr algn="l"/>
          <a:r>
            <a:rPr kumimoji="1" lang="en-US" altLang="ja-JP" sz="1000">
              <a:latin typeface="ＭＳ Ｐゴシック"/>
              <a:ea typeface="ＭＳ Ｐゴシック"/>
            </a:rPr>
            <a:t>R04</a:t>
          </a:r>
          <a:endParaRPr kumimoji="1" lang="ja-JP" altLang="en-US" sz="1000">
            <a:latin typeface="ＭＳ Ｐゴシック"/>
            <a:ea typeface="ＭＳ Ｐゴシック"/>
          </a:endParaRPr>
        </a:p>
      </xdr:txBody>
    </xdr:sp>
    <xdr:clientData/>
  </xdr:oneCellAnchor>
  <xdr:oneCellAnchor>
    <xdr:from>
      <xdr:col>70</xdr:col>
      <xdr:colOff>177800</xdr:colOff>
      <xdr:row>101</xdr:row>
      <xdr:rowOff>80010</xdr:rowOff>
    </xdr:from>
    <xdr:ext cx="762000" cy="259080"/>
    <xdr:sp macro="" textlink="">
      <xdr:nvSpPr>
        <xdr:cNvPr id="710" name="テキスト ボックス 709">
          <a:extLst>
            <a:ext uri="{FF2B5EF4-FFF2-40B4-BE49-F238E27FC236}">
              <a16:creationId xmlns:a16="http://schemas.microsoft.com/office/drawing/2014/main" id="{00000000-0008-0000-0700-0000C6020000}"/>
            </a:ext>
          </a:extLst>
        </xdr:cNvPr>
        <xdr:cNvSpPr txBox="1"/>
      </xdr:nvSpPr>
      <xdr:spPr>
        <a:xfrm>
          <a:off x="13512800" y="17396460"/>
          <a:ext cx="762000" cy="259080"/>
        </a:xfrm>
        <a:prstGeom prst="rect">
          <a:avLst/>
        </a:prstGeom>
        <a:noFill/>
      </xdr:spPr>
      <xdr:style>
        <a:lnRef idx="0">
          <a:srgbClr val="000000"/>
        </a:lnRef>
        <a:fillRef idx="0">
          <a:srgbClr val="000000"/>
        </a:fillRef>
        <a:effectRef idx="0">
          <a:srgbClr val="000000"/>
        </a:effectRef>
        <a:fontRef idx="minor">
          <a:schemeClr val="tx1"/>
        </a:fontRef>
      </xdr:style>
      <xdr:txBody>
        <a:bodyPr vertOverflow="clip" horzOverflow="clip" rtlCol="0" anchor="ctr">
          <a:spAutoFit/>
        </a:bodyPr>
        <a:lstStyle/>
        <a:p>
          <a:pPr algn="l"/>
          <a:r>
            <a:rPr kumimoji="1" lang="en-US" altLang="ja-JP" sz="1000">
              <a:latin typeface="ＭＳ Ｐゴシック"/>
              <a:ea typeface="ＭＳ Ｐゴシック"/>
            </a:rPr>
            <a:t>R03</a:t>
          </a:r>
          <a:endParaRPr kumimoji="1" lang="ja-JP" altLang="en-US" sz="1000">
            <a:latin typeface="ＭＳ Ｐゴシック"/>
            <a:ea typeface="ＭＳ Ｐゴシック"/>
          </a:endParaRPr>
        </a:p>
      </xdr:txBody>
    </xdr:sp>
    <xdr:clientData/>
  </xdr:oneCellAnchor>
  <xdr:oneCellAnchor>
    <xdr:from>
      <xdr:col>66</xdr:col>
      <xdr:colOff>50800</xdr:colOff>
      <xdr:row>101</xdr:row>
      <xdr:rowOff>80010</xdr:rowOff>
    </xdr:from>
    <xdr:ext cx="762000" cy="259080"/>
    <xdr:sp macro="" textlink="">
      <xdr:nvSpPr>
        <xdr:cNvPr id="711" name="テキスト ボックス 710">
          <a:extLst>
            <a:ext uri="{FF2B5EF4-FFF2-40B4-BE49-F238E27FC236}">
              <a16:creationId xmlns:a16="http://schemas.microsoft.com/office/drawing/2014/main" id="{00000000-0008-0000-0700-0000C7020000}"/>
            </a:ext>
          </a:extLst>
        </xdr:cNvPr>
        <xdr:cNvSpPr txBox="1"/>
      </xdr:nvSpPr>
      <xdr:spPr>
        <a:xfrm>
          <a:off x="12623800" y="17396460"/>
          <a:ext cx="762000" cy="259080"/>
        </a:xfrm>
        <a:prstGeom prst="rect">
          <a:avLst/>
        </a:prstGeom>
        <a:noFill/>
      </xdr:spPr>
      <xdr:style>
        <a:lnRef idx="0">
          <a:srgbClr val="000000"/>
        </a:lnRef>
        <a:fillRef idx="0">
          <a:srgbClr val="000000"/>
        </a:fillRef>
        <a:effectRef idx="0">
          <a:srgbClr val="000000"/>
        </a:effectRef>
        <a:fontRef idx="minor">
          <a:schemeClr val="tx1"/>
        </a:fontRef>
      </xdr:style>
      <xdr:txBody>
        <a:bodyPr vertOverflow="clip" horzOverflow="clip" rtlCol="0" anchor="ctr">
          <a:spAutoFit/>
        </a:bodyPr>
        <a:lstStyle/>
        <a:p>
          <a:pPr algn="l"/>
          <a:r>
            <a:rPr kumimoji="1" lang="en-US" altLang="ja-JP" sz="1000">
              <a:latin typeface="ＭＳ Ｐゴシック"/>
              <a:ea typeface="ＭＳ Ｐゴシック"/>
            </a:rPr>
            <a:t>R02</a:t>
          </a:r>
          <a:endParaRPr kumimoji="1" lang="ja-JP" altLang="en-US" sz="1000">
            <a:latin typeface="ＭＳ Ｐゴシック"/>
            <a:ea typeface="ＭＳ Ｐゴシック"/>
          </a:endParaRPr>
        </a:p>
      </xdr:txBody>
    </xdr:sp>
    <xdr:clientData/>
  </xdr:oneCellAnchor>
  <xdr:twoCellAnchor>
    <xdr:from>
      <xdr:col>85</xdr:col>
      <xdr:colOff>76200</xdr:colOff>
      <xdr:row>97</xdr:row>
      <xdr:rowOff>95885</xdr:rowOff>
    </xdr:from>
    <xdr:to>
      <xdr:col>85</xdr:col>
      <xdr:colOff>177800</xdr:colOff>
      <xdr:row>98</xdr:row>
      <xdr:rowOff>26035</xdr:rowOff>
    </xdr:to>
    <xdr:sp macro="" textlink="">
      <xdr:nvSpPr>
        <xdr:cNvPr id="712" name="楕円 711">
          <a:extLst>
            <a:ext uri="{FF2B5EF4-FFF2-40B4-BE49-F238E27FC236}">
              <a16:creationId xmlns:a16="http://schemas.microsoft.com/office/drawing/2014/main" id="{00000000-0008-0000-0700-0000C8020000}"/>
            </a:ext>
          </a:extLst>
        </xdr:cNvPr>
        <xdr:cNvSpPr/>
      </xdr:nvSpPr>
      <xdr:spPr>
        <a:xfrm>
          <a:off x="16268700" y="16726535"/>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85</xdr:col>
      <xdr:colOff>177800</xdr:colOff>
      <xdr:row>97</xdr:row>
      <xdr:rowOff>63500</xdr:rowOff>
    </xdr:from>
    <xdr:ext cx="534670" cy="257810"/>
    <xdr:sp macro="" textlink="">
      <xdr:nvSpPr>
        <xdr:cNvPr id="713" name="公債費該当値テキスト">
          <a:extLst>
            <a:ext uri="{FF2B5EF4-FFF2-40B4-BE49-F238E27FC236}">
              <a16:creationId xmlns:a16="http://schemas.microsoft.com/office/drawing/2014/main" id="{00000000-0008-0000-0700-0000C9020000}"/>
            </a:ext>
          </a:extLst>
        </xdr:cNvPr>
        <xdr:cNvSpPr txBox="1"/>
      </xdr:nvSpPr>
      <xdr:spPr>
        <a:xfrm>
          <a:off x="16370300" y="16694150"/>
          <a:ext cx="534670" cy="257810"/>
        </a:xfrm>
        <a:prstGeom prst="rect">
          <a:avLst/>
        </a:prstGeom>
        <a:noFill/>
      </xdr:spPr>
      <xdr:style>
        <a:lnRef idx="0">
          <a:srgbClr val="000000"/>
        </a:lnRef>
        <a:fillRef idx="0">
          <a:srgbClr val="000000"/>
        </a:fillRef>
        <a:effectRef idx="0">
          <a:srgbClr val="000000"/>
        </a:effectRef>
        <a:fontRef idx="minor">
          <a:schemeClr val="tx1"/>
        </a:fontRef>
      </xdr:style>
      <xdr:txBody>
        <a:bodyPr vertOverflow="clip" horzOverflow="clip" wrap="none" rtlCol="0" anchor="ctr">
          <a:spAutoFit/>
        </a:bodyPr>
        <a:lstStyle/>
        <a:p>
          <a:pPr algn="l"/>
          <a:r>
            <a:rPr kumimoji="1" lang="en-US" altLang="ja-JP" sz="1000" b="1">
              <a:solidFill>
                <a:srgbClr val="FF0000"/>
              </a:solidFill>
              <a:latin typeface="ＭＳ Ｐゴシック"/>
              <a:ea typeface="ＭＳ Ｐゴシック"/>
            </a:rPr>
            <a:t>71,910</a:t>
          </a:r>
          <a:endParaRPr kumimoji="1" lang="ja-JP" altLang="en-US" sz="1000" b="1">
            <a:solidFill>
              <a:srgbClr val="FF0000"/>
            </a:solidFill>
            <a:latin typeface="ＭＳ Ｐゴシック"/>
            <a:ea typeface="ＭＳ Ｐゴシック"/>
          </a:endParaRPr>
        </a:p>
      </xdr:txBody>
    </xdr:sp>
    <xdr:clientData/>
  </xdr:oneCellAnchor>
  <xdr:twoCellAnchor>
    <xdr:from>
      <xdr:col>81</xdr:col>
      <xdr:colOff>0</xdr:colOff>
      <xdr:row>97</xdr:row>
      <xdr:rowOff>107315</xdr:rowOff>
    </xdr:from>
    <xdr:to>
      <xdr:col>81</xdr:col>
      <xdr:colOff>101600</xdr:colOff>
      <xdr:row>98</xdr:row>
      <xdr:rowOff>37465</xdr:rowOff>
    </xdr:to>
    <xdr:sp macro="" textlink="">
      <xdr:nvSpPr>
        <xdr:cNvPr id="714" name="楕円 713">
          <a:extLst>
            <a:ext uri="{FF2B5EF4-FFF2-40B4-BE49-F238E27FC236}">
              <a16:creationId xmlns:a16="http://schemas.microsoft.com/office/drawing/2014/main" id="{00000000-0008-0000-0700-0000CA020000}"/>
            </a:ext>
          </a:extLst>
        </xdr:cNvPr>
        <xdr:cNvSpPr/>
      </xdr:nvSpPr>
      <xdr:spPr>
        <a:xfrm>
          <a:off x="15430500" y="16737965"/>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79</xdr:col>
      <xdr:colOff>164465</xdr:colOff>
      <xdr:row>98</xdr:row>
      <xdr:rowOff>29210</xdr:rowOff>
    </xdr:from>
    <xdr:ext cx="533400" cy="257810"/>
    <xdr:sp macro="" textlink="">
      <xdr:nvSpPr>
        <xdr:cNvPr id="715" name="テキスト ボックス 714">
          <a:extLst>
            <a:ext uri="{FF2B5EF4-FFF2-40B4-BE49-F238E27FC236}">
              <a16:creationId xmlns:a16="http://schemas.microsoft.com/office/drawing/2014/main" id="{00000000-0008-0000-0700-0000CB020000}"/>
            </a:ext>
          </a:extLst>
        </xdr:cNvPr>
        <xdr:cNvSpPr txBox="1"/>
      </xdr:nvSpPr>
      <xdr:spPr>
        <a:xfrm>
          <a:off x="15213965" y="16831310"/>
          <a:ext cx="533400" cy="257810"/>
        </a:xfrm>
        <a:prstGeom prst="rect">
          <a:avLst/>
        </a:prstGeom>
        <a:noFill/>
      </xdr:spPr>
      <xdr:style>
        <a:lnRef idx="0">
          <a:srgbClr val="000000"/>
        </a:lnRef>
        <a:fillRef idx="0">
          <a:srgbClr val="000000"/>
        </a:fillRef>
        <a:effectRef idx="0">
          <a:srgbClr val="000000"/>
        </a:effectRef>
        <a:fontRef idx="minor">
          <a:schemeClr val="tx1"/>
        </a:fontRef>
      </xdr:style>
      <xdr:txBody>
        <a:bodyPr vertOverflow="clip" horzOverflow="clip" wrap="none" rtlCol="0" anchor="ctr">
          <a:spAutoFit/>
        </a:bodyPr>
        <a:lstStyle/>
        <a:p>
          <a:pPr algn="ctr"/>
          <a:r>
            <a:rPr kumimoji="1" lang="en-US" altLang="ja-JP" sz="1000" b="1">
              <a:solidFill>
                <a:srgbClr val="FF0000"/>
              </a:solidFill>
              <a:latin typeface="ＭＳ Ｐゴシック"/>
              <a:ea typeface="ＭＳ Ｐゴシック"/>
            </a:rPr>
            <a:t>66,823</a:t>
          </a:r>
          <a:endParaRPr kumimoji="1" lang="ja-JP" altLang="en-US" sz="1000" b="1">
            <a:solidFill>
              <a:srgbClr val="FF0000"/>
            </a:solidFill>
            <a:latin typeface="ＭＳ Ｐゴシック"/>
            <a:ea typeface="ＭＳ Ｐゴシック"/>
          </a:endParaRPr>
        </a:p>
      </xdr:txBody>
    </xdr:sp>
    <xdr:clientData/>
  </xdr:oneCellAnchor>
  <xdr:twoCellAnchor>
    <xdr:from>
      <xdr:col>76</xdr:col>
      <xdr:colOff>63500</xdr:colOff>
      <xdr:row>96</xdr:row>
      <xdr:rowOff>132715</xdr:rowOff>
    </xdr:from>
    <xdr:to>
      <xdr:col>76</xdr:col>
      <xdr:colOff>165100</xdr:colOff>
      <xdr:row>97</xdr:row>
      <xdr:rowOff>63500</xdr:rowOff>
    </xdr:to>
    <xdr:sp macro="" textlink="">
      <xdr:nvSpPr>
        <xdr:cNvPr id="716" name="楕円 715">
          <a:extLst>
            <a:ext uri="{FF2B5EF4-FFF2-40B4-BE49-F238E27FC236}">
              <a16:creationId xmlns:a16="http://schemas.microsoft.com/office/drawing/2014/main" id="{00000000-0008-0000-0700-0000CC020000}"/>
            </a:ext>
          </a:extLst>
        </xdr:cNvPr>
        <xdr:cNvSpPr/>
      </xdr:nvSpPr>
      <xdr:spPr>
        <a:xfrm>
          <a:off x="14541500" y="16591915"/>
          <a:ext cx="101600" cy="102235"/>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75</xdr:col>
      <xdr:colOff>5080</xdr:colOff>
      <xdr:row>95</xdr:row>
      <xdr:rowOff>79375</xdr:rowOff>
    </xdr:from>
    <xdr:ext cx="597535" cy="258445"/>
    <xdr:sp macro="" textlink="">
      <xdr:nvSpPr>
        <xdr:cNvPr id="717" name="テキスト ボックス 716">
          <a:extLst>
            <a:ext uri="{FF2B5EF4-FFF2-40B4-BE49-F238E27FC236}">
              <a16:creationId xmlns:a16="http://schemas.microsoft.com/office/drawing/2014/main" id="{00000000-0008-0000-0700-0000CD020000}"/>
            </a:ext>
          </a:extLst>
        </xdr:cNvPr>
        <xdr:cNvSpPr txBox="1"/>
      </xdr:nvSpPr>
      <xdr:spPr>
        <a:xfrm>
          <a:off x="14292580" y="16367125"/>
          <a:ext cx="597535" cy="258445"/>
        </a:xfrm>
        <a:prstGeom prst="rect">
          <a:avLst/>
        </a:prstGeom>
        <a:noFill/>
      </xdr:spPr>
      <xdr:style>
        <a:lnRef idx="0">
          <a:srgbClr val="000000"/>
        </a:lnRef>
        <a:fillRef idx="0">
          <a:srgbClr val="000000"/>
        </a:fillRef>
        <a:effectRef idx="0">
          <a:srgbClr val="000000"/>
        </a:effectRef>
        <a:fontRef idx="minor">
          <a:schemeClr val="tx1"/>
        </a:fontRef>
      </xdr:style>
      <xdr:txBody>
        <a:bodyPr vertOverflow="clip" horzOverflow="clip" wrap="none" rtlCol="0" anchor="ctr">
          <a:spAutoFit/>
        </a:bodyPr>
        <a:lstStyle/>
        <a:p>
          <a:pPr algn="ctr"/>
          <a:r>
            <a:rPr kumimoji="1" lang="en-US" altLang="ja-JP" sz="1000" b="1">
              <a:solidFill>
                <a:srgbClr val="FF0000"/>
              </a:solidFill>
              <a:latin typeface="ＭＳ Ｐゴシック"/>
              <a:ea typeface="ＭＳ Ｐゴシック"/>
            </a:rPr>
            <a:t>130,872</a:t>
          </a:r>
          <a:endParaRPr kumimoji="1" lang="ja-JP" altLang="en-US" sz="1000" b="1">
            <a:solidFill>
              <a:srgbClr val="FF0000"/>
            </a:solidFill>
            <a:latin typeface="ＭＳ Ｐゴシック"/>
            <a:ea typeface="ＭＳ Ｐゴシック"/>
          </a:endParaRPr>
        </a:p>
      </xdr:txBody>
    </xdr:sp>
    <xdr:clientData/>
  </xdr:oneCellAnchor>
  <xdr:twoCellAnchor>
    <xdr:from>
      <xdr:col>71</xdr:col>
      <xdr:colOff>127000</xdr:colOff>
      <xdr:row>97</xdr:row>
      <xdr:rowOff>85090</xdr:rowOff>
    </xdr:from>
    <xdr:to>
      <xdr:col>72</xdr:col>
      <xdr:colOff>38100</xdr:colOff>
      <xdr:row>98</xdr:row>
      <xdr:rowOff>15240</xdr:rowOff>
    </xdr:to>
    <xdr:sp macro="" textlink="">
      <xdr:nvSpPr>
        <xdr:cNvPr id="718" name="楕円 717">
          <a:extLst>
            <a:ext uri="{FF2B5EF4-FFF2-40B4-BE49-F238E27FC236}">
              <a16:creationId xmlns:a16="http://schemas.microsoft.com/office/drawing/2014/main" id="{00000000-0008-0000-0700-0000CE020000}"/>
            </a:ext>
          </a:extLst>
        </xdr:cNvPr>
        <xdr:cNvSpPr/>
      </xdr:nvSpPr>
      <xdr:spPr>
        <a:xfrm>
          <a:off x="13652500" y="16715740"/>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70</xdr:col>
      <xdr:colOff>100965</xdr:colOff>
      <xdr:row>96</xdr:row>
      <xdr:rowOff>31750</xdr:rowOff>
    </xdr:from>
    <xdr:ext cx="533400" cy="257810"/>
    <xdr:sp macro="" textlink="">
      <xdr:nvSpPr>
        <xdr:cNvPr id="719" name="テキスト ボックス 718">
          <a:extLst>
            <a:ext uri="{FF2B5EF4-FFF2-40B4-BE49-F238E27FC236}">
              <a16:creationId xmlns:a16="http://schemas.microsoft.com/office/drawing/2014/main" id="{00000000-0008-0000-0700-0000CF020000}"/>
            </a:ext>
          </a:extLst>
        </xdr:cNvPr>
        <xdr:cNvSpPr txBox="1"/>
      </xdr:nvSpPr>
      <xdr:spPr>
        <a:xfrm>
          <a:off x="13435965" y="16490950"/>
          <a:ext cx="533400" cy="257810"/>
        </a:xfrm>
        <a:prstGeom prst="rect">
          <a:avLst/>
        </a:prstGeom>
        <a:noFill/>
      </xdr:spPr>
      <xdr:style>
        <a:lnRef idx="0">
          <a:srgbClr val="000000"/>
        </a:lnRef>
        <a:fillRef idx="0">
          <a:srgbClr val="000000"/>
        </a:fillRef>
        <a:effectRef idx="0">
          <a:srgbClr val="000000"/>
        </a:effectRef>
        <a:fontRef idx="minor">
          <a:schemeClr val="tx1"/>
        </a:fontRef>
      </xdr:style>
      <xdr:txBody>
        <a:bodyPr vertOverflow="clip" horzOverflow="clip" wrap="none" rtlCol="0" anchor="ctr">
          <a:spAutoFit/>
        </a:bodyPr>
        <a:lstStyle/>
        <a:p>
          <a:pPr algn="ctr"/>
          <a:r>
            <a:rPr kumimoji="1" lang="en-US" altLang="ja-JP" sz="1000" b="1">
              <a:solidFill>
                <a:srgbClr val="FF0000"/>
              </a:solidFill>
              <a:latin typeface="ＭＳ Ｐゴシック"/>
              <a:ea typeface="ＭＳ Ｐゴシック"/>
            </a:rPr>
            <a:t>76,558</a:t>
          </a:r>
          <a:endParaRPr kumimoji="1" lang="ja-JP" altLang="en-US" sz="1000" b="1">
            <a:solidFill>
              <a:srgbClr val="FF0000"/>
            </a:solidFill>
            <a:latin typeface="ＭＳ Ｐゴシック"/>
            <a:ea typeface="ＭＳ Ｐゴシック"/>
          </a:endParaRPr>
        </a:p>
      </xdr:txBody>
    </xdr:sp>
    <xdr:clientData/>
  </xdr:oneCellAnchor>
  <xdr:twoCellAnchor>
    <xdr:from>
      <xdr:col>67</xdr:col>
      <xdr:colOff>0</xdr:colOff>
      <xdr:row>96</xdr:row>
      <xdr:rowOff>132080</xdr:rowOff>
    </xdr:from>
    <xdr:to>
      <xdr:col>67</xdr:col>
      <xdr:colOff>101600</xdr:colOff>
      <xdr:row>97</xdr:row>
      <xdr:rowOff>62230</xdr:rowOff>
    </xdr:to>
    <xdr:sp macro="" textlink="">
      <xdr:nvSpPr>
        <xdr:cNvPr id="720" name="楕円 719">
          <a:extLst>
            <a:ext uri="{FF2B5EF4-FFF2-40B4-BE49-F238E27FC236}">
              <a16:creationId xmlns:a16="http://schemas.microsoft.com/office/drawing/2014/main" id="{00000000-0008-0000-0700-0000D0020000}"/>
            </a:ext>
          </a:extLst>
        </xdr:cNvPr>
        <xdr:cNvSpPr/>
      </xdr:nvSpPr>
      <xdr:spPr>
        <a:xfrm>
          <a:off x="12763500" y="16591280"/>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65</xdr:col>
      <xdr:colOff>132080</xdr:colOff>
      <xdr:row>95</xdr:row>
      <xdr:rowOff>78740</xdr:rowOff>
    </xdr:from>
    <xdr:ext cx="597535" cy="259080"/>
    <xdr:sp macro="" textlink="">
      <xdr:nvSpPr>
        <xdr:cNvPr id="721" name="テキスト ボックス 720">
          <a:extLst>
            <a:ext uri="{FF2B5EF4-FFF2-40B4-BE49-F238E27FC236}">
              <a16:creationId xmlns:a16="http://schemas.microsoft.com/office/drawing/2014/main" id="{00000000-0008-0000-0700-0000D1020000}"/>
            </a:ext>
          </a:extLst>
        </xdr:cNvPr>
        <xdr:cNvSpPr txBox="1"/>
      </xdr:nvSpPr>
      <xdr:spPr>
        <a:xfrm>
          <a:off x="12514580" y="16366490"/>
          <a:ext cx="597535" cy="259080"/>
        </a:xfrm>
        <a:prstGeom prst="rect">
          <a:avLst/>
        </a:prstGeom>
        <a:noFill/>
      </xdr:spPr>
      <xdr:style>
        <a:lnRef idx="0">
          <a:srgbClr val="000000"/>
        </a:lnRef>
        <a:fillRef idx="0">
          <a:srgbClr val="000000"/>
        </a:fillRef>
        <a:effectRef idx="0">
          <a:srgbClr val="000000"/>
        </a:effectRef>
        <a:fontRef idx="minor">
          <a:schemeClr val="tx1"/>
        </a:fontRef>
      </xdr:style>
      <xdr:txBody>
        <a:bodyPr vertOverflow="clip" horzOverflow="clip" wrap="none" rtlCol="0" anchor="ctr">
          <a:spAutoFit/>
        </a:bodyPr>
        <a:lstStyle/>
        <a:p>
          <a:pPr algn="ctr"/>
          <a:r>
            <a:rPr kumimoji="1" lang="en-US" altLang="ja-JP" sz="1000" b="1">
              <a:solidFill>
                <a:srgbClr val="FF0000"/>
              </a:solidFill>
              <a:latin typeface="ＭＳ Ｐゴシック"/>
              <a:ea typeface="ＭＳ Ｐゴシック"/>
            </a:rPr>
            <a:t>130,992</a:t>
          </a:r>
          <a:endParaRPr kumimoji="1" lang="ja-JP" altLang="en-US" sz="1000" b="1">
            <a:solidFill>
              <a:srgbClr val="FF0000"/>
            </a:solidFill>
            <a:latin typeface="ＭＳ Ｐゴシック"/>
            <a:ea typeface="ＭＳ Ｐゴシック"/>
          </a:endParaRPr>
        </a:p>
      </xdr:txBody>
    </xdr:sp>
    <xdr:clientData/>
  </xdr:oneCellAnchor>
  <xdr:twoCellAnchor>
    <xdr:from>
      <xdr:col>96</xdr:col>
      <xdr:colOff>0</xdr:colOff>
      <xdr:row>23</xdr:row>
      <xdr:rowOff>57150</xdr:rowOff>
    </xdr:from>
    <xdr:to>
      <xdr:col>120</xdr:col>
      <xdr:colOff>114300</xdr:colOff>
      <xdr:row>25</xdr:row>
      <xdr:rowOff>31750</xdr:rowOff>
    </xdr:to>
    <xdr:sp macro="" textlink="">
      <xdr:nvSpPr>
        <xdr:cNvPr id="722" name="正方形/長方形 721">
          <a:extLst>
            <a:ext uri="{FF2B5EF4-FFF2-40B4-BE49-F238E27FC236}">
              <a16:creationId xmlns:a16="http://schemas.microsoft.com/office/drawing/2014/main" id="{00000000-0008-0000-0700-0000D2020000}"/>
            </a:ext>
          </a:extLst>
        </xdr:cNvPr>
        <xdr:cNvSpPr/>
      </xdr:nvSpPr>
      <xdr:spPr>
        <a:xfrm>
          <a:off x="18288000" y="4000500"/>
          <a:ext cx="4686300" cy="317500"/>
        </a:xfrm>
        <a:prstGeom prst="rect">
          <a:avLst/>
        </a:prstGeom>
        <a:solidFill>
          <a:schemeClr val="bg1"/>
        </a:solidFill>
        <a:ln w="1905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600" b="1">
              <a:solidFill>
                <a:sysClr val="windowText" lastClr="000000"/>
              </a:solidFill>
              <a:latin typeface="ＭＳ Ｐゴシック"/>
              <a:ea typeface="ＭＳ Ｐゴシック"/>
            </a:rPr>
            <a:t>諸支出金</a:t>
          </a:r>
        </a:p>
      </xdr:txBody>
    </xdr:sp>
    <xdr:clientData/>
  </xdr:twoCellAnchor>
  <xdr:twoCellAnchor>
    <xdr:from>
      <xdr:col>96</xdr:col>
      <xdr:colOff>127000</xdr:colOff>
      <xdr:row>25</xdr:row>
      <xdr:rowOff>57150</xdr:rowOff>
    </xdr:from>
    <xdr:to>
      <xdr:col>104</xdr:col>
      <xdr:colOff>127000</xdr:colOff>
      <xdr:row>26</xdr:row>
      <xdr:rowOff>139700</xdr:rowOff>
    </xdr:to>
    <xdr:sp macro="" textlink="">
      <xdr:nvSpPr>
        <xdr:cNvPr id="723" name="正方形/長方形 722">
          <a:extLst>
            <a:ext uri="{FF2B5EF4-FFF2-40B4-BE49-F238E27FC236}">
              <a16:creationId xmlns:a16="http://schemas.microsoft.com/office/drawing/2014/main" id="{00000000-0008-0000-0700-0000D3020000}"/>
            </a:ext>
          </a:extLst>
        </xdr:cNvPr>
        <xdr:cNvSpPr/>
      </xdr:nvSpPr>
      <xdr:spPr>
        <a:xfrm>
          <a:off x="18415000" y="4343400"/>
          <a:ext cx="1524000" cy="254000"/>
        </a:xfrm>
        <a:prstGeom prst="rect">
          <a:avLst/>
        </a:prstGeom>
        <a:noFill/>
        <a:ln w="19050" cap="flat" cmpd="sng" algn="ctr">
          <a:noFill/>
          <a:prstDash val="solid"/>
        </a:ln>
        <a:effec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a:ea typeface="ＭＳ Ｐゴシック"/>
            </a:rPr>
            <a:t>類似団体内順位</a:t>
          </a:r>
        </a:p>
      </xdr:txBody>
    </xdr:sp>
    <xdr:clientData/>
  </xdr:twoCellAnchor>
  <xdr:twoCellAnchor>
    <xdr:from>
      <xdr:col>96</xdr:col>
      <xdr:colOff>127000</xdr:colOff>
      <xdr:row>26</xdr:row>
      <xdr:rowOff>88900</xdr:rowOff>
    </xdr:from>
    <xdr:to>
      <xdr:col>104</xdr:col>
      <xdr:colOff>127000</xdr:colOff>
      <xdr:row>28</xdr:row>
      <xdr:rowOff>0</xdr:rowOff>
    </xdr:to>
    <xdr:sp macro="" textlink="">
      <xdr:nvSpPr>
        <xdr:cNvPr id="724" name="正方形/長方形 723">
          <a:extLst>
            <a:ext uri="{FF2B5EF4-FFF2-40B4-BE49-F238E27FC236}">
              <a16:creationId xmlns:a16="http://schemas.microsoft.com/office/drawing/2014/main" id="{00000000-0008-0000-0700-0000D4020000}"/>
            </a:ext>
          </a:extLst>
        </xdr:cNvPr>
        <xdr:cNvSpPr/>
      </xdr:nvSpPr>
      <xdr:spPr>
        <a:xfrm>
          <a:off x="18415000" y="4546600"/>
          <a:ext cx="1524000" cy="254000"/>
        </a:xfrm>
        <a:prstGeom prst="rect">
          <a:avLst/>
        </a:prstGeom>
        <a:noFill/>
        <a:ln w="19050" cap="flat" cmpd="sng" algn="ctr">
          <a:noFill/>
          <a:prstDash val="solid"/>
        </a:ln>
        <a:effec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a:ea typeface="ＭＳ Ｐゴシック"/>
            </a:rPr>
            <a:t>13/132</a:t>
          </a:r>
          <a:endParaRPr kumimoji="1" lang="ja-JP" altLang="en-US" sz="1200" b="1" i="1">
            <a:solidFill>
              <a:srgbClr val="4080FF"/>
            </a:solidFill>
            <a:latin typeface="ＭＳ Ｐゴシック"/>
            <a:ea typeface="ＭＳ Ｐゴシック"/>
          </a:endParaRPr>
        </a:p>
      </xdr:txBody>
    </xdr:sp>
    <xdr:clientData/>
  </xdr:twoCellAnchor>
  <xdr:twoCellAnchor>
    <xdr:from>
      <xdr:col>102</xdr:col>
      <xdr:colOff>0</xdr:colOff>
      <xdr:row>25</xdr:row>
      <xdr:rowOff>57150</xdr:rowOff>
    </xdr:from>
    <xdr:to>
      <xdr:col>110</xdr:col>
      <xdr:colOff>0</xdr:colOff>
      <xdr:row>26</xdr:row>
      <xdr:rowOff>139700</xdr:rowOff>
    </xdr:to>
    <xdr:sp macro="" textlink="">
      <xdr:nvSpPr>
        <xdr:cNvPr id="725" name="正方形/長方形 724">
          <a:extLst>
            <a:ext uri="{FF2B5EF4-FFF2-40B4-BE49-F238E27FC236}">
              <a16:creationId xmlns:a16="http://schemas.microsoft.com/office/drawing/2014/main" id="{00000000-0008-0000-0700-0000D5020000}"/>
            </a:ext>
          </a:extLst>
        </xdr:cNvPr>
        <xdr:cNvSpPr/>
      </xdr:nvSpPr>
      <xdr:spPr>
        <a:xfrm>
          <a:off x="19431000" y="4343400"/>
          <a:ext cx="1524000" cy="254000"/>
        </a:xfrm>
        <a:prstGeom prst="rect">
          <a:avLst/>
        </a:prstGeom>
        <a:noFill/>
        <a:ln w="19050" cap="flat" cmpd="sng" algn="ctr">
          <a:noFill/>
          <a:prstDash val="solid"/>
        </a:ln>
        <a:effec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a:ea typeface="ＭＳ Ｐゴシック"/>
            </a:rPr>
            <a:t>全国平均</a:t>
          </a:r>
        </a:p>
      </xdr:txBody>
    </xdr:sp>
    <xdr:clientData/>
  </xdr:twoCellAnchor>
  <xdr:twoCellAnchor>
    <xdr:from>
      <xdr:col>102</xdr:col>
      <xdr:colOff>0</xdr:colOff>
      <xdr:row>26</xdr:row>
      <xdr:rowOff>88900</xdr:rowOff>
    </xdr:from>
    <xdr:to>
      <xdr:col>110</xdr:col>
      <xdr:colOff>0</xdr:colOff>
      <xdr:row>28</xdr:row>
      <xdr:rowOff>0</xdr:rowOff>
    </xdr:to>
    <xdr:sp macro="" textlink="">
      <xdr:nvSpPr>
        <xdr:cNvPr id="726" name="正方形/長方形 725">
          <a:extLst>
            <a:ext uri="{FF2B5EF4-FFF2-40B4-BE49-F238E27FC236}">
              <a16:creationId xmlns:a16="http://schemas.microsoft.com/office/drawing/2014/main" id="{00000000-0008-0000-0700-0000D6020000}"/>
            </a:ext>
          </a:extLst>
        </xdr:cNvPr>
        <xdr:cNvSpPr/>
      </xdr:nvSpPr>
      <xdr:spPr>
        <a:xfrm>
          <a:off x="19431000" y="4546600"/>
          <a:ext cx="1524000" cy="254000"/>
        </a:xfrm>
        <a:prstGeom prst="rect">
          <a:avLst/>
        </a:prstGeom>
        <a:noFill/>
        <a:ln w="19050" cap="flat" cmpd="sng" algn="ctr">
          <a:noFill/>
          <a:prstDash val="solid"/>
        </a:ln>
        <a:effec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a:ea typeface="ＭＳ Ｐゴシック"/>
            </a:rPr>
            <a:t>821</a:t>
          </a:r>
          <a:endParaRPr kumimoji="1" lang="ja-JP" altLang="en-US" sz="1200" b="1" i="1">
            <a:solidFill>
              <a:srgbClr val="4080FF"/>
            </a:solidFill>
            <a:latin typeface="ＭＳ Ｐゴシック"/>
            <a:ea typeface="ＭＳ Ｐゴシック"/>
          </a:endParaRPr>
        </a:p>
      </xdr:txBody>
    </xdr:sp>
    <xdr:clientData/>
  </xdr:twoCellAnchor>
  <xdr:twoCellAnchor>
    <xdr:from>
      <xdr:col>108</xdr:col>
      <xdr:colOff>0</xdr:colOff>
      <xdr:row>25</xdr:row>
      <xdr:rowOff>57150</xdr:rowOff>
    </xdr:from>
    <xdr:to>
      <xdr:col>116</xdr:col>
      <xdr:colOff>0</xdr:colOff>
      <xdr:row>26</xdr:row>
      <xdr:rowOff>139700</xdr:rowOff>
    </xdr:to>
    <xdr:sp macro="" textlink="">
      <xdr:nvSpPr>
        <xdr:cNvPr id="727" name="正方形/長方形 726">
          <a:extLst>
            <a:ext uri="{FF2B5EF4-FFF2-40B4-BE49-F238E27FC236}">
              <a16:creationId xmlns:a16="http://schemas.microsoft.com/office/drawing/2014/main" id="{00000000-0008-0000-0700-0000D7020000}"/>
            </a:ext>
          </a:extLst>
        </xdr:cNvPr>
        <xdr:cNvSpPr/>
      </xdr:nvSpPr>
      <xdr:spPr>
        <a:xfrm>
          <a:off x="20574000" y="4343400"/>
          <a:ext cx="1524000" cy="254000"/>
        </a:xfrm>
        <a:prstGeom prst="rect">
          <a:avLst/>
        </a:prstGeom>
        <a:noFill/>
        <a:ln w="19050" cap="flat" cmpd="sng" algn="ctr">
          <a:noFill/>
          <a:prstDash val="solid"/>
        </a:ln>
        <a:effec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a:ea typeface="ＭＳ Ｐゴシック"/>
            </a:rPr>
            <a:t>岩手県平均</a:t>
          </a:r>
        </a:p>
      </xdr:txBody>
    </xdr:sp>
    <xdr:clientData/>
  </xdr:twoCellAnchor>
  <xdr:twoCellAnchor>
    <xdr:from>
      <xdr:col>108</xdr:col>
      <xdr:colOff>0</xdr:colOff>
      <xdr:row>26</xdr:row>
      <xdr:rowOff>88900</xdr:rowOff>
    </xdr:from>
    <xdr:to>
      <xdr:col>116</xdr:col>
      <xdr:colOff>0</xdr:colOff>
      <xdr:row>28</xdr:row>
      <xdr:rowOff>0</xdr:rowOff>
    </xdr:to>
    <xdr:sp macro="" textlink="">
      <xdr:nvSpPr>
        <xdr:cNvPr id="728" name="正方形/長方形 727">
          <a:extLst>
            <a:ext uri="{FF2B5EF4-FFF2-40B4-BE49-F238E27FC236}">
              <a16:creationId xmlns:a16="http://schemas.microsoft.com/office/drawing/2014/main" id="{00000000-0008-0000-0700-0000D8020000}"/>
            </a:ext>
          </a:extLst>
        </xdr:cNvPr>
        <xdr:cNvSpPr/>
      </xdr:nvSpPr>
      <xdr:spPr>
        <a:xfrm>
          <a:off x="20574000" y="4546600"/>
          <a:ext cx="1524000" cy="254000"/>
        </a:xfrm>
        <a:prstGeom prst="rect">
          <a:avLst/>
        </a:prstGeom>
        <a:noFill/>
        <a:ln w="19050" cap="flat" cmpd="sng" algn="ctr">
          <a:noFill/>
          <a:prstDash val="solid"/>
        </a:ln>
        <a:effec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a:ea typeface="ＭＳ Ｐゴシック"/>
            </a:rPr>
            <a:t>0</a:t>
          </a:r>
          <a:endParaRPr kumimoji="1" lang="ja-JP" altLang="en-US" sz="1200" b="1" i="1">
            <a:solidFill>
              <a:srgbClr val="4080FF"/>
            </a:solidFill>
            <a:latin typeface="ＭＳ Ｐゴシック"/>
            <a:ea typeface="ＭＳ Ｐゴシック"/>
          </a:endParaRPr>
        </a:p>
      </xdr:txBody>
    </xdr:sp>
    <xdr:clientData/>
  </xdr:twoCellAnchor>
  <xdr:twoCellAnchor>
    <xdr:from>
      <xdr:col>96</xdr:col>
      <xdr:colOff>0</xdr:colOff>
      <xdr:row>28</xdr:row>
      <xdr:rowOff>25400</xdr:rowOff>
    </xdr:from>
    <xdr:to>
      <xdr:col>120</xdr:col>
      <xdr:colOff>114300</xdr:colOff>
      <xdr:row>41</xdr:row>
      <xdr:rowOff>82550</xdr:rowOff>
    </xdr:to>
    <xdr:sp macro="" textlink="">
      <xdr:nvSpPr>
        <xdr:cNvPr id="729" name="正方形/長方形 728">
          <a:extLst>
            <a:ext uri="{FF2B5EF4-FFF2-40B4-BE49-F238E27FC236}">
              <a16:creationId xmlns:a16="http://schemas.microsoft.com/office/drawing/2014/main" id="{00000000-0008-0000-0700-0000D9020000}"/>
            </a:ext>
          </a:extLst>
        </xdr:cNvPr>
        <xdr:cNvSpPr/>
      </xdr:nvSpPr>
      <xdr:spPr>
        <a:xfrm>
          <a:off x="18288000" y="4826000"/>
          <a:ext cx="4686300" cy="2286000"/>
        </a:xfrm>
        <a:prstGeom prst="rect">
          <a:avLst/>
        </a:prstGeom>
        <a:solidFill>
          <a:srgbClr val="E6FFD5"/>
        </a:solidFill>
        <a:ln w="19050" cap="flat" cmpd="sng" algn="ctr">
          <a:noFill/>
          <a:prstDash val="solid"/>
        </a:ln>
        <a:effec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95</xdr:col>
      <xdr:colOff>152400</xdr:colOff>
      <xdr:row>27</xdr:row>
      <xdr:rowOff>6350</xdr:rowOff>
    </xdr:from>
    <xdr:ext cx="348615" cy="224155"/>
    <xdr:sp macro="" textlink="">
      <xdr:nvSpPr>
        <xdr:cNvPr id="730" name="テキスト ボックス 729">
          <a:extLst>
            <a:ext uri="{FF2B5EF4-FFF2-40B4-BE49-F238E27FC236}">
              <a16:creationId xmlns:a16="http://schemas.microsoft.com/office/drawing/2014/main" id="{00000000-0008-0000-0700-0000DA020000}"/>
            </a:ext>
          </a:extLst>
        </xdr:cNvPr>
        <xdr:cNvSpPr txBox="1"/>
      </xdr:nvSpPr>
      <xdr:spPr>
        <a:xfrm>
          <a:off x="18249900" y="4635500"/>
          <a:ext cx="348615" cy="224155"/>
        </a:xfrm>
        <a:prstGeom prst="rect">
          <a:avLst/>
        </a:prstGeom>
        <a:noFill/>
      </xdr:spPr>
      <xdr:style>
        <a:lnRef idx="0">
          <a:srgbClr val="000000"/>
        </a:lnRef>
        <a:fillRef idx="0">
          <a:srgbClr val="000000"/>
        </a:fillRef>
        <a:effectRef idx="0">
          <a:srgbClr val="000000"/>
        </a:effectRef>
        <a:fontRef idx="minor">
          <a:schemeClr val="tx1"/>
        </a:fontRef>
      </xdr:style>
      <xdr:txBody>
        <a:bodyPr vertOverflow="clip" horzOverflow="clip" wrap="none" rtlCol="0" anchor="t">
          <a:spAutoFit/>
        </a:bodyPr>
        <a:lstStyle/>
        <a:p>
          <a:r>
            <a:rPr kumimoji="1" lang="en-US" altLang="ja-JP" sz="800">
              <a:latin typeface="ＭＳ Ｐゴシック"/>
              <a:ea typeface="ＭＳ Ｐゴシック"/>
            </a:rPr>
            <a:t>(</a:t>
          </a:r>
          <a:r>
            <a:rPr kumimoji="1" lang="ja-JP" altLang="en-US" sz="800">
              <a:latin typeface="ＭＳ Ｐゴシック"/>
              <a:ea typeface="ＭＳ Ｐゴシック"/>
            </a:rPr>
            <a:t>円</a:t>
          </a:r>
          <a:r>
            <a:rPr kumimoji="1" lang="en-US" altLang="ja-JP" sz="800">
              <a:latin typeface="ＭＳ Ｐゴシック"/>
              <a:ea typeface="ＭＳ Ｐゴシック"/>
            </a:rPr>
            <a:t>)</a:t>
          </a:r>
          <a:endParaRPr kumimoji="1" lang="ja-JP" altLang="en-US" sz="800">
            <a:latin typeface="ＭＳ Ｐゴシック"/>
            <a:ea typeface="ＭＳ Ｐゴシック"/>
          </a:endParaRPr>
        </a:p>
      </xdr:txBody>
    </xdr:sp>
    <xdr:clientData/>
  </xdr:oneCellAnchor>
  <xdr:twoCellAnchor>
    <xdr:from>
      <xdr:col>96</xdr:col>
      <xdr:colOff>0</xdr:colOff>
      <xdr:row>41</xdr:row>
      <xdr:rowOff>82550</xdr:rowOff>
    </xdr:from>
    <xdr:to>
      <xdr:col>120</xdr:col>
      <xdr:colOff>114300</xdr:colOff>
      <xdr:row>41</xdr:row>
      <xdr:rowOff>82550</xdr:rowOff>
    </xdr:to>
    <xdr:cxnSp macro="">
      <xdr:nvCxnSpPr>
        <xdr:cNvPr id="731" name="直線コネクタ 730">
          <a:extLst>
            <a:ext uri="{FF2B5EF4-FFF2-40B4-BE49-F238E27FC236}">
              <a16:creationId xmlns:a16="http://schemas.microsoft.com/office/drawing/2014/main" id="{00000000-0008-0000-0700-0000DB020000}"/>
            </a:ext>
          </a:extLst>
        </xdr:cNvPr>
        <xdr:cNvCxnSpPr/>
      </xdr:nvCxnSpPr>
      <xdr:spPr>
        <a:xfrm>
          <a:off x="18288000" y="7112000"/>
          <a:ext cx="4686300" cy="0"/>
        </a:xfrm>
        <a:prstGeom prst="straightConnector1">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96</xdr:col>
      <xdr:colOff>0</xdr:colOff>
      <xdr:row>39</xdr:row>
      <xdr:rowOff>99060</xdr:rowOff>
    </xdr:from>
    <xdr:to>
      <xdr:col>120</xdr:col>
      <xdr:colOff>114300</xdr:colOff>
      <xdr:row>39</xdr:row>
      <xdr:rowOff>99060</xdr:rowOff>
    </xdr:to>
    <xdr:cxnSp macro="">
      <xdr:nvCxnSpPr>
        <xdr:cNvPr id="732" name="直線コネクタ 731">
          <a:extLst>
            <a:ext uri="{FF2B5EF4-FFF2-40B4-BE49-F238E27FC236}">
              <a16:creationId xmlns:a16="http://schemas.microsoft.com/office/drawing/2014/main" id="{00000000-0008-0000-0700-0000DC020000}"/>
            </a:ext>
          </a:extLst>
        </xdr:cNvPr>
        <xdr:cNvCxnSpPr/>
      </xdr:nvCxnSpPr>
      <xdr:spPr>
        <a:xfrm>
          <a:off x="18288000" y="6785610"/>
          <a:ext cx="4686300" cy="0"/>
        </a:xfrm>
        <a:prstGeom prst="straightConnector1">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94</xdr:col>
      <xdr:colOff>132080</xdr:colOff>
      <xdr:row>38</xdr:row>
      <xdr:rowOff>128270</xdr:rowOff>
    </xdr:from>
    <xdr:ext cx="247650" cy="259080"/>
    <xdr:sp macro="" textlink="">
      <xdr:nvSpPr>
        <xdr:cNvPr id="733" name="テキスト ボックス 732">
          <a:extLst>
            <a:ext uri="{FF2B5EF4-FFF2-40B4-BE49-F238E27FC236}">
              <a16:creationId xmlns:a16="http://schemas.microsoft.com/office/drawing/2014/main" id="{00000000-0008-0000-0700-0000DD020000}"/>
            </a:ext>
          </a:extLst>
        </xdr:cNvPr>
        <xdr:cNvSpPr txBox="1"/>
      </xdr:nvSpPr>
      <xdr:spPr>
        <a:xfrm>
          <a:off x="18039080" y="6643370"/>
          <a:ext cx="247650" cy="259080"/>
        </a:xfrm>
        <a:prstGeom prst="rect">
          <a:avLst/>
        </a:prstGeom>
        <a:noFill/>
      </xdr:spPr>
      <xdr:style>
        <a:lnRef idx="0">
          <a:srgbClr val="000000"/>
        </a:lnRef>
        <a:fillRef idx="0">
          <a:srgbClr val="000000"/>
        </a:fillRef>
        <a:effectRef idx="0">
          <a:srgbClr val="000000"/>
        </a:effectRef>
        <a:fontRef idx="minor">
          <a:schemeClr val="tx1"/>
        </a:fontRef>
      </xdr:style>
      <xdr:txBody>
        <a:bodyPr vertOverflow="clip" horzOverflow="clip" wrap="none" rtlCol="0" anchor="ctr">
          <a:spAutoFit/>
        </a:bodyPr>
        <a:lstStyle/>
        <a:p>
          <a:pPr algn="r"/>
          <a:r>
            <a:rPr kumimoji="1" lang="en-US" altLang="ja-JP" sz="1000">
              <a:latin typeface="ＭＳ Ｐゴシック"/>
              <a:ea typeface="ＭＳ Ｐゴシック"/>
            </a:rPr>
            <a:t>0</a:t>
          </a:r>
          <a:endParaRPr kumimoji="1" lang="ja-JP" altLang="en-US" sz="1000">
            <a:latin typeface="ＭＳ Ｐゴシック"/>
            <a:ea typeface="ＭＳ Ｐゴシック"/>
          </a:endParaRPr>
        </a:p>
      </xdr:txBody>
    </xdr:sp>
    <xdr:clientData/>
  </xdr:oneCellAnchor>
  <xdr:twoCellAnchor>
    <xdr:from>
      <xdr:col>96</xdr:col>
      <xdr:colOff>0</xdr:colOff>
      <xdr:row>37</xdr:row>
      <xdr:rowOff>114935</xdr:rowOff>
    </xdr:from>
    <xdr:to>
      <xdr:col>120</xdr:col>
      <xdr:colOff>114300</xdr:colOff>
      <xdr:row>37</xdr:row>
      <xdr:rowOff>114935</xdr:rowOff>
    </xdr:to>
    <xdr:cxnSp macro="">
      <xdr:nvCxnSpPr>
        <xdr:cNvPr id="734" name="直線コネクタ 733">
          <a:extLst>
            <a:ext uri="{FF2B5EF4-FFF2-40B4-BE49-F238E27FC236}">
              <a16:creationId xmlns:a16="http://schemas.microsoft.com/office/drawing/2014/main" id="{00000000-0008-0000-0700-0000DE020000}"/>
            </a:ext>
          </a:extLst>
        </xdr:cNvPr>
        <xdr:cNvCxnSpPr/>
      </xdr:nvCxnSpPr>
      <xdr:spPr>
        <a:xfrm>
          <a:off x="18288000" y="6458585"/>
          <a:ext cx="4686300" cy="0"/>
        </a:xfrm>
        <a:prstGeom prst="straightConnector1">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93</xdr:col>
      <xdr:colOff>104140</xdr:colOff>
      <xdr:row>36</xdr:row>
      <xdr:rowOff>144145</xdr:rowOff>
    </xdr:from>
    <xdr:ext cx="466090" cy="257810"/>
    <xdr:sp macro="" textlink="">
      <xdr:nvSpPr>
        <xdr:cNvPr id="735" name="テキスト ボックス 734">
          <a:extLst>
            <a:ext uri="{FF2B5EF4-FFF2-40B4-BE49-F238E27FC236}">
              <a16:creationId xmlns:a16="http://schemas.microsoft.com/office/drawing/2014/main" id="{00000000-0008-0000-0700-0000DF020000}"/>
            </a:ext>
          </a:extLst>
        </xdr:cNvPr>
        <xdr:cNvSpPr txBox="1"/>
      </xdr:nvSpPr>
      <xdr:spPr>
        <a:xfrm>
          <a:off x="17820640" y="6316345"/>
          <a:ext cx="466090" cy="257810"/>
        </a:xfrm>
        <a:prstGeom prst="rect">
          <a:avLst/>
        </a:prstGeom>
        <a:noFill/>
      </xdr:spPr>
      <xdr:style>
        <a:lnRef idx="0">
          <a:srgbClr val="000000"/>
        </a:lnRef>
        <a:fillRef idx="0">
          <a:srgbClr val="000000"/>
        </a:fillRef>
        <a:effectRef idx="0">
          <a:srgbClr val="000000"/>
        </a:effectRef>
        <a:fontRef idx="minor">
          <a:schemeClr val="tx1"/>
        </a:fontRef>
      </xdr:style>
      <xdr:txBody>
        <a:bodyPr vertOverflow="clip" horzOverflow="clip" wrap="none" rtlCol="0" anchor="ctr">
          <a:spAutoFit/>
        </a:bodyPr>
        <a:lstStyle/>
        <a:p>
          <a:pPr algn="r"/>
          <a:r>
            <a:rPr kumimoji="1" lang="en-US" altLang="ja-JP" sz="1000">
              <a:latin typeface="ＭＳ Ｐゴシック"/>
              <a:ea typeface="ＭＳ Ｐゴシック"/>
            </a:rPr>
            <a:t>2,000</a:t>
          </a:r>
          <a:endParaRPr kumimoji="1" lang="ja-JP" altLang="en-US" sz="1000">
            <a:latin typeface="ＭＳ Ｐゴシック"/>
            <a:ea typeface="ＭＳ Ｐゴシック"/>
          </a:endParaRPr>
        </a:p>
      </xdr:txBody>
    </xdr:sp>
    <xdr:clientData/>
  </xdr:oneCellAnchor>
  <xdr:twoCellAnchor>
    <xdr:from>
      <xdr:col>96</xdr:col>
      <xdr:colOff>0</xdr:colOff>
      <xdr:row>35</xdr:row>
      <xdr:rowOff>132080</xdr:rowOff>
    </xdr:from>
    <xdr:to>
      <xdr:col>120</xdr:col>
      <xdr:colOff>114300</xdr:colOff>
      <xdr:row>35</xdr:row>
      <xdr:rowOff>132080</xdr:rowOff>
    </xdr:to>
    <xdr:cxnSp macro="">
      <xdr:nvCxnSpPr>
        <xdr:cNvPr id="736" name="直線コネクタ 735">
          <a:extLst>
            <a:ext uri="{FF2B5EF4-FFF2-40B4-BE49-F238E27FC236}">
              <a16:creationId xmlns:a16="http://schemas.microsoft.com/office/drawing/2014/main" id="{00000000-0008-0000-0700-0000E0020000}"/>
            </a:ext>
          </a:extLst>
        </xdr:cNvPr>
        <xdr:cNvCxnSpPr/>
      </xdr:nvCxnSpPr>
      <xdr:spPr>
        <a:xfrm>
          <a:off x="18288000" y="6132830"/>
          <a:ext cx="4686300" cy="0"/>
        </a:xfrm>
        <a:prstGeom prst="straightConnector1">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93</xdr:col>
      <xdr:colOff>104140</xdr:colOff>
      <xdr:row>34</xdr:row>
      <xdr:rowOff>160655</xdr:rowOff>
    </xdr:from>
    <xdr:ext cx="466090" cy="259080"/>
    <xdr:sp macro="" textlink="">
      <xdr:nvSpPr>
        <xdr:cNvPr id="737" name="テキスト ボックス 736">
          <a:extLst>
            <a:ext uri="{FF2B5EF4-FFF2-40B4-BE49-F238E27FC236}">
              <a16:creationId xmlns:a16="http://schemas.microsoft.com/office/drawing/2014/main" id="{00000000-0008-0000-0700-0000E1020000}"/>
            </a:ext>
          </a:extLst>
        </xdr:cNvPr>
        <xdr:cNvSpPr txBox="1"/>
      </xdr:nvSpPr>
      <xdr:spPr>
        <a:xfrm>
          <a:off x="17820640" y="5989955"/>
          <a:ext cx="466090" cy="259080"/>
        </a:xfrm>
        <a:prstGeom prst="rect">
          <a:avLst/>
        </a:prstGeom>
        <a:noFill/>
      </xdr:spPr>
      <xdr:style>
        <a:lnRef idx="0">
          <a:srgbClr val="000000"/>
        </a:lnRef>
        <a:fillRef idx="0">
          <a:srgbClr val="000000"/>
        </a:fillRef>
        <a:effectRef idx="0">
          <a:srgbClr val="000000"/>
        </a:effectRef>
        <a:fontRef idx="minor">
          <a:schemeClr val="tx1"/>
        </a:fontRef>
      </xdr:style>
      <xdr:txBody>
        <a:bodyPr vertOverflow="clip" horzOverflow="clip" wrap="none" rtlCol="0" anchor="ctr">
          <a:spAutoFit/>
        </a:bodyPr>
        <a:lstStyle/>
        <a:p>
          <a:pPr algn="r"/>
          <a:r>
            <a:rPr kumimoji="1" lang="en-US" altLang="ja-JP" sz="1000">
              <a:latin typeface="ＭＳ Ｐゴシック"/>
              <a:ea typeface="ＭＳ Ｐゴシック"/>
            </a:rPr>
            <a:t>4,000</a:t>
          </a:r>
          <a:endParaRPr kumimoji="1" lang="ja-JP" altLang="en-US" sz="1000">
            <a:latin typeface="ＭＳ Ｐゴシック"/>
            <a:ea typeface="ＭＳ Ｐゴシック"/>
          </a:endParaRPr>
        </a:p>
      </xdr:txBody>
    </xdr:sp>
    <xdr:clientData/>
  </xdr:oneCellAnchor>
  <xdr:twoCellAnchor>
    <xdr:from>
      <xdr:col>96</xdr:col>
      <xdr:colOff>0</xdr:colOff>
      <xdr:row>33</xdr:row>
      <xdr:rowOff>147955</xdr:rowOff>
    </xdr:from>
    <xdr:to>
      <xdr:col>120</xdr:col>
      <xdr:colOff>114300</xdr:colOff>
      <xdr:row>33</xdr:row>
      <xdr:rowOff>147955</xdr:rowOff>
    </xdr:to>
    <xdr:cxnSp macro="">
      <xdr:nvCxnSpPr>
        <xdr:cNvPr id="738" name="直線コネクタ 737">
          <a:extLst>
            <a:ext uri="{FF2B5EF4-FFF2-40B4-BE49-F238E27FC236}">
              <a16:creationId xmlns:a16="http://schemas.microsoft.com/office/drawing/2014/main" id="{00000000-0008-0000-0700-0000E2020000}"/>
            </a:ext>
          </a:extLst>
        </xdr:cNvPr>
        <xdr:cNvCxnSpPr/>
      </xdr:nvCxnSpPr>
      <xdr:spPr>
        <a:xfrm>
          <a:off x="18288000" y="5805805"/>
          <a:ext cx="4686300" cy="0"/>
        </a:xfrm>
        <a:prstGeom prst="straightConnector1">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93</xdr:col>
      <xdr:colOff>104140</xdr:colOff>
      <xdr:row>33</xdr:row>
      <xdr:rowOff>6350</xdr:rowOff>
    </xdr:from>
    <xdr:ext cx="466090" cy="257810"/>
    <xdr:sp macro="" textlink="">
      <xdr:nvSpPr>
        <xdr:cNvPr id="739" name="テキスト ボックス 738">
          <a:extLst>
            <a:ext uri="{FF2B5EF4-FFF2-40B4-BE49-F238E27FC236}">
              <a16:creationId xmlns:a16="http://schemas.microsoft.com/office/drawing/2014/main" id="{00000000-0008-0000-0700-0000E3020000}"/>
            </a:ext>
          </a:extLst>
        </xdr:cNvPr>
        <xdr:cNvSpPr txBox="1"/>
      </xdr:nvSpPr>
      <xdr:spPr>
        <a:xfrm>
          <a:off x="17820640" y="5664200"/>
          <a:ext cx="466090" cy="257810"/>
        </a:xfrm>
        <a:prstGeom prst="rect">
          <a:avLst/>
        </a:prstGeom>
        <a:noFill/>
      </xdr:spPr>
      <xdr:style>
        <a:lnRef idx="0">
          <a:srgbClr val="000000"/>
        </a:lnRef>
        <a:fillRef idx="0">
          <a:srgbClr val="000000"/>
        </a:fillRef>
        <a:effectRef idx="0">
          <a:srgbClr val="000000"/>
        </a:effectRef>
        <a:fontRef idx="minor">
          <a:schemeClr val="tx1"/>
        </a:fontRef>
      </xdr:style>
      <xdr:txBody>
        <a:bodyPr vertOverflow="clip" horzOverflow="clip" wrap="none" rtlCol="0" anchor="ctr">
          <a:spAutoFit/>
        </a:bodyPr>
        <a:lstStyle/>
        <a:p>
          <a:pPr algn="r"/>
          <a:r>
            <a:rPr kumimoji="1" lang="en-US" altLang="ja-JP" sz="1000">
              <a:latin typeface="ＭＳ Ｐゴシック"/>
              <a:ea typeface="ＭＳ Ｐゴシック"/>
            </a:rPr>
            <a:t>6,000</a:t>
          </a:r>
          <a:endParaRPr kumimoji="1" lang="ja-JP" altLang="en-US" sz="1000">
            <a:latin typeface="ＭＳ Ｐゴシック"/>
            <a:ea typeface="ＭＳ Ｐゴシック"/>
          </a:endParaRPr>
        </a:p>
      </xdr:txBody>
    </xdr:sp>
    <xdr:clientData/>
  </xdr:oneCellAnchor>
  <xdr:twoCellAnchor>
    <xdr:from>
      <xdr:col>96</xdr:col>
      <xdr:colOff>0</xdr:colOff>
      <xdr:row>31</xdr:row>
      <xdr:rowOff>164465</xdr:rowOff>
    </xdr:from>
    <xdr:to>
      <xdr:col>120</xdr:col>
      <xdr:colOff>114300</xdr:colOff>
      <xdr:row>31</xdr:row>
      <xdr:rowOff>164465</xdr:rowOff>
    </xdr:to>
    <xdr:cxnSp macro="">
      <xdr:nvCxnSpPr>
        <xdr:cNvPr id="740" name="直線コネクタ 739">
          <a:extLst>
            <a:ext uri="{FF2B5EF4-FFF2-40B4-BE49-F238E27FC236}">
              <a16:creationId xmlns:a16="http://schemas.microsoft.com/office/drawing/2014/main" id="{00000000-0008-0000-0700-0000E4020000}"/>
            </a:ext>
          </a:extLst>
        </xdr:cNvPr>
        <xdr:cNvCxnSpPr/>
      </xdr:nvCxnSpPr>
      <xdr:spPr>
        <a:xfrm>
          <a:off x="18288000" y="5479415"/>
          <a:ext cx="4686300" cy="0"/>
        </a:xfrm>
        <a:prstGeom prst="straightConnector1">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93</xdr:col>
      <xdr:colOff>104140</xdr:colOff>
      <xdr:row>31</xdr:row>
      <xdr:rowOff>22225</xdr:rowOff>
    </xdr:from>
    <xdr:ext cx="466090" cy="258445"/>
    <xdr:sp macro="" textlink="">
      <xdr:nvSpPr>
        <xdr:cNvPr id="741" name="テキスト ボックス 740">
          <a:extLst>
            <a:ext uri="{FF2B5EF4-FFF2-40B4-BE49-F238E27FC236}">
              <a16:creationId xmlns:a16="http://schemas.microsoft.com/office/drawing/2014/main" id="{00000000-0008-0000-0700-0000E5020000}"/>
            </a:ext>
          </a:extLst>
        </xdr:cNvPr>
        <xdr:cNvSpPr txBox="1"/>
      </xdr:nvSpPr>
      <xdr:spPr>
        <a:xfrm>
          <a:off x="17820640" y="5337175"/>
          <a:ext cx="466090" cy="258445"/>
        </a:xfrm>
        <a:prstGeom prst="rect">
          <a:avLst/>
        </a:prstGeom>
        <a:noFill/>
      </xdr:spPr>
      <xdr:style>
        <a:lnRef idx="0">
          <a:srgbClr val="000000"/>
        </a:lnRef>
        <a:fillRef idx="0">
          <a:srgbClr val="000000"/>
        </a:fillRef>
        <a:effectRef idx="0">
          <a:srgbClr val="000000"/>
        </a:effectRef>
        <a:fontRef idx="minor">
          <a:schemeClr val="tx1"/>
        </a:fontRef>
      </xdr:style>
      <xdr:txBody>
        <a:bodyPr vertOverflow="clip" horzOverflow="clip" wrap="none" rtlCol="0" anchor="ctr">
          <a:spAutoFit/>
        </a:bodyPr>
        <a:lstStyle/>
        <a:p>
          <a:pPr algn="r"/>
          <a:r>
            <a:rPr kumimoji="1" lang="en-US" altLang="ja-JP" sz="1000">
              <a:latin typeface="ＭＳ Ｐゴシック"/>
              <a:ea typeface="ＭＳ Ｐゴシック"/>
            </a:rPr>
            <a:t>8,000</a:t>
          </a:r>
          <a:endParaRPr kumimoji="1" lang="ja-JP" altLang="en-US" sz="1000">
            <a:latin typeface="ＭＳ Ｐゴシック"/>
            <a:ea typeface="ＭＳ Ｐゴシック"/>
          </a:endParaRPr>
        </a:p>
      </xdr:txBody>
    </xdr:sp>
    <xdr:clientData/>
  </xdr:oneCellAnchor>
  <xdr:twoCellAnchor>
    <xdr:from>
      <xdr:col>96</xdr:col>
      <xdr:colOff>0</xdr:colOff>
      <xdr:row>30</xdr:row>
      <xdr:rowOff>8890</xdr:rowOff>
    </xdr:from>
    <xdr:to>
      <xdr:col>120</xdr:col>
      <xdr:colOff>114300</xdr:colOff>
      <xdr:row>30</xdr:row>
      <xdr:rowOff>8890</xdr:rowOff>
    </xdr:to>
    <xdr:cxnSp macro="">
      <xdr:nvCxnSpPr>
        <xdr:cNvPr id="742" name="直線コネクタ 741">
          <a:extLst>
            <a:ext uri="{FF2B5EF4-FFF2-40B4-BE49-F238E27FC236}">
              <a16:creationId xmlns:a16="http://schemas.microsoft.com/office/drawing/2014/main" id="{00000000-0008-0000-0700-0000E6020000}"/>
            </a:ext>
          </a:extLst>
        </xdr:cNvPr>
        <xdr:cNvCxnSpPr/>
      </xdr:nvCxnSpPr>
      <xdr:spPr>
        <a:xfrm>
          <a:off x="18288000" y="5152390"/>
          <a:ext cx="4686300" cy="0"/>
        </a:xfrm>
        <a:prstGeom prst="straightConnector1">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93</xdr:col>
      <xdr:colOff>40005</xdr:colOff>
      <xdr:row>29</xdr:row>
      <xdr:rowOff>38100</xdr:rowOff>
    </xdr:from>
    <xdr:ext cx="531495" cy="259080"/>
    <xdr:sp macro="" textlink="">
      <xdr:nvSpPr>
        <xdr:cNvPr id="743" name="テキスト ボックス 742">
          <a:extLst>
            <a:ext uri="{FF2B5EF4-FFF2-40B4-BE49-F238E27FC236}">
              <a16:creationId xmlns:a16="http://schemas.microsoft.com/office/drawing/2014/main" id="{00000000-0008-0000-0700-0000E7020000}"/>
            </a:ext>
          </a:extLst>
        </xdr:cNvPr>
        <xdr:cNvSpPr txBox="1"/>
      </xdr:nvSpPr>
      <xdr:spPr>
        <a:xfrm>
          <a:off x="17756505" y="5010150"/>
          <a:ext cx="531495" cy="259080"/>
        </a:xfrm>
        <a:prstGeom prst="rect">
          <a:avLst/>
        </a:prstGeom>
        <a:noFill/>
      </xdr:spPr>
      <xdr:style>
        <a:lnRef idx="0">
          <a:srgbClr val="000000"/>
        </a:lnRef>
        <a:fillRef idx="0">
          <a:srgbClr val="000000"/>
        </a:fillRef>
        <a:effectRef idx="0">
          <a:srgbClr val="000000"/>
        </a:effectRef>
        <a:fontRef idx="minor">
          <a:schemeClr val="tx1"/>
        </a:fontRef>
      </xdr:style>
      <xdr:txBody>
        <a:bodyPr vertOverflow="clip" horzOverflow="clip" wrap="none" rtlCol="0" anchor="ctr">
          <a:spAutoFit/>
        </a:bodyPr>
        <a:lstStyle/>
        <a:p>
          <a:pPr algn="r"/>
          <a:r>
            <a:rPr kumimoji="1" lang="en-US" altLang="ja-JP" sz="1000">
              <a:latin typeface="ＭＳ Ｐゴシック"/>
              <a:ea typeface="ＭＳ Ｐゴシック"/>
            </a:rPr>
            <a:t>10,000</a:t>
          </a:r>
          <a:endParaRPr kumimoji="1" lang="ja-JP" altLang="en-US" sz="1000">
            <a:latin typeface="ＭＳ Ｐゴシック"/>
            <a:ea typeface="ＭＳ Ｐゴシック"/>
          </a:endParaRPr>
        </a:p>
      </xdr:txBody>
    </xdr:sp>
    <xdr:clientData/>
  </xdr:oneCellAnchor>
  <xdr:twoCellAnchor>
    <xdr:from>
      <xdr:col>96</xdr:col>
      <xdr:colOff>0</xdr:colOff>
      <xdr:row>28</xdr:row>
      <xdr:rowOff>25400</xdr:rowOff>
    </xdr:from>
    <xdr:to>
      <xdr:col>120</xdr:col>
      <xdr:colOff>114300</xdr:colOff>
      <xdr:row>28</xdr:row>
      <xdr:rowOff>25400</xdr:rowOff>
    </xdr:to>
    <xdr:cxnSp macro="">
      <xdr:nvCxnSpPr>
        <xdr:cNvPr id="744" name="直線コネクタ 743">
          <a:extLst>
            <a:ext uri="{FF2B5EF4-FFF2-40B4-BE49-F238E27FC236}">
              <a16:creationId xmlns:a16="http://schemas.microsoft.com/office/drawing/2014/main" id="{00000000-0008-0000-0700-0000E8020000}"/>
            </a:ext>
          </a:extLst>
        </xdr:cNvPr>
        <xdr:cNvCxnSpPr/>
      </xdr:nvCxnSpPr>
      <xdr:spPr>
        <a:xfrm>
          <a:off x="18288000" y="4826000"/>
          <a:ext cx="4686300" cy="0"/>
        </a:xfrm>
        <a:prstGeom prst="straightConnector1">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93</xdr:col>
      <xdr:colOff>40005</xdr:colOff>
      <xdr:row>27</xdr:row>
      <xdr:rowOff>54610</xdr:rowOff>
    </xdr:from>
    <xdr:ext cx="531495" cy="257810"/>
    <xdr:sp macro="" textlink="">
      <xdr:nvSpPr>
        <xdr:cNvPr id="745" name="テキスト ボックス 744">
          <a:extLst>
            <a:ext uri="{FF2B5EF4-FFF2-40B4-BE49-F238E27FC236}">
              <a16:creationId xmlns:a16="http://schemas.microsoft.com/office/drawing/2014/main" id="{00000000-0008-0000-0700-0000E9020000}"/>
            </a:ext>
          </a:extLst>
        </xdr:cNvPr>
        <xdr:cNvSpPr txBox="1"/>
      </xdr:nvSpPr>
      <xdr:spPr>
        <a:xfrm>
          <a:off x="17756505" y="4683760"/>
          <a:ext cx="531495" cy="257810"/>
        </a:xfrm>
        <a:prstGeom prst="rect">
          <a:avLst/>
        </a:prstGeom>
        <a:noFill/>
      </xdr:spPr>
      <xdr:style>
        <a:lnRef idx="0">
          <a:srgbClr val="000000"/>
        </a:lnRef>
        <a:fillRef idx="0">
          <a:srgbClr val="000000"/>
        </a:fillRef>
        <a:effectRef idx="0">
          <a:srgbClr val="000000"/>
        </a:effectRef>
        <a:fontRef idx="minor">
          <a:schemeClr val="tx1"/>
        </a:fontRef>
      </xdr:style>
      <xdr:txBody>
        <a:bodyPr vertOverflow="clip" horzOverflow="clip" wrap="none" rtlCol="0" anchor="ctr">
          <a:spAutoFit/>
        </a:bodyPr>
        <a:lstStyle/>
        <a:p>
          <a:pPr algn="r"/>
          <a:r>
            <a:rPr kumimoji="1" lang="en-US" altLang="ja-JP" sz="1000">
              <a:latin typeface="ＭＳ Ｐゴシック"/>
              <a:ea typeface="ＭＳ Ｐゴシック"/>
            </a:rPr>
            <a:t>12,000</a:t>
          </a:r>
          <a:endParaRPr kumimoji="1" lang="ja-JP" altLang="en-US" sz="1000">
            <a:latin typeface="ＭＳ Ｐゴシック"/>
            <a:ea typeface="ＭＳ Ｐゴシック"/>
          </a:endParaRPr>
        </a:p>
      </xdr:txBody>
    </xdr:sp>
    <xdr:clientData/>
  </xdr:oneCellAnchor>
  <xdr:twoCellAnchor>
    <xdr:from>
      <xdr:col>96</xdr:col>
      <xdr:colOff>0</xdr:colOff>
      <xdr:row>28</xdr:row>
      <xdr:rowOff>25400</xdr:rowOff>
    </xdr:from>
    <xdr:to>
      <xdr:col>120</xdr:col>
      <xdr:colOff>114300</xdr:colOff>
      <xdr:row>41</xdr:row>
      <xdr:rowOff>82550</xdr:rowOff>
    </xdr:to>
    <xdr:sp macro="" textlink="">
      <xdr:nvSpPr>
        <xdr:cNvPr id="746" name="諸支出金グラフ枠">
          <a:extLst>
            <a:ext uri="{FF2B5EF4-FFF2-40B4-BE49-F238E27FC236}">
              <a16:creationId xmlns:a16="http://schemas.microsoft.com/office/drawing/2014/main" id="{00000000-0008-0000-0700-0000EA020000}"/>
            </a:ext>
          </a:extLst>
        </xdr:cNvPr>
        <xdr:cNvSpPr/>
      </xdr:nvSpPr>
      <xdr:spPr>
        <a:xfrm>
          <a:off x="18288000" y="4826000"/>
          <a:ext cx="4686300" cy="2286000"/>
        </a:xfrm>
        <a:prstGeom prst="rect">
          <a:avLst/>
        </a:prstGeom>
        <a:noFill/>
        <a:ln w="19050">
          <a:solidFill>
            <a:srgbClr val="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116</xdr:col>
      <xdr:colOff>61595</xdr:colOff>
      <xdr:row>30</xdr:row>
      <xdr:rowOff>19050</xdr:rowOff>
    </xdr:from>
    <xdr:to>
      <xdr:col>116</xdr:col>
      <xdr:colOff>62865</xdr:colOff>
      <xdr:row>39</xdr:row>
      <xdr:rowOff>99060</xdr:rowOff>
    </xdr:to>
    <xdr:cxnSp macro="">
      <xdr:nvCxnSpPr>
        <xdr:cNvPr id="747" name="直線コネクタ 746">
          <a:extLst>
            <a:ext uri="{FF2B5EF4-FFF2-40B4-BE49-F238E27FC236}">
              <a16:creationId xmlns:a16="http://schemas.microsoft.com/office/drawing/2014/main" id="{00000000-0008-0000-0700-0000EB020000}"/>
            </a:ext>
          </a:extLst>
        </xdr:cNvPr>
        <xdr:cNvCxnSpPr/>
      </xdr:nvCxnSpPr>
      <xdr:spPr>
        <a:xfrm flipV="1">
          <a:off x="22159595" y="5162550"/>
          <a:ext cx="1270" cy="1623060"/>
        </a:xfrm>
        <a:prstGeom prst="straightConnector1">
          <a:avLst/>
        </a:prstGeom>
        <a:ln w="31750">
          <a:solidFill>
            <a:srgbClr val="80808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116</xdr:col>
      <xdr:colOff>114300</xdr:colOff>
      <xdr:row>39</xdr:row>
      <xdr:rowOff>133350</xdr:rowOff>
    </xdr:from>
    <xdr:ext cx="249555" cy="257810"/>
    <xdr:sp macro="" textlink="">
      <xdr:nvSpPr>
        <xdr:cNvPr id="748" name="諸支出金最小値テキスト">
          <a:extLst>
            <a:ext uri="{FF2B5EF4-FFF2-40B4-BE49-F238E27FC236}">
              <a16:creationId xmlns:a16="http://schemas.microsoft.com/office/drawing/2014/main" id="{00000000-0008-0000-0700-0000EC020000}"/>
            </a:ext>
          </a:extLst>
        </xdr:cNvPr>
        <xdr:cNvSpPr txBox="1"/>
      </xdr:nvSpPr>
      <xdr:spPr>
        <a:xfrm>
          <a:off x="22212300" y="6819900"/>
          <a:ext cx="249555" cy="257810"/>
        </a:xfrm>
        <a:prstGeom prst="rect">
          <a:avLst/>
        </a:prstGeom>
        <a:noFill/>
      </xdr:spPr>
      <xdr:style>
        <a:lnRef idx="0">
          <a:srgbClr val="000000"/>
        </a:lnRef>
        <a:fillRef idx="0">
          <a:srgbClr val="000000"/>
        </a:fillRef>
        <a:effectRef idx="0">
          <a:srgbClr val="000000"/>
        </a:effectRef>
        <a:fontRef idx="minor">
          <a:schemeClr val="tx1"/>
        </a:fontRef>
      </xdr:style>
      <xdr:txBody>
        <a:bodyPr vertOverflow="clip" horzOverflow="clip" wrap="none" rtlCol="0" anchor="ctr">
          <a:spAutoFit/>
        </a:bodyPr>
        <a:lstStyle/>
        <a:p>
          <a:pPr algn="l"/>
          <a:r>
            <a:rPr kumimoji="1" lang="en-US" altLang="ja-JP" sz="1000" b="1">
              <a:latin typeface="ＭＳ Ｐゴシック"/>
              <a:ea typeface="ＭＳ Ｐゴシック"/>
            </a:rPr>
            <a:t>0</a:t>
          </a:r>
          <a:endParaRPr kumimoji="1" lang="ja-JP" altLang="en-US" sz="1000" b="1">
            <a:latin typeface="ＭＳ Ｐゴシック"/>
            <a:ea typeface="ＭＳ Ｐゴシック"/>
          </a:endParaRPr>
        </a:p>
      </xdr:txBody>
    </xdr:sp>
    <xdr:clientData/>
  </xdr:oneCellAnchor>
  <xdr:twoCellAnchor>
    <xdr:from>
      <xdr:col>115</xdr:col>
      <xdr:colOff>165100</xdr:colOff>
      <xdr:row>39</xdr:row>
      <xdr:rowOff>99060</xdr:rowOff>
    </xdr:from>
    <xdr:to>
      <xdr:col>116</xdr:col>
      <xdr:colOff>152400</xdr:colOff>
      <xdr:row>39</xdr:row>
      <xdr:rowOff>99060</xdr:rowOff>
    </xdr:to>
    <xdr:cxnSp macro="">
      <xdr:nvCxnSpPr>
        <xdr:cNvPr id="749" name="直線コネクタ 748">
          <a:extLst>
            <a:ext uri="{FF2B5EF4-FFF2-40B4-BE49-F238E27FC236}">
              <a16:creationId xmlns:a16="http://schemas.microsoft.com/office/drawing/2014/main" id="{00000000-0008-0000-0700-0000ED020000}"/>
            </a:ext>
          </a:extLst>
        </xdr:cNvPr>
        <xdr:cNvCxnSpPr/>
      </xdr:nvCxnSpPr>
      <xdr:spPr>
        <a:xfrm>
          <a:off x="22072600" y="6785610"/>
          <a:ext cx="177800" cy="0"/>
        </a:xfrm>
        <a:prstGeom prst="straightConnector1">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116</xdr:col>
      <xdr:colOff>114300</xdr:colOff>
      <xdr:row>28</xdr:row>
      <xdr:rowOff>137795</xdr:rowOff>
    </xdr:from>
    <xdr:ext cx="469900" cy="259080"/>
    <xdr:sp macro="" textlink="">
      <xdr:nvSpPr>
        <xdr:cNvPr id="750" name="諸支出金最大値テキスト">
          <a:extLst>
            <a:ext uri="{FF2B5EF4-FFF2-40B4-BE49-F238E27FC236}">
              <a16:creationId xmlns:a16="http://schemas.microsoft.com/office/drawing/2014/main" id="{00000000-0008-0000-0700-0000EE020000}"/>
            </a:ext>
          </a:extLst>
        </xdr:cNvPr>
        <xdr:cNvSpPr txBox="1"/>
      </xdr:nvSpPr>
      <xdr:spPr>
        <a:xfrm>
          <a:off x="22212300" y="4938395"/>
          <a:ext cx="469900" cy="259080"/>
        </a:xfrm>
        <a:prstGeom prst="rect">
          <a:avLst/>
        </a:prstGeom>
        <a:noFill/>
      </xdr:spPr>
      <xdr:style>
        <a:lnRef idx="0">
          <a:srgbClr val="000000"/>
        </a:lnRef>
        <a:fillRef idx="0">
          <a:srgbClr val="000000"/>
        </a:fillRef>
        <a:effectRef idx="0">
          <a:srgbClr val="000000"/>
        </a:effectRef>
        <a:fontRef idx="minor">
          <a:schemeClr val="tx1"/>
        </a:fontRef>
      </xdr:style>
      <xdr:txBody>
        <a:bodyPr vertOverflow="clip" horzOverflow="clip" wrap="none" rtlCol="0" anchor="ctr">
          <a:spAutoFit/>
        </a:bodyPr>
        <a:lstStyle/>
        <a:p>
          <a:pPr algn="l"/>
          <a:r>
            <a:rPr kumimoji="1" lang="en-US" altLang="ja-JP" sz="1000" b="1">
              <a:latin typeface="ＭＳ Ｐゴシック"/>
            </a:rPr>
            <a:t>9,937</a:t>
          </a:r>
          <a:endParaRPr kumimoji="1" lang="ja-JP" altLang="en-US" sz="1000" b="1">
            <a:latin typeface="ＭＳ Ｐゴシック"/>
          </a:endParaRPr>
        </a:p>
      </xdr:txBody>
    </xdr:sp>
    <xdr:clientData/>
  </xdr:oneCellAnchor>
  <xdr:twoCellAnchor>
    <xdr:from>
      <xdr:col>115</xdr:col>
      <xdr:colOff>165100</xdr:colOff>
      <xdr:row>30</xdr:row>
      <xdr:rowOff>19050</xdr:rowOff>
    </xdr:from>
    <xdr:to>
      <xdr:col>116</xdr:col>
      <xdr:colOff>152400</xdr:colOff>
      <xdr:row>30</xdr:row>
      <xdr:rowOff>19050</xdr:rowOff>
    </xdr:to>
    <xdr:cxnSp macro="">
      <xdr:nvCxnSpPr>
        <xdr:cNvPr id="751" name="直線コネクタ 750">
          <a:extLst>
            <a:ext uri="{FF2B5EF4-FFF2-40B4-BE49-F238E27FC236}">
              <a16:creationId xmlns:a16="http://schemas.microsoft.com/office/drawing/2014/main" id="{00000000-0008-0000-0700-0000EF020000}"/>
            </a:ext>
          </a:extLst>
        </xdr:cNvPr>
        <xdr:cNvCxnSpPr/>
      </xdr:nvCxnSpPr>
      <xdr:spPr>
        <a:xfrm>
          <a:off x="22072600" y="5162550"/>
          <a:ext cx="177800" cy="0"/>
        </a:xfrm>
        <a:prstGeom prst="straightConnector1">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111</xdr:col>
      <xdr:colOff>177800</xdr:colOff>
      <xdr:row>39</xdr:row>
      <xdr:rowOff>99060</xdr:rowOff>
    </xdr:from>
    <xdr:to>
      <xdr:col>116</xdr:col>
      <xdr:colOff>63500</xdr:colOff>
      <xdr:row>39</xdr:row>
      <xdr:rowOff>99060</xdr:rowOff>
    </xdr:to>
    <xdr:cxnSp macro="">
      <xdr:nvCxnSpPr>
        <xdr:cNvPr id="752" name="直線コネクタ 751">
          <a:extLst>
            <a:ext uri="{FF2B5EF4-FFF2-40B4-BE49-F238E27FC236}">
              <a16:creationId xmlns:a16="http://schemas.microsoft.com/office/drawing/2014/main" id="{00000000-0008-0000-0700-0000F0020000}"/>
            </a:ext>
          </a:extLst>
        </xdr:cNvPr>
        <xdr:cNvCxnSpPr/>
      </xdr:nvCxnSpPr>
      <xdr:spPr>
        <a:xfrm>
          <a:off x="21323300" y="6785610"/>
          <a:ext cx="838200" cy="0"/>
        </a:xfrm>
        <a:prstGeom prst="straightConnector1">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116</xdr:col>
      <xdr:colOff>114300</xdr:colOff>
      <xdr:row>38</xdr:row>
      <xdr:rowOff>50800</xdr:rowOff>
    </xdr:from>
    <xdr:ext cx="378460" cy="259080"/>
    <xdr:sp macro="" textlink="">
      <xdr:nvSpPr>
        <xdr:cNvPr id="753" name="諸支出金平均値テキスト">
          <a:extLst>
            <a:ext uri="{FF2B5EF4-FFF2-40B4-BE49-F238E27FC236}">
              <a16:creationId xmlns:a16="http://schemas.microsoft.com/office/drawing/2014/main" id="{00000000-0008-0000-0700-0000F1020000}"/>
            </a:ext>
          </a:extLst>
        </xdr:cNvPr>
        <xdr:cNvSpPr txBox="1"/>
      </xdr:nvSpPr>
      <xdr:spPr>
        <a:xfrm>
          <a:off x="22212300" y="6565900"/>
          <a:ext cx="378460" cy="259080"/>
        </a:xfrm>
        <a:prstGeom prst="rect">
          <a:avLst/>
        </a:prstGeom>
        <a:noFill/>
        <a:ln>
          <a:noFill/>
        </a:ln>
      </xdr:spPr>
      <xdr:style>
        <a:lnRef idx="0">
          <a:srgbClr val="000000"/>
        </a:lnRef>
        <a:fillRef idx="0">
          <a:srgbClr val="000000"/>
        </a:fillRef>
        <a:effectRef idx="0">
          <a:srgbClr val="000000"/>
        </a:effectRef>
        <a:fontRef idx="minor">
          <a:schemeClr val="tx1"/>
        </a:fontRef>
      </xdr:style>
      <xdr:txBody>
        <a:bodyPr vertOverflow="clip" horzOverflow="clip" wrap="none" rtlCol="0" anchor="ctr">
          <a:spAutoFit/>
        </a:bodyPr>
        <a:lstStyle/>
        <a:p>
          <a:pPr algn="l"/>
          <a:r>
            <a:rPr kumimoji="1" lang="en-US" altLang="ja-JP" sz="1000" b="1">
              <a:solidFill>
                <a:srgbClr val="000080"/>
              </a:solidFill>
              <a:latin typeface="ＭＳ Ｐゴシック"/>
              <a:ea typeface="ＭＳ Ｐゴシック"/>
            </a:rPr>
            <a:t>123</a:t>
          </a:r>
          <a:endParaRPr kumimoji="1" lang="ja-JP" altLang="en-US" sz="1000" b="1">
            <a:solidFill>
              <a:srgbClr val="000080"/>
            </a:solidFill>
            <a:latin typeface="ＭＳ Ｐゴシック"/>
            <a:ea typeface="ＭＳ Ｐゴシック"/>
          </a:endParaRPr>
        </a:p>
      </xdr:txBody>
    </xdr:sp>
    <xdr:clientData/>
  </xdr:oneCellAnchor>
  <xdr:twoCellAnchor>
    <xdr:from>
      <xdr:col>116</xdr:col>
      <xdr:colOff>12700</xdr:colOff>
      <xdr:row>39</xdr:row>
      <xdr:rowOff>27940</xdr:rowOff>
    </xdr:from>
    <xdr:to>
      <xdr:col>116</xdr:col>
      <xdr:colOff>114300</xdr:colOff>
      <xdr:row>39</xdr:row>
      <xdr:rowOff>129540</xdr:rowOff>
    </xdr:to>
    <xdr:sp macro="" textlink="">
      <xdr:nvSpPr>
        <xdr:cNvPr id="754" name="フローチャート: 判断 753">
          <a:extLst>
            <a:ext uri="{FF2B5EF4-FFF2-40B4-BE49-F238E27FC236}">
              <a16:creationId xmlns:a16="http://schemas.microsoft.com/office/drawing/2014/main" id="{00000000-0008-0000-0700-0000F2020000}"/>
            </a:ext>
          </a:extLst>
        </xdr:cNvPr>
        <xdr:cNvSpPr/>
      </xdr:nvSpPr>
      <xdr:spPr>
        <a:xfrm>
          <a:off x="22110700" y="6714490"/>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107</xdr:col>
      <xdr:colOff>50800</xdr:colOff>
      <xdr:row>39</xdr:row>
      <xdr:rowOff>48895</xdr:rowOff>
    </xdr:from>
    <xdr:to>
      <xdr:col>111</xdr:col>
      <xdr:colOff>177800</xdr:colOff>
      <xdr:row>39</xdr:row>
      <xdr:rowOff>99060</xdr:rowOff>
    </xdr:to>
    <xdr:cxnSp macro="">
      <xdr:nvCxnSpPr>
        <xdr:cNvPr id="755" name="直線コネクタ 754">
          <a:extLst>
            <a:ext uri="{FF2B5EF4-FFF2-40B4-BE49-F238E27FC236}">
              <a16:creationId xmlns:a16="http://schemas.microsoft.com/office/drawing/2014/main" id="{00000000-0008-0000-0700-0000F3020000}"/>
            </a:ext>
          </a:extLst>
        </xdr:cNvPr>
        <xdr:cNvCxnSpPr/>
      </xdr:nvCxnSpPr>
      <xdr:spPr>
        <a:xfrm>
          <a:off x="20434300" y="6735445"/>
          <a:ext cx="889000" cy="50165"/>
        </a:xfrm>
        <a:prstGeom prst="straightConnector1">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111</xdr:col>
      <xdr:colOff>127000</xdr:colOff>
      <xdr:row>39</xdr:row>
      <xdr:rowOff>19050</xdr:rowOff>
    </xdr:from>
    <xdr:to>
      <xdr:col>112</xdr:col>
      <xdr:colOff>38100</xdr:colOff>
      <xdr:row>39</xdr:row>
      <xdr:rowOff>120650</xdr:rowOff>
    </xdr:to>
    <xdr:sp macro="" textlink="">
      <xdr:nvSpPr>
        <xdr:cNvPr id="756" name="フローチャート: 判断 755">
          <a:extLst>
            <a:ext uri="{FF2B5EF4-FFF2-40B4-BE49-F238E27FC236}">
              <a16:creationId xmlns:a16="http://schemas.microsoft.com/office/drawing/2014/main" id="{00000000-0008-0000-0700-0000F4020000}"/>
            </a:ext>
          </a:extLst>
        </xdr:cNvPr>
        <xdr:cNvSpPr/>
      </xdr:nvSpPr>
      <xdr:spPr>
        <a:xfrm>
          <a:off x="21272500" y="6705600"/>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110</xdr:col>
      <xdr:colOff>179070</xdr:colOff>
      <xdr:row>37</xdr:row>
      <xdr:rowOff>137160</xdr:rowOff>
    </xdr:from>
    <xdr:ext cx="378460" cy="259080"/>
    <xdr:sp macro="" textlink="">
      <xdr:nvSpPr>
        <xdr:cNvPr id="757" name="テキスト ボックス 756">
          <a:extLst>
            <a:ext uri="{FF2B5EF4-FFF2-40B4-BE49-F238E27FC236}">
              <a16:creationId xmlns:a16="http://schemas.microsoft.com/office/drawing/2014/main" id="{00000000-0008-0000-0700-0000F5020000}"/>
            </a:ext>
          </a:extLst>
        </xdr:cNvPr>
        <xdr:cNvSpPr txBox="1"/>
      </xdr:nvSpPr>
      <xdr:spPr>
        <a:xfrm>
          <a:off x="21134070" y="6480810"/>
          <a:ext cx="378460" cy="259080"/>
        </a:xfrm>
        <a:prstGeom prst="rect">
          <a:avLst/>
        </a:prstGeom>
        <a:noFill/>
      </xdr:spPr>
      <xdr:style>
        <a:lnRef idx="0">
          <a:srgbClr val="000000"/>
        </a:lnRef>
        <a:fillRef idx="0">
          <a:srgbClr val="000000"/>
        </a:fillRef>
        <a:effectRef idx="0">
          <a:srgbClr val="000000"/>
        </a:effectRef>
        <a:fontRef idx="minor">
          <a:schemeClr val="tx1"/>
        </a:fontRef>
      </xdr:style>
      <xdr:txBody>
        <a:bodyPr vertOverflow="clip" horzOverflow="clip" wrap="none" rtlCol="0" anchor="ctr">
          <a:spAutoFit/>
        </a:bodyPr>
        <a:lstStyle/>
        <a:p>
          <a:pPr algn="ctr"/>
          <a:r>
            <a:rPr kumimoji="1" lang="en-US" altLang="ja-JP" sz="1000" b="1">
              <a:solidFill>
                <a:srgbClr val="000080"/>
              </a:solidFill>
              <a:latin typeface="ＭＳ Ｐゴシック"/>
              <a:ea typeface="ＭＳ Ｐゴシック"/>
            </a:rPr>
            <a:t>178</a:t>
          </a:r>
          <a:endParaRPr kumimoji="1" lang="ja-JP" altLang="en-US" sz="1000" b="1">
            <a:solidFill>
              <a:srgbClr val="000080"/>
            </a:solidFill>
            <a:latin typeface="ＭＳ Ｐゴシック"/>
            <a:ea typeface="ＭＳ Ｐゴシック"/>
          </a:endParaRPr>
        </a:p>
      </xdr:txBody>
    </xdr:sp>
    <xdr:clientData/>
  </xdr:oneCellAnchor>
  <xdr:twoCellAnchor>
    <xdr:from>
      <xdr:col>102</xdr:col>
      <xdr:colOff>114300</xdr:colOff>
      <xdr:row>39</xdr:row>
      <xdr:rowOff>48895</xdr:rowOff>
    </xdr:from>
    <xdr:to>
      <xdr:col>107</xdr:col>
      <xdr:colOff>50800</xdr:colOff>
      <xdr:row>39</xdr:row>
      <xdr:rowOff>99060</xdr:rowOff>
    </xdr:to>
    <xdr:cxnSp macro="">
      <xdr:nvCxnSpPr>
        <xdr:cNvPr id="758" name="直線コネクタ 757">
          <a:extLst>
            <a:ext uri="{FF2B5EF4-FFF2-40B4-BE49-F238E27FC236}">
              <a16:creationId xmlns:a16="http://schemas.microsoft.com/office/drawing/2014/main" id="{00000000-0008-0000-0700-0000F6020000}"/>
            </a:ext>
          </a:extLst>
        </xdr:cNvPr>
        <xdr:cNvCxnSpPr/>
      </xdr:nvCxnSpPr>
      <xdr:spPr>
        <a:xfrm flipV="1">
          <a:off x="19545300" y="6735445"/>
          <a:ext cx="889000" cy="50165"/>
        </a:xfrm>
        <a:prstGeom prst="straightConnector1">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107</xdr:col>
      <xdr:colOff>0</xdr:colOff>
      <xdr:row>39</xdr:row>
      <xdr:rowOff>25400</xdr:rowOff>
    </xdr:from>
    <xdr:to>
      <xdr:col>107</xdr:col>
      <xdr:colOff>101600</xdr:colOff>
      <xdr:row>39</xdr:row>
      <xdr:rowOff>127000</xdr:rowOff>
    </xdr:to>
    <xdr:sp macro="" textlink="">
      <xdr:nvSpPr>
        <xdr:cNvPr id="759" name="フローチャート: 判断 758">
          <a:extLst>
            <a:ext uri="{FF2B5EF4-FFF2-40B4-BE49-F238E27FC236}">
              <a16:creationId xmlns:a16="http://schemas.microsoft.com/office/drawing/2014/main" id="{00000000-0008-0000-0700-0000F7020000}"/>
            </a:ext>
          </a:extLst>
        </xdr:cNvPr>
        <xdr:cNvSpPr/>
      </xdr:nvSpPr>
      <xdr:spPr>
        <a:xfrm>
          <a:off x="20383500" y="6711950"/>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106</xdr:col>
      <xdr:colOff>52070</xdr:colOff>
      <xdr:row>39</xdr:row>
      <xdr:rowOff>118110</xdr:rowOff>
    </xdr:from>
    <xdr:ext cx="378460" cy="259080"/>
    <xdr:sp macro="" textlink="">
      <xdr:nvSpPr>
        <xdr:cNvPr id="760" name="テキスト ボックス 759">
          <a:extLst>
            <a:ext uri="{FF2B5EF4-FFF2-40B4-BE49-F238E27FC236}">
              <a16:creationId xmlns:a16="http://schemas.microsoft.com/office/drawing/2014/main" id="{00000000-0008-0000-0700-0000F8020000}"/>
            </a:ext>
          </a:extLst>
        </xdr:cNvPr>
        <xdr:cNvSpPr txBox="1"/>
      </xdr:nvSpPr>
      <xdr:spPr>
        <a:xfrm>
          <a:off x="20245070" y="6804660"/>
          <a:ext cx="378460" cy="259080"/>
        </a:xfrm>
        <a:prstGeom prst="rect">
          <a:avLst/>
        </a:prstGeom>
        <a:noFill/>
      </xdr:spPr>
      <xdr:style>
        <a:lnRef idx="0">
          <a:srgbClr val="000000"/>
        </a:lnRef>
        <a:fillRef idx="0">
          <a:srgbClr val="000000"/>
        </a:fillRef>
        <a:effectRef idx="0">
          <a:srgbClr val="000000"/>
        </a:effectRef>
        <a:fontRef idx="minor">
          <a:schemeClr val="tx1"/>
        </a:fontRef>
      </xdr:style>
      <xdr:txBody>
        <a:bodyPr vertOverflow="clip" horzOverflow="clip" wrap="none" rtlCol="0" anchor="ctr">
          <a:spAutoFit/>
        </a:bodyPr>
        <a:lstStyle/>
        <a:p>
          <a:pPr algn="ctr"/>
          <a:r>
            <a:rPr kumimoji="1" lang="en-US" altLang="ja-JP" sz="1000" b="1">
              <a:solidFill>
                <a:srgbClr val="000080"/>
              </a:solidFill>
              <a:latin typeface="ＭＳ Ｐゴシック"/>
              <a:ea typeface="ＭＳ Ｐゴシック"/>
            </a:rPr>
            <a:t>139</a:t>
          </a:r>
          <a:endParaRPr kumimoji="1" lang="ja-JP" altLang="en-US" sz="1000" b="1">
            <a:solidFill>
              <a:srgbClr val="000080"/>
            </a:solidFill>
            <a:latin typeface="ＭＳ Ｐゴシック"/>
            <a:ea typeface="ＭＳ Ｐゴシック"/>
          </a:endParaRPr>
        </a:p>
      </xdr:txBody>
    </xdr:sp>
    <xdr:clientData/>
  </xdr:oneCellAnchor>
  <xdr:twoCellAnchor>
    <xdr:from>
      <xdr:col>97</xdr:col>
      <xdr:colOff>177800</xdr:colOff>
      <xdr:row>39</xdr:row>
      <xdr:rowOff>99060</xdr:rowOff>
    </xdr:from>
    <xdr:to>
      <xdr:col>102</xdr:col>
      <xdr:colOff>114300</xdr:colOff>
      <xdr:row>39</xdr:row>
      <xdr:rowOff>99060</xdr:rowOff>
    </xdr:to>
    <xdr:cxnSp macro="">
      <xdr:nvCxnSpPr>
        <xdr:cNvPr id="761" name="直線コネクタ 760">
          <a:extLst>
            <a:ext uri="{FF2B5EF4-FFF2-40B4-BE49-F238E27FC236}">
              <a16:creationId xmlns:a16="http://schemas.microsoft.com/office/drawing/2014/main" id="{00000000-0008-0000-0700-0000F9020000}"/>
            </a:ext>
          </a:extLst>
        </xdr:cNvPr>
        <xdr:cNvCxnSpPr/>
      </xdr:nvCxnSpPr>
      <xdr:spPr>
        <a:xfrm>
          <a:off x="18656300" y="6785610"/>
          <a:ext cx="889000" cy="0"/>
        </a:xfrm>
        <a:prstGeom prst="straightConnector1">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102</xdr:col>
      <xdr:colOff>63500</xdr:colOff>
      <xdr:row>39</xdr:row>
      <xdr:rowOff>38100</xdr:rowOff>
    </xdr:from>
    <xdr:to>
      <xdr:col>102</xdr:col>
      <xdr:colOff>165100</xdr:colOff>
      <xdr:row>39</xdr:row>
      <xdr:rowOff>139700</xdr:rowOff>
    </xdr:to>
    <xdr:sp macro="" textlink="">
      <xdr:nvSpPr>
        <xdr:cNvPr id="762" name="フローチャート: 判断 761">
          <a:extLst>
            <a:ext uri="{FF2B5EF4-FFF2-40B4-BE49-F238E27FC236}">
              <a16:creationId xmlns:a16="http://schemas.microsoft.com/office/drawing/2014/main" id="{00000000-0008-0000-0700-0000FA020000}"/>
            </a:ext>
          </a:extLst>
        </xdr:cNvPr>
        <xdr:cNvSpPr/>
      </xdr:nvSpPr>
      <xdr:spPr>
        <a:xfrm>
          <a:off x="19494500" y="6724650"/>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101</xdr:col>
      <xdr:colOff>147955</xdr:colOff>
      <xdr:row>37</xdr:row>
      <xdr:rowOff>156210</xdr:rowOff>
    </xdr:from>
    <xdr:ext cx="313690" cy="257810"/>
    <xdr:sp macro="" textlink="">
      <xdr:nvSpPr>
        <xdr:cNvPr id="763" name="テキスト ボックス 762">
          <a:extLst>
            <a:ext uri="{FF2B5EF4-FFF2-40B4-BE49-F238E27FC236}">
              <a16:creationId xmlns:a16="http://schemas.microsoft.com/office/drawing/2014/main" id="{00000000-0008-0000-0700-0000FB020000}"/>
            </a:ext>
          </a:extLst>
        </xdr:cNvPr>
        <xdr:cNvSpPr txBox="1"/>
      </xdr:nvSpPr>
      <xdr:spPr>
        <a:xfrm>
          <a:off x="19388455" y="6499860"/>
          <a:ext cx="313690" cy="257810"/>
        </a:xfrm>
        <a:prstGeom prst="rect">
          <a:avLst/>
        </a:prstGeom>
        <a:noFill/>
      </xdr:spPr>
      <xdr:style>
        <a:lnRef idx="0">
          <a:srgbClr val="000000"/>
        </a:lnRef>
        <a:fillRef idx="0">
          <a:srgbClr val="000000"/>
        </a:fillRef>
        <a:effectRef idx="0">
          <a:srgbClr val="000000"/>
        </a:effectRef>
        <a:fontRef idx="minor">
          <a:schemeClr val="tx1"/>
        </a:fontRef>
      </xdr:style>
      <xdr:txBody>
        <a:bodyPr vertOverflow="clip" horzOverflow="clip" wrap="none" rtlCol="0" anchor="ctr">
          <a:spAutoFit/>
        </a:bodyPr>
        <a:lstStyle/>
        <a:p>
          <a:pPr algn="ctr"/>
          <a:r>
            <a:rPr kumimoji="1" lang="en-US" altLang="ja-JP" sz="1000" b="1">
              <a:solidFill>
                <a:srgbClr val="000080"/>
              </a:solidFill>
              <a:latin typeface="ＭＳ Ｐゴシック"/>
              <a:ea typeface="ＭＳ Ｐゴシック"/>
            </a:rPr>
            <a:t>61</a:t>
          </a:r>
          <a:endParaRPr kumimoji="1" lang="ja-JP" altLang="en-US" sz="1000" b="1">
            <a:solidFill>
              <a:srgbClr val="000080"/>
            </a:solidFill>
            <a:latin typeface="ＭＳ Ｐゴシック"/>
            <a:ea typeface="ＭＳ Ｐゴシック"/>
          </a:endParaRPr>
        </a:p>
      </xdr:txBody>
    </xdr:sp>
    <xdr:clientData/>
  </xdr:oneCellAnchor>
  <xdr:twoCellAnchor>
    <xdr:from>
      <xdr:col>97</xdr:col>
      <xdr:colOff>127000</xdr:colOff>
      <xdr:row>39</xdr:row>
      <xdr:rowOff>41910</xdr:rowOff>
    </xdr:from>
    <xdr:to>
      <xdr:col>98</xdr:col>
      <xdr:colOff>38100</xdr:colOff>
      <xdr:row>39</xdr:row>
      <xdr:rowOff>143510</xdr:rowOff>
    </xdr:to>
    <xdr:sp macro="" textlink="">
      <xdr:nvSpPr>
        <xdr:cNvPr id="764" name="フローチャート: 判断 763">
          <a:extLst>
            <a:ext uri="{FF2B5EF4-FFF2-40B4-BE49-F238E27FC236}">
              <a16:creationId xmlns:a16="http://schemas.microsoft.com/office/drawing/2014/main" id="{00000000-0008-0000-0700-0000FC020000}"/>
            </a:ext>
          </a:extLst>
        </xdr:cNvPr>
        <xdr:cNvSpPr/>
      </xdr:nvSpPr>
      <xdr:spPr>
        <a:xfrm>
          <a:off x="18605500" y="6728460"/>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97</xdr:col>
      <xdr:colOff>20955</xdr:colOff>
      <xdr:row>37</xdr:row>
      <xdr:rowOff>160020</xdr:rowOff>
    </xdr:from>
    <xdr:ext cx="313690" cy="259080"/>
    <xdr:sp macro="" textlink="">
      <xdr:nvSpPr>
        <xdr:cNvPr id="765" name="テキスト ボックス 764">
          <a:extLst>
            <a:ext uri="{FF2B5EF4-FFF2-40B4-BE49-F238E27FC236}">
              <a16:creationId xmlns:a16="http://schemas.microsoft.com/office/drawing/2014/main" id="{00000000-0008-0000-0700-0000FD020000}"/>
            </a:ext>
          </a:extLst>
        </xdr:cNvPr>
        <xdr:cNvSpPr txBox="1"/>
      </xdr:nvSpPr>
      <xdr:spPr>
        <a:xfrm>
          <a:off x="18499455" y="6503670"/>
          <a:ext cx="313690" cy="259080"/>
        </a:xfrm>
        <a:prstGeom prst="rect">
          <a:avLst/>
        </a:prstGeom>
        <a:noFill/>
      </xdr:spPr>
      <xdr:style>
        <a:lnRef idx="0">
          <a:srgbClr val="000000"/>
        </a:lnRef>
        <a:fillRef idx="0">
          <a:srgbClr val="000000"/>
        </a:fillRef>
        <a:effectRef idx="0">
          <a:srgbClr val="000000"/>
        </a:effectRef>
        <a:fontRef idx="minor">
          <a:schemeClr val="tx1"/>
        </a:fontRef>
      </xdr:style>
      <xdr:txBody>
        <a:bodyPr vertOverflow="clip" horzOverflow="clip" wrap="none" rtlCol="0" anchor="ctr">
          <a:spAutoFit/>
        </a:bodyPr>
        <a:lstStyle/>
        <a:p>
          <a:pPr algn="ctr"/>
          <a:r>
            <a:rPr kumimoji="1" lang="en-US" altLang="ja-JP" sz="1000" b="1">
              <a:solidFill>
                <a:srgbClr val="000080"/>
              </a:solidFill>
              <a:latin typeface="ＭＳ Ｐゴシック"/>
              <a:ea typeface="ＭＳ Ｐゴシック"/>
            </a:rPr>
            <a:t>36</a:t>
          </a:r>
          <a:endParaRPr kumimoji="1" lang="ja-JP" altLang="en-US" sz="1000" b="1">
            <a:solidFill>
              <a:srgbClr val="000080"/>
            </a:solidFill>
            <a:latin typeface="ＭＳ Ｐゴシック"/>
            <a:ea typeface="ＭＳ Ｐゴシック"/>
          </a:endParaRPr>
        </a:p>
      </xdr:txBody>
    </xdr:sp>
    <xdr:clientData/>
  </xdr:oneCellAnchor>
  <xdr:oneCellAnchor>
    <xdr:from>
      <xdr:col>115</xdr:col>
      <xdr:colOff>63500</xdr:colOff>
      <xdr:row>41</xdr:row>
      <xdr:rowOff>80010</xdr:rowOff>
    </xdr:from>
    <xdr:ext cx="762000" cy="259080"/>
    <xdr:sp macro="" textlink="">
      <xdr:nvSpPr>
        <xdr:cNvPr id="766" name="テキスト ボックス 765">
          <a:extLst>
            <a:ext uri="{FF2B5EF4-FFF2-40B4-BE49-F238E27FC236}">
              <a16:creationId xmlns:a16="http://schemas.microsoft.com/office/drawing/2014/main" id="{00000000-0008-0000-0700-0000FE020000}"/>
            </a:ext>
          </a:extLst>
        </xdr:cNvPr>
        <xdr:cNvSpPr txBox="1"/>
      </xdr:nvSpPr>
      <xdr:spPr>
        <a:xfrm>
          <a:off x="21971000" y="7109460"/>
          <a:ext cx="762000" cy="259080"/>
        </a:xfrm>
        <a:prstGeom prst="rect">
          <a:avLst/>
        </a:prstGeom>
        <a:noFill/>
      </xdr:spPr>
      <xdr:style>
        <a:lnRef idx="0">
          <a:srgbClr val="000000"/>
        </a:lnRef>
        <a:fillRef idx="0">
          <a:srgbClr val="000000"/>
        </a:fillRef>
        <a:effectRef idx="0">
          <a:srgbClr val="000000"/>
        </a:effectRef>
        <a:fontRef idx="minor">
          <a:schemeClr val="tx1"/>
        </a:fontRef>
      </xdr:style>
      <xdr:txBody>
        <a:bodyPr vertOverflow="clip" horzOverflow="clip" rtlCol="0" anchor="ctr">
          <a:spAutoFit/>
        </a:bodyPr>
        <a:lstStyle/>
        <a:p>
          <a:pPr algn="l"/>
          <a:r>
            <a:rPr kumimoji="1" lang="en-US" altLang="ja-JP" sz="1000">
              <a:latin typeface="ＭＳ Ｐゴシック"/>
              <a:ea typeface="ＭＳ Ｐゴシック"/>
            </a:rPr>
            <a:t>R06</a:t>
          </a:r>
          <a:endParaRPr kumimoji="1" lang="ja-JP" altLang="en-US" sz="1000">
            <a:latin typeface="ＭＳ Ｐゴシック"/>
            <a:ea typeface="ＭＳ Ｐゴシック"/>
          </a:endParaRPr>
        </a:p>
      </xdr:txBody>
    </xdr:sp>
    <xdr:clientData/>
  </xdr:oneCellAnchor>
  <xdr:oneCellAnchor>
    <xdr:from>
      <xdr:col>110</xdr:col>
      <xdr:colOff>177800</xdr:colOff>
      <xdr:row>41</xdr:row>
      <xdr:rowOff>80010</xdr:rowOff>
    </xdr:from>
    <xdr:ext cx="762000" cy="259080"/>
    <xdr:sp macro="" textlink="">
      <xdr:nvSpPr>
        <xdr:cNvPr id="767" name="テキスト ボックス 766">
          <a:extLst>
            <a:ext uri="{FF2B5EF4-FFF2-40B4-BE49-F238E27FC236}">
              <a16:creationId xmlns:a16="http://schemas.microsoft.com/office/drawing/2014/main" id="{00000000-0008-0000-0700-0000FF020000}"/>
            </a:ext>
          </a:extLst>
        </xdr:cNvPr>
        <xdr:cNvSpPr txBox="1"/>
      </xdr:nvSpPr>
      <xdr:spPr>
        <a:xfrm>
          <a:off x="21132800" y="7109460"/>
          <a:ext cx="762000" cy="259080"/>
        </a:xfrm>
        <a:prstGeom prst="rect">
          <a:avLst/>
        </a:prstGeom>
        <a:noFill/>
      </xdr:spPr>
      <xdr:style>
        <a:lnRef idx="0">
          <a:srgbClr val="000000"/>
        </a:lnRef>
        <a:fillRef idx="0">
          <a:srgbClr val="000000"/>
        </a:fillRef>
        <a:effectRef idx="0">
          <a:srgbClr val="000000"/>
        </a:effectRef>
        <a:fontRef idx="minor">
          <a:schemeClr val="tx1"/>
        </a:fontRef>
      </xdr:style>
      <xdr:txBody>
        <a:bodyPr vertOverflow="clip" horzOverflow="clip" rtlCol="0" anchor="ctr">
          <a:spAutoFit/>
        </a:bodyPr>
        <a:lstStyle/>
        <a:p>
          <a:pPr algn="l"/>
          <a:r>
            <a:rPr kumimoji="1" lang="en-US" altLang="ja-JP" sz="1000">
              <a:latin typeface="ＭＳ Ｐゴシック"/>
              <a:ea typeface="ＭＳ Ｐゴシック"/>
            </a:rPr>
            <a:t>R05</a:t>
          </a:r>
          <a:endParaRPr kumimoji="1" lang="ja-JP" altLang="en-US" sz="1000">
            <a:latin typeface="ＭＳ Ｐゴシック"/>
            <a:ea typeface="ＭＳ Ｐゴシック"/>
          </a:endParaRPr>
        </a:p>
      </xdr:txBody>
    </xdr:sp>
    <xdr:clientData/>
  </xdr:oneCellAnchor>
  <xdr:oneCellAnchor>
    <xdr:from>
      <xdr:col>106</xdr:col>
      <xdr:colOff>50800</xdr:colOff>
      <xdr:row>41</xdr:row>
      <xdr:rowOff>80010</xdr:rowOff>
    </xdr:from>
    <xdr:ext cx="762000" cy="259080"/>
    <xdr:sp macro="" textlink="">
      <xdr:nvSpPr>
        <xdr:cNvPr id="768" name="テキスト ボックス 767">
          <a:extLst>
            <a:ext uri="{FF2B5EF4-FFF2-40B4-BE49-F238E27FC236}">
              <a16:creationId xmlns:a16="http://schemas.microsoft.com/office/drawing/2014/main" id="{00000000-0008-0000-0700-000000030000}"/>
            </a:ext>
          </a:extLst>
        </xdr:cNvPr>
        <xdr:cNvSpPr txBox="1"/>
      </xdr:nvSpPr>
      <xdr:spPr>
        <a:xfrm>
          <a:off x="20243800" y="7109460"/>
          <a:ext cx="762000" cy="259080"/>
        </a:xfrm>
        <a:prstGeom prst="rect">
          <a:avLst/>
        </a:prstGeom>
        <a:noFill/>
      </xdr:spPr>
      <xdr:style>
        <a:lnRef idx="0">
          <a:srgbClr val="000000"/>
        </a:lnRef>
        <a:fillRef idx="0">
          <a:srgbClr val="000000"/>
        </a:fillRef>
        <a:effectRef idx="0">
          <a:srgbClr val="000000"/>
        </a:effectRef>
        <a:fontRef idx="minor">
          <a:schemeClr val="tx1"/>
        </a:fontRef>
      </xdr:style>
      <xdr:txBody>
        <a:bodyPr vertOverflow="clip" horzOverflow="clip" rtlCol="0" anchor="ctr">
          <a:spAutoFit/>
        </a:bodyPr>
        <a:lstStyle/>
        <a:p>
          <a:pPr algn="l"/>
          <a:r>
            <a:rPr kumimoji="1" lang="en-US" altLang="ja-JP" sz="1000">
              <a:latin typeface="ＭＳ Ｐゴシック"/>
              <a:ea typeface="ＭＳ Ｐゴシック"/>
            </a:rPr>
            <a:t>R04</a:t>
          </a:r>
          <a:endParaRPr kumimoji="1" lang="ja-JP" altLang="en-US" sz="1000">
            <a:latin typeface="ＭＳ Ｐゴシック"/>
            <a:ea typeface="ＭＳ Ｐゴシック"/>
          </a:endParaRPr>
        </a:p>
      </xdr:txBody>
    </xdr:sp>
    <xdr:clientData/>
  </xdr:oneCellAnchor>
  <xdr:oneCellAnchor>
    <xdr:from>
      <xdr:col>101</xdr:col>
      <xdr:colOff>114300</xdr:colOff>
      <xdr:row>41</xdr:row>
      <xdr:rowOff>80010</xdr:rowOff>
    </xdr:from>
    <xdr:ext cx="762000" cy="259080"/>
    <xdr:sp macro="" textlink="">
      <xdr:nvSpPr>
        <xdr:cNvPr id="769" name="テキスト ボックス 768">
          <a:extLst>
            <a:ext uri="{FF2B5EF4-FFF2-40B4-BE49-F238E27FC236}">
              <a16:creationId xmlns:a16="http://schemas.microsoft.com/office/drawing/2014/main" id="{00000000-0008-0000-0700-000001030000}"/>
            </a:ext>
          </a:extLst>
        </xdr:cNvPr>
        <xdr:cNvSpPr txBox="1"/>
      </xdr:nvSpPr>
      <xdr:spPr>
        <a:xfrm>
          <a:off x="19354800" y="7109460"/>
          <a:ext cx="762000" cy="259080"/>
        </a:xfrm>
        <a:prstGeom prst="rect">
          <a:avLst/>
        </a:prstGeom>
        <a:noFill/>
      </xdr:spPr>
      <xdr:style>
        <a:lnRef idx="0">
          <a:srgbClr val="000000"/>
        </a:lnRef>
        <a:fillRef idx="0">
          <a:srgbClr val="000000"/>
        </a:fillRef>
        <a:effectRef idx="0">
          <a:srgbClr val="000000"/>
        </a:effectRef>
        <a:fontRef idx="minor">
          <a:schemeClr val="tx1"/>
        </a:fontRef>
      </xdr:style>
      <xdr:txBody>
        <a:bodyPr vertOverflow="clip" horzOverflow="clip" rtlCol="0" anchor="ctr">
          <a:spAutoFit/>
        </a:bodyPr>
        <a:lstStyle/>
        <a:p>
          <a:pPr algn="l"/>
          <a:r>
            <a:rPr kumimoji="1" lang="en-US" altLang="ja-JP" sz="1000">
              <a:latin typeface="ＭＳ Ｐゴシック"/>
              <a:ea typeface="ＭＳ Ｐゴシック"/>
            </a:rPr>
            <a:t>R03</a:t>
          </a:r>
          <a:endParaRPr kumimoji="1" lang="ja-JP" altLang="en-US" sz="1000">
            <a:latin typeface="ＭＳ Ｐゴシック"/>
            <a:ea typeface="ＭＳ Ｐゴシック"/>
          </a:endParaRPr>
        </a:p>
      </xdr:txBody>
    </xdr:sp>
    <xdr:clientData/>
  </xdr:oneCellAnchor>
  <xdr:oneCellAnchor>
    <xdr:from>
      <xdr:col>96</xdr:col>
      <xdr:colOff>177800</xdr:colOff>
      <xdr:row>41</xdr:row>
      <xdr:rowOff>80010</xdr:rowOff>
    </xdr:from>
    <xdr:ext cx="762000" cy="259080"/>
    <xdr:sp macro="" textlink="">
      <xdr:nvSpPr>
        <xdr:cNvPr id="770" name="テキスト ボックス 769">
          <a:extLst>
            <a:ext uri="{FF2B5EF4-FFF2-40B4-BE49-F238E27FC236}">
              <a16:creationId xmlns:a16="http://schemas.microsoft.com/office/drawing/2014/main" id="{00000000-0008-0000-0700-000002030000}"/>
            </a:ext>
          </a:extLst>
        </xdr:cNvPr>
        <xdr:cNvSpPr txBox="1"/>
      </xdr:nvSpPr>
      <xdr:spPr>
        <a:xfrm>
          <a:off x="18465800" y="7109460"/>
          <a:ext cx="762000" cy="259080"/>
        </a:xfrm>
        <a:prstGeom prst="rect">
          <a:avLst/>
        </a:prstGeom>
        <a:noFill/>
      </xdr:spPr>
      <xdr:style>
        <a:lnRef idx="0">
          <a:srgbClr val="000000"/>
        </a:lnRef>
        <a:fillRef idx="0">
          <a:srgbClr val="000000"/>
        </a:fillRef>
        <a:effectRef idx="0">
          <a:srgbClr val="000000"/>
        </a:effectRef>
        <a:fontRef idx="minor">
          <a:schemeClr val="tx1"/>
        </a:fontRef>
      </xdr:style>
      <xdr:txBody>
        <a:bodyPr vertOverflow="clip" horzOverflow="clip" rtlCol="0" anchor="ctr">
          <a:spAutoFit/>
        </a:bodyPr>
        <a:lstStyle/>
        <a:p>
          <a:pPr algn="l"/>
          <a:r>
            <a:rPr kumimoji="1" lang="en-US" altLang="ja-JP" sz="1000">
              <a:latin typeface="ＭＳ Ｐゴシック"/>
              <a:ea typeface="ＭＳ Ｐゴシック"/>
            </a:rPr>
            <a:t>R02</a:t>
          </a:r>
          <a:endParaRPr kumimoji="1" lang="ja-JP" altLang="en-US" sz="1000">
            <a:latin typeface="ＭＳ Ｐゴシック"/>
            <a:ea typeface="ＭＳ Ｐゴシック"/>
          </a:endParaRPr>
        </a:p>
      </xdr:txBody>
    </xdr:sp>
    <xdr:clientData/>
  </xdr:oneCellAnchor>
  <xdr:twoCellAnchor>
    <xdr:from>
      <xdr:col>116</xdr:col>
      <xdr:colOff>12700</xdr:colOff>
      <xdr:row>39</xdr:row>
      <xdr:rowOff>48260</xdr:rowOff>
    </xdr:from>
    <xdr:to>
      <xdr:col>116</xdr:col>
      <xdr:colOff>114300</xdr:colOff>
      <xdr:row>39</xdr:row>
      <xdr:rowOff>149860</xdr:rowOff>
    </xdr:to>
    <xdr:sp macro="" textlink="">
      <xdr:nvSpPr>
        <xdr:cNvPr id="771" name="楕円 770">
          <a:extLst>
            <a:ext uri="{FF2B5EF4-FFF2-40B4-BE49-F238E27FC236}">
              <a16:creationId xmlns:a16="http://schemas.microsoft.com/office/drawing/2014/main" id="{00000000-0008-0000-0700-000003030000}"/>
            </a:ext>
          </a:extLst>
        </xdr:cNvPr>
        <xdr:cNvSpPr/>
      </xdr:nvSpPr>
      <xdr:spPr>
        <a:xfrm>
          <a:off x="22110700" y="6734810"/>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116</xdr:col>
      <xdr:colOff>114300</xdr:colOff>
      <xdr:row>39</xdr:row>
      <xdr:rowOff>6350</xdr:rowOff>
    </xdr:from>
    <xdr:ext cx="249555" cy="257810"/>
    <xdr:sp macro="" textlink="">
      <xdr:nvSpPr>
        <xdr:cNvPr id="772" name="諸支出金該当値テキスト">
          <a:extLst>
            <a:ext uri="{FF2B5EF4-FFF2-40B4-BE49-F238E27FC236}">
              <a16:creationId xmlns:a16="http://schemas.microsoft.com/office/drawing/2014/main" id="{00000000-0008-0000-0700-000004030000}"/>
            </a:ext>
          </a:extLst>
        </xdr:cNvPr>
        <xdr:cNvSpPr txBox="1"/>
      </xdr:nvSpPr>
      <xdr:spPr>
        <a:xfrm>
          <a:off x="22212300" y="6692900"/>
          <a:ext cx="249555" cy="257810"/>
        </a:xfrm>
        <a:prstGeom prst="rect">
          <a:avLst/>
        </a:prstGeom>
        <a:noFill/>
      </xdr:spPr>
      <xdr:style>
        <a:lnRef idx="0">
          <a:srgbClr val="000000"/>
        </a:lnRef>
        <a:fillRef idx="0">
          <a:srgbClr val="000000"/>
        </a:fillRef>
        <a:effectRef idx="0">
          <a:srgbClr val="000000"/>
        </a:effectRef>
        <a:fontRef idx="minor">
          <a:schemeClr val="tx1"/>
        </a:fontRef>
      </xdr:style>
      <xdr:txBody>
        <a:bodyPr vertOverflow="clip" horzOverflow="clip" wrap="none" rtlCol="0" anchor="ctr">
          <a:spAutoFit/>
        </a:bodyPr>
        <a:lstStyle/>
        <a:p>
          <a:pPr algn="l"/>
          <a:r>
            <a:rPr kumimoji="1" lang="en-US" altLang="ja-JP" sz="1000" b="1">
              <a:solidFill>
                <a:srgbClr val="FF0000"/>
              </a:solidFill>
              <a:latin typeface="ＭＳ Ｐゴシック"/>
              <a:ea typeface="ＭＳ Ｐゴシック"/>
            </a:rPr>
            <a:t>0</a:t>
          </a:r>
          <a:endParaRPr kumimoji="1" lang="ja-JP" altLang="en-US" sz="1000" b="1">
            <a:solidFill>
              <a:srgbClr val="FF0000"/>
            </a:solidFill>
            <a:latin typeface="ＭＳ Ｐゴシック"/>
            <a:ea typeface="ＭＳ Ｐゴシック"/>
          </a:endParaRPr>
        </a:p>
      </xdr:txBody>
    </xdr:sp>
    <xdr:clientData/>
  </xdr:oneCellAnchor>
  <xdr:twoCellAnchor>
    <xdr:from>
      <xdr:col>111</xdr:col>
      <xdr:colOff>127000</xdr:colOff>
      <xdr:row>39</xdr:row>
      <xdr:rowOff>48260</xdr:rowOff>
    </xdr:from>
    <xdr:to>
      <xdr:col>112</xdr:col>
      <xdr:colOff>38100</xdr:colOff>
      <xdr:row>39</xdr:row>
      <xdr:rowOff>149860</xdr:rowOff>
    </xdr:to>
    <xdr:sp macro="" textlink="">
      <xdr:nvSpPr>
        <xdr:cNvPr id="773" name="楕円 772">
          <a:extLst>
            <a:ext uri="{FF2B5EF4-FFF2-40B4-BE49-F238E27FC236}">
              <a16:creationId xmlns:a16="http://schemas.microsoft.com/office/drawing/2014/main" id="{00000000-0008-0000-0700-000005030000}"/>
            </a:ext>
          </a:extLst>
        </xdr:cNvPr>
        <xdr:cNvSpPr/>
      </xdr:nvSpPr>
      <xdr:spPr>
        <a:xfrm>
          <a:off x="21272500" y="6734810"/>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111</xdr:col>
      <xdr:colOff>53340</xdr:colOff>
      <xdr:row>39</xdr:row>
      <xdr:rowOff>140970</xdr:rowOff>
    </xdr:from>
    <xdr:ext cx="248285" cy="259080"/>
    <xdr:sp macro="" textlink="">
      <xdr:nvSpPr>
        <xdr:cNvPr id="774" name="テキスト ボックス 773">
          <a:extLst>
            <a:ext uri="{FF2B5EF4-FFF2-40B4-BE49-F238E27FC236}">
              <a16:creationId xmlns:a16="http://schemas.microsoft.com/office/drawing/2014/main" id="{00000000-0008-0000-0700-000006030000}"/>
            </a:ext>
          </a:extLst>
        </xdr:cNvPr>
        <xdr:cNvSpPr txBox="1"/>
      </xdr:nvSpPr>
      <xdr:spPr>
        <a:xfrm>
          <a:off x="21198840" y="6827520"/>
          <a:ext cx="248285" cy="259080"/>
        </a:xfrm>
        <a:prstGeom prst="rect">
          <a:avLst/>
        </a:prstGeom>
        <a:noFill/>
      </xdr:spPr>
      <xdr:style>
        <a:lnRef idx="0">
          <a:srgbClr val="000000"/>
        </a:lnRef>
        <a:fillRef idx="0">
          <a:srgbClr val="000000"/>
        </a:fillRef>
        <a:effectRef idx="0">
          <a:srgbClr val="000000"/>
        </a:effectRef>
        <a:fontRef idx="minor">
          <a:schemeClr val="tx1"/>
        </a:fontRef>
      </xdr:style>
      <xdr:txBody>
        <a:bodyPr vertOverflow="clip" horzOverflow="clip" wrap="none" rtlCol="0" anchor="ctr">
          <a:spAutoFit/>
        </a:bodyPr>
        <a:lstStyle/>
        <a:p>
          <a:pPr algn="ctr"/>
          <a:r>
            <a:rPr kumimoji="1" lang="en-US" altLang="ja-JP" sz="1000" b="1">
              <a:solidFill>
                <a:srgbClr val="FF0000"/>
              </a:solidFill>
              <a:latin typeface="ＭＳ Ｐゴシック"/>
              <a:ea typeface="ＭＳ Ｐゴシック"/>
            </a:rPr>
            <a:t>0</a:t>
          </a:r>
          <a:endParaRPr kumimoji="1" lang="ja-JP" altLang="en-US" sz="1000" b="1">
            <a:solidFill>
              <a:srgbClr val="FF0000"/>
            </a:solidFill>
            <a:latin typeface="ＭＳ Ｐゴシック"/>
            <a:ea typeface="ＭＳ Ｐゴシック"/>
          </a:endParaRPr>
        </a:p>
      </xdr:txBody>
    </xdr:sp>
    <xdr:clientData/>
  </xdr:oneCellAnchor>
  <xdr:twoCellAnchor>
    <xdr:from>
      <xdr:col>107</xdr:col>
      <xdr:colOff>0</xdr:colOff>
      <xdr:row>38</xdr:row>
      <xdr:rowOff>169545</xdr:rowOff>
    </xdr:from>
    <xdr:to>
      <xdr:col>107</xdr:col>
      <xdr:colOff>101600</xdr:colOff>
      <xdr:row>39</xdr:row>
      <xdr:rowOff>99695</xdr:rowOff>
    </xdr:to>
    <xdr:sp macro="" textlink="">
      <xdr:nvSpPr>
        <xdr:cNvPr id="775" name="楕円 774">
          <a:extLst>
            <a:ext uri="{FF2B5EF4-FFF2-40B4-BE49-F238E27FC236}">
              <a16:creationId xmlns:a16="http://schemas.microsoft.com/office/drawing/2014/main" id="{00000000-0008-0000-0700-000007030000}"/>
            </a:ext>
          </a:extLst>
        </xdr:cNvPr>
        <xdr:cNvSpPr/>
      </xdr:nvSpPr>
      <xdr:spPr>
        <a:xfrm>
          <a:off x="20383500" y="6684645"/>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106</xdr:col>
      <xdr:colOff>52070</xdr:colOff>
      <xdr:row>37</xdr:row>
      <xdr:rowOff>116205</xdr:rowOff>
    </xdr:from>
    <xdr:ext cx="378460" cy="259080"/>
    <xdr:sp macro="" textlink="">
      <xdr:nvSpPr>
        <xdr:cNvPr id="776" name="テキスト ボックス 775">
          <a:extLst>
            <a:ext uri="{FF2B5EF4-FFF2-40B4-BE49-F238E27FC236}">
              <a16:creationId xmlns:a16="http://schemas.microsoft.com/office/drawing/2014/main" id="{00000000-0008-0000-0700-000008030000}"/>
            </a:ext>
          </a:extLst>
        </xdr:cNvPr>
        <xdr:cNvSpPr txBox="1"/>
      </xdr:nvSpPr>
      <xdr:spPr>
        <a:xfrm>
          <a:off x="20245070" y="6459855"/>
          <a:ext cx="378460" cy="259080"/>
        </a:xfrm>
        <a:prstGeom prst="rect">
          <a:avLst/>
        </a:prstGeom>
        <a:noFill/>
      </xdr:spPr>
      <xdr:style>
        <a:lnRef idx="0">
          <a:srgbClr val="000000"/>
        </a:lnRef>
        <a:fillRef idx="0">
          <a:srgbClr val="000000"/>
        </a:fillRef>
        <a:effectRef idx="0">
          <a:srgbClr val="000000"/>
        </a:effectRef>
        <a:fontRef idx="minor">
          <a:schemeClr val="tx1"/>
        </a:fontRef>
      </xdr:style>
      <xdr:txBody>
        <a:bodyPr vertOverflow="clip" horzOverflow="clip" wrap="none" rtlCol="0" anchor="ctr">
          <a:spAutoFit/>
        </a:bodyPr>
        <a:lstStyle/>
        <a:p>
          <a:pPr algn="ctr"/>
          <a:r>
            <a:rPr kumimoji="1" lang="en-US" altLang="ja-JP" sz="1000" b="1">
              <a:solidFill>
                <a:srgbClr val="FF0000"/>
              </a:solidFill>
              <a:latin typeface="ＭＳ Ｐゴシック"/>
              <a:ea typeface="ＭＳ Ｐゴシック"/>
            </a:rPr>
            <a:t>305</a:t>
          </a:r>
          <a:endParaRPr kumimoji="1" lang="ja-JP" altLang="en-US" sz="1000" b="1">
            <a:solidFill>
              <a:srgbClr val="FF0000"/>
            </a:solidFill>
            <a:latin typeface="ＭＳ Ｐゴシック"/>
            <a:ea typeface="ＭＳ Ｐゴシック"/>
          </a:endParaRPr>
        </a:p>
      </xdr:txBody>
    </xdr:sp>
    <xdr:clientData/>
  </xdr:oneCellAnchor>
  <xdr:twoCellAnchor>
    <xdr:from>
      <xdr:col>102</xdr:col>
      <xdr:colOff>63500</xdr:colOff>
      <xdr:row>39</xdr:row>
      <xdr:rowOff>48260</xdr:rowOff>
    </xdr:from>
    <xdr:to>
      <xdr:col>102</xdr:col>
      <xdr:colOff>165100</xdr:colOff>
      <xdr:row>39</xdr:row>
      <xdr:rowOff>149860</xdr:rowOff>
    </xdr:to>
    <xdr:sp macro="" textlink="">
      <xdr:nvSpPr>
        <xdr:cNvPr id="777" name="楕円 776">
          <a:extLst>
            <a:ext uri="{FF2B5EF4-FFF2-40B4-BE49-F238E27FC236}">
              <a16:creationId xmlns:a16="http://schemas.microsoft.com/office/drawing/2014/main" id="{00000000-0008-0000-0700-000009030000}"/>
            </a:ext>
          </a:extLst>
        </xdr:cNvPr>
        <xdr:cNvSpPr/>
      </xdr:nvSpPr>
      <xdr:spPr>
        <a:xfrm>
          <a:off x="19494500" y="6734810"/>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101</xdr:col>
      <xdr:colOff>180340</xdr:colOff>
      <xdr:row>39</xdr:row>
      <xdr:rowOff>140970</xdr:rowOff>
    </xdr:from>
    <xdr:ext cx="248285" cy="259080"/>
    <xdr:sp macro="" textlink="">
      <xdr:nvSpPr>
        <xdr:cNvPr id="778" name="テキスト ボックス 777">
          <a:extLst>
            <a:ext uri="{FF2B5EF4-FFF2-40B4-BE49-F238E27FC236}">
              <a16:creationId xmlns:a16="http://schemas.microsoft.com/office/drawing/2014/main" id="{00000000-0008-0000-0700-00000A030000}"/>
            </a:ext>
          </a:extLst>
        </xdr:cNvPr>
        <xdr:cNvSpPr txBox="1"/>
      </xdr:nvSpPr>
      <xdr:spPr>
        <a:xfrm>
          <a:off x="19420840" y="6827520"/>
          <a:ext cx="248285" cy="259080"/>
        </a:xfrm>
        <a:prstGeom prst="rect">
          <a:avLst/>
        </a:prstGeom>
        <a:noFill/>
      </xdr:spPr>
      <xdr:style>
        <a:lnRef idx="0">
          <a:srgbClr val="000000"/>
        </a:lnRef>
        <a:fillRef idx="0">
          <a:srgbClr val="000000"/>
        </a:fillRef>
        <a:effectRef idx="0">
          <a:srgbClr val="000000"/>
        </a:effectRef>
        <a:fontRef idx="minor">
          <a:schemeClr val="tx1"/>
        </a:fontRef>
      </xdr:style>
      <xdr:txBody>
        <a:bodyPr vertOverflow="clip" horzOverflow="clip" wrap="none" rtlCol="0" anchor="ctr">
          <a:spAutoFit/>
        </a:bodyPr>
        <a:lstStyle/>
        <a:p>
          <a:pPr algn="ctr"/>
          <a:r>
            <a:rPr kumimoji="1" lang="en-US" altLang="ja-JP" sz="1000" b="1">
              <a:solidFill>
                <a:srgbClr val="FF0000"/>
              </a:solidFill>
              <a:latin typeface="ＭＳ Ｐゴシック"/>
              <a:ea typeface="ＭＳ Ｐゴシック"/>
            </a:rPr>
            <a:t>0</a:t>
          </a:r>
          <a:endParaRPr kumimoji="1" lang="ja-JP" altLang="en-US" sz="1000" b="1">
            <a:solidFill>
              <a:srgbClr val="FF0000"/>
            </a:solidFill>
            <a:latin typeface="ＭＳ Ｐゴシック"/>
            <a:ea typeface="ＭＳ Ｐゴシック"/>
          </a:endParaRPr>
        </a:p>
      </xdr:txBody>
    </xdr:sp>
    <xdr:clientData/>
  </xdr:oneCellAnchor>
  <xdr:twoCellAnchor>
    <xdr:from>
      <xdr:col>97</xdr:col>
      <xdr:colOff>127000</xdr:colOff>
      <xdr:row>39</xdr:row>
      <xdr:rowOff>48260</xdr:rowOff>
    </xdr:from>
    <xdr:to>
      <xdr:col>98</xdr:col>
      <xdr:colOff>38100</xdr:colOff>
      <xdr:row>39</xdr:row>
      <xdr:rowOff>149860</xdr:rowOff>
    </xdr:to>
    <xdr:sp macro="" textlink="">
      <xdr:nvSpPr>
        <xdr:cNvPr id="779" name="楕円 778">
          <a:extLst>
            <a:ext uri="{FF2B5EF4-FFF2-40B4-BE49-F238E27FC236}">
              <a16:creationId xmlns:a16="http://schemas.microsoft.com/office/drawing/2014/main" id="{00000000-0008-0000-0700-00000B030000}"/>
            </a:ext>
          </a:extLst>
        </xdr:cNvPr>
        <xdr:cNvSpPr/>
      </xdr:nvSpPr>
      <xdr:spPr>
        <a:xfrm>
          <a:off x="18605500" y="6734810"/>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97</xdr:col>
      <xdr:colOff>53340</xdr:colOff>
      <xdr:row>39</xdr:row>
      <xdr:rowOff>140970</xdr:rowOff>
    </xdr:from>
    <xdr:ext cx="248285" cy="259080"/>
    <xdr:sp macro="" textlink="">
      <xdr:nvSpPr>
        <xdr:cNvPr id="780" name="テキスト ボックス 779">
          <a:extLst>
            <a:ext uri="{FF2B5EF4-FFF2-40B4-BE49-F238E27FC236}">
              <a16:creationId xmlns:a16="http://schemas.microsoft.com/office/drawing/2014/main" id="{00000000-0008-0000-0700-00000C030000}"/>
            </a:ext>
          </a:extLst>
        </xdr:cNvPr>
        <xdr:cNvSpPr txBox="1"/>
      </xdr:nvSpPr>
      <xdr:spPr>
        <a:xfrm>
          <a:off x="18531840" y="6827520"/>
          <a:ext cx="248285" cy="259080"/>
        </a:xfrm>
        <a:prstGeom prst="rect">
          <a:avLst/>
        </a:prstGeom>
        <a:noFill/>
      </xdr:spPr>
      <xdr:style>
        <a:lnRef idx="0">
          <a:srgbClr val="000000"/>
        </a:lnRef>
        <a:fillRef idx="0">
          <a:srgbClr val="000000"/>
        </a:fillRef>
        <a:effectRef idx="0">
          <a:srgbClr val="000000"/>
        </a:effectRef>
        <a:fontRef idx="minor">
          <a:schemeClr val="tx1"/>
        </a:fontRef>
      </xdr:style>
      <xdr:txBody>
        <a:bodyPr vertOverflow="clip" horzOverflow="clip" wrap="none" rtlCol="0" anchor="ctr">
          <a:spAutoFit/>
        </a:bodyPr>
        <a:lstStyle/>
        <a:p>
          <a:pPr algn="ctr"/>
          <a:r>
            <a:rPr kumimoji="1" lang="en-US" altLang="ja-JP" sz="1000" b="1">
              <a:solidFill>
                <a:srgbClr val="FF0000"/>
              </a:solidFill>
              <a:latin typeface="ＭＳ Ｐゴシック"/>
              <a:ea typeface="ＭＳ Ｐゴシック"/>
            </a:rPr>
            <a:t>0</a:t>
          </a:r>
          <a:endParaRPr kumimoji="1" lang="ja-JP" altLang="en-US" sz="1000" b="1">
            <a:solidFill>
              <a:srgbClr val="FF0000"/>
            </a:solidFill>
            <a:latin typeface="ＭＳ Ｐゴシック"/>
            <a:ea typeface="ＭＳ Ｐゴシック"/>
          </a:endParaRPr>
        </a:p>
      </xdr:txBody>
    </xdr:sp>
    <xdr:clientData/>
  </xdr:oneCellAnchor>
  <xdr:twoCellAnchor>
    <xdr:from>
      <xdr:col>96</xdr:col>
      <xdr:colOff>0</xdr:colOff>
      <xdr:row>43</xdr:row>
      <xdr:rowOff>57150</xdr:rowOff>
    </xdr:from>
    <xdr:to>
      <xdr:col>120</xdr:col>
      <xdr:colOff>114300</xdr:colOff>
      <xdr:row>45</xdr:row>
      <xdr:rowOff>31750</xdr:rowOff>
    </xdr:to>
    <xdr:sp macro="" textlink="">
      <xdr:nvSpPr>
        <xdr:cNvPr id="781" name="正方形/長方形 780">
          <a:extLst>
            <a:ext uri="{FF2B5EF4-FFF2-40B4-BE49-F238E27FC236}">
              <a16:creationId xmlns:a16="http://schemas.microsoft.com/office/drawing/2014/main" id="{00000000-0008-0000-0700-00000D030000}"/>
            </a:ext>
          </a:extLst>
        </xdr:cNvPr>
        <xdr:cNvSpPr/>
      </xdr:nvSpPr>
      <xdr:spPr>
        <a:xfrm>
          <a:off x="18288000" y="7429500"/>
          <a:ext cx="4686300" cy="317500"/>
        </a:xfrm>
        <a:prstGeom prst="rect">
          <a:avLst/>
        </a:prstGeom>
        <a:solidFill>
          <a:schemeClr val="bg1"/>
        </a:solidFill>
        <a:ln w="1905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600" b="1">
              <a:solidFill>
                <a:sysClr val="windowText" lastClr="000000"/>
              </a:solidFill>
              <a:latin typeface="ＭＳ Ｐゴシック"/>
              <a:ea typeface="ＭＳ Ｐゴシック"/>
            </a:rPr>
            <a:t>前年度繰上充用金</a:t>
          </a:r>
        </a:p>
      </xdr:txBody>
    </xdr:sp>
    <xdr:clientData/>
  </xdr:twoCellAnchor>
  <xdr:twoCellAnchor>
    <xdr:from>
      <xdr:col>96</xdr:col>
      <xdr:colOff>127000</xdr:colOff>
      <xdr:row>45</xdr:row>
      <xdr:rowOff>57150</xdr:rowOff>
    </xdr:from>
    <xdr:to>
      <xdr:col>104</xdr:col>
      <xdr:colOff>127000</xdr:colOff>
      <xdr:row>46</xdr:row>
      <xdr:rowOff>139700</xdr:rowOff>
    </xdr:to>
    <xdr:sp macro="" textlink="">
      <xdr:nvSpPr>
        <xdr:cNvPr id="782" name="正方形/長方形 781">
          <a:extLst>
            <a:ext uri="{FF2B5EF4-FFF2-40B4-BE49-F238E27FC236}">
              <a16:creationId xmlns:a16="http://schemas.microsoft.com/office/drawing/2014/main" id="{00000000-0008-0000-0700-00000E030000}"/>
            </a:ext>
          </a:extLst>
        </xdr:cNvPr>
        <xdr:cNvSpPr/>
      </xdr:nvSpPr>
      <xdr:spPr>
        <a:xfrm>
          <a:off x="18415000" y="7772400"/>
          <a:ext cx="1524000" cy="254000"/>
        </a:xfrm>
        <a:prstGeom prst="rect">
          <a:avLst/>
        </a:prstGeom>
        <a:noFill/>
        <a:ln w="19050" cap="flat" cmpd="sng" algn="ctr">
          <a:noFill/>
          <a:prstDash val="solid"/>
        </a:ln>
        <a:effec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a:ea typeface="ＭＳ Ｐゴシック"/>
            </a:rPr>
            <a:t>類似団体内順位</a:t>
          </a:r>
        </a:p>
      </xdr:txBody>
    </xdr:sp>
    <xdr:clientData/>
  </xdr:twoCellAnchor>
  <xdr:twoCellAnchor>
    <xdr:from>
      <xdr:col>96</xdr:col>
      <xdr:colOff>127000</xdr:colOff>
      <xdr:row>46</xdr:row>
      <xdr:rowOff>88900</xdr:rowOff>
    </xdr:from>
    <xdr:to>
      <xdr:col>104</xdr:col>
      <xdr:colOff>127000</xdr:colOff>
      <xdr:row>48</xdr:row>
      <xdr:rowOff>0</xdr:rowOff>
    </xdr:to>
    <xdr:sp macro="" textlink="">
      <xdr:nvSpPr>
        <xdr:cNvPr id="783" name="正方形/長方形 782">
          <a:extLst>
            <a:ext uri="{FF2B5EF4-FFF2-40B4-BE49-F238E27FC236}">
              <a16:creationId xmlns:a16="http://schemas.microsoft.com/office/drawing/2014/main" id="{00000000-0008-0000-0700-00000F030000}"/>
            </a:ext>
          </a:extLst>
        </xdr:cNvPr>
        <xdr:cNvSpPr/>
      </xdr:nvSpPr>
      <xdr:spPr>
        <a:xfrm>
          <a:off x="18415000" y="7975600"/>
          <a:ext cx="1524000" cy="254000"/>
        </a:xfrm>
        <a:prstGeom prst="rect">
          <a:avLst/>
        </a:prstGeom>
        <a:noFill/>
        <a:ln w="19050" cap="flat" cmpd="sng" algn="ctr">
          <a:noFill/>
          <a:prstDash val="solid"/>
        </a:ln>
        <a:effec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a:ea typeface="ＭＳ Ｐゴシック"/>
            </a:rPr>
            <a:t>2/132</a:t>
          </a:r>
          <a:endParaRPr kumimoji="1" lang="ja-JP" altLang="en-US" sz="1200" b="1" i="1">
            <a:solidFill>
              <a:srgbClr val="4080FF"/>
            </a:solidFill>
            <a:latin typeface="ＭＳ Ｐゴシック"/>
            <a:ea typeface="ＭＳ Ｐゴシック"/>
          </a:endParaRPr>
        </a:p>
      </xdr:txBody>
    </xdr:sp>
    <xdr:clientData/>
  </xdr:twoCellAnchor>
  <xdr:twoCellAnchor>
    <xdr:from>
      <xdr:col>102</xdr:col>
      <xdr:colOff>0</xdr:colOff>
      <xdr:row>45</xdr:row>
      <xdr:rowOff>57150</xdr:rowOff>
    </xdr:from>
    <xdr:to>
      <xdr:col>110</xdr:col>
      <xdr:colOff>0</xdr:colOff>
      <xdr:row>46</xdr:row>
      <xdr:rowOff>139700</xdr:rowOff>
    </xdr:to>
    <xdr:sp macro="" textlink="">
      <xdr:nvSpPr>
        <xdr:cNvPr id="784" name="正方形/長方形 783">
          <a:extLst>
            <a:ext uri="{FF2B5EF4-FFF2-40B4-BE49-F238E27FC236}">
              <a16:creationId xmlns:a16="http://schemas.microsoft.com/office/drawing/2014/main" id="{00000000-0008-0000-0700-000010030000}"/>
            </a:ext>
          </a:extLst>
        </xdr:cNvPr>
        <xdr:cNvSpPr/>
      </xdr:nvSpPr>
      <xdr:spPr>
        <a:xfrm>
          <a:off x="19431000" y="7772400"/>
          <a:ext cx="1524000" cy="254000"/>
        </a:xfrm>
        <a:prstGeom prst="rect">
          <a:avLst/>
        </a:prstGeom>
        <a:noFill/>
        <a:ln w="19050" cap="flat" cmpd="sng" algn="ctr">
          <a:noFill/>
          <a:prstDash val="solid"/>
        </a:ln>
        <a:effec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a:ea typeface="ＭＳ Ｐゴシック"/>
            </a:rPr>
            <a:t>全国平均</a:t>
          </a:r>
        </a:p>
      </xdr:txBody>
    </xdr:sp>
    <xdr:clientData/>
  </xdr:twoCellAnchor>
  <xdr:twoCellAnchor>
    <xdr:from>
      <xdr:col>102</xdr:col>
      <xdr:colOff>0</xdr:colOff>
      <xdr:row>46</xdr:row>
      <xdr:rowOff>88900</xdr:rowOff>
    </xdr:from>
    <xdr:to>
      <xdr:col>110</xdr:col>
      <xdr:colOff>0</xdr:colOff>
      <xdr:row>48</xdr:row>
      <xdr:rowOff>0</xdr:rowOff>
    </xdr:to>
    <xdr:sp macro="" textlink="">
      <xdr:nvSpPr>
        <xdr:cNvPr id="785" name="正方形/長方形 784">
          <a:extLst>
            <a:ext uri="{FF2B5EF4-FFF2-40B4-BE49-F238E27FC236}">
              <a16:creationId xmlns:a16="http://schemas.microsoft.com/office/drawing/2014/main" id="{00000000-0008-0000-0700-000011030000}"/>
            </a:ext>
          </a:extLst>
        </xdr:cNvPr>
        <xdr:cNvSpPr/>
      </xdr:nvSpPr>
      <xdr:spPr>
        <a:xfrm>
          <a:off x="19431000" y="7975600"/>
          <a:ext cx="1524000" cy="254000"/>
        </a:xfrm>
        <a:prstGeom prst="rect">
          <a:avLst/>
        </a:prstGeom>
        <a:noFill/>
        <a:ln w="19050" cap="flat" cmpd="sng" algn="ctr">
          <a:noFill/>
          <a:prstDash val="solid"/>
        </a:ln>
        <a:effec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a:ea typeface="ＭＳ Ｐゴシック"/>
            </a:rPr>
            <a:t>1</a:t>
          </a:r>
          <a:endParaRPr kumimoji="1" lang="ja-JP" altLang="en-US" sz="1200" b="1" i="1">
            <a:solidFill>
              <a:srgbClr val="4080FF"/>
            </a:solidFill>
            <a:latin typeface="ＭＳ Ｐゴシック"/>
            <a:ea typeface="ＭＳ Ｐゴシック"/>
          </a:endParaRPr>
        </a:p>
      </xdr:txBody>
    </xdr:sp>
    <xdr:clientData/>
  </xdr:twoCellAnchor>
  <xdr:twoCellAnchor>
    <xdr:from>
      <xdr:col>108</xdr:col>
      <xdr:colOff>0</xdr:colOff>
      <xdr:row>45</xdr:row>
      <xdr:rowOff>57150</xdr:rowOff>
    </xdr:from>
    <xdr:to>
      <xdr:col>116</xdr:col>
      <xdr:colOff>0</xdr:colOff>
      <xdr:row>46</xdr:row>
      <xdr:rowOff>139700</xdr:rowOff>
    </xdr:to>
    <xdr:sp macro="" textlink="">
      <xdr:nvSpPr>
        <xdr:cNvPr id="786" name="正方形/長方形 785">
          <a:extLst>
            <a:ext uri="{FF2B5EF4-FFF2-40B4-BE49-F238E27FC236}">
              <a16:creationId xmlns:a16="http://schemas.microsoft.com/office/drawing/2014/main" id="{00000000-0008-0000-0700-000012030000}"/>
            </a:ext>
          </a:extLst>
        </xdr:cNvPr>
        <xdr:cNvSpPr/>
      </xdr:nvSpPr>
      <xdr:spPr>
        <a:xfrm>
          <a:off x="20574000" y="7772400"/>
          <a:ext cx="1524000" cy="254000"/>
        </a:xfrm>
        <a:prstGeom prst="rect">
          <a:avLst/>
        </a:prstGeom>
        <a:noFill/>
        <a:ln w="19050" cap="flat" cmpd="sng" algn="ctr">
          <a:noFill/>
          <a:prstDash val="solid"/>
        </a:ln>
        <a:effec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a:ea typeface="ＭＳ Ｐゴシック"/>
            </a:rPr>
            <a:t>岩手県平均</a:t>
          </a:r>
        </a:p>
      </xdr:txBody>
    </xdr:sp>
    <xdr:clientData/>
  </xdr:twoCellAnchor>
  <xdr:twoCellAnchor>
    <xdr:from>
      <xdr:col>108</xdr:col>
      <xdr:colOff>0</xdr:colOff>
      <xdr:row>46</xdr:row>
      <xdr:rowOff>88900</xdr:rowOff>
    </xdr:from>
    <xdr:to>
      <xdr:col>116</xdr:col>
      <xdr:colOff>0</xdr:colOff>
      <xdr:row>48</xdr:row>
      <xdr:rowOff>0</xdr:rowOff>
    </xdr:to>
    <xdr:sp macro="" textlink="">
      <xdr:nvSpPr>
        <xdr:cNvPr id="787" name="正方形/長方形 786">
          <a:extLst>
            <a:ext uri="{FF2B5EF4-FFF2-40B4-BE49-F238E27FC236}">
              <a16:creationId xmlns:a16="http://schemas.microsoft.com/office/drawing/2014/main" id="{00000000-0008-0000-0700-000013030000}"/>
            </a:ext>
          </a:extLst>
        </xdr:cNvPr>
        <xdr:cNvSpPr/>
      </xdr:nvSpPr>
      <xdr:spPr>
        <a:xfrm>
          <a:off x="20574000" y="7975600"/>
          <a:ext cx="1524000" cy="254000"/>
        </a:xfrm>
        <a:prstGeom prst="rect">
          <a:avLst/>
        </a:prstGeom>
        <a:noFill/>
        <a:ln w="19050" cap="flat" cmpd="sng" algn="ctr">
          <a:noFill/>
          <a:prstDash val="solid"/>
        </a:ln>
        <a:effec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a:ea typeface="ＭＳ Ｐゴシック"/>
            </a:rPr>
            <a:t>0</a:t>
          </a:r>
          <a:endParaRPr kumimoji="1" lang="ja-JP" altLang="en-US" sz="1200" b="1" i="1">
            <a:solidFill>
              <a:srgbClr val="4080FF"/>
            </a:solidFill>
            <a:latin typeface="ＭＳ Ｐゴシック"/>
            <a:ea typeface="ＭＳ Ｐゴシック"/>
          </a:endParaRPr>
        </a:p>
      </xdr:txBody>
    </xdr:sp>
    <xdr:clientData/>
  </xdr:twoCellAnchor>
  <xdr:twoCellAnchor>
    <xdr:from>
      <xdr:col>96</xdr:col>
      <xdr:colOff>0</xdr:colOff>
      <xdr:row>48</xdr:row>
      <xdr:rowOff>25400</xdr:rowOff>
    </xdr:from>
    <xdr:to>
      <xdr:col>120</xdr:col>
      <xdr:colOff>114300</xdr:colOff>
      <xdr:row>61</xdr:row>
      <xdr:rowOff>82550</xdr:rowOff>
    </xdr:to>
    <xdr:sp macro="" textlink="">
      <xdr:nvSpPr>
        <xdr:cNvPr id="788" name="正方形/長方形 787">
          <a:extLst>
            <a:ext uri="{FF2B5EF4-FFF2-40B4-BE49-F238E27FC236}">
              <a16:creationId xmlns:a16="http://schemas.microsoft.com/office/drawing/2014/main" id="{00000000-0008-0000-0700-000014030000}"/>
            </a:ext>
          </a:extLst>
        </xdr:cNvPr>
        <xdr:cNvSpPr/>
      </xdr:nvSpPr>
      <xdr:spPr>
        <a:xfrm>
          <a:off x="18288000" y="8255000"/>
          <a:ext cx="4686300" cy="2286000"/>
        </a:xfrm>
        <a:prstGeom prst="rect">
          <a:avLst/>
        </a:prstGeom>
        <a:solidFill>
          <a:srgbClr val="E6FFD5"/>
        </a:solidFill>
        <a:ln w="19050" cap="flat" cmpd="sng" algn="ctr">
          <a:noFill/>
          <a:prstDash val="solid"/>
        </a:ln>
        <a:effec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95</xdr:col>
      <xdr:colOff>152400</xdr:colOff>
      <xdr:row>47</xdr:row>
      <xdr:rowOff>6350</xdr:rowOff>
    </xdr:from>
    <xdr:ext cx="348615" cy="224155"/>
    <xdr:sp macro="" textlink="">
      <xdr:nvSpPr>
        <xdr:cNvPr id="789" name="テキスト ボックス 788">
          <a:extLst>
            <a:ext uri="{FF2B5EF4-FFF2-40B4-BE49-F238E27FC236}">
              <a16:creationId xmlns:a16="http://schemas.microsoft.com/office/drawing/2014/main" id="{00000000-0008-0000-0700-000015030000}"/>
            </a:ext>
          </a:extLst>
        </xdr:cNvPr>
        <xdr:cNvSpPr txBox="1"/>
      </xdr:nvSpPr>
      <xdr:spPr>
        <a:xfrm>
          <a:off x="18249900" y="8064500"/>
          <a:ext cx="348615" cy="224155"/>
        </a:xfrm>
        <a:prstGeom prst="rect">
          <a:avLst/>
        </a:prstGeom>
        <a:noFill/>
      </xdr:spPr>
      <xdr:style>
        <a:lnRef idx="0">
          <a:srgbClr val="000000"/>
        </a:lnRef>
        <a:fillRef idx="0">
          <a:srgbClr val="000000"/>
        </a:fillRef>
        <a:effectRef idx="0">
          <a:srgbClr val="000000"/>
        </a:effectRef>
        <a:fontRef idx="minor">
          <a:schemeClr val="tx1"/>
        </a:fontRef>
      </xdr:style>
      <xdr:txBody>
        <a:bodyPr vertOverflow="clip" horzOverflow="clip" wrap="none" rtlCol="0" anchor="t">
          <a:spAutoFit/>
        </a:bodyPr>
        <a:lstStyle/>
        <a:p>
          <a:r>
            <a:rPr kumimoji="1" lang="en-US" altLang="ja-JP" sz="800">
              <a:latin typeface="ＭＳ Ｐゴシック"/>
              <a:ea typeface="ＭＳ Ｐゴシック"/>
            </a:rPr>
            <a:t>(</a:t>
          </a:r>
          <a:r>
            <a:rPr kumimoji="1" lang="ja-JP" altLang="en-US" sz="800">
              <a:latin typeface="ＭＳ Ｐゴシック"/>
              <a:ea typeface="ＭＳ Ｐゴシック"/>
            </a:rPr>
            <a:t>円</a:t>
          </a:r>
          <a:r>
            <a:rPr kumimoji="1" lang="en-US" altLang="ja-JP" sz="800">
              <a:latin typeface="ＭＳ Ｐゴシック"/>
              <a:ea typeface="ＭＳ Ｐゴシック"/>
            </a:rPr>
            <a:t>)</a:t>
          </a:r>
          <a:endParaRPr kumimoji="1" lang="ja-JP" altLang="en-US" sz="800">
            <a:latin typeface="ＭＳ Ｐゴシック"/>
            <a:ea typeface="ＭＳ Ｐゴシック"/>
          </a:endParaRPr>
        </a:p>
      </xdr:txBody>
    </xdr:sp>
    <xdr:clientData/>
  </xdr:oneCellAnchor>
  <xdr:twoCellAnchor>
    <xdr:from>
      <xdr:col>96</xdr:col>
      <xdr:colOff>0</xdr:colOff>
      <xdr:row>61</xdr:row>
      <xdr:rowOff>82550</xdr:rowOff>
    </xdr:from>
    <xdr:to>
      <xdr:col>120</xdr:col>
      <xdr:colOff>114300</xdr:colOff>
      <xdr:row>61</xdr:row>
      <xdr:rowOff>82550</xdr:rowOff>
    </xdr:to>
    <xdr:cxnSp macro="">
      <xdr:nvCxnSpPr>
        <xdr:cNvPr id="790" name="直線コネクタ 789">
          <a:extLst>
            <a:ext uri="{FF2B5EF4-FFF2-40B4-BE49-F238E27FC236}">
              <a16:creationId xmlns:a16="http://schemas.microsoft.com/office/drawing/2014/main" id="{00000000-0008-0000-0700-000016030000}"/>
            </a:ext>
          </a:extLst>
        </xdr:cNvPr>
        <xdr:cNvCxnSpPr/>
      </xdr:nvCxnSpPr>
      <xdr:spPr>
        <a:xfrm>
          <a:off x="18288000" y="10541000"/>
          <a:ext cx="4686300" cy="0"/>
        </a:xfrm>
        <a:prstGeom prst="straightConnector1">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96</xdr:col>
      <xdr:colOff>0</xdr:colOff>
      <xdr:row>59</xdr:row>
      <xdr:rowOff>44450</xdr:rowOff>
    </xdr:from>
    <xdr:to>
      <xdr:col>120</xdr:col>
      <xdr:colOff>114300</xdr:colOff>
      <xdr:row>59</xdr:row>
      <xdr:rowOff>44450</xdr:rowOff>
    </xdr:to>
    <xdr:cxnSp macro="">
      <xdr:nvCxnSpPr>
        <xdr:cNvPr id="791" name="直線コネクタ 790">
          <a:extLst>
            <a:ext uri="{FF2B5EF4-FFF2-40B4-BE49-F238E27FC236}">
              <a16:creationId xmlns:a16="http://schemas.microsoft.com/office/drawing/2014/main" id="{00000000-0008-0000-0700-000017030000}"/>
            </a:ext>
          </a:extLst>
        </xdr:cNvPr>
        <xdr:cNvCxnSpPr/>
      </xdr:nvCxnSpPr>
      <xdr:spPr>
        <a:xfrm>
          <a:off x="18288000" y="10160000"/>
          <a:ext cx="4686300" cy="0"/>
        </a:xfrm>
        <a:prstGeom prst="straightConnector1">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94</xdr:col>
      <xdr:colOff>132080</xdr:colOff>
      <xdr:row>58</xdr:row>
      <xdr:rowOff>73660</xdr:rowOff>
    </xdr:from>
    <xdr:ext cx="247650" cy="259080"/>
    <xdr:sp macro="" textlink="">
      <xdr:nvSpPr>
        <xdr:cNvPr id="792" name="テキスト ボックス 791">
          <a:extLst>
            <a:ext uri="{FF2B5EF4-FFF2-40B4-BE49-F238E27FC236}">
              <a16:creationId xmlns:a16="http://schemas.microsoft.com/office/drawing/2014/main" id="{00000000-0008-0000-0700-000018030000}"/>
            </a:ext>
          </a:extLst>
        </xdr:cNvPr>
        <xdr:cNvSpPr txBox="1"/>
      </xdr:nvSpPr>
      <xdr:spPr>
        <a:xfrm>
          <a:off x="18039080" y="10017760"/>
          <a:ext cx="247650" cy="259080"/>
        </a:xfrm>
        <a:prstGeom prst="rect">
          <a:avLst/>
        </a:prstGeom>
        <a:noFill/>
      </xdr:spPr>
      <xdr:style>
        <a:lnRef idx="0">
          <a:srgbClr val="000000"/>
        </a:lnRef>
        <a:fillRef idx="0">
          <a:srgbClr val="000000"/>
        </a:fillRef>
        <a:effectRef idx="0">
          <a:srgbClr val="000000"/>
        </a:effectRef>
        <a:fontRef idx="minor">
          <a:schemeClr val="tx1"/>
        </a:fontRef>
      </xdr:style>
      <xdr:txBody>
        <a:bodyPr vertOverflow="clip" horzOverflow="clip" wrap="none" rtlCol="0" anchor="ctr">
          <a:spAutoFit/>
        </a:bodyPr>
        <a:lstStyle/>
        <a:p>
          <a:pPr algn="r"/>
          <a:r>
            <a:rPr kumimoji="1" lang="en-US" altLang="ja-JP" sz="1000">
              <a:latin typeface="ＭＳ Ｐゴシック"/>
              <a:ea typeface="ＭＳ Ｐゴシック"/>
            </a:rPr>
            <a:t>0</a:t>
          </a:r>
          <a:endParaRPr kumimoji="1" lang="ja-JP" altLang="en-US" sz="1000">
            <a:latin typeface="ＭＳ Ｐゴシック"/>
            <a:ea typeface="ＭＳ Ｐゴシック"/>
          </a:endParaRPr>
        </a:p>
      </xdr:txBody>
    </xdr:sp>
    <xdr:clientData/>
  </xdr:oneCellAnchor>
  <xdr:twoCellAnchor>
    <xdr:from>
      <xdr:col>96</xdr:col>
      <xdr:colOff>0</xdr:colOff>
      <xdr:row>57</xdr:row>
      <xdr:rowOff>6350</xdr:rowOff>
    </xdr:from>
    <xdr:to>
      <xdr:col>120</xdr:col>
      <xdr:colOff>114300</xdr:colOff>
      <xdr:row>57</xdr:row>
      <xdr:rowOff>6350</xdr:rowOff>
    </xdr:to>
    <xdr:cxnSp macro="">
      <xdr:nvCxnSpPr>
        <xdr:cNvPr id="793" name="直線コネクタ 792">
          <a:extLst>
            <a:ext uri="{FF2B5EF4-FFF2-40B4-BE49-F238E27FC236}">
              <a16:creationId xmlns:a16="http://schemas.microsoft.com/office/drawing/2014/main" id="{00000000-0008-0000-0700-000019030000}"/>
            </a:ext>
          </a:extLst>
        </xdr:cNvPr>
        <xdr:cNvCxnSpPr/>
      </xdr:nvCxnSpPr>
      <xdr:spPr>
        <a:xfrm>
          <a:off x="18288000" y="9779000"/>
          <a:ext cx="4686300" cy="0"/>
        </a:xfrm>
        <a:prstGeom prst="straightConnector1">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93</xdr:col>
      <xdr:colOff>104140</xdr:colOff>
      <xdr:row>56</xdr:row>
      <xdr:rowOff>35560</xdr:rowOff>
    </xdr:from>
    <xdr:ext cx="466090" cy="259080"/>
    <xdr:sp macro="" textlink="">
      <xdr:nvSpPr>
        <xdr:cNvPr id="794" name="テキスト ボックス 793">
          <a:extLst>
            <a:ext uri="{FF2B5EF4-FFF2-40B4-BE49-F238E27FC236}">
              <a16:creationId xmlns:a16="http://schemas.microsoft.com/office/drawing/2014/main" id="{00000000-0008-0000-0700-00001A030000}"/>
            </a:ext>
          </a:extLst>
        </xdr:cNvPr>
        <xdr:cNvSpPr txBox="1"/>
      </xdr:nvSpPr>
      <xdr:spPr>
        <a:xfrm>
          <a:off x="17820640" y="9636760"/>
          <a:ext cx="466090" cy="259080"/>
        </a:xfrm>
        <a:prstGeom prst="rect">
          <a:avLst/>
        </a:prstGeom>
        <a:noFill/>
      </xdr:spPr>
      <xdr:style>
        <a:lnRef idx="0">
          <a:srgbClr val="000000"/>
        </a:lnRef>
        <a:fillRef idx="0">
          <a:srgbClr val="000000"/>
        </a:fillRef>
        <a:effectRef idx="0">
          <a:srgbClr val="000000"/>
        </a:effectRef>
        <a:fontRef idx="minor">
          <a:schemeClr val="tx1"/>
        </a:fontRef>
      </xdr:style>
      <xdr:txBody>
        <a:bodyPr vertOverflow="clip" horzOverflow="clip" wrap="none" rtlCol="0" anchor="ctr">
          <a:spAutoFit/>
        </a:bodyPr>
        <a:lstStyle/>
        <a:p>
          <a:pPr algn="r"/>
          <a:r>
            <a:rPr kumimoji="1" lang="en-US" altLang="ja-JP" sz="1000">
              <a:latin typeface="ＭＳ Ｐゴシック"/>
              <a:ea typeface="ＭＳ Ｐゴシック"/>
            </a:rPr>
            <a:t>2,000</a:t>
          </a:r>
          <a:endParaRPr kumimoji="1" lang="ja-JP" altLang="en-US" sz="1000">
            <a:latin typeface="ＭＳ Ｐゴシック"/>
            <a:ea typeface="ＭＳ Ｐゴシック"/>
          </a:endParaRPr>
        </a:p>
      </xdr:txBody>
    </xdr:sp>
    <xdr:clientData/>
  </xdr:oneCellAnchor>
  <xdr:twoCellAnchor>
    <xdr:from>
      <xdr:col>96</xdr:col>
      <xdr:colOff>0</xdr:colOff>
      <xdr:row>54</xdr:row>
      <xdr:rowOff>139700</xdr:rowOff>
    </xdr:from>
    <xdr:to>
      <xdr:col>120</xdr:col>
      <xdr:colOff>114300</xdr:colOff>
      <xdr:row>54</xdr:row>
      <xdr:rowOff>139700</xdr:rowOff>
    </xdr:to>
    <xdr:cxnSp macro="">
      <xdr:nvCxnSpPr>
        <xdr:cNvPr id="795" name="直線コネクタ 794">
          <a:extLst>
            <a:ext uri="{FF2B5EF4-FFF2-40B4-BE49-F238E27FC236}">
              <a16:creationId xmlns:a16="http://schemas.microsoft.com/office/drawing/2014/main" id="{00000000-0008-0000-0700-00001B030000}"/>
            </a:ext>
          </a:extLst>
        </xdr:cNvPr>
        <xdr:cNvCxnSpPr/>
      </xdr:nvCxnSpPr>
      <xdr:spPr>
        <a:xfrm>
          <a:off x="18288000" y="9398000"/>
          <a:ext cx="4686300" cy="0"/>
        </a:xfrm>
        <a:prstGeom prst="straightConnector1">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93</xdr:col>
      <xdr:colOff>104140</xdr:colOff>
      <xdr:row>53</xdr:row>
      <xdr:rowOff>168910</xdr:rowOff>
    </xdr:from>
    <xdr:ext cx="466090" cy="257810"/>
    <xdr:sp macro="" textlink="">
      <xdr:nvSpPr>
        <xdr:cNvPr id="796" name="テキスト ボックス 795">
          <a:extLst>
            <a:ext uri="{FF2B5EF4-FFF2-40B4-BE49-F238E27FC236}">
              <a16:creationId xmlns:a16="http://schemas.microsoft.com/office/drawing/2014/main" id="{00000000-0008-0000-0700-00001C030000}"/>
            </a:ext>
          </a:extLst>
        </xdr:cNvPr>
        <xdr:cNvSpPr txBox="1"/>
      </xdr:nvSpPr>
      <xdr:spPr>
        <a:xfrm>
          <a:off x="17820640" y="9255760"/>
          <a:ext cx="466090" cy="257810"/>
        </a:xfrm>
        <a:prstGeom prst="rect">
          <a:avLst/>
        </a:prstGeom>
        <a:noFill/>
      </xdr:spPr>
      <xdr:style>
        <a:lnRef idx="0">
          <a:srgbClr val="000000"/>
        </a:lnRef>
        <a:fillRef idx="0">
          <a:srgbClr val="000000"/>
        </a:fillRef>
        <a:effectRef idx="0">
          <a:srgbClr val="000000"/>
        </a:effectRef>
        <a:fontRef idx="minor">
          <a:schemeClr val="tx1"/>
        </a:fontRef>
      </xdr:style>
      <xdr:txBody>
        <a:bodyPr vertOverflow="clip" horzOverflow="clip" wrap="none" rtlCol="0" anchor="ctr">
          <a:spAutoFit/>
        </a:bodyPr>
        <a:lstStyle/>
        <a:p>
          <a:pPr algn="r"/>
          <a:r>
            <a:rPr kumimoji="1" lang="en-US" altLang="ja-JP" sz="1000">
              <a:latin typeface="ＭＳ Ｐゴシック"/>
              <a:ea typeface="ＭＳ Ｐゴシック"/>
            </a:rPr>
            <a:t>4,000</a:t>
          </a:r>
          <a:endParaRPr kumimoji="1" lang="ja-JP" altLang="en-US" sz="1000">
            <a:latin typeface="ＭＳ Ｐゴシック"/>
            <a:ea typeface="ＭＳ Ｐゴシック"/>
          </a:endParaRPr>
        </a:p>
      </xdr:txBody>
    </xdr:sp>
    <xdr:clientData/>
  </xdr:oneCellAnchor>
  <xdr:twoCellAnchor>
    <xdr:from>
      <xdr:col>96</xdr:col>
      <xdr:colOff>0</xdr:colOff>
      <xdr:row>52</xdr:row>
      <xdr:rowOff>101600</xdr:rowOff>
    </xdr:from>
    <xdr:to>
      <xdr:col>120</xdr:col>
      <xdr:colOff>114300</xdr:colOff>
      <xdr:row>52</xdr:row>
      <xdr:rowOff>101600</xdr:rowOff>
    </xdr:to>
    <xdr:cxnSp macro="">
      <xdr:nvCxnSpPr>
        <xdr:cNvPr id="797" name="直線コネクタ 796">
          <a:extLst>
            <a:ext uri="{FF2B5EF4-FFF2-40B4-BE49-F238E27FC236}">
              <a16:creationId xmlns:a16="http://schemas.microsoft.com/office/drawing/2014/main" id="{00000000-0008-0000-0700-00001D030000}"/>
            </a:ext>
          </a:extLst>
        </xdr:cNvPr>
        <xdr:cNvCxnSpPr/>
      </xdr:nvCxnSpPr>
      <xdr:spPr>
        <a:xfrm>
          <a:off x="18288000" y="9017000"/>
          <a:ext cx="4686300" cy="0"/>
        </a:xfrm>
        <a:prstGeom prst="straightConnector1">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93</xdr:col>
      <xdr:colOff>104140</xdr:colOff>
      <xdr:row>51</xdr:row>
      <xdr:rowOff>130810</xdr:rowOff>
    </xdr:from>
    <xdr:ext cx="466090" cy="259080"/>
    <xdr:sp macro="" textlink="">
      <xdr:nvSpPr>
        <xdr:cNvPr id="798" name="テキスト ボックス 797">
          <a:extLst>
            <a:ext uri="{FF2B5EF4-FFF2-40B4-BE49-F238E27FC236}">
              <a16:creationId xmlns:a16="http://schemas.microsoft.com/office/drawing/2014/main" id="{00000000-0008-0000-0700-00001E030000}"/>
            </a:ext>
          </a:extLst>
        </xdr:cNvPr>
        <xdr:cNvSpPr txBox="1"/>
      </xdr:nvSpPr>
      <xdr:spPr>
        <a:xfrm>
          <a:off x="17820640" y="8874760"/>
          <a:ext cx="466090" cy="259080"/>
        </a:xfrm>
        <a:prstGeom prst="rect">
          <a:avLst/>
        </a:prstGeom>
        <a:noFill/>
      </xdr:spPr>
      <xdr:style>
        <a:lnRef idx="0">
          <a:srgbClr val="000000"/>
        </a:lnRef>
        <a:fillRef idx="0">
          <a:srgbClr val="000000"/>
        </a:fillRef>
        <a:effectRef idx="0">
          <a:srgbClr val="000000"/>
        </a:effectRef>
        <a:fontRef idx="minor">
          <a:schemeClr val="tx1"/>
        </a:fontRef>
      </xdr:style>
      <xdr:txBody>
        <a:bodyPr vertOverflow="clip" horzOverflow="clip" wrap="none" rtlCol="0" anchor="ctr">
          <a:spAutoFit/>
        </a:bodyPr>
        <a:lstStyle/>
        <a:p>
          <a:pPr algn="r"/>
          <a:r>
            <a:rPr kumimoji="1" lang="en-US" altLang="ja-JP" sz="1000">
              <a:latin typeface="ＭＳ Ｐゴシック"/>
              <a:ea typeface="ＭＳ Ｐゴシック"/>
            </a:rPr>
            <a:t>6,000</a:t>
          </a:r>
          <a:endParaRPr kumimoji="1" lang="ja-JP" altLang="en-US" sz="1000">
            <a:latin typeface="ＭＳ Ｐゴシック"/>
            <a:ea typeface="ＭＳ Ｐゴシック"/>
          </a:endParaRPr>
        </a:p>
      </xdr:txBody>
    </xdr:sp>
    <xdr:clientData/>
  </xdr:oneCellAnchor>
  <xdr:twoCellAnchor>
    <xdr:from>
      <xdr:col>96</xdr:col>
      <xdr:colOff>0</xdr:colOff>
      <xdr:row>50</xdr:row>
      <xdr:rowOff>63500</xdr:rowOff>
    </xdr:from>
    <xdr:to>
      <xdr:col>120</xdr:col>
      <xdr:colOff>114300</xdr:colOff>
      <xdr:row>50</xdr:row>
      <xdr:rowOff>63500</xdr:rowOff>
    </xdr:to>
    <xdr:cxnSp macro="">
      <xdr:nvCxnSpPr>
        <xdr:cNvPr id="799" name="直線コネクタ 798">
          <a:extLst>
            <a:ext uri="{FF2B5EF4-FFF2-40B4-BE49-F238E27FC236}">
              <a16:creationId xmlns:a16="http://schemas.microsoft.com/office/drawing/2014/main" id="{00000000-0008-0000-0700-00001F030000}"/>
            </a:ext>
          </a:extLst>
        </xdr:cNvPr>
        <xdr:cNvCxnSpPr/>
      </xdr:nvCxnSpPr>
      <xdr:spPr>
        <a:xfrm>
          <a:off x="18288000" y="8636000"/>
          <a:ext cx="4686300" cy="0"/>
        </a:xfrm>
        <a:prstGeom prst="straightConnector1">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93</xdr:col>
      <xdr:colOff>104140</xdr:colOff>
      <xdr:row>49</xdr:row>
      <xdr:rowOff>92710</xdr:rowOff>
    </xdr:from>
    <xdr:ext cx="466090" cy="259080"/>
    <xdr:sp macro="" textlink="">
      <xdr:nvSpPr>
        <xdr:cNvPr id="800" name="テキスト ボックス 799">
          <a:extLst>
            <a:ext uri="{FF2B5EF4-FFF2-40B4-BE49-F238E27FC236}">
              <a16:creationId xmlns:a16="http://schemas.microsoft.com/office/drawing/2014/main" id="{00000000-0008-0000-0700-000020030000}"/>
            </a:ext>
          </a:extLst>
        </xdr:cNvPr>
        <xdr:cNvSpPr txBox="1"/>
      </xdr:nvSpPr>
      <xdr:spPr>
        <a:xfrm>
          <a:off x="17820640" y="8493760"/>
          <a:ext cx="466090" cy="259080"/>
        </a:xfrm>
        <a:prstGeom prst="rect">
          <a:avLst/>
        </a:prstGeom>
        <a:noFill/>
      </xdr:spPr>
      <xdr:style>
        <a:lnRef idx="0">
          <a:srgbClr val="000000"/>
        </a:lnRef>
        <a:fillRef idx="0">
          <a:srgbClr val="000000"/>
        </a:fillRef>
        <a:effectRef idx="0">
          <a:srgbClr val="000000"/>
        </a:effectRef>
        <a:fontRef idx="minor">
          <a:schemeClr val="tx1"/>
        </a:fontRef>
      </xdr:style>
      <xdr:txBody>
        <a:bodyPr vertOverflow="clip" horzOverflow="clip" wrap="none" rtlCol="0" anchor="ctr">
          <a:spAutoFit/>
        </a:bodyPr>
        <a:lstStyle/>
        <a:p>
          <a:pPr algn="r"/>
          <a:r>
            <a:rPr kumimoji="1" lang="en-US" altLang="ja-JP" sz="1000">
              <a:latin typeface="ＭＳ Ｐゴシック"/>
              <a:ea typeface="ＭＳ Ｐゴシック"/>
            </a:rPr>
            <a:t>8,000</a:t>
          </a:r>
          <a:endParaRPr kumimoji="1" lang="ja-JP" altLang="en-US" sz="1000">
            <a:latin typeface="ＭＳ Ｐゴシック"/>
            <a:ea typeface="ＭＳ Ｐゴシック"/>
          </a:endParaRPr>
        </a:p>
      </xdr:txBody>
    </xdr:sp>
    <xdr:clientData/>
  </xdr:oneCellAnchor>
  <xdr:twoCellAnchor>
    <xdr:from>
      <xdr:col>96</xdr:col>
      <xdr:colOff>0</xdr:colOff>
      <xdr:row>48</xdr:row>
      <xdr:rowOff>25400</xdr:rowOff>
    </xdr:from>
    <xdr:to>
      <xdr:col>120</xdr:col>
      <xdr:colOff>114300</xdr:colOff>
      <xdr:row>48</xdr:row>
      <xdr:rowOff>25400</xdr:rowOff>
    </xdr:to>
    <xdr:cxnSp macro="">
      <xdr:nvCxnSpPr>
        <xdr:cNvPr id="801" name="直線コネクタ 800">
          <a:extLst>
            <a:ext uri="{FF2B5EF4-FFF2-40B4-BE49-F238E27FC236}">
              <a16:creationId xmlns:a16="http://schemas.microsoft.com/office/drawing/2014/main" id="{00000000-0008-0000-0700-000021030000}"/>
            </a:ext>
          </a:extLst>
        </xdr:cNvPr>
        <xdr:cNvCxnSpPr/>
      </xdr:nvCxnSpPr>
      <xdr:spPr>
        <a:xfrm>
          <a:off x="18288000" y="8255000"/>
          <a:ext cx="4686300" cy="0"/>
        </a:xfrm>
        <a:prstGeom prst="straightConnector1">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93</xdr:col>
      <xdr:colOff>40005</xdr:colOff>
      <xdr:row>47</xdr:row>
      <xdr:rowOff>54610</xdr:rowOff>
    </xdr:from>
    <xdr:ext cx="531495" cy="257810"/>
    <xdr:sp macro="" textlink="">
      <xdr:nvSpPr>
        <xdr:cNvPr id="802" name="テキスト ボックス 801">
          <a:extLst>
            <a:ext uri="{FF2B5EF4-FFF2-40B4-BE49-F238E27FC236}">
              <a16:creationId xmlns:a16="http://schemas.microsoft.com/office/drawing/2014/main" id="{00000000-0008-0000-0700-000022030000}"/>
            </a:ext>
          </a:extLst>
        </xdr:cNvPr>
        <xdr:cNvSpPr txBox="1"/>
      </xdr:nvSpPr>
      <xdr:spPr>
        <a:xfrm>
          <a:off x="17756505" y="8112760"/>
          <a:ext cx="531495" cy="257810"/>
        </a:xfrm>
        <a:prstGeom prst="rect">
          <a:avLst/>
        </a:prstGeom>
        <a:noFill/>
      </xdr:spPr>
      <xdr:style>
        <a:lnRef idx="0">
          <a:srgbClr val="000000"/>
        </a:lnRef>
        <a:fillRef idx="0">
          <a:srgbClr val="000000"/>
        </a:fillRef>
        <a:effectRef idx="0">
          <a:srgbClr val="000000"/>
        </a:effectRef>
        <a:fontRef idx="minor">
          <a:schemeClr val="tx1"/>
        </a:fontRef>
      </xdr:style>
      <xdr:txBody>
        <a:bodyPr vertOverflow="clip" horzOverflow="clip" wrap="none" rtlCol="0" anchor="ctr">
          <a:spAutoFit/>
        </a:bodyPr>
        <a:lstStyle/>
        <a:p>
          <a:pPr algn="r"/>
          <a:r>
            <a:rPr kumimoji="1" lang="en-US" altLang="ja-JP" sz="1000">
              <a:latin typeface="ＭＳ Ｐゴシック"/>
              <a:ea typeface="ＭＳ Ｐゴシック"/>
            </a:rPr>
            <a:t>10,000</a:t>
          </a:r>
          <a:endParaRPr kumimoji="1" lang="ja-JP" altLang="en-US" sz="1000">
            <a:latin typeface="ＭＳ Ｐゴシック"/>
            <a:ea typeface="ＭＳ Ｐゴシック"/>
          </a:endParaRPr>
        </a:p>
      </xdr:txBody>
    </xdr:sp>
    <xdr:clientData/>
  </xdr:oneCellAnchor>
  <xdr:twoCellAnchor>
    <xdr:from>
      <xdr:col>96</xdr:col>
      <xdr:colOff>0</xdr:colOff>
      <xdr:row>48</xdr:row>
      <xdr:rowOff>25400</xdr:rowOff>
    </xdr:from>
    <xdr:to>
      <xdr:col>120</xdr:col>
      <xdr:colOff>114300</xdr:colOff>
      <xdr:row>61</xdr:row>
      <xdr:rowOff>82550</xdr:rowOff>
    </xdr:to>
    <xdr:sp macro="" textlink="">
      <xdr:nvSpPr>
        <xdr:cNvPr id="803" name="前年度繰上充用金グラフ枠">
          <a:extLst>
            <a:ext uri="{FF2B5EF4-FFF2-40B4-BE49-F238E27FC236}">
              <a16:creationId xmlns:a16="http://schemas.microsoft.com/office/drawing/2014/main" id="{00000000-0008-0000-0700-000023030000}"/>
            </a:ext>
          </a:extLst>
        </xdr:cNvPr>
        <xdr:cNvSpPr/>
      </xdr:nvSpPr>
      <xdr:spPr>
        <a:xfrm>
          <a:off x="18288000" y="8255000"/>
          <a:ext cx="4686300" cy="2286000"/>
        </a:xfrm>
        <a:prstGeom prst="rect">
          <a:avLst/>
        </a:prstGeom>
        <a:noFill/>
        <a:ln w="19050">
          <a:solidFill>
            <a:srgbClr val="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116</xdr:col>
      <xdr:colOff>61595</xdr:colOff>
      <xdr:row>50</xdr:row>
      <xdr:rowOff>34290</xdr:rowOff>
    </xdr:from>
    <xdr:to>
      <xdr:col>116</xdr:col>
      <xdr:colOff>62865</xdr:colOff>
      <xdr:row>59</xdr:row>
      <xdr:rowOff>44450</xdr:rowOff>
    </xdr:to>
    <xdr:cxnSp macro="">
      <xdr:nvCxnSpPr>
        <xdr:cNvPr id="804" name="直線コネクタ 803">
          <a:extLst>
            <a:ext uri="{FF2B5EF4-FFF2-40B4-BE49-F238E27FC236}">
              <a16:creationId xmlns:a16="http://schemas.microsoft.com/office/drawing/2014/main" id="{00000000-0008-0000-0700-000024030000}"/>
            </a:ext>
          </a:extLst>
        </xdr:cNvPr>
        <xdr:cNvCxnSpPr/>
      </xdr:nvCxnSpPr>
      <xdr:spPr>
        <a:xfrm flipV="1">
          <a:off x="22159595" y="8606790"/>
          <a:ext cx="1270" cy="1553210"/>
        </a:xfrm>
        <a:prstGeom prst="straightConnector1">
          <a:avLst/>
        </a:prstGeom>
        <a:ln w="31750">
          <a:solidFill>
            <a:srgbClr val="80808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116</xdr:col>
      <xdr:colOff>114300</xdr:colOff>
      <xdr:row>59</xdr:row>
      <xdr:rowOff>91440</xdr:rowOff>
    </xdr:from>
    <xdr:ext cx="249555" cy="259080"/>
    <xdr:sp macro="" textlink="">
      <xdr:nvSpPr>
        <xdr:cNvPr id="805" name="前年度繰上充用金最小値テキスト">
          <a:extLst>
            <a:ext uri="{FF2B5EF4-FFF2-40B4-BE49-F238E27FC236}">
              <a16:creationId xmlns:a16="http://schemas.microsoft.com/office/drawing/2014/main" id="{00000000-0008-0000-0700-000025030000}"/>
            </a:ext>
          </a:extLst>
        </xdr:cNvPr>
        <xdr:cNvSpPr txBox="1"/>
      </xdr:nvSpPr>
      <xdr:spPr>
        <a:xfrm>
          <a:off x="22212300" y="10206990"/>
          <a:ext cx="249555" cy="259080"/>
        </a:xfrm>
        <a:prstGeom prst="rect">
          <a:avLst/>
        </a:prstGeom>
        <a:noFill/>
      </xdr:spPr>
      <xdr:style>
        <a:lnRef idx="0">
          <a:srgbClr val="000000"/>
        </a:lnRef>
        <a:fillRef idx="0">
          <a:srgbClr val="000000"/>
        </a:fillRef>
        <a:effectRef idx="0">
          <a:srgbClr val="000000"/>
        </a:effectRef>
        <a:fontRef idx="minor">
          <a:schemeClr val="tx1"/>
        </a:fontRef>
      </xdr:style>
      <xdr:txBody>
        <a:bodyPr vertOverflow="clip" horzOverflow="clip" wrap="none" rtlCol="0" anchor="ctr">
          <a:spAutoFit/>
        </a:bodyPr>
        <a:lstStyle/>
        <a:p>
          <a:pPr algn="l"/>
          <a:r>
            <a:rPr kumimoji="1" lang="en-US" altLang="ja-JP" sz="1000" b="1">
              <a:latin typeface="ＭＳ Ｐゴシック"/>
              <a:ea typeface="ＭＳ Ｐゴシック"/>
            </a:rPr>
            <a:t>0</a:t>
          </a:r>
          <a:endParaRPr kumimoji="1" lang="ja-JP" altLang="en-US" sz="1000" b="1">
            <a:latin typeface="ＭＳ Ｐゴシック"/>
            <a:ea typeface="ＭＳ Ｐゴシック"/>
          </a:endParaRPr>
        </a:p>
      </xdr:txBody>
    </xdr:sp>
    <xdr:clientData/>
  </xdr:oneCellAnchor>
  <xdr:twoCellAnchor>
    <xdr:from>
      <xdr:col>115</xdr:col>
      <xdr:colOff>165100</xdr:colOff>
      <xdr:row>59</xdr:row>
      <xdr:rowOff>44450</xdr:rowOff>
    </xdr:from>
    <xdr:to>
      <xdr:col>116</xdr:col>
      <xdr:colOff>152400</xdr:colOff>
      <xdr:row>59</xdr:row>
      <xdr:rowOff>44450</xdr:rowOff>
    </xdr:to>
    <xdr:cxnSp macro="">
      <xdr:nvCxnSpPr>
        <xdr:cNvPr id="806" name="直線コネクタ 805">
          <a:extLst>
            <a:ext uri="{FF2B5EF4-FFF2-40B4-BE49-F238E27FC236}">
              <a16:creationId xmlns:a16="http://schemas.microsoft.com/office/drawing/2014/main" id="{00000000-0008-0000-0700-000026030000}"/>
            </a:ext>
          </a:extLst>
        </xdr:cNvPr>
        <xdr:cNvCxnSpPr/>
      </xdr:nvCxnSpPr>
      <xdr:spPr>
        <a:xfrm>
          <a:off x="22072600" y="10160000"/>
          <a:ext cx="177800" cy="0"/>
        </a:xfrm>
        <a:prstGeom prst="straightConnector1">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116</xdr:col>
      <xdr:colOff>114300</xdr:colOff>
      <xdr:row>48</xdr:row>
      <xdr:rowOff>152400</xdr:rowOff>
    </xdr:from>
    <xdr:ext cx="469900" cy="259080"/>
    <xdr:sp macro="" textlink="">
      <xdr:nvSpPr>
        <xdr:cNvPr id="807" name="前年度繰上充用金最大値テキスト">
          <a:extLst>
            <a:ext uri="{FF2B5EF4-FFF2-40B4-BE49-F238E27FC236}">
              <a16:creationId xmlns:a16="http://schemas.microsoft.com/office/drawing/2014/main" id="{00000000-0008-0000-0700-000027030000}"/>
            </a:ext>
          </a:extLst>
        </xdr:cNvPr>
        <xdr:cNvSpPr txBox="1"/>
      </xdr:nvSpPr>
      <xdr:spPr>
        <a:xfrm>
          <a:off x="22212300" y="8382000"/>
          <a:ext cx="469900" cy="259080"/>
        </a:xfrm>
        <a:prstGeom prst="rect">
          <a:avLst/>
        </a:prstGeom>
        <a:noFill/>
      </xdr:spPr>
      <xdr:style>
        <a:lnRef idx="0">
          <a:srgbClr val="000000"/>
        </a:lnRef>
        <a:fillRef idx="0">
          <a:srgbClr val="000000"/>
        </a:fillRef>
        <a:effectRef idx="0">
          <a:srgbClr val="000000"/>
        </a:effectRef>
        <a:fontRef idx="minor">
          <a:schemeClr val="tx1"/>
        </a:fontRef>
      </xdr:style>
      <xdr:txBody>
        <a:bodyPr vertOverflow="clip" horzOverflow="clip" wrap="none" rtlCol="0" anchor="ctr">
          <a:spAutoFit/>
        </a:bodyPr>
        <a:lstStyle/>
        <a:p>
          <a:pPr algn="l"/>
          <a:r>
            <a:rPr kumimoji="1" lang="en-US" altLang="ja-JP" sz="1000" b="1">
              <a:latin typeface="ＭＳ Ｐゴシック"/>
            </a:rPr>
            <a:t>8,153</a:t>
          </a:r>
          <a:endParaRPr kumimoji="1" lang="ja-JP" altLang="en-US" sz="1000" b="1">
            <a:latin typeface="ＭＳ Ｐゴシック"/>
          </a:endParaRPr>
        </a:p>
      </xdr:txBody>
    </xdr:sp>
    <xdr:clientData/>
  </xdr:oneCellAnchor>
  <xdr:twoCellAnchor>
    <xdr:from>
      <xdr:col>115</xdr:col>
      <xdr:colOff>165100</xdr:colOff>
      <xdr:row>50</xdr:row>
      <xdr:rowOff>34290</xdr:rowOff>
    </xdr:from>
    <xdr:to>
      <xdr:col>116</xdr:col>
      <xdr:colOff>152400</xdr:colOff>
      <xdr:row>50</xdr:row>
      <xdr:rowOff>34290</xdr:rowOff>
    </xdr:to>
    <xdr:cxnSp macro="">
      <xdr:nvCxnSpPr>
        <xdr:cNvPr id="808" name="直線コネクタ 807">
          <a:extLst>
            <a:ext uri="{FF2B5EF4-FFF2-40B4-BE49-F238E27FC236}">
              <a16:creationId xmlns:a16="http://schemas.microsoft.com/office/drawing/2014/main" id="{00000000-0008-0000-0700-000028030000}"/>
            </a:ext>
          </a:extLst>
        </xdr:cNvPr>
        <xdr:cNvCxnSpPr/>
      </xdr:nvCxnSpPr>
      <xdr:spPr>
        <a:xfrm>
          <a:off x="22072600" y="8606790"/>
          <a:ext cx="177800" cy="0"/>
        </a:xfrm>
        <a:prstGeom prst="straightConnector1">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111</xdr:col>
      <xdr:colOff>177800</xdr:colOff>
      <xdr:row>59</xdr:row>
      <xdr:rowOff>44450</xdr:rowOff>
    </xdr:from>
    <xdr:to>
      <xdr:col>116</xdr:col>
      <xdr:colOff>63500</xdr:colOff>
      <xdr:row>59</xdr:row>
      <xdr:rowOff>44450</xdr:rowOff>
    </xdr:to>
    <xdr:cxnSp macro="">
      <xdr:nvCxnSpPr>
        <xdr:cNvPr id="809" name="直線コネクタ 808">
          <a:extLst>
            <a:ext uri="{FF2B5EF4-FFF2-40B4-BE49-F238E27FC236}">
              <a16:creationId xmlns:a16="http://schemas.microsoft.com/office/drawing/2014/main" id="{00000000-0008-0000-0700-000029030000}"/>
            </a:ext>
          </a:extLst>
        </xdr:cNvPr>
        <xdr:cNvCxnSpPr/>
      </xdr:nvCxnSpPr>
      <xdr:spPr>
        <a:xfrm>
          <a:off x="21323300" y="10160000"/>
          <a:ext cx="838200" cy="0"/>
        </a:xfrm>
        <a:prstGeom prst="straightConnector1">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116</xdr:col>
      <xdr:colOff>114300</xdr:colOff>
      <xdr:row>58</xdr:row>
      <xdr:rowOff>8890</xdr:rowOff>
    </xdr:from>
    <xdr:ext cx="313690" cy="257810"/>
    <xdr:sp macro="" textlink="">
      <xdr:nvSpPr>
        <xdr:cNvPr id="810" name="前年度繰上充用金平均値テキスト">
          <a:extLst>
            <a:ext uri="{FF2B5EF4-FFF2-40B4-BE49-F238E27FC236}">
              <a16:creationId xmlns:a16="http://schemas.microsoft.com/office/drawing/2014/main" id="{00000000-0008-0000-0700-00002A030000}"/>
            </a:ext>
          </a:extLst>
        </xdr:cNvPr>
        <xdr:cNvSpPr txBox="1"/>
      </xdr:nvSpPr>
      <xdr:spPr>
        <a:xfrm>
          <a:off x="22212300" y="9952990"/>
          <a:ext cx="313690" cy="257810"/>
        </a:xfrm>
        <a:prstGeom prst="rect">
          <a:avLst/>
        </a:prstGeom>
        <a:noFill/>
        <a:ln>
          <a:noFill/>
        </a:ln>
      </xdr:spPr>
      <xdr:style>
        <a:lnRef idx="0">
          <a:srgbClr val="000000"/>
        </a:lnRef>
        <a:fillRef idx="0">
          <a:srgbClr val="000000"/>
        </a:fillRef>
        <a:effectRef idx="0">
          <a:srgbClr val="000000"/>
        </a:effectRef>
        <a:fontRef idx="minor">
          <a:schemeClr val="tx1"/>
        </a:fontRef>
      </xdr:style>
      <xdr:txBody>
        <a:bodyPr vertOverflow="clip" horzOverflow="clip" wrap="none" rtlCol="0" anchor="ctr">
          <a:spAutoFit/>
        </a:bodyPr>
        <a:lstStyle/>
        <a:p>
          <a:pPr algn="l"/>
          <a:r>
            <a:rPr kumimoji="1" lang="en-US" altLang="ja-JP" sz="1000" b="1">
              <a:solidFill>
                <a:srgbClr val="000080"/>
              </a:solidFill>
              <a:latin typeface="ＭＳ Ｐゴシック"/>
              <a:ea typeface="ＭＳ Ｐゴシック"/>
            </a:rPr>
            <a:t>41</a:t>
          </a:r>
          <a:endParaRPr kumimoji="1" lang="ja-JP" altLang="en-US" sz="1000" b="1">
            <a:solidFill>
              <a:srgbClr val="000080"/>
            </a:solidFill>
            <a:latin typeface="ＭＳ Ｐゴシック"/>
            <a:ea typeface="ＭＳ Ｐゴシック"/>
          </a:endParaRPr>
        </a:p>
      </xdr:txBody>
    </xdr:sp>
    <xdr:clientData/>
  </xdr:oneCellAnchor>
  <xdr:twoCellAnchor>
    <xdr:from>
      <xdr:col>116</xdr:col>
      <xdr:colOff>12700</xdr:colOff>
      <xdr:row>58</xdr:row>
      <xdr:rowOff>157480</xdr:rowOff>
    </xdr:from>
    <xdr:to>
      <xdr:col>116</xdr:col>
      <xdr:colOff>114300</xdr:colOff>
      <xdr:row>59</xdr:row>
      <xdr:rowOff>87630</xdr:rowOff>
    </xdr:to>
    <xdr:sp macro="" textlink="">
      <xdr:nvSpPr>
        <xdr:cNvPr id="811" name="フローチャート: 判断 810">
          <a:extLst>
            <a:ext uri="{FF2B5EF4-FFF2-40B4-BE49-F238E27FC236}">
              <a16:creationId xmlns:a16="http://schemas.microsoft.com/office/drawing/2014/main" id="{00000000-0008-0000-0700-00002B030000}"/>
            </a:ext>
          </a:extLst>
        </xdr:cNvPr>
        <xdr:cNvSpPr/>
      </xdr:nvSpPr>
      <xdr:spPr>
        <a:xfrm>
          <a:off x="22110700" y="10101580"/>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107</xdr:col>
      <xdr:colOff>50800</xdr:colOff>
      <xdr:row>59</xdr:row>
      <xdr:rowOff>44450</xdr:rowOff>
    </xdr:from>
    <xdr:to>
      <xdr:col>111</xdr:col>
      <xdr:colOff>177800</xdr:colOff>
      <xdr:row>59</xdr:row>
      <xdr:rowOff>44450</xdr:rowOff>
    </xdr:to>
    <xdr:cxnSp macro="">
      <xdr:nvCxnSpPr>
        <xdr:cNvPr id="812" name="直線コネクタ 811">
          <a:extLst>
            <a:ext uri="{FF2B5EF4-FFF2-40B4-BE49-F238E27FC236}">
              <a16:creationId xmlns:a16="http://schemas.microsoft.com/office/drawing/2014/main" id="{00000000-0008-0000-0700-00002C030000}"/>
            </a:ext>
          </a:extLst>
        </xdr:cNvPr>
        <xdr:cNvCxnSpPr/>
      </xdr:nvCxnSpPr>
      <xdr:spPr>
        <a:xfrm>
          <a:off x="20434300" y="10160000"/>
          <a:ext cx="889000" cy="0"/>
        </a:xfrm>
        <a:prstGeom prst="straightConnector1">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111</xdr:col>
      <xdr:colOff>127000</xdr:colOff>
      <xdr:row>58</xdr:row>
      <xdr:rowOff>156845</xdr:rowOff>
    </xdr:from>
    <xdr:to>
      <xdr:col>112</xdr:col>
      <xdr:colOff>38100</xdr:colOff>
      <xdr:row>59</xdr:row>
      <xdr:rowOff>86995</xdr:rowOff>
    </xdr:to>
    <xdr:sp macro="" textlink="">
      <xdr:nvSpPr>
        <xdr:cNvPr id="813" name="フローチャート: 判断 812">
          <a:extLst>
            <a:ext uri="{FF2B5EF4-FFF2-40B4-BE49-F238E27FC236}">
              <a16:creationId xmlns:a16="http://schemas.microsoft.com/office/drawing/2014/main" id="{00000000-0008-0000-0700-00002D030000}"/>
            </a:ext>
          </a:extLst>
        </xdr:cNvPr>
        <xdr:cNvSpPr/>
      </xdr:nvSpPr>
      <xdr:spPr>
        <a:xfrm>
          <a:off x="21272500" y="10100945"/>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111</xdr:col>
      <xdr:colOff>20955</xdr:colOff>
      <xdr:row>57</xdr:row>
      <xdr:rowOff>103505</xdr:rowOff>
    </xdr:from>
    <xdr:ext cx="313690" cy="259080"/>
    <xdr:sp macro="" textlink="">
      <xdr:nvSpPr>
        <xdr:cNvPr id="814" name="テキスト ボックス 813">
          <a:extLst>
            <a:ext uri="{FF2B5EF4-FFF2-40B4-BE49-F238E27FC236}">
              <a16:creationId xmlns:a16="http://schemas.microsoft.com/office/drawing/2014/main" id="{00000000-0008-0000-0700-00002E030000}"/>
            </a:ext>
          </a:extLst>
        </xdr:cNvPr>
        <xdr:cNvSpPr txBox="1"/>
      </xdr:nvSpPr>
      <xdr:spPr>
        <a:xfrm>
          <a:off x="21166455" y="9876155"/>
          <a:ext cx="313690" cy="259080"/>
        </a:xfrm>
        <a:prstGeom prst="rect">
          <a:avLst/>
        </a:prstGeom>
        <a:noFill/>
      </xdr:spPr>
      <xdr:style>
        <a:lnRef idx="0">
          <a:srgbClr val="000000"/>
        </a:lnRef>
        <a:fillRef idx="0">
          <a:srgbClr val="000000"/>
        </a:fillRef>
        <a:effectRef idx="0">
          <a:srgbClr val="000000"/>
        </a:effectRef>
        <a:fontRef idx="minor">
          <a:schemeClr val="tx1"/>
        </a:fontRef>
      </xdr:style>
      <xdr:txBody>
        <a:bodyPr vertOverflow="clip" horzOverflow="clip" wrap="none" rtlCol="0" anchor="ctr">
          <a:spAutoFit/>
        </a:bodyPr>
        <a:lstStyle/>
        <a:p>
          <a:pPr algn="ctr"/>
          <a:r>
            <a:rPr kumimoji="1" lang="en-US" altLang="ja-JP" sz="1000" b="1">
              <a:solidFill>
                <a:srgbClr val="000080"/>
              </a:solidFill>
              <a:latin typeface="ＭＳ Ｐゴシック"/>
              <a:ea typeface="ＭＳ Ｐゴシック"/>
            </a:rPr>
            <a:t>45</a:t>
          </a:r>
          <a:endParaRPr kumimoji="1" lang="ja-JP" altLang="en-US" sz="1000" b="1">
            <a:solidFill>
              <a:srgbClr val="000080"/>
            </a:solidFill>
            <a:latin typeface="ＭＳ Ｐゴシック"/>
            <a:ea typeface="ＭＳ Ｐゴシック"/>
          </a:endParaRPr>
        </a:p>
      </xdr:txBody>
    </xdr:sp>
    <xdr:clientData/>
  </xdr:oneCellAnchor>
  <xdr:twoCellAnchor>
    <xdr:from>
      <xdr:col>102</xdr:col>
      <xdr:colOff>114300</xdr:colOff>
      <xdr:row>59</xdr:row>
      <xdr:rowOff>44450</xdr:rowOff>
    </xdr:from>
    <xdr:to>
      <xdr:col>107</xdr:col>
      <xdr:colOff>50800</xdr:colOff>
      <xdr:row>59</xdr:row>
      <xdr:rowOff>44450</xdr:rowOff>
    </xdr:to>
    <xdr:cxnSp macro="">
      <xdr:nvCxnSpPr>
        <xdr:cNvPr id="815" name="直線コネクタ 814">
          <a:extLst>
            <a:ext uri="{FF2B5EF4-FFF2-40B4-BE49-F238E27FC236}">
              <a16:creationId xmlns:a16="http://schemas.microsoft.com/office/drawing/2014/main" id="{00000000-0008-0000-0700-00002F030000}"/>
            </a:ext>
          </a:extLst>
        </xdr:cNvPr>
        <xdr:cNvCxnSpPr/>
      </xdr:nvCxnSpPr>
      <xdr:spPr>
        <a:xfrm>
          <a:off x="19545300" y="10160000"/>
          <a:ext cx="889000" cy="0"/>
        </a:xfrm>
        <a:prstGeom prst="straightConnector1">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107</xdr:col>
      <xdr:colOff>0</xdr:colOff>
      <xdr:row>58</xdr:row>
      <xdr:rowOff>156210</xdr:rowOff>
    </xdr:from>
    <xdr:to>
      <xdr:col>107</xdr:col>
      <xdr:colOff>101600</xdr:colOff>
      <xdr:row>59</xdr:row>
      <xdr:rowOff>86360</xdr:rowOff>
    </xdr:to>
    <xdr:sp macro="" textlink="">
      <xdr:nvSpPr>
        <xdr:cNvPr id="816" name="フローチャート: 判断 815">
          <a:extLst>
            <a:ext uri="{FF2B5EF4-FFF2-40B4-BE49-F238E27FC236}">
              <a16:creationId xmlns:a16="http://schemas.microsoft.com/office/drawing/2014/main" id="{00000000-0008-0000-0700-000030030000}"/>
            </a:ext>
          </a:extLst>
        </xdr:cNvPr>
        <xdr:cNvSpPr/>
      </xdr:nvSpPr>
      <xdr:spPr>
        <a:xfrm>
          <a:off x="20383500" y="10100310"/>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106</xdr:col>
      <xdr:colOff>84455</xdr:colOff>
      <xdr:row>57</xdr:row>
      <xdr:rowOff>102870</xdr:rowOff>
    </xdr:from>
    <xdr:ext cx="313690" cy="259080"/>
    <xdr:sp macro="" textlink="">
      <xdr:nvSpPr>
        <xdr:cNvPr id="817" name="テキスト ボックス 816">
          <a:extLst>
            <a:ext uri="{FF2B5EF4-FFF2-40B4-BE49-F238E27FC236}">
              <a16:creationId xmlns:a16="http://schemas.microsoft.com/office/drawing/2014/main" id="{00000000-0008-0000-0700-000031030000}"/>
            </a:ext>
          </a:extLst>
        </xdr:cNvPr>
        <xdr:cNvSpPr txBox="1"/>
      </xdr:nvSpPr>
      <xdr:spPr>
        <a:xfrm>
          <a:off x="20277455" y="9875520"/>
          <a:ext cx="313690" cy="259080"/>
        </a:xfrm>
        <a:prstGeom prst="rect">
          <a:avLst/>
        </a:prstGeom>
        <a:noFill/>
      </xdr:spPr>
      <xdr:style>
        <a:lnRef idx="0">
          <a:srgbClr val="000000"/>
        </a:lnRef>
        <a:fillRef idx="0">
          <a:srgbClr val="000000"/>
        </a:fillRef>
        <a:effectRef idx="0">
          <a:srgbClr val="000000"/>
        </a:effectRef>
        <a:fontRef idx="minor">
          <a:schemeClr val="tx1"/>
        </a:fontRef>
      </xdr:style>
      <xdr:txBody>
        <a:bodyPr vertOverflow="clip" horzOverflow="clip" wrap="none" rtlCol="0" anchor="ctr">
          <a:spAutoFit/>
        </a:bodyPr>
        <a:lstStyle/>
        <a:p>
          <a:pPr algn="ctr"/>
          <a:r>
            <a:rPr kumimoji="1" lang="en-US" altLang="ja-JP" sz="1000" b="1">
              <a:solidFill>
                <a:srgbClr val="000080"/>
              </a:solidFill>
              <a:latin typeface="ＭＳ Ｐゴシック"/>
              <a:ea typeface="ＭＳ Ｐゴシック"/>
            </a:rPr>
            <a:t>47</a:t>
          </a:r>
          <a:endParaRPr kumimoji="1" lang="ja-JP" altLang="en-US" sz="1000" b="1">
            <a:solidFill>
              <a:srgbClr val="000080"/>
            </a:solidFill>
            <a:latin typeface="ＭＳ Ｐゴシック"/>
            <a:ea typeface="ＭＳ Ｐゴシック"/>
          </a:endParaRPr>
        </a:p>
      </xdr:txBody>
    </xdr:sp>
    <xdr:clientData/>
  </xdr:oneCellAnchor>
  <xdr:twoCellAnchor>
    <xdr:from>
      <xdr:col>97</xdr:col>
      <xdr:colOff>177800</xdr:colOff>
      <xdr:row>59</xdr:row>
      <xdr:rowOff>44450</xdr:rowOff>
    </xdr:from>
    <xdr:to>
      <xdr:col>102</xdr:col>
      <xdr:colOff>114300</xdr:colOff>
      <xdr:row>59</xdr:row>
      <xdr:rowOff>44450</xdr:rowOff>
    </xdr:to>
    <xdr:cxnSp macro="">
      <xdr:nvCxnSpPr>
        <xdr:cNvPr id="818" name="直線コネクタ 817">
          <a:extLst>
            <a:ext uri="{FF2B5EF4-FFF2-40B4-BE49-F238E27FC236}">
              <a16:creationId xmlns:a16="http://schemas.microsoft.com/office/drawing/2014/main" id="{00000000-0008-0000-0700-000032030000}"/>
            </a:ext>
          </a:extLst>
        </xdr:cNvPr>
        <xdr:cNvCxnSpPr/>
      </xdr:nvCxnSpPr>
      <xdr:spPr>
        <a:xfrm>
          <a:off x="18656300" y="10160000"/>
          <a:ext cx="889000" cy="0"/>
        </a:xfrm>
        <a:prstGeom prst="straightConnector1">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102</xdr:col>
      <xdr:colOff>63500</xdr:colOff>
      <xdr:row>58</xdr:row>
      <xdr:rowOff>155575</xdr:rowOff>
    </xdr:from>
    <xdr:to>
      <xdr:col>102</xdr:col>
      <xdr:colOff>165100</xdr:colOff>
      <xdr:row>59</xdr:row>
      <xdr:rowOff>86360</xdr:rowOff>
    </xdr:to>
    <xdr:sp macro="" textlink="">
      <xdr:nvSpPr>
        <xdr:cNvPr id="819" name="フローチャート: 判断 818">
          <a:extLst>
            <a:ext uri="{FF2B5EF4-FFF2-40B4-BE49-F238E27FC236}">
              <a16:creationId xmlns:a16="http://schemas.microsoft.com/office/drawing/2014/main" id="{00000000-0008-0000-0700-000033030000}"/>
            </a:ext>
          </a:extLst>
        </xdr:cNvPr>
        <xdr:cNvSpPr/>
      </xdr:nvSpPr>
      <xdr:spPr>
        <a:xfrm>
          <a:off x="19494500" y="10099675"/>
          <a:ext cx="101600" cy="102235"/>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101</xdr:col>
      <xdr:colOff>147955</xdr:colOff>
      <xdr:row>57</xdr:row>
      <xdr:rowOff>102235</xdr:rowOff>
    </xdr:from>
    <xdr:ext cx="313690" cy="258445"/>
    <xdr:sp macro="" textlink="">
      <xdr:nvSpPr>
        <xdr:cNvPr id="820" name="テキスト ボックス 819">
          <a:extLst>
            <a:ext uri="{FF2B5EF4-FFF2-40B4-BE49-F238E27FC236}">
              <a16:creationId xmlns:a16="http://schemas.microsoft.com/office/drawing/2014/main" id="{00000000-0008-0000-0700-000034030000}"/>
            </a:ext>
          </a:extLst>
        </xdr:cNvPr>
        <xdr:cNvSpPr txBox="1"/>
      </xdr:nvSpPr>
      <xdr:spPr>
        <a:xfrm>
          <a:off x="19388455" y="9874885"/>
          <a:ext cx="313690" cy="258445"/>
        </a:xfrm>
        <a:prstGeom prst="rect">
          <a:avLst/>
        </a:prstGeom>
        <a:noFill/>
      </xdr:spPr>
      <xdr:style>
        <a:lnRef idx="0">
          <a:srgbClr val="000000"/>
        </a:lnRef>
        <a:fillRef idx="0">
          <a:srgbClr val="000000"/>
        </a:fillRef>
        <a:effectRef idx="0">
          <a:srgbClr val="000000"/>
        </a:effectRef>
        <a:fontRef idx="minor">
          <a:schemeClr val="tx1"/>
        </a:fontRef>
      </xdr:style>
      <xdr:txBody>
        <a:bodyPr vertOverflow="clip" horzOverflow="clip" wrap="none" rtlCol="0" anchor="ctr">
          <a:spAutoFit/>
        </a:bodyPr>
        <a:lstStyle/>
        <a:p>
          <a:pPr algn="ctr"/>
          <a:r>
            <a:rPr kumimoji="1" lang="en-US" altLang="ja-JP" sz="1000" b="1">
              <a:solidFill>
                <a:srgbClr val="000080"/>
              </a:solidFill>
              <a:latin typeface="ＭＳ Ｐゴシック"/>
              <a:ea typeface="ＭＳ Ｐゴシック"/>
            </a:rPr>
            <a:t>50</a:t>
          </a:r>
          <a:endParaRPr kumimoji="1" lang="ja-JP" altLang="en-US" sz="1000" b="1">
            <a:solidFill>
              <a:srgbClr val="000080"/>
            </a:solidFill>
            <a:latin typeface="ＭＳ Ｐゴシック"/>
            <a:ea typeface="ＭＳ Ｐゴシック"/>
          </a:endParaRPr>
        </a:p>
      </xdr:txBody>
    </xdr:sp>
    <xdr:clientData/>
  </xdr:oneCellAnchor>
  <xdr:twoCellAnchor>
    <xdr:from>
      <xdr:col>97</xdr:col>
      <xdr:colOff>127000</xdr:colOff>
      <xdr:row>58</xdr:row>
      <xdr:rowOff>165100</xdr:rowOff>
    </xdr:from>
    <xdr:to>
      <xdr:col>98</xdr:col>
      <xdr:colOff>38100</xdr:colOff>
      <xdr:row>59</xdr:row>
      <xdr:rowOff>95250</xdr:rowOff>
    </xdr:to>
    <xdr:sp macro="" textlink="">
      <xdr:nvSpPr>
        <xdr:cNvPr id="821" name="フローチャート: 判断 820">
          <a:extLst>
            <a:ext uri="{FF2B5EF4-FFF2-40B4-BE49-F238E27FC236}">
              <a16:creationId xmlns:a16="http://schemas.microsoft.com/office/drawing/2014/main" id="{00000000-0008-0000-0700-000035030000}"/>
            </a:ext>
          </a:extLst>
        </xdr:cNvPr>
        <xdr:cNvSpPr/>
      </xdr:nvSpPr>
      <xdr:spPr>
        <a:xfrm>
          <a:off x="18605500" y="10109200"/>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97</xdr:col>
      <xdr:colOff>53340</xdr:colOff>
      <xdr:row>59</xdr:row>
      <xdr:rowOff>86360</xdr:rowOff>
    </xdr:from>
    <xdr:ext cx="248285" cy="257810"/>
    <xdr:sp macro="" textlink="">
      <xdr:nvSpPr>
        <xdr:cNvPr id="822" name="テキスト ボックス 821">
          <a:extLst>
            <a:ext uri="{FF2B5EF4-FFF2-40B4-BE49-F238E27FC236}">
              <a16:creationId xmlns:a16="http://schemas.microsoft.com/office/drawing/2014/main" id="{00000000-0008-0000-0700-000036030000}"/>
            </a:ext>
          </a:extLst>
        </xdr:cNvPr>
        <xdr:cNvSpPr txBox="1"/>
      </xdr:nvSpPr>
      <xdr:spPr>
        <a:xfrm>
          <a:off x="18531840" y="10201910"/>
          <a:ext cx="248285" cy="257810"/>
        </a:xfrm>
        <a:prstGeom prst="rect">
          <a:avLst/>
        </a:prstGeom>
        <a:noFill/>
      </xdr:spPr>
      <xdr:style>
        <a:lnRef idx="0">
          <a:srgbClr val="000000"/>
        </a:lnRef>
        <a:fillRef idx="0">
          <a:srgbClr val="000000"/>
        </a:fillRef>
        <a:effectRef idx="0">
          <a:srgbClr val="000000"/>
        </a:effectRef>
        <a:fontRef idx="minor">
          <a:schemeClr val="tx1"/>
        </a:fontRef>
      </xdr:style>
      <xdr:txBody>
        <a:bodyPr vertOverflow="clip" horzOverflow="clip" wrap="none" rtlCol="0" anchor="ctr">
          <a:spAutoFit/>
        </a:bodyPr>
        <a:lstStyle/>
        <a:p>
          <a:pPr algn="ctr"/>
          <a:r>
            <a:rPr kumimoji="1" lang="en-US" altLang="ja-JP" sz="1000" b="1">
              <a:solidFill>
                <a:srgbClr val="000080"/>
              </a:solidFill>
              <a:latin typeface="ＭＳ Ｐゴシック"/>
              <a:ea typeface="ＭＳ Ｐゴシック"/>
            </a:rPr>
            <a:t>0</a:t>
          </a:r>
          <a:endParaRPr kumimoji="1" lang="ja-JP" altLang="en-US" sz="1000" b="1">
            <a:solidFill>
              <a:srgbClr val="000080"/>
            </a:solidFill>
            <a:latin typeface="ＭＳ Ｐゴシック"/>
            <a:ea typeface="ＭＳ Ｐゴシック"/>
          </a:endParaRPr>
        </a:p>
      </xdr:txBody>
    </xdr:sp>
    <xdr:clientData/>
  </xdr:oneCellAnchor>
  <xdr:oneCellAnchor>
    <xdr:from>
      <xdr:col>115</xdr:col>
      <xdr:colOff>63500</xdr:colOff>
      <xdr:row>61</xdr:row>
      <xdr:rowOff>80010</xdr:rowOff>
    </xdr:from>
    <xdr:ext cx="762000" cy="259080"/>
    <xdr:sp macro="" textlink="">
      <xdr:nvSpPr>
        <xdr:cNvPr id="823" name="テキスト ボックス 822">
          <a:extLst>
            <a:ext uri="{FF2B5EF4-FFF2-40B4-BE49-F238E27FC236}">
              <a16:creationId xmlns:a16="http://schemas.microsoft.com/office/drawing/2014/main" id="{00000000-0008-0000-0700-000037030000}"/>
            </a:ext>
          </a:extLst>
        </xdr:cNvPr>
        <xdr:cNvSpPr txBox="1"/>
      </xdr:nvSpPr>
      <xdr:spPr>
        <a:xfrm>
          <a:off x="21971000" y="10538460"/>
          <a:ext cx="762000" cy="259080"/>
        </a:xfrm>
        <a:prstGeom prst="rect">
          <a:avLst/>
        </a:prstGeom>
        <a:noFill/>
      </xdr:spPr>
      <xdr:style>
        <a:lnRef idx="0">
          <a:srgbClr val="000000"/>
        </a:lnRef>
        <a:fillRef idx="0">
          <a:srgbClr val="000000"/>
        </a:fillRef>
        <a:effectRef idx="0">
          <a:srgbClr val="000000"/>
        </a:effectRef>
        <a:fontRef idx="minor">
          <a:schemeClr val="tx1"/>
        </a:fontRef>
      </xdr:style>
      <xdr:txBody>
        <a:bodyPr vertOverflow="clip" horzOverflow="clip" rtlCol="0" anchor="ctr">
          <a:spAutoFit/>
        </a:bodyPr>
        <a:lstStyle/>
        <a:p>
          <a:pPr algn="l"/>
          <a:r>
            <a:rPr kumimoji="1" lang="en-US" altLang="ja-JP" sz="1000">
              <a:latin typeface="ＭＳ Ｐゴシック"/>
              <a:ea typeface="ＭＳ Ｐゴシック"/>
            </a:rPr>
            <a:t>R06</a:t>
          </a:r>
          <a:endParaRPr kumimoji="1" lang="ja-JP" altLang="en-US" sz="1000">
            <a:latin typeface="ＭＳ Ｐゴシック"/>
            <a:ea typeface="ＭＳ Ｐゴシック"/>
          </a:endParaRPr>
        </a:p>
      </xdr:txBody>
    </xdr:sp>
    <xdr:clientData/>
  </xdr:oneCellAnchor>
  <xdr:oneCellAnchor>
    <xdr:from>
      <xdr:col>110</xdr:col>
      <xdr:colOff>177800</xdr:colOff>
      <xdr:row>61</xdr:row>
      <xdr:rowOff>80010</xdr:rowOff>
    </xdr:from>
    <xdr:ext cx="762000" cy="259080"/>
    <xdr:sp macro="" textlink="">
      <xdr:nvSpPr>
        <xdr:cNvPr id="824" name="テキスト ボックス 823">
          <a:extLst>
            <a:ext uri="{FF2B5EF4-FFF2-40B4-BE49-F238E27FC236}">
              <a16:creationId xmlns:a16="http://schemas.microsoft.com/office/drawing/2014/main" id="{00000000-0008-0000-0700-000038030000}"/>
            </a:ext>
          </a:extLst>
        </xdr:cNvPr>
        <xdr:cNvSpPr txBox="1"/>
      </xdr:nvSpPr>
      <xdr:spPr>
        <a:xfrm>
          <a:off x="21132800" y="10538460"/>
          <a:ext cx="762000" cy="259080"/>
        </a:xfrm>
        <a:prstGeom prst="rect">
          <a:avLst/>
        </a:prstGeom>
        <a:noFill/>
      </xdr:spPr>
      <xdr:style>
        <a:lnRef idx="0">
          <a:srgbClr val="000000"/>
        </a:lnRef>
        <a:fillRef idx="0">
          <a:srgbClr val="000000"/>
        </a:fillRef>
        <a:effectRef idx="0">
          <a:srgbClr val="000000"/>
        </a:effectRef>
        <a:fontRef idx="minor">
          <a:schemeClr val="tx1"/>
        </a:fontRef>
      </xdr:style>
      <xdr:txBody>
        <a:bodyPr vertOverflow="clip" horzOverflow="clip" rtlCol="0" anchor="ctr">
          <a:spAutoFit/>
        </a:bodyPr>
        <a:lstStyle/>
        <a:p>
          <a:pPr algn="l"/>
          <a:r>
            <a:rPr kumimoji="1" lang="en-US" altLang="ja-JP" sz="1000">
              <a:latin typeface="ＭＳ Ｐゴシック"/>
              <a:ea typeface="ＭＳ Ｐゴシック"/>
            </a:rPr>
            <a:t>R05</a:t>
          </a:r>
          <a:endParaRPr kumimoji="1" lang="ja-JP" altLang="en-US" sz="1000">
            <a:latin typeface="ＭＳ Ｐゴシック"/>
            <a:ea typeface="ＭＳ Ｐゴシック"/>
          </a:endParaRPr>
        </a:p>
      </xdr:txBody>
    </xdr:sp>
    <xdr:clientData/>
  </xdr:oneCellAnchor>
  <xdr:oneCellAnchor>
    <xdr:from>
      <xdr:col>106</xdr:col>
      <xdr:colOff>50800</xdr:colOff>
      <xdr:row>61</xdr:row>
      <xdr:rowOff>80010</xdr:rowOff>
    </xdr:from>
    <xdr:ext cx="762000" cy="259080"/>
    <xdr:sp macro="" textlink="">
      <xdr:nvSpPr>
        <xdr:cNvPr id="825" name="テキスト ボックス 824">
          <a:extLst>
            <a:ext uri="{FF2B5EF4-FFF2-40B4-BE49-F238E27FC236}">
              <a16:creationId xmlns:a16="http://schemas.microsoft.com/office/drawing/2014/main" id="{00000000-0008-0000-0700-000039030000}"/>
            </a:ext>
          </a:extLst>
        </xdr:cNvPr>
        <xdr:cNvSpPr txBox="1"/>
      </xdr:nvSpPr>
      <xdr:spPr>
        <a:xfrm>
          <a:off x="20243800" y="10538460"/>
          <a:ext cx="762000" cy="259080"/>
        </a:xfrm>
        <a:prstGeom prst="rect">
          <a:avLst/>
        </a:prstGeom>
        <a:noFill/>
      </xdr:spPr>
      <xdr:style>
        <a:lnRef idx="0">
          <a:srgbClr val="000000"/>
        </a:lnRef>
        <a:fillRef idx="0">
          <a:srgbClr val="000000"/>
        </a:fillRef>
        <a:effectRef idx="0">
          <a:srgbClr val="000000"/>
        </a:effectRef>
        <a:fontRef idx="minor">
          <a:schemeClr val="tx1"/>
        </a:fontRef>
      </xdr:style>
      <xdr:txBody>
        <a:bodyPr vertOverflow="clip" horzOverflow="clip" rtlCol="0" anchor="ctr">
          <a:spAutoFit/>
        </a:bodyPr>
        <a:lstStyle/>
        <a:p>
          <a:pPr algn="l"/>
          <a:r>
            <a:rPr kumimoji="1" lang="en-US" altLang="ja-JP" sz="1000">
              <a:latin typeface="ＭＳ Ｐゴシック"/>
              <a:ea typeface="ＭＳ Ｐゴシック"/>
            </a:rPr>
            <a:t>R04</a:t>
          </a:r>
          <a:endParaRPr kumimoji="1" lang="ja-JP" altLang="en-US" sz="1000">
            <a:latin typeface="ＭＳ Ｐゴシック"/>
            <a:ea typeface="ＭＳ Ｐゴシック"/>
          </a:endParaRPr>
        </a:p>
      </xdr:txBody>
    </xdr:sp>
    <xdr:clientData/>
  </xdr:oneCellAnchor>
  <xdr:oneCellAnchor>
    <xdr:from>
      <xdr:col>101</xdr:col>
      <xdr:colOff>114300</xdr:colOff>
      <xdr:row>61</xdr:row>
      <xdr:rowOff>80010</xdr:rowOff>
    </xdr:from>
    <xdr:ext cx="762000" cy="259080"/>
    <xdr:sp macro="" textlink="">
      <xdr:nvSpPr>
        <xdr:cNvPr id="826" name="テキスト ボックス 825">
          <a:extLst>
            <a:ext uri="{FF2B5EF4-FFF2-40B4-BE49-F238E27FC236}">
              <a16:creationId xmlns:a16="http://schemas.microsoft.com/office/drawing/2014/main" id="{00000000-0008-0000-0700-00003A030000}"/>
            </a:ext>
          </a:extLst>
        </xdr:cNvPr>
        <xdr:cNvSpPr txBox="1"/>
      </xdr:nvSpPr>
      <xdr:spPr>
        <a:xfrm>
          <a:off x="19354800" y="10538460"/>
          <a:ext cx="762000" cy="259080"/>
        </a:xfrm>
        <a:prstGeom prst="rect">
          <a:avLst/>
        </a:prstGeom>
        <a:noFill/>
      </xdr:spPr>
      <xdr:style>
        <a:lnRef idx="0">
          <a:srgbClr val="000000"/>
        </a:lnRef>
        <a:fillRef idx="0">
          <a:srgbClr val="000000"/>
        </a:fillRef>
        <a:effectRef idx="0">
          <a:srgbClr val="000000"/>
        </a:effectRef>
        <a:fontRef idx="minor">
          <a:schemeClr val="tx1"/>
        </a:fontRef>
      </xdr:style>
      <xdr:txBody>
        <a:bodyPr vertOverflow="clip" horzOverflow="clip" rtlCol="0" anchor="ctr">
          <a:spAutoFit/>
        </a:bodyPr>
        <a:lstStyle/>
        <a:p>
          <a:pPr algn="l"/>
          <a:r>
            <a:rPr kumimoji="1" lang="en-US" altLang="ja-JP" sz="1000">
              <a:latin typeface="ＭＳ Ｐゴシック"/>
              <a:ea typeface="ＭＳ Ｐゴシック"/>
            </a:rPr>
            <a:t>R03</a:t>
          </a:r>
          <a:endParaRPr kumimoji="1" lang="ja-JP" altLang="en-US" sz="1000">
            <a:latin typeface="ＭＳ Ｐゴシック"/>
            <a:ea typeface="ＭＳ Ｐゴシック"/>
          </a:endParaRPr>
        </a:p>
      </xdr:txBody>
    </xdr:sp>
    <xdr:clientData/>
  </xdr:oneCellAnchor>
  <xdr:oneCellAnchor>
    <xdr:from>
      <xdr:col>96</xdr:col>
      <xdr:colOff>177800</xdr:colOff>
      <xdr:row>61</xdr:row>
      <xdr:rowOff>80010</xdr:rowOff>
    </xdr:from>
    <xdr:ext cx="762000" cy="259080"/>
    <xdr:sp macro="" textlink="">
      <xdr:nvSpPr>
        <xdr:cNvPr id="827" name="テキスト ボックス 826">
          <a:extLst>
            <a:ext uri="{FF2B5EF4-FFF2-40B4-BE49-F238E27FC236}">
              <a16:creationId xmlns:a16="http://schemas.microsoft.com/office/drawing/2014/main" id="{00000000-0008-0000-0700-00003B030000}"/>
            </a:ext>
          </a:extLst>
        </xdr:cNvPr>
        <xdr:cNvSpPr txBox="1"/>
      </xdr:nvSpPr>
      <xdr:spPr>
        <a:xfrm>
          <a:off x="18465800" y="10538460"/>
          <a:ext cx="762000" cy="259080"/>
        </a:xfrm>
        <a:prstGeom prst="rect">
          <a:avLst/>
        </a:prstGeom>
        <a:noFill/>
      </xdr:spPr>
      <xdr:style>
        <a:lnRef idx="0">
          <a:srgbClr val="000000"/>
        </a:lnRef>
        <a:fillRef idx="0">
          <a:srgbClr val="000000"/>
        </a:fillRef>
        <a:effectRef idx="0">
          <a:srgbClr val="000000"/>
        </a:effectRef>
        <a:fontRef idx="minor">
          <a:schemeClr val="tx1"/>
        </a:fontRef>
      </xdr:style>
      <xdr:txBody>
        <a:bodyPr vertOverflow="clip" horzOverflow="clip" rtlCol="0" anchor="ctr">
          <a:spAutoFit/>
        </a:bodyPr>
        <a:lstStyle/>
        <a:p>
          <a:pPr algn="l"/>
          <a:r>
            <a:rPr kumimoji="1" lang="en-US" altLang="ja-JP" sz="1000">
              <a:latin typeface="ＭＳ Ｐゴシック"/>
              <a:ea typeface="ＭＳ Ｐゴシック"/>
            </a:rPr>
            <a:t>R02</a:t>
          </a:r>
          <a:endParaRPr kumimoji="1" lang="ja-JP" altLang="en-US" sz="1000">
            <a:latin typeface="ＭＳ Ｐゴシック"/>
            <a:ea typeface="ＭＳ Ｐゴシック"/>
          </a:endParaRPr>
        </a:p>
      </xdr:txBody>
    </xdr:sp>
    <xdr:clientData/>
  </xdr:oneCellAnchor>
  <xdr:twoCellAnchor>
    <xdr:from>
      <xdr:col>116</xdr:col>
      <xdr:colOff>12700</xdr:colOff>
      <xdr:row>58</xdr:row>
      <xdr:rowOff>165100</xdr:rowOff>
    </xdr:from>
    <xdr:to>
      <xdr:col>116</xdr:col>
      <xdr:colOff>114300</xdr:colOff>
      <xdr:row>59</xdr:row>
      <xdr:rowOff>95250</xdr:rowOff>
    </xdr:to>
    <xdr:sp macro="" textlink="">
      <xdr:nvSpPr>
        <xdr:cNvPr id="828" name="楕円 827">
          <a:extLst>
            <a:ext uri="{FF2B5EF4-FFF2-40B4-BE49-F238E27FC236}">
              <a16:creationId xmlns:a16="http://schemas.microsoft.com/office/drawing/2014/main" id="{00000000-0008-0000-0700-00003C030000}"/>
            </a:ext>
          </a:extLst>
        </xdr:cNvPr>
        <xdr:cNvSpPr/>
      </xdr:nvSpPr>
      <xdr:spPr>
        <a:xfrm>
          <a:off x="22110700" y="10109200"/>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116</xdr:col>
      <xdr:colOff>114300</xdr:colOff>
      <xdr:row>58</xdr:row>
      <xdr:rowOff>135890</xdr:rowOff>
    </xdr:from>
    <xdr:ext cx="249555" cy="259080"/>
    <xdr:sp macro="" textlink="">
      <xdr:nvSpPr>
        <xdr:cNvPr id="829" name="前年度繰上充用金該当値テキスト">
          <a:extLst>
            <a:ext uri="{FF2B5EF4-FFF2-40B4-BE49-F238E27FC236}">
              <a16:creationId xmlns:a16="http://schemas.microsoft.com/office/drawing/2014/main" id="{00000000-0008-0000-0700-00003D030000}"/>
            </a:ext>
          </a:extLst>
        </xdr:cNvPr>
        <xdr:cNvSpPr txBox="1"/>
      </xdr:nvSpPr>
      <xdr:spPr>
        <a:xfrm>
          <a:off x="22212300" y="10079990"/>
          <a:ext cx="249555" cy="259080"/>
        </a:xfrm>
        <a:prstGeom prst="rect">
          <a:avLst/>
        </a:prstGeom>
        <a:noFill/>
      </xdr:spPr>
      <xdr:style>
        <a:lnRef idx="0">
          <a:srgbClr val="000000"/>
        </a:lnRef>
        <a:fillRef idx="0">
          <a:srgbClr val="000000"/>
        </a:fillRef>
        <a:effectRef idx="0">
          <a:srgbClr val="000000"/>
        </a:effectRef>
        <a:fontRef idx="minor">
          <a:schemeClr val="tx1"/>
        </a:fontRef>
      </xdr:style>
      <xdr:txBody>
        <a:bodyPr vertOverflow="clip" horzOverflow="clip" wrap="none" rtlCol="0" anchor="ctr">
          <a:spAutoFit/>
        </a:bodyPr>
        <a:lstStyle/>
        <a:p>
          <a:pPr algn="l"/>
          <a:r>
            <a:rPr kumimoji="1" lang="en-US" altLang="ja-JP" sz="1000" b="1">
              <a:solidFill>
                <a:srgbClr val="FF0000"/>
              </a:solidFill>
              <a:latin typeface="ＭＳ Ｐゴシック"/>
              <a:ea typeface="ＭＳ Ｐゴシック"/>
            </a:rPr>
            <a:t>0</a:t>
          </a:r>
          <a:endParaRPr kumimoji="1" lang="ja-JP" altLang="en-US" sz="1000" b="1">
            <a:solidFill>
              <a:srgbClr val="FF0000"/>
            </a:solidFill>
            <a:latin typeface="ＭＳ Ｐゴシック"/>
            <a:ea typeface="ＭＳ Ｐゴシック"/>
          </a:endParaRPr>
        </a:p>
      </xdr:txBody>
    </xdr:sp>
    <xdr:clientData/>
  </xdr:oneCellAnchor>
  <xdr:twoCellAnchor>
    <xdr:from>
      <xdr:col>111</xdr:col>
      <xdr:colOff>127000</xdr:colOff>
      <xdr:row>58</xdr:row>
      <xdr:rowOff>165100</xdr:rowOff>
    </xdr:from>
    <xdr:to>
      <xdr:col>112</xdr:col>
      <xdr:colOff>38100</xdr:colOff>
      <xdr:row>59</xdr:row>
      <xdr:rowOff>95250</xdr:rowOff>
    </xdr:to>
    <xdr:sp macro="" textlink="">
      <xdr:nvSpPr>
        <xdr:cNvPr id="830" name="楕円 829">
          <a:extLst>
            <a:ext uri="{FF2B5EF4-FFF2-40B4-BE49-F238E27FC236}">
              <a16:creationId xmlns:a16="http://schemas.microsoft.com/office/drawing/2014/main" id="{00000000-0008-0000-0700-00003E030000}"/>
            </a:ext>
          </a:extLst>
        </xdr:cNvPr>
        <xdr:cNvSpPr/>
      </xdr:nvSpPr>
      <xdr:spPr>
        <a:xfrm>
          <a:off x="21272500" y="10109200"/>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111</xdr:col>
      <xdr:colOff>53340</xdr:colOff>
      <xdr:row>59</xdr:row>
      <xdr:rowOff>86360</xdr:rowOff>
    </xdr:from>
    <xdr:ext cx="248285" cy="257810"/>
    <xdr:sp macro="" textlink="">
      <xdr:nvSpPr>
        <xdr:cNvPr id="831" name="テキスト ボックス 830">
          <a:extLst>
            <a:ext uri="{FF2B5EF4-FFF2-40B4-BE49-F238E27FC236}">
              <a16:creationId xmlns:a16="http://schemas.microsoft.com/office/drawing/2014/main" id="{00000000-0008-0000-0700-00003F030000}"/>
            </a:ext>
          </a:extLst>
        </xdr:cNvPr>
        <xdr:cNvSpPr txBox="1"/>
      </xdr:nvSpPr>
      <xdr:spPr>
        <a:xfrm>
          <a:off x="21198840" y="10201910"/>
          <a:ext cx="248285" cy="257810"/>
        </a:xfrm>
        <a:prstGeom prst="rect">
          <a:avLst/>
        </a:prstGeom>
        <a:noFill/>
      </xdr:spPr>
      <xdr:style>
        <a:lnRef idx="0">
          <a:srgbClr val="000000"/>
        </a:lnRef>
        <a:fillRef idx="0">
          <a:srgbClr val="000000"/>
        </a:fillRef>
        <a:effectRef idx="0">
          <a:srgbClr val="000000"/>
        </a:effectRef>
        <a:fontRef idx="minor">
          <a:schemeClr val="tx1"/>
        </a:fontRef>
      </xdr:style>
      <xdr:txBody>
        <a:bodyPr vertOverflow="clip" horzOverflow="clip" wrap="none" rtlCol="0" anchor="ctr">
          <a:spAutoFit/>
        </a:bodyPr>
        <a:lstStyle/>
        <a:p>
          <a:pPr algn="ctr"/>
          <a:r>
            <a:rPr kumimoji="1" lang="en-US" altLang="ja-JP" sz="1000" b="1">
              <a:solidFill>
                <a:srgbClr val="FF0000"/>
              </a:solidFill>
              <a:latin typeface="ＭＳ Ｐゴシック"/>
              <a:ea typeface="ＭＳ Ｐゴシック"/>
            </a:rPr>
            <a:t>0</a:t>
          </a:r>
          <a:endParaRPr kumimoji="1" lang="ja-JP" altLang="en-US" sz="1000" b="1">
            <a:solidFill>
              <a:srgbClr val="FF0000"/>
            </a:solidFill>
            <a:latin typeface="ＭＳ Ｐゴシック"/>
            <a:ea typeface="ＭＳ Ｐゴシック"/>
          </a:endParaRPr>
        </a:p>
      </xdr:txBody>
    </xdr:sp>
    <xdr:clientData/>
  </xdr:oneCellAnchor>
  <xdr:twoCellAnchor>
    <xdr:from>
      <xdr:col>107</xdr:col>
      <xdr:colOff>0</xdr:colOff>
      <xdr:row>58</xdr:row>
      <xdr:rowOff>165100</xdr:rowOff>
    </xdr:from>
    <xdr:to>
      <xdr:col>107</xdr:col>
      <xdr:colOff>101600</xdr:colOff>
      <xdr:row>59</xdr:row>
      <xdr:rowOff>95250</xdr:rowOff>
    </xdr:to>
    <xdr:sp macro="" textlink="">
      <xdr:nvSpPr>
        <xdr:cNvPr id="832" name="楕円 831">
          <a:extLst>
            <a:ext uri="{FF2B5EF4-FFF2-40B4-BE49-F238E27FC236}">
              <a16:creationId xmlns:a16="http://schemas.microsoft.com/office/drawing/2014/main" id="{00000000-0008-0000-0700-000040030000}"/>
            </a:ext>
          </a:extLst>
        </xdr:cNvPr>
        <xdr:cNvSpPr/>
      </xdr:nvSpPr>
      <xdr:spPr>
        <a:xfrm>
          <a:off x="20383500" y="10109200"/>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106</xdr:col>
      <xdr:colOff>116840</xdr:colOff>
      <xdr:row>59</xdr:row>
      <xdr:rowOff>86360</xdr:rowOff>
    </xdr:from>
    <xdr:ext cx="248285" cy="257810"/>
    <xdr:sp macro="" textlink="">
      <xdr:nvSpPr>
        <xdr:cNvPr id="833" name="テキスト ボックス 832">
          <a:extLst>
            <a:ext uri="{FF2B5EF4-FFF2-40B4-BE49-F238E27FC236}">
              <a16:creationId xmlns:a16="http://schemas.microsoft.com/office/drawing/2014/main" id="{00000000-0008-0000-0700-000041030000}"/>
            </a:ext>
          </a:extLst>
        </xdr:cNvPr>
        <xdr:cNvSpPr txBox="1"/>
      </xdr:nvSpPr>
      <xdr:spPr>
        <a:xfrm>
          <a:off x="20309840" y="10201910"/>
          <a:ext cx="248285" cy="257810"/>
        </a:xfrm>
        <a:prstGeom prst="rect">
          <a:avLst/>
        </a:prstGeom>
        <a:noFill/>
      </xdr:spPr>
      <xdr:style>
        <a:lnRef idx="0">
          <a:srgbClr val="000000"/>
        </a:lnRef>
        <a:fillRef idx="0">
          <a:srgbClr val="000000"/>
        </a:fillRef>
        <a:effectRef idx="0">
          <a:srgbClr val="000000"/>
        </a:effectRef>
        <a:fontRef idx="minor">
          <a:schemeClr val="tx1"/>
        </a:fontRef>
      </xdr:style>
      <xdr:txBody>
        <a:bodyPr vertOverflow="clip" horzOverflow="clip" wrap="none" rtlCol="0" anchor="ctr">
          <a:spAutoFit/>
        </a:bodyPr>
        <a:lstStyle/>
        <a:p>
          <a:pPr algn="ctr"/>
          <a:r>
            <a:rPr kumimoji="1" lang="en-US" altLang="ja-JP" sz="1000" b="1">
              <a:solidFill>
                <a:srgbClr val="FF0000"/>
              </a:solidFill>
              <a:latin typeface="ＭＳ Ｐゴシック"/>
              <a:ea typeface="ＭＳ Ｐゴシック"/>
            </a:rPr>
            <a:t>0</a:t>
          </a:r>
          <a:endParaRPr kumimoji="1" lang="ja-JP" altLang="en-US" sz="1000" b="1">
            <a:solidFill>
              <a:srgbClr val="FF0000"/>
            </a:solidFill>
            <a:latin typeface="ＭＳ Ｐゴシック"/>
            <a:ea typeface="ＭＳ Ｐゴシック"/>
          </a:endParaRPr>
        </a:p>
      </xdr:txBody>
    </xdr:sp>
    <xdr:clientData/>
  </xdr:oneCellAnchor>
  <xdr:twoCellAnchor>
    <xdr:from>
      <xdr:col>102</xdr:col>
      <xdr:colOff>63500</xdr:colOff>
      <xdr:row>58</xdr:row>
      <xdr:rowOff>165100</xdr:rowOff>
    </xdr:from>
    <xdr:to>
      <xdr:col>102</xdr:col>
      <xdr:colOff>165100</xdr:colOff>
      <xdr:row>59</xdr:row>
      <xdr:rowOff>95250</xdr:rowOff>
    </xdr:to>
    <xdr:sp macro="" textlink="">
      <xdr:nvSpPr>
        <xdr:cNvPr id="834" name="楕円 833">
          <a:extLst>
            <a:ext uri="{FF2B5EF4-FFF2-40B4-BE49-F238E27FC236}">
              <a16:creationId xmlns:a16="http://schemas.microsoft.com/office/drawing/2014/main" id="{00000000-0008-0000-0700-000042030000}"/>
            </a:ext>
          </a:extLst>
        </xdr:cNvPr>
        <xdr:cNvSpPr/>
      </xdr:nvSpPr>
      <xdr:spPr>
        <a:xfrm>
          <a:off x="19494500" y="10109200"/>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101</xdr:col>
      <xdr:colOff>180340</xdr:colOff>
      <xdr:row>59</xdr:row>
      <xdr:rowOff>86360</xdr:rowOff>
    </xdr:from>
    <xdr:ext cx="248285" cy="257810"/>
    <xdr:sp macro="" textlink="">
      <xdr:nvSpPr>
        <xdr:cNvPr id="835" name="テキスト ボックス 834">
          <a:extLst>
            <a:ext uri="{FF2B5EF4-FFF2-40B4-BE49-F238E27FC236}">
              <a16:creationId xmlns:a16="http://schemas.microsoft.com/office/drawing/2014/main" id="{00000000-0008-0000-0700-000043030000}"/>
            </a:ext>
          </a:extLst>
        </xdr:cNvPr>
        <xdr:cNvSpPr txBox="1"/>
      </xdr:nvSpPr>
      <xdr:spPr>
        <a:xfrm>
          <a:off x="19420840" y="10201910"/>
          <a:ext cx="248285" cy="257810"/>
        </a:xfrm>
        <a:prstGeom prst="rect">
          <a:avLst/>
        </a:prstGeom>
        <a:noFill/>
      </xdr:spPr>
      <xdr:style>
        <a:lnRef idx="0">
          <a:srgbClr val="000000"/>
        </a:lnRef>
        <a:fillRef idx="0">
          <a:srgbClr val="000000"/>
        </a:fillRef>
        <a:effectRef idx="0">
          <a:srgbClr val="000000"/>
        </a:effectRef>
        <a:fontRef idx="minor">
          <a:schemeClr val="tx1"/>
        </a:fontRef>
      </xdr:style>
      <xdr:txBody>
        <a:bodyPr vertOverflow="clip" horzOverflow="clip" wrap="none" rtlCol="0" anchor="ctr">
          <a:spAutoFit/>
        </a:bodyPr>
        <a:lstStyle/>
        <a:p>
          <a:pPr algn="ctr"/>
          <a:r>
            <a:rPr kumimoji="1" lang="en-US" altLang="ja-JP" sz="1000" b="1">
              <a:solidFill>
                <a:srgbClr val="FF0000"/>
              </a:solidFill>
              <a:latin typeface="ＭＳ Ｐゴシック"/>
              <a:ea typeface="ＭＳ Ｐゴシック"/>
            </a:rPr>
            <a:t>0</a:t>
          </a:r>
          <a:endParaRPr kumimoji="1" lang="ja-JP" altLang="en-US" sz="1000" b="1">
            <a:solidFill>
              <a:srgbClr val="FF0000"/>
            </a:solidFill>
            <a:latin typeface="ＭＳ Ｐゴシック"/>
            <a:ea typeface="ＭＳ Ｐゴシック"/>
          </a:endParaRPr>
        </a:p>
      </xdr:txBody>
    </xdr:sp>
    <xdr:clientData/>
  </xdr:oneCellAnchor>
  <xdr:twoCellAnchor>
    <xdr:from>
      <xdr:col>97</xdr:col>
      <xdr:colOff>127000</xdr:colOff>
      <xdr:row>58</xdr:row>
      <xdr:rowOff>165100</xdr:rowOff>
    </xdr:from>
    <xdr:to>
      <xdr:col>98</xdr:col>
      <xdr:colOff>38100</xdr:colOff>
      <xdr:row>59</xdr:row>
      <xdr:rowOff>95250</xdr:rowOff>
    </xdr:to>
    <xdr:sp macro="" textlink="">
      <xdr:nvSpPr>
        <xdr:cNvPr id="836" name="楕円 835">
          <a:extLst>
            <a:ext uri="{FF2B5EF4-FFF2-40B4-BE49-F238E27FC236}">
              <a16:creationId xmlns:a16="http://schemas.microsoft.com/office/drawing/2014/main" id="{00000000-0008-0000-0700-000044030000}"/>
            </a:ext>
          </a:extLst>
        </xdr:cNvPr>
        <xdr:cNvSpPr/>
      </xdr:nvSpPr>
      <xdr:spPr>
        <a:xfrm>
          <a:off x="18605500" y="10109200"/>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97</xdr:col>
      <xdr:colOff>53340</xdr:colOff>
      <xdr:row>57</xdr:row>
      <xdr:rowOff>111760</xdr:rowOff>
    </xdr:from>
    <xdr:ext cx="248285" cy="257810"/>
    <xdr:sp macro="" textlink="">
      <xdr:nvSpPr>
        <xdr:cNvPr id="837" name="テキスト ボックス 836">
          <a:extLst>
            <a:ext uri="{FF2B5EF4-FFF2-40B4-BE49-F238E27FC236}">
              <a16:creationId xmlns:a16="http://schemas.microsoft.com/office/drawing/2014/main" id="{00000000-0008-0000-0700-000045030000}"/>
            </a:ext>
          </a:extLst>
        </xdr:cNvPr>
        <xdr:cNvSpPr txBox="1"/>
      </xdr:nvSpPr>
      <xdr:spPr>
        <a:xfrm>
          <a:off x="18531840" y="9884410"/>
          <a:ext cx="248285" cy="257810"/>
        </a:xfrm>
        <a:prstGeom prst="rect">
          <a:avLst/>
        </a:prstGeom>
        <a:noFill/>
      </xdr:spPr>
      <xdr:style>
        <a:lnRef idx="0">
          <a:srgbClr val="000000"/>
        </a:lnRef>
        <a:fillRef idx="0">
          <a:srgbClr val="000000"/>
        </a:fillRef>
        <a:effectRef idx="0">
          <a:srgbClr val="000000"/>
        </a:effectRef>
        <a:fontRef idx="minor">
          <a:schemeClr val="tx1"/>
        </a:fontRef>
      </xdr:style>
      <xdr:txBody>
        <a:bodyPr vertOverflow="clip" horzOverflow="clip" wrap="none" rtlCol="0" anchor="ctr">
          <a:spAutoFit/>
        </a:bodyPr>
        <a:lstStyle/>
        <a:p>
          <a:pPr algn="ctr"/>
          <a:r>
            <a:rPr kumimoji="1" lang="en-US" altLang="ja-JP" sz="1000" b="1">
              <a:solidFill>
                <a:srgbClr val="FF0000"/>
              </a:solidFill>
              <a:latin typeface="ＭＳ Ｐゴシック"/>
              <a:ea typeface="ＭＳ Ｐゴシック"/>
            </a:rPr>
            <a:t>0</a:t>
          </a:r>
          <a:endParaRPr kumimoji="1" lang="ja-JP" altLang="en-US" sz="1000" b="1">
            <a:solidFill>
              <a:srgbClr val="FF0000"/>
            </a:solidFill>
            <a:latin typeface="ＭＳ Ｐゴシック"/>
            <a:ea typeface="ＭＳ Ｐゴシック"/>
          </a:endParaRPr>
        </a:p>
      </xdr:txBody>
    </xdr:sp>
    <xdr:clientData/>
  </xdr:oneCellAnchor>
  <xdr:twoCellAnchor>
    <xdr:from>
      <xdr:col>4</xdr:col>
      <xdr:colOff>0</xdr:colOff>
      <xdr:row>103</xdr:row>
      <xdr:rowOff>120650</xdr:rowOff>
    </xdr:from>
    <xdr:to>
      <xdr:col>120</xdr:col>
      <xdr:colOff>114300</xdr:colOff>
      <xdr:row>114</xdr:row>
      <xdr:rowOff>139700</xdr:rowOff>
    </xdr:to>
    <xdr:sp macro="" textlink="">
      <xdr:nvSpPr>
        <xdr:cNvPr id="838" name="正方形/長方形 837">
          <a:extLst>
            <a:ext uri="{FF2B5EF4-FFF2-40B4-BE49-F238E27FC236}">
              <a16:creationId xmlns:a16="http://schemas.microsoft.com/office/drawing/2014/main" id="{00000000-0008-0000-0700-000046030000}"/>
            </a:ext>
          </a:extLst>
        </xdr:cNvPr>
        <xdr:cNvSpPr/>
      </xdr:nvSpPr>
      <xdr:spPr>
        <a:xfrm>
          <a:off x="762000" y="17780000"/>
          <a:ext cx="22212300" cy="1905000"/>
        </a:xfrm>
        <a:prstGeom prst="rect">
          <a:avLst/>
        </a:prstGeom>
        <a:solidFill>
          <a:schemeClr val="bg1"/>
        </a:solidFill>
        <a:ln w="1905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4</xdr:col>
      <xdr:colOff>0</xdr:colOff>
      <xdr:row>104</xdr:row>
      <xdr:rowOff>12700</xdr:rowOff>
    </xdr:from>
    <xdr:to>
      <xdr:col>24</xdr:col>
      <xdr:colOff>38100</xdr:colOff>
      <xdr:row>105</xdr:row>
      <xdr:rowOff>95250</xdr:rowOff>
    </xdr:to>
    <xdr:sp macro="" textlink="">
      <xdr:nvSpPr>
        <xdr:cNvPr id="839" name="正方形/長方形 838">
          <a:extLst>
            <a:ext uri="{FF2B5EF4-FFF2-40B4-BE49-F238E27FC236}">
              <a16:creationId xmlns:a16="http://schemas.microsoft.com/office/drawing/2014/main" id="{00000000-0008-0000-0700-000047030000}"/>
            </a:ext>
          </a:extLst>
        </xdr:cNvPr>
        <xdr:cNvSpPr/>
      </xdr:nvSpPr>
      <xdr:spPr>
        <a:xfrm>
          <a:off x="762000" y="17843500"/>
          <a:ext cx="3848100" cy="254000"/>
        </a:xfrm>
        <a:prstGeom prst="rect">
          <a:avLst/>
        </a:prstGeom>
        <a:noFill/>
        <a:ln w="19050" cap="flat" cmpd="sng" algn="ctr">
          <a:noFill/>
          <a:prstDash val="solid"/>
        </a:ln>
        <a:effec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b"/>
        <a:lstStyle/>
        <a:p>
          <a:pPr algn="l"/>
          <a:r>
            <a:rPr kumimoji="1" lang="ja-JP" altLang="en-US" sz="1200" b="1" i="1">
              <a:solidFill>
                <a:srgbClr val="FF0000"/>
              </a:solidFill>
              <a:latin typeface="ＭＳ Ｐゴシック"/>
              <a:ea typeface="ＭＳ Ｐゴシック"/>
            </a:rPr>
            <a:t>目的別歳出の分析欄</a:t>
          </a:r>
        </a:p>
      </xdr:txBody>
    </xdr:sp>
    <xdr:clientData/>
  </xdr:twoCellAnchor>
  <xdr:twoCellAnchor>
    <xdr:from>
      <xdr:col>4</xdr:col>
      <xdr:colOff>25400</xdr:colOff>
      <xdr:row>105</xdr:row>
      <xdr:rowOff>95250</xdr:rowOff>
    </xdr:from>
    <xdr:to>
      <xdr:col>120</xdr:col>
      <xdr:colOff>88900</xdr:colOff>
      <xdr:row>114</xdr:row>
      <xdr:rowOff>76200</xdr:rowOff>
    </xdr:to>
    <xdr:sp macro="" textlink="" fLocksText="0">
      <xdr:nvSpPr>
        <xdr:cNvPr id="840" name="テキスト ボックス 839">
          <a:extLst>
            <a:ext uri="{FF2B5EF4-FFF2-40B4-BE49-F238E27FC236}">
              <a16:creationId xmlns:a16="http://schemas.microsoft.com/office/drawing/2014/main" id="{00000000-0008-0000-0700-000048030000}"/>
            </a:ext>
          </a:extLst>
        </xdr:cNvPr>
        <xdr:cNvSpPr txBox="1"/>
      </xdr:nvSpPr>
      <xdr:spPr>
        <a:xfrm>
          <a:off x="787400" y="18097500"/>
          <a:ext cx="22161500" cy="1524000"/>
        </a:xfrm>
        <a:prstGeom prst="rect">
          <a:avLst/>
        </a:prstGeom>
        <a:solidFill>
          <a:schemeClr val="lt1"/>
        </a:solidFill>
        <a:ln w="9525" cmpd="sng">
          <a:noFill/>
        </a:ln>
        <a:effectLst/>
      </xdr:spPr>
      <xdr:style>
        <a:lnRef idx="0">
          <a:srgbClr val="000000"/>
        </a:lnRef>
        <a:fillRef idx="0">
          <a:srgbClr val="000000"/>
        </a:fillRef>
        <a:effectRef idx="0">
          <a:srgbClr val="000000"/>
        </a:effectRef>
        <a:fontRef idx="minor">
          <a:schemeClr val="dk1"/>
        </a:fontRef>
      </xdr:style>
      <xdr:txBody>
        <a:bodyPr vertOverflow="clip" horzOverflow="clip" rtlCol="0" anchor="t"/>
        <a:lstStyle/>
        <a:p>
          <a:pPr marL="0" marR="0" lvl="0" indent="0" defTabSz="914400" eaLnBrk="1" fontAlgn="auto" latinLnBrk="0" hangingPunct="1">
            <a:lnSpc>
              <a:spcPct val="100000"/>
            </a:lnSpc>
            <a:spcBef>
              <a:spcPts val="0"/>
            </a:spcBef>
            <a:spcAft>
              <a:spcPts val="0"/>
            </a:spcAft>
            <a:defRPr/>
          </a:pPr>
          <a:r>
            <a:rPr kumimoji="1" lang="ja-JP" altLang="en-US" sz="1300" b="0" i="0" u="none" strike="noStrike" kern="0" cap="none" spc="0" normalizeH="0" baseline="0" noProof="0">
              <a:ln>
                <a:noFill/>
              </a:ln>
              <a:solidFill>
                <a:prstClr val="black"/>
              </a:solidFill>
              <a:effectLst/>
              <a:uLnTx/>
              <a:uFillTx/>
              <a:latin typeface="ＭＳ Ｐゴシック"/>
              <a:ea typeface="ＭＳ Ｐゴシック"/>
              <a:cs typeface="+mn-cs"/>
            </a:rPr>
            <a:t>・復旧・復興事業により類似団体平均より高い水準で推移していた各費目は、事業の進展に伴い現在では類似団体平均と同じ水準となっている。</a:t>
          </a:r>
        </a:p>
        <a:p>
          <a:pPr marL="0" marR="0" lvl="0" indent="0" defTabSz="914400" eaLnBrk="1" fontAlgn="auto" latinLnBrk="0" hangingPunct="1">
            <a:lnSpc>
              <a:spcPct val="100000"/>
            </a:lnSpc>
            <a:spcBef>
              <a:spcPts val="0"/>
            </a:spcBef>
            <a:spcAft>
              <a:spcPts val="0"/>
            </a:spcAft>
            <a:defRPr/>
          </a:pPr>
          <a:r>
            <a:rPr kumimoji="1" lang="ja-JP" altLang="en-US" sz="1300" b="0" i="0" u="none" strike="noStrike" kern="0" cap="none" spc="0" normalizeH="0" baseline="0" noProof="0">
              <a:ln>
                <a:noFill/>
              </a:ln>
              <a:solidFill>
                <a:prstClr val="black"/>
              </a:solidFill>
              <a:effectLst/>
              <a:uLnTx/>
              <a:uFillTx/>
              <a:latin typeface="ＭＳ Ｐゴシック"/>
              <a:ea typeface="ＭＳ Ｐゴシック"/>
              <a:cs typeface="+mn-cs"/>
            </a:rPr>
            <a:t>・教育費においては、引続き被災博物館資料の復元業務及び被災した建造物の復旧業務が進行しているところであり、類似団体平均の伸び以上に高い水準となっている。</a:t>
          </a:r>
        </a:p>
        <a:p>
          <a:pPr marL="0" marR="0" lvl="0" indent="0" defTabSz="914400" eaLnBrk="1" fontAlgn="auto" latinLnBrk="0" hangingPunct="1">
            <a:lnSpc>
              <a:spcPct val="100000"/>
            </a:lnSpc>
            <a:spcBef>
              <a:spcPts val="0"/>
            </a:spcBef>
            <a:spcAft>
              <a:spcPts val="0"/>
            </a:spcAft>
            <a:defRPr/>
          </a:pPr>
          <a:r>
            <a:rPr kumimoji="1" lang="ja-JP" altLang="en-US" sz="1300" b="0" i="0" u="none" strike="noStrike" kern="0" cap="none" spc="0" normalizeH="0" baseline="0" noProof="0">
              <a:ln>
                <a:noFill/>
              </a:ln>
              <a:solidFill>
                <a:prstClr val="black"/>
              </a:solidFill>
              <a:effectLst/>
              <a:uLnTx/>
              <a:uFillTx/>
              <a:latin typeface="ＭＳ Ｐゴシック"/>
              <a:ea typeface="ＭＳ Ｐゴシック"/>
              <a:cs typeface="+mn-cs"/>
            </a:rPr>
            <a:t>・総務費においては、派遣職員の減による人件費負担金の減少等の要因により類似団体平均と同水準になりつつある。</a:t>
          </a:r>
        </a:p>
        <a:p>
          <a:pPr marL="0" marR="0" lvl="0" indent="0" defTabSz="914400" eaLnBrk="1" fontAlgn="auto" latinLnBrk="0" hangingPunct="1">
            <a:lnSpc>
              <a:spcPct val="100000"/>
            </a:lnSpc>
            <a:spcBef>
              <a:spcPts val="0"/>
            </a:spcBef>
            <a:spcAft>
              <a:spcPts val="0"/>
            </a:spcAft>
            <a:defRPr/>
          </a:pPr>
          <a:endParaRPr kumimoji="1" lang="ja-JP" altLang="en-US" sz="1300" b="0" i="0" u="none" strike="noStrike" kern="0" cap="none" spc="0" normalizeH="0" baseline="0" noProof="0">
            <a:ln>
              <a:noFill/>
            </a:ln>
            <a:solidFill>
              <a:prstClr val="black"/>
            </a:solidFill>
            <a:effectLst/>
            <a:uLnTx/>
            <a:uFillTx/>
            <a:latin typeface="ＭＳ Ｐゴシック"/>
            <a:ea typeface="ＭＳ Ｐゴシック"/>
            <a:cs typeface="+mn-cs"/>
          </a:endParaRPr>
        </a:p>
      </xdr:txBody>
    </xdr:sp>
    <xdr:clientData/>
  </xdr:twoCellAnchor>
</xdr:wsDr>
</file>

<file path=xl/drawings/drawing8.xml><?xml version="1.0" encoding="utf-8"?>
<xdr:wsDr xmlns:xdr="http://schemas.openxmlformats.org/drawingml/2006/spreadsheetDrawing" xmlns:a="http://schemas.openxmlformats.org/drawingml/2006/main">
  <xdr:twoCellAnchor>
    <xdr:from>
      <xdr:col>0</xdr:col>
      <xdr:colOff>152400</xdr:colOff>
      <xdr:row>4</xdr:row>
      <xdr:rowOff>85725</xdr:rowOff>
    </xdr:from>
    <xdr:to>
      <xdr:col>15</xdr:col>
      <xdr:colOff>742950</xdr:colOff>
      <xdr:row>43</xdr:row>
      <xdr:rowOff>123825</xdr:rowOff>
    </xdr:to>
    <xdr:graphicFrame macro="">
      <xdr:nvGraphicFramePr>
        <xdr:cNvPr id="2" name="Chart 1">
          <a:extLst>
            <a:ext uri="{FF2B5EF4-FFF2-40B4-BE49-F238E27FC236}">
              <a16:creationId xmlns:a16="http://schemas.microsoft.com/office/drawing/2014/main" id="{00000000-0008-0000-0800-000002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1</xdr:col>
      <xdr:colOff>200660</xdr:colOff>
      <xdr:row>46</xdr:row>
      <xdr:rowOff>103505</xdr:rowOff>
    </xdr:from>
    <xdr:to>
      <xdr:col>1</xdr:col>
      <xdr:colOff>895350</xdr:colOff>
      <xdr:row>46</xdr:row>
      <xdr:rowOff>618490</xdr:rowOff>
    </xdr:to>
    <xdr:sp macro="" textlink="">
      <xdr:nvSpPr>
        <xdr:cNvPr id="3" name="Rectangle 2">
          <a:extLst>
            <a:ext uri="{FF2B5EF4-FFF2-40B4-BE49-F238E27FC236}">
              <a16:creationId xmlns:a16="http://schemas.microsoft.com/office/drawing/2014/main" id="{00000000-0008-0000-0800-000003000000}"/>
            </a:ext>
          </a:extLst>
        </xdr:cNvPr>
        <xdr:cNvSpPr>
          <a:spLocks noChangeArrowheads="1"/>
        </xdr:cNvSpPr>
      </xdr:nvSpPr>
      <xdr:spPr>
        <a:xfrm>
          <a:off x="829310" y="10066655"/>
          <a:ext cx="694690" cy="514985"/>
        </a:xfrm>
        <a:prstGeom prst="rect">
          <a:avLst/>
        </a:prstGeom>
        <a:solidFill>
          <a:srgbClr val="FF8080"/>
        </a:solidFill>
        <a:ln w="6350">
          <a:solidFill>
            <a:srgbClr val="000000"/>
          </a:solidFill>
          <a:miter lim="800000"/>
          <a:headEnd/>
          <a:tailEnd/>
        </a:ln>
      </xdr:spPr>
    </xdr:sp>
    <xdr:clientData/>
  </xdr:twoCellAnchor>
  <xdr:twoCellAnchor>
    <xdr:from>
      <xdr:col>1</xdr:col>
      <xdr:colOff>200660</xdr:colOff>
      <xdr:row>47</xdr:row>
      <xdr:rowOff>114935</xdr:rowOff>
    </xdr:from>
    <xdr:to>
      <xdr:col>1</xdr:col>
      <xdr:colOff>895350</xdr:colOff>
      <xdr:row>47</xdr:row>
      <xdr:rowOff>618490</xdr:rowOff>
    </xdr:to>
    <xdr:sp macro="" textlink="">
      <xdr:nvSpPr>
        <xdr:cNvPr id="4" name="Rectangle 3">
          <a:extLst>
            <a:ext uri="{FF2B5EF4-FFF2-40B4-BE49-F238E27FC236}">
              <a16:creationId xmlns:a16="http://schemas.microsoft.com/office/drawing/2014/main" id="{00000000-0008-0000-0800-000004000000}"/>
            </a:ext>
          </a:extLst>
        </xdr:cNvPr>
        <xdr:cNvSpPr>
          <a:spLocks noChangeArrowheads="1"/>
        </xdr:cNvSpPr>
      </xdr:nvSpPr>
      <xdr:spPr>
        <a:xfrm>
          <a:off x="829310" y="10811510"/>
          <a:ext cx="694690" cy="503555"/>
        </a:xfrm>
        <a:prstGeom prst="rect">
          <a:avLst/>
        </a:prstGeom>
        <a:solidFill>
          <a:srgbClr val="00FFFF"/>
        </a:solidFill>
        <a:ln w="6350">
          <a:solidFill>
            <a:srgbClr val="000000"/>
          </a:solidFill>
          <a:miter lim="800000"/>
          <a:headEnd/>
          <a:tailEnd/>
        </a:ln>
      </xdr:spPr>
    </xdr:sp>
    <xdr:clientData/>
  </xdr:twoCellAnchor>
  <xdr:twoCellAnchor>
    <xdr:from>
      <xdr:col>1</xdr:col>
      <xdr:colOff>200660</xdr:colOff>
      <xdr:row>48</xdr:row>
      <xdr:rowOff>370840</xdr:rowOff>
    </xdr:from>
    <xdr:to>
      <xdr:col>1</xdr:col>
      <xdr:colOff>895350</xdr:colOff>
      <xdr:row>48</xdr:row>
      <xdr:rowOff>370840</xdr:rowOff>
    </xdr:to>
    <xdr:sp macro="" textlink="">
      <xdr:nvSpPr>
        <xdr:cNvPr id="5" name="Line 4">
          <a:extLst>
            <a:ext uri="{FF2B5EF4-FFF2-40B4-BE49-F238E27FC236}">
              <a16:creationId xmlns:a16="http://schemas.microsoft.com/office/drawing/2014/main" id="{00000000-0008-0000-0800-000005000000}"/>
            </a:ext>
          </a:extLst>
        </xdr:cNvPr>
        <xdr:cNvSpPr>
          <a:spLocks noChangeShapeType="1"/>
        </xdr:cNvSpPr>
      </xdr:nvSpPr>
      <xdr:spPr>
        <a:xfrm>
          <a:off x="829310" y="11800840"/>
          <a:ext cx="694690" cy="0"/>
        </a:xfrm>
        <a:prstGeom prst="line">
          <a:avLst/>
        </a:prstGeom>
        <a:noFill/>
        <a:ln w="38100">
          <a:solidFill>
            <a:srgbClr val="FF0000"/>
          </a:solidFill>
          <a:round/>
          <a:headEnd/>
          <a:tailEnd/>
        </a:ln>
      </xdr:spPr>
    </xdr:sp>
    <xdr:clientData/>
  </xdr:twoCellAnchor>
  <xdr:twoCellAnchor>
    <xdr:from>
      <xdr:col>1</xdr:col>
      <xdr:colOff>447675</xdr:colOff>
      <xdr:row>48</xdr:row>
      <xdr:rowOff>276225</xdr:rowOff>
    </xdr:from>
    <xdr:to>
      <xdr:col>1</xdr:col>
      <xdr:colOff>638175</xdr:colOff>
      <xdr:row>48</xdr:row>
      <xdr:rowOff>466090</xdr:rowOff>
    </xdr:to>
    <xdr:sp macro="" textlink="">
      <xdr:nvSpPr>
        <xdr:cNvPr id="6" name="Oval 5">
          <a:extLst>
            <a:ext uri="{FF2B5EF4-FFF2-40B4-BE49-F238E27FC236}">
              <a16:creationId xmlns:a16="http://schemas.microsoft.com/office/drawing/2014/main" id="{00000000-0008-0000-0800-000006000000}"/>
            </a:ext>
          </a:extLst>
        </xdr:cNvPr>
        <xdr:cNvSpPr>
          <a:spLocks noChangeArrowheads="1"/>
        </xdr:cNvSpPr>
      </xdr:nvSpPr>
      <xdr:spPr>
        <a:xfrm>
          <a:off x="1076325" y="11706225"/>
          <a:ext cx="190500" cy="189865"/>
        </a:xfrm>
        <a:prstGeom prst="ellipse">
          <a:avLst/>
        </a:prstGeom>
        <a:solidFill>
          <a:srgbClr val="FF0000"/>
        </a:solidFill>
        <a:ln w="6350">
          <a:noFill/>
          <a:round/>
          <a:headEnd/>
          <a:tailEnd/>
        </a:ln>
      </xdr:spPr>
    </xdr:sp>
    <xdr:clientData/>
  </xdr:twoCellAnchor>
  <xdr:twoCellAnchor>
    <xdr:from>
      <xdr:col>10</xdr:col>
      <xdr:colOff>323850</xdr:colOff>
      <xdr:row>45</xdr:row>
      <xdr:rowOff>10160</xdr:rowOff>
    </xdr:from>
    <xdr:to>
      <xdr:col>15</xdr:col>
      <xdr:colOff>724535</xdr:colOff>
      <xdr:row>49</xdr:row>
      <xdr:rowOff>0</xdr:rowOff>
    </xdr:to>
    <xdr:sp macro="" textlink="">
      <xdr:nvSpPr>
        <xdr:cNvPr id="7" name="Rectangle 6">
          <a:extLst>
            <a:ext uri="{FF2B5EF4-FFF2-40B4-BE49-F238E27FC236}">
              <a16:creationId xmlns:a16="http://schemas.microsoft.com/office/drawing/2014/main" id="{00000000-0008-0000-0800-000007000000}"/>
            </a:ext>
          </a:extLst>
        </xdr:cNvPr>
        <xdr:cNvSpPr>
          <a:spLocks noChangeArrowheads="1"/>
        </xdr:cNvSpPr>
      </xdr:nvSpPr>
      <xdr:spPr>
        <a:xfrm>
          <a:off x="10982325" y="9601835"/>
          <a:ext cx="5972810" cy="2561590"/>
        </a:xfrm>
        <a:prstGeom prst="rect">
          <a:avLst/>
        </a:prstGeom>
        <a:solidFill>
          <a:srgbClr val="FFFFFF"/>
        </a:solidFill>
        <a:ln w="19050">
          <a:solidFill>
            <a:srgbClr val="000000"/>
          </a:solidFill>
          <a:miter lim="800000"/>
          <a:headEnd/>
          <a:tailEnd/>
        </a:ln>
      </xdr:spPr>
    </xdr:sp>
    <xdr:clientData/>
  </xdr:twoCellAnchor>
  <xdr:twoCellAnchor>
    <xdr:from>
      <xdr:col>10</xdr:col>
      <xdr:colOff>323850</xdr:colOff>
      <xdr:row>45</xdr:row>
      <xdr:rowOff>10160</xdr:rowOff>
    </xdr:from>
    <xdr:to>
      <xdr:col>11</xdr:col>
      <xdr:colOff>104775</xdr:colOff>
      <xdr:row>45</xdr:row>
      <xdr:rowOff>323215</xdr:rowOff>
    </xdr:to>
    <xdr:sp macro="" textlink="">
      <xdr:nvSpPr>
        <xdr:cNvPr id="8" name="Rectangle 7">
          <a:extLst>
            <a:ext uri="{FF2B5EF4-FFF2-40B4-BE49-F238E27FC236}">
              <a16:creationId xmlns:a16="http://schemas.microsoft.com/office/drawing/2014/main" id="{00000000-0008-0000-0800-000008000000}"/>
            </a:ext>
          </a:extLst>
        </xdr:cNvPr>
        <xdr:cNvSpPr>
          <a:spLocks noChangeArrowheads="1"/>
        </xdr:cNvSpPr>
      </xdr:nvSpPr>
      <xdr:spPr>
        <a:xfrm>
          <a:off x="10982325" y="9601835"/>
          <a:ext cx="895350" cy="313055"/>
        </a:xfrm>
        <a:prstGeom prst="rect">
          <a:avLst/>
        </a:prstGeom>
        <a:noFill/>
        <a:ln w="9525">
          <a:noFill/>
          <a:miter lim="800000"/>
          <a:headEnd/>
          <a:tailEnd/>
        </a:ln>
      </xdr:spPr>
      <xdr:txBody>
        <a:bodyPr vertOverflow="clip" horzOverflow="overflow" wrap="square" lIns="36576" tIns="22860" rIns="0" bIns="0" anchor="t" upright="1"/>
        <a:lstStyle/>
        <a:p>
          <a:pPr algn="l" rtl="0">
            <a:defRPr sz="1000"/>
          </a:pPr>
          <a:r>
            <a:rPr lang="ja-JP" altLang="en-US" sz="1500" b="1" i="0" u="none" strike="noStrike" baseline="0">
              <a:solidFill>
                <a:srgbClr val="000000"/>
              </a:solidFill>
              <a:latin typeface="ＭＳ ゴシック"/>
              <a:ea typeface="ＭＳ ゴシック"/>
            </a:rPr>
            <a:t>分析欄</a:t>
          </a:r>
        </a:p>
      </xdr:txBody>
    </xdr:sp>
    <xdr:clientData/>
  </xdr:twoCellAnchor>
  <xdr:twoCellAnchor>
    <xdr:from>
      <xdr:col>0</xdr:col>
      <xdr:colOff>123825</xdr:colOff>
      <xdr:row>0</xdr:row>
      <xdr:rowOff>123825</xdr:rowOff>
    </xdr:from>
    <xdr:to>
      <xdr:col>9</xdr:col>
      <xdr:colOff>104775</xdr:colOff>
      <xdr:row>3</xdr:row>
      <xdr:rowOff>133350</xdr:rowOff>
    </xdr:to>
    <xdr:sp macro="" textlink="">
      <xdr:nvSpPr>
        <xdr:cNvPr id="9" name="表題ボックス">
          <a:extLst>
            <a:ext uri="{FF2B5EF4-FFF2-40B4-BE49-F238E27FC236}">
              <a16:creationId xmlns:a16="http://schemas.microsoft.com/office/drawing/2014/main" id="{00000000-0008-0000-0800-000009000000}"/>
            </a:ext>
          </a:extLst>
        </xdr:cNvPr>
        <xdr:cNvSpPr>
          <a:spLocks noChangeArrowheads="1"/>
        </xdr:cNvSpPr>
      </xdr:nvSpPr>
      <xdr:spPr>
        <a:xfrm>
          <a:off x="123825" y="123825"/>
          <a:ext cx="9525000" cy="638175"/>
        </a:xfrm>
        <a:prstGeom prst="rect">
          <a:avLst/>
        </a:prstGeom>
        <a:noFill/>
        <a:ln w="9525">
          <a:noFill/>
          <a:miter lim="800000"/>
          <a:headEnd/>
          <a:tailEnd/>
        </a:ln>
      </xdr:spPr>
      <xdr:txBody>
        <a:bodyPr vertOverflow="clip" horzOverflow="overflow" wrap="square" lIns="54864" tIns="32004" rIns="0" bIns="32004" anchor="ctr" upright="1"/>
        <a:lstStyle/>
        <a:p>
          <a:pPr algn="l" rtl="1">
            <a:defRPr sz="1000"/>
          </a:pPr>
          <a:r>
            <a:rPr lang="ja-JP" altLang="en-US" sz="2400" b="1" i="0" strike="noStrike">
              <a:solidFill>
                <a:srgbClr val="000000"/>
              </a:solidFill>
              <a:latin typeface="ＭＳ ゴシック"/>
              <a:ea typeface="ＭＳ ゴシック"/>
            </a:rPr>
            <a:t>（</a:t>
          </a:r>
          <a:r>
            <a:rPr lang="en-US" altLang="ja-JP" sz="2400" b="1" i="0" strike="noStrike">
              <a:solidFill>
                <a:srgbClr val="000000"/>
              </a:solidFill>
              <a:latin typeface="ＭＳ ゴシック"/>
              <a:ea typeface="ＭＳ ゴシック"/>
            </a:rPr>
            <a:t>7</a:t>
          </a:r>
          <a:r>
            <a:rPr lang="ja-JP" altLang="en-US" sz="2400" b="1" i="0" strike="noStrike">
              <a:solidFill>
                <a:srgbClr val="000000"/>
              </a:solidFill>
              <a:latin typeface="ＭＳ ゴシック"/>
              <a:ea typeface="ＭＳ ゴシック"/>
            </a:rPr>
            <a:t>）実質収支比率等に係る経年分析（市町村）</a:t>
          </a:r>
        </a:p>
      </xdr:txBody>
    </xdr:sp>
    <xdr:clientData/>
  </xdr:twoCellAnchor>
  <xdr:twoCellAnchor>
    <xdr:from>
      <xdr:col>1</xdr:col>
      <xdr:colOff>0</xdr:colOff>
      <xdr:row>45</xdr:row>
      <xdr:rowOff>0</xdr:rowOff>
    </xdr:from>
    <xdr:to>
      <xdr:col>5</xdr:col>
      <xdr:colOff>0</xdr:colOff>
      <xdr:row>46</xdr:row>
      <xdr:rowOff>0</xdr:rowOff>
    </xdr:to>
    <xdr:sp macro="" textlink="">
      <xdr:nvSpPr>
        <xdr:cNvPr id="10" name="Line 10">
          <a:extLst>
            <a:ext uri="{FF2B5EF4-FFF2-40B4-BE49-F238E27FC236}">
              <a16:creationId xmlns:a16="http://schemas.microsoft.com/office/drawing/2014/main" id="{00000000-0008-0000-0800-00000A000000}"/>
            </a:ext>
          </a:extLst>
        </xdr:cNvPr>
        <xdr:cNvSpPr>
          <a:spLocks noChangeShapeType="1"/>
        </xdr:cNvSpPr>
      </xdr:nvSpPr>
      <xdr:spPr>
        <a:xfrm>
          <a:off x="628650" y="9591675"/>
          <a:ext cx="4457700" cy="371475"/>
        </a:xfrm>
        <a:prstGeom prst="line">
          <a:avLst/>
        </a:prstGeom>
        <a:noFill/>
        <a:ln w="19050">
          <a:solidFill>
            <a:srgbClr val="000000"/>
          </a:solidFill>
          <a:round/>
          <a:headEnd/>
          <a:tailEnd/>
        </a:ln>
      </xdr:spPr>
    </xdr:sp>
    <xdr:clientData/>
  </xdr:twoCellAnchor>
  <xdr:twoCellAnchor>
    <xdr:from>
      <xdr:col>9</xdr:col>
      <xdr:colOff>628650</xdr:colOff>
      <xdr:row>1</xdr:row>
      <xdr:rowOff>76200</xdr:rowOff>
    </xdr:from>
    <xdr:to>
      <xdr:col>11</xdr:col>
      <xdr:colOff>933450</xdr:colOff>
      <xdr:row>3</xdr:row>
      <xdr:rowOff>76200</xdr:rowOff>
    </xdr:to>
    <xdr:sp macro="" textlink="">
      <xdr:nvSpPr>
        <xdr:cNvPr id="11" name="年度ボックス">
          <a:extLst>
            <a:ext uri="{FF2B5EF4-FFF2-40B4-BE49-F238E27FC236}">
              <a16:creationId xmlns:a16="http://schemas.microsoft.com/office/drawing/2014/main" id="{00000000-0008-0000-0800-00000B000000}"/>
            </a:ext>
          </a:extLst>
        </xdr:cNvPr>
        <xdr:cNvSpPr>
          <a:spLocks noChangeArrowheads="1"/>
        </xdr:cNvSpPr>
      </xdr:nvSpPr>
      <xdr:spPr>
        <a:xfrm>
          <a:off x="10172700" y="285750"/>
          <a:ext cx="2533650" cy="419100"/>
        </a:xfrm>
        <a:prstGeom prst="rect">
          <a:avLst/>
        </a:prstGeom>
        <a:noFill/>
        <a:ln w="25400">
          <a:solidFill>
            <a:srgbClr val="000000"/>
          </a:solidFill>
          <a:miter lim="800000"/>
          <a:headEnd/>
          <a:tailEnd/>
        </a:ln>
      </xdr:spPr>
      <xdr:txBody>
        <a:bodyPr vertOverflow="overflow" horzOverflow="overflow" anchor="ctr"/>
        <a:lstStyle/>
        <a:p>
          <a:pPr algn="ctr"/>
          <a:r>
            <a:rPr lang="ja-JP" altLang="en-US" sz="1600" b="1">
              <a:latin typeface="ＭＳ ゴシック"/>
              <a:ea typeface="ＭＳ ゴシック"/>
            </a:rPr>
            <a:t>令和</a:t>
          </a:r>
          <a:r>
            <a:rPr lang="en-US" altLang="ja-JP" sz="1600" b="1">
              <a:latin typeface="ＭＳ ゴシック"/>
              <a:ea typeface="ＭＳ ゴシック"/>
            </a:rPr>
            <a:t>6</a:t>
          </a:r>
          <a:r>
            <a:rPr lang="ja-JP" altLang="en-US" sz="1600" b="1">
              <a:latin typeface="ＭＳ ゴシック"/>
              <a:ea typeface="ＭＳ ゴシック"/>
            </a:rPr>
            <a:t>年度</a:t>
          </a:r>
        </a:p>
      </xdr:txBody>
    </xdr:sp>
    <xdr:clientData/>
  </xdr:twoCellAnchor>
  <xdr:twoCellAnchor>
    <xdr:from>
      <xdr:col>12</xdr:col>
      <xdr:colOff>219075</xdr:colOff>
      <xdr:row>1</xdr:row>
      <xdr:rowOff>76200</xdr:rowOff>
    </xdr:from>
    <xdr:to>
      <xdr:col>15</xdr:col>
      <xdr:colOff>686435</xdr:colOff>
      <xdr:row>3</xdr:row>
      <xdr:rowOff>76200</xdr:rowOff>
    </xdr:to>
    <xdr:sp macro="" textlink="">
      <xdr:nvSpPr>
        <xdr:cNvPr id="12" name="団体名称ボックス">
          <a:extLst>
            <a:ext uri="{FF2B5EF4-FFF2-40B4-BE49-F238E27FC236}">
              <a16:creationId xmlns:a16="http://schemas.microsoft.com/office/drawing/2014/main" id="{00000000-0008-0000-0800-00000C000000}"/>
            </a:ext>
          </a:extLst>
        </xdr:cNvPr>
        <xdr:cNvSpPr>
          <a:spLocks noChangeArrowheads="1"/>
        </xdr:cNvSpPr>
      </xdr:nvSpPr>
      <xdr:spPr>
        <a:xfrm>
          <a:off x="13106400" y="285750"/>
          <a:ext cx="3810635" cy="419100"/>
        </a:xfrm>
        <a:prstGeom prst="rect">
          <a:avLst/>
        </a:prstGeom>
        <a:noFill/>
        <a:ln w="25400">
          <a:solidFill>
            <a:srgbClr val="000000"/>
          </a:solidFill>
          <a:miter lim="800000"/>
          <a:headEnd/>
          <a:tailEnd/>
        </a:ln>
      </xdr:spPr>
      <xdr:txBody>
        <a:bodyPr vertOverflow="overflow" horzOverflow="overflow" anchor="ctr"/>
        <a:lstStyle/>
        <a:p>
          <a:pPr algn="ctr"/>
          <a:r>
            <a:rPr lang="ja-JP" altLang="en-US" sz="1600" b="1">
              <a:latin typeface="ＭＳ ゴシック"/>
              <a:ea typeface="ＭＳ ゴシック"/>
            </a:rPr>
            <a:t>岩手県陸前高田市</a:t>
          </a:r>
        </a:p>
      </xdr:txBody>
    </xdr:sp>
    <xdr:clientData/>
  </xdr:twoCellAnchor>
  <xdr:twoCellAnchor>
    <xdr:from>
      <xdr:col>0</xdr:col>
      <xdr:colOff>466725</xdr:colOff>
      <xdr:row>4</xdr:row>
      <xdr:rowOff>0</xdr:rowOff>
    </xdr:from>
    <xdr:to>
      <xdr:col>3</xdr:col>
      <xdr:colOff>733425</xdr:colOff>
      <xdr:row>6</xdr:row>
      <xdr:rowOff>66675</xdr:rowOff>
    </xdr:to>
    <xdr:sp macro="" textlink="">
      <xdr:nvSpPr>
        <xdr:cNvPr id="13" name="テキスト ボックス 6">
          <a:extLst>
            <a:ext uri="{FF2B5EF4-FFF2-40B4-BE49-F238E27FC236}">
              <a16:creationId xmlns:a16="http://schemas.microsoft.com/office/drawing/2014/main" id="{00000000-0008-0000-0800-00000D000000}"/>
            </a:ext>
          </a:extLst>
        </xdr:cNvPr>
        <xdr:cNvSpPr txBox="1">
          <a:spLocks noChangeArrowheads="1"/>
        </xdr:cNvSpPr>
      </xdr:nvSpPr>
      <xdr:spPr>
        <a:xfrm>
          <a:off x="466725" y="838200"/>
          <a:ext cx="3124200" cy="485775"/>
        </a:xfrm>
        <a:prstGeom prst="rect">
          <a:avLst/>
        </a:prstGeom>
        <a:noFill/>
        <a:ln w="9525">
          <a:noFill/>
          <a:miter lim="800000"/>
          <a:headEnd/>
          <a:tailEnd/>
        </a:ln>
      </xdr:spPr>
      <xdr:txBody>
        <a:bodyPr vertOverflow="clip" horzOverflow="overflow" wrap="square" lIns="36576" tIns="22860" rIns="0" bIns="0" anchor="t" upright="1"/>
        <a:lstStyle/>
        <a:p>
          <a:pPr algn="l" rtl="1">
            <a:defRPr sz="1000"/>
          </a:pPr>
          <a:r>
            <a:rPr lang="ja-JP" altLang="en-US" sz="1600" b="1" i="0" strike="noStrike">
              <a:solidFill>
                <a:srgbClr val="000000"/>
              </a:solidFill>
              <a:latin typeface="ＭＳ ゴシック"/>
              <a:ea typeface="ＭＳ ゴシック"/>
            </a:rPr>
            <a:t>標準財政規模比（％）</a:t>
          </a:r>
        </a:p>
      </xdr:txBody>
    </xdr:sp>
    <xdr:clientData/>
  </xdr:twoCellAnchor>
  <xdr:twoCellAnchor>
    <xdr:from>
      <xdr:col>10</xdr:col>
      <xdr:colOff>485775</xdr:colOff>
      <xdr:row>45</xdr:row>
      <xdr:rowOff>342265</xdr:rowOff>
    </xdr:from>
    <xdr:to>
      <xdr:col>15</xdr:col>
      <xdr:colOff>542290</xdr:colOff>
      <xdr:row>48</xdr:row>
      <xdr:rowOff>589915</xdr:rowOff>
    </xdr:to>
    <xdr:sp macro="" textlink="" fLocksText="0">
      <xdr:nvSpPr>
        <xdr:cNvPr id="14" name="テキスト ボックス 13">
          <a:extLst>
            <a:ext uri="{FF2B5EF4-FFF2-40B4-BE49-F238E27FC236}">
              <a16:creationId xmlns:a16="http://schemas.microsoft.com/office/drawing/2014/main" id="{00000000-0008-0000-0800-00000E000000}"/>
            </a:ext>
          </a:extLst>
        </xdr:cNvPr>
        <xdr:cNvSpPr txBox="1"/>
      </xdr:nvSpPr>
      <xdr:spPr>
        <a:xfrm>
          <a:off x="11144250" y="9933940"/>
          <a:ext cx="5628640" cy="2085975"/>
        </a:xfrm>
        <a:prstGeom prst="rect">
          <a:avLst/>
        </a:prstGeom>
        <a:solidFill>
          <a:schemeClr val="lt1"/>
        </a:solidFill>
        <a:ln w="9525" cmpd="sng">
          <a:noFill/>
        </a:ln>
      </xdr:spPr>
      <xdr:style>
        <a:lnRef idx="0">
          <a:srgbClr val="000000"/>
        </a:lnRef>
        <a:fillRef idx="0">
          <a:srgbClr val="000000"/>
        </a:fillRef>
        <a:effectRef idx="0">
          <a:srgbClr val="00000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defRPr/>
          </a:pPr>
          <a:r>
            <a:rPr kumimoji="1" lang="ja-JP" altLang="en-US" sz="1200" b="0" i="0" u="none" strike="noStrike" kern="0" cap="none" spc="0" normalizeH="0" baseline="0" noProof="0">
              <a:ln>
                <a:noFill/>
              </a:ln>
              <a:solidFill>
                <a:prstClr val="black"/>
              </a:solidFill>
              <a:effectLst/>
              <a:uLnTx/>
              <a:uFillTx/>
              <a:latin typeface="ＭＳ ゴシック"/>
              <a:ea typeface="ＭＳ ゴシック"/>
              <a:cs typeface="+mn-cs"/>
            </a:rPr>
            <a:t>財政調整基金残高は、一般財源の収納状況等を踏まえて、前年度の剰余金積立分等を上回る取崩しとなったことから減少しており、実質収支額においてはおおむね例年どおりの水準で推移している。</a:t>
          </a:r>
        </a:p>
        <a:p>
          <a:pPr marL="0" marR="0" lvl="0" indent="0" defTabSz="914400" eaLnBrk="1" fontAlgn="auto" latinLnBrk="0" hangingPunct="1">
            <a:lnSpc>
              <a:spcPct val="100000"/>
            </a:lnSpc>
            <a:spcBef>
              <a:spcPts val="0"/>
            </a:spcBef>
            <a:spcAft>
              <a:spcPts val="0"/>
            </a:spcAft>
            <a:defRPr/>
          </a:pPr>
          <a:r>
            <a:rPr kumimoji="1" lang="ja-JP" altLang="en-US" sz="1200" b="0" i="0" u="none" strike="noStrike" kern="0" cap="none" spc="0" normalizeH="0" baseline="0" noProof="0">
              <a:ln>
                <a:noFill/>
              </a:ln>
              <a:solidFill>
                <a:prstClr val="black"/>
              </a:solidFill>
              <a:effectLst/>
              <a:uLnTx/>
              <a:uFillTx/>
              <a:latin typeface="ＭＳ ゴシック"/>
              <a:ea typeface="ＭＳ ゴシック"/>
              <a:cs typeface="+mn-cs"/>
            </a:rPr>
            <a:t>　実質単年度収支は、財政調整基金残高の減により、令和４年度から引続きマイナスの状況が続いている。</a:t>
          </a:r>
        </a:p>
        <a:p>
          <a:pPr marL="0" marR="0" lvl="0" indent="0" defTabSz="914400" eaLnBrk="1" fontAlgn="auto" latinLnBrk="0" hangingPunct="1">
            <a:lnSpc>
              <a:spcPct val="100000"/>
            </a:lnSpc>
            <a:spcBef>
              <a:spcPts val="0"/>
            </a:spcBef>
            <a:spcAft>
              <a:spcPts val="0"/>
            </a:spcAft>
            <a:defRPr/>
          </a:pPr>
          <a:endParaRPr kumimoji="1" lang="ja-JP" altLang="en-US" sz="1200" b="0" i="0" u="none" strike="noStrike" kern="0" cap="none" spc="0" normalizeH="0" baseline="0" noProof="0">
            <a:ln>
              <a:noFill/>
            </a:ln>
            <a:solidFill>
              <a:prstClr val="black"/>
            </a:solidFill>
            <a:effectLst/>
            <a:uLnTx/>
            <a:uFillTx/>
            <a:latin typeface="ＭＳ ゴシック"/>
            <a:ea typeface="ＭＳ ゴシック"/>
            <a:cs typeface="+mn-cs"/>
          </a:endParaRPr>
        </a:p>
      </xdr:txBody>
    </xdr:sp>
    <xdr:clientData/>
  </xdr:twoCellAnchor>
</xdr:wsDr>
</file>

<file path=xl/drawings/drawing9.xml><?xml version="1.0" encoding="utf-8"?>
<xdr:wsDr xmlns:xdr="http://schemas.openxmlformats.org/drawingml/2006/spreadsheetDrawing" xmlns:a="http://schemas.openxmlformats.org/drawingml/2006/main">
  <xdr:twoCellAnchor>
    <xdr:from>
      <xdr:col>0</xdr:col>
      <xdr:colOff>447675</xdr:colOff>
      <xdr:row>3</xdr:row>
      <xdr:rowOff>105410</xdr:rowOff>
    </xdr:from>
    <xdr:to>
      <xdr:col>15</xdr:col>
      <xdr:colOff>1447800</xdr:colOff>
      <xdr:row>31</xdr:row>
      <xdr:rowOff>0</xdr:rowOff>
    </xdr:to>
    <xdr:graphicFrame macro="">
      <xdr:nvGraphicFramePr>
        <xdr:cNvPr id="2" name="Chart 5">
          <a:extLst>
            <a:ext uri="{FF2B5EF4-FFF2-40B4-BE49-F238E27FC236}">
              <a16:creationId xmlns:a16="http://schemas.microsoft.com/office/drawing/2014/main" id="{00000000-0008-0000-0900-000002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10</xdr:col>
      <xdr:colOff>466725</xdr:colOff>
      <xdr:row>32</xdr:row>
      <xdr:rowOff>0</xdr:rowOff>
    </xdr:from>
    <xdr:to>
      <xdr:col>15</xdr:col>
      <xdr:colOff>1056640</xdr:colOff>
      <xdr:row>43</xdr:row>
      <xdr:rowOff>0</xdr:rowOff>
    </xdr:to>
    <xdr:sp macro="" textlink="">
      <xdr:nvSpPr>
        <xdr:cNvPr id="3" name="正方形/長方形 3">
          <a:extLst>
            <a:ext uri="{FF2B5EF4-FFF2-40B4-BE49-F238E27FC236}">
              <a16:creationId xmlns:a16="http://schemas.microsoft.com/office/drawing/2014/main" id="{00000000-0008-0000-0900-000003000000}"/>
            </a:ext>
          </a:extLst>
        </xdr:cNvPr>
        <xdr:cNvSpPr>
          <a:spLocks noChangeArrowheads="1"/>
        </xdr:cNvSpPr>
      </xdr:nvSpPr>
      <xdr:spPr>
        <a:xfrm>
          <a:off x="11353800" y="6896100"/>
          <a:ext cx="6304915" cy="5448300"/>
        </a:xfrm>
        <a:prstGeom prst="rect">
          <a:avLst/>
        </a:prstGeom>
        <a:solidFill>
          <a:srgbClr val="FFFFFF"/>
        </a:solidFill>
        <a:ln w="19050" algn="ctr">
          <a:solidFill>
            <a:srgbClr val="000000"/>
          </a:solidFill>
          <a:miter lim="800000"/>
          <a:headEnd/>
          <a:tailEnd/>
        </a:ln>
      </xdr:spPr>
    </xdr:sp>
    <xdr:clientData/>
  </xdr:twoCellAnchor>
  <xdr:twoCellAnchor>
    <xdr:from>
      <xdr:col>10</xdr:col>
      <xdr:colOff>532765</xdr:colOff>
      <xdr:row>32</xdr:row>
      <xdr:rowOff>29210</xdr:rowOff>
    </xdr:from>
    <xdr:to>
      <xdr:col>11</xdr:col>
      <xdr:colOff>913765</xdr:colOff>
      <xdr:row>33</xdr:row>
      <xdr:rowOff>19685</xdr:rowOff>
    </xdr:to>
    <xdr:sp macro="" textlink="">
      <xdr:nvSpPr>
        <xdr:cNvPr id="4" name="テキスト ボックス 4">
          <a:extLst>
            <a:ext uri="{FF2B5EF4-FFF2-40B4-BE49-F238E27FC236}">
              <a16:creationId xmlns:a16="http://schemas.microsoft.com/office/drawing/2014/main" id="{00000000-0008-0000-0900-000004000000}"/>
            </a:ext>
          </a:extLst>
        </xdr:cNvPr>
        <xdr:cNvSpPr txBox="1">
          <a:spLocks noChangeArrowheads="1"/>
        </xdr:cNvSpPr>
      </xdr:nvSpPr>
      <xdr:spPr>
        <a:xfrm>
          <a:off x="11419840" y="6925310"/>
          <a:ext cx="1524000" cy="485775"/>
        </a:xfrm>
        <a:prstGeom prst="rect">
          <a:avLst/>
        </a:prstGeom>
        <a:noFill/>
        <a:ln w="9525">
          <a:noFill/>
          <a:miter lim="800000"/>
          <a:headEnd/>
          <a:tailEnd/>
        </a:ln>
      </xdr:spPr>
      <xdr:txBody>
        <a:bodyPr vertOverflow="clip" horzOverflow="overflow" wrap="square" lIns="36576" tIns="22860" rIns="0" bIns="0" anchor="t" upright="1"/>
        <a:lstStyle/>
        <a:p>
          <a:pPr algn="l" rtl="1">
            <a:defRPr sz="1000"/>
          </a:pPr>
          <a:r>
            <a:rPr lang="ja-JP" altLang="en-US" sz="1500" b="1" i="0" strike="noStrike">
              <a:solidFill>
                <a:srgbClr val="000000"/>
              </a:solidFill>
              <a:latin typeface="ＭＳ ゴシック"/>
              <a:ea typeface="ＭＳ ゴシック"/>
            </a:rPr>
            <a:t>分析欄</a:t>
          </a:r>
        </a:p>
      </xdr:txBody>
    </xdr:sp>
    <xdr:clientData/>
  </xdr:twoCellAnchor>
  <xdr:twoCellAnchor>
    <xdr:from>
      <xdr:col>1</xdr:col>
      <xdr:colOff>0</xdr:colOff>
      <xdr:row>32</xdr:row>
      <xdr:rowOff>0</xdr:rowOff>
    </xdr:from>
    <xdr:to>
      <xdr:col>5</xdr:col>
      <xdr:colOff>10160</xdr:colOff>
      <xdr:row>33</xdr:row>
      <xdr:rowOff>0</xdr:rowOff>
    </xdr:to>
    <xdr:cxnSp macro="">
      <xdr:nvCxnSpPr>
        <xdr:cNvPr id="5" name="直線コネクタ 4">
          <a:extLst>
            <a:ext uri="{FF2B5EF4-FFF2-40B4-BE49-F238E27FC236}">
              <a16:creationId xmlns:a16="http://schemas.microsoft.com/office/drawing/2014/main" id="{00000000-0008-0000-0900-000005000000}"/>
            </a:ext>
          </a:extLst>
        </xdr:cNvPr>
        <xdr:cNvCxnSpPr/>
      </xdr:nvCxnSpPr>
      <xdr:spPr>
        <a:xfrm>
          <a:off x="504825" y="6896100"/>
          <a:ext cx="4677410" cy="495300"/>
        </a:xfrm>
        <a:prstGeom prst="straightConnector1">
          <a:avLst/>
        </a:prstGeom>
        <a:ln w="1270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0</xdr:col>
      <xdr:colOff>142875</xdr:colOff>
      <xdr:row>0</xdr:row>
      <xdr:rowOff>142875</xdr:rowOff>
    </xdr:from>
    <xdr:to>
      <xdr:col>9</xdr:col>
      <xdr:colOff>723900</xdr:colOff>
      <xdr:row>3</xdr:row>
      <xdr:rowOff>151765</xdr:rowOff>
    </xdr:to>
    <xdr:sp macro="" textlink="">
      <xdr:nvSpPr>
        <xdr:cNvPr id="6" name="表題ボックス">
          <a:extLst>
            <a:ext uri="{FF2B5EF4-FFF2-40B4-BE49-F238E27FC236}">
              <a16:creationId xmlns:a16="http://schemas.microsoft.com/office/drawing/2014/main" id="{00000000-0008-0000-0900-000006000000}"/>
            </a:ext>
          </a:extLst>
        </xdr:cNvPr>
        <xdr:cNvSpPr>
          <a:spLocks noChangeArrowheads="1"/>
        </xdr:cNvSpPr>
      </xdr:nvSpPr>
      <xdr:spPr>
        <a:xfrm>
          <a:off x="142875" y="142875"/>
          <a:ext cx="10325100" cy="637540"/>
        </a:xfrm>
        <a:prstGeom prst="rect">
          <a:avLst/>
        </a:prstGeom>
        <a:noFill/>
        <a:ln w="9525">
          <a:noFill/>
          <a:miter lim="800000"/>
          <a:headEnd/>
          <a:tailEnd/>
        </a:ln>
      </xdr:spPr>
      <xdr:txBody>
        <a:bodyPr vertOverflow="clip" horzOverflow="overflow" wrap="square" lIns="54864" tIns="32004" rIns="0" bIns="32004" anchor="ctr" upright="1"/>
        <a:lstStyle/>
        <a:p>
          <a:pPr algn="l" rtl="1">
            <a:defRPr sz="1000"/>
          </a:pPr>
          <a:r>
            <a:rPr lang="ja-JP" altLang="en-US" sz="2400" b="1" i="0" strike="noStrike">
              <a:solidFill>
                <a:srgbClr val="000000"/>
              </a:solidFill>
              <a:latin typeface="ＭＳ ゴシック"/>
              <a:ea typeface="ＭＳ ゴシック"/>
            </a:rPr>
            <a:t>（</a:t>
          </a:r>
          <a:r>
            <a:rPr lang="en-US" altLang="ja-JP" sz="2400" b="1" i="0" strike="noStrike">
              <a:solidFill>
                <a:srgbClr val="000000"/>
              </a:solidFill>
              <a:latin typeface="ＭＳ ゴシック"/>
              <a:ea typeface="ＭＳ ゴシック"/>
            </a:rPr>
            <a:t>8</a:t>
          </a:r>
          <a:r>
            <a:rPr lang="ja-JP" altLang="en-US" sz="2400" b="1" i="0" strike="noStrike">
              <a:solidFill>
                <a:srgbClr val="000000"/>
              </a:solidFill>
              <a:latin typeface="ＭＳ ゴシック"/>
              <a:ea typeface="ＭＳ ゴシック"/>
            </a:rPr>
            <a:t>）連結実質赤字比率に係る赤字・黒字の構成分析（市町村）</a:t>
          </a:r>
        </a:p>
      </xdr:txBody>
    </xdr:sp>
    <xdr:clientData/>
  </xdr:twoCellAnchor>
  <xdr:twoCellAnchor>
    <xdr:from>
      <xdr:col>9</xdr:col>
      <xdr:colOff>1066800</xdr:colOff>
      <xdr:row>1</xdr:row>
      <xdr:rowOff>28575</xdr:rowOff>
    </xdr:from>
    <xdr:to>
      <xdr:col>12</xdr:col>
      <xdr:colOff>170815</xdr:colOff>
      <xdr:row>3</xdr:row>
      <xdr:rowOff>66675</xdr:rowOff>
    </xdr:to>
    <xdr:sp macro="" textlink="">
      <xdr:nvSpPr>
        <xdr:cNvPr id="7" name="年度ボックス">
          <a:extLst>
            <a:ext uri="{FF2B5EF4-FFF2-40B4-BE49-F238E27FC236}">
              <a16:creationId xmlns:a16="http://schemas.microsoft.com/office/drawing/2014/main" id="{00000000-0008-0000-0900-000007000000}"/>
            </a:ext>
          </a:extLst>
        </xdr:cNvPr>
        <xdr:cNvSpPr>
          <a:spLocks noChangeArrowheads="1"/>
        </xdr:cNvSpPr>
      </xdr:nvSpPr>
      <xdr:spPr>
        <a:xfrm>
          <a:off x="10810875" y="238125"/>
          <a:ext cx="2533015" cy="457200"/>
        </a:xfrm>
        <a:prstGeom prst="rect">
          <a:avLst/>
        </a:prstGeom>
        <a:noFill/>
        <a:ln w="25400">
          <a:solidFill>
            <a:srgbClr val="000000"/>
          </a:solidFill>
          <a:miter lim="800000"/>
          <a:headEnd/>
          <a:tailEnd/>
        </a:ln>
      </xdr:spPr>
      <xdr:txBody>
        <a:bodyPr vertOverflow="overflow" horzOverflow="overflow" anchor="ctr"/>
        <a:lstStyle/>
        <a:p>
          <a:pPr algn="ctr"/>
          <a:r>
            <a:rPr lang="ja-JP" altLang="en-US" sz="1600" b="1">
              <a:latin typeface="ＭＳ ゴシック"/>
              <a:ea typeface="ＭＳ ゴシック"/>
            </a:rPr>
            <a:t>令和</a:t>
          </a:r>
          <a:r>
            <a:rPr lang="en-US" altLang="ja-JP" sz="1600" b="1">
              <a:latin typeface="ＭＳ ゴシック"/>
              <a:ea typeface="ＭＳ ゴシック"/>
            </a:rPr>
            <a:t>6</a:t>
          </a:r>
          <a:r>
            <a:rPr lang="ja-JP" altLang="en-US" sz="1600" b="1">
              <a:latin typeface="ＭＳ ゴシック"/>
              <a:ea typeface="ＭＳ ゴシック"/>
            </a:rPr>
            <a:t>年度</a:t>
          </a:r>
        </a:p>
      </xdr:txBody>
    </xdr:sp>
    <xdr:clientData/>
  </xdr:twoCellAnchor>
  <xdr:twoCellAnchor>
    <xdr:from>
      <xdr:col>12</xdr:col>
      <xdr:colOff>657225</xdr:colOff>
      <xdr:row>1</xdr:row>
      <xdr:rowOff>28575</xdr:rowOff>
    </xdr:from>
    <xdr:to>
      <xdr:col>15</xdr:col>
      <xdr:colOff>1038860</xdr:colOff>
      <xdr:row>3</xdr:row>
      <xdr:rowOff>66675</xdr:rowOff>
    </xdr:to>
    <xdr:sp macro="" textlink="">
      <xdr:nvSpPr>
        <xdr:cNvPr id="8" name="団体名称ボックス">
          <a:extLst>
            <a:ext uri="{FF2B5EF4-FFF2-40B4-BE49-F238E27FC236}">
              <a16:creationId xmlns:a16="http://schemas.microsoft.com/office/drawing/2014/main" id="{00000000-0008-0000-0900-000008000000}"/>
            </a:ext>
          </a:extLst>
        </xdr:cNvPr>
        <xdr:cNvSpPr>
          <a:spLocks noChangeArrowheads="1"/>
        </xdr:cNvSpPr>
      </xdr:nvSpPr>
      <xdr:spPr>
        <a:xfrm>
          <a:off x="13830300" y="238125"/>
          <a:ext cx="3810635" cy="457200"/>
        </a:xfrm>
        <a:prstGeom prst="rect">
          <a:avLst/>
        </a:prstGeom>
        <a:noFill/>
        <a:ln w="25400">
          <a:solidFill>
            <a:srgbClr val="000000"/>
          </a:solidFill>
          <a:miter lim="800000"/>
          <a:headEnd/>
          <a:tailEnd/>
        </a:ln>
      </xdr:spPr>
      <xdr:txBody>
        <a:bodyPr vertOverflow="overflow" horzOverflow="overflow" anchor="ctr"/>
        <a:lstStyle/>
        <a:p>
          <a:pPr algn="ctr"/>
          <a:r>
            <a:rPr lang="ja-JP" altLang="en-US" sz="1600" b="1">
              <a:latin typeface="ＭＳ ゴシック"/>
              <a:ea typeface="ＭＳ ゴシック"/>
            </a:rPr>
            <a:t>岩手県陸前高田市</a:t>
          </a:r>
        </a:p>
      </xdr:txBody>
    </xdr:sp>
    <xdr:clientData/>
  </xdr:twoCellAnchor>
  <xdr:twoCellAnchor editAs="oneCell">
    <xdr:from>
      <xdr:col>1</xdr:col>
      <xdr:colOff>0</xdr:colOff>
      <xdr:row>3</xdr:row>
      <xdr:rowOff>28575</xdr:rowOff>
    </xdr:from>
    <xdr:to>
      <xdr:col>4</xdr:col>
      <xdr:colOff>913765</xdr:colOff>
      <xdr:row>4</xdr:row>
      <xdr:rowOff>199390</xdr:rowOff>
    </xdr:to>
    <xdr:sp macro="" textlink="">
      <xdr:nvSpPr>
        <xdr:cNvPr id="9" name="テキスト ボックス 6">
          <a:extLst>
            <a:ext uri="{FF2B5EF4-FFF2-40B4-BE49-F238E27FC236}">
              <a16:creationId xmlns:a16="http://schemas.microsoft.com/office/drawing/2014/main" id="{00000000-0008-0000-0900-000009000000}"/>
            </a:ext>
          </a:extLst>
        </xdr:cNvPr>
        <xdr:cNvSpPr txBox="1">
          <a:spLocks noChangeArrowheads="1"/>
        </xdr:cNvSpPr>
      </xdr:nvSpPr>
      <xdr:spPr>
        <a:xfrm>
          <a:off x="504825" y="657225"/>
          <a:ext cx="4314190" cy="380365"/>
        </a:xfrm>
        <a:prstGeom prst="rect">
          <a:avLst/>
        </a:prstGeom>
        <a:noFill/>
        <a:ln w="9525">
          <a:noFill/>
          <a:miter lim="800000"/>
          <a:headEnd/>
          <a:tailEnd/>
        </a:ln>
      </xdr:spPr>
      <xdr:txBody>
        <a:bodyPr vertOverflow="clip" horzOverflow="overflow" wrap="square" lIns="36576" tIns="22860" rIns="0" bIns="0" anchor="t" upright="1"/>
        <a:lstStyle/>
        <a:p>
          <a:pPr algn="l" rtl="1">
            <a:defRPr sz="1000"/>
          </a:pPr>
          <a:r>
            <a:rPr lang="ja-JP" altLang="en-US" sz="1600" b="1" i="0" strike="noStrike">
              <a:solidFill>
                <a:srgbClr val="000000"/>
              </a:solidFill>
              <a:latin typeface="ＭＳ ゴシック"/>
              <a:ea typeface="ＭＳ ゴシック"/>
            </a:rPr>
            <a:t>標準財政規模比（％）</a:t>
          </a:r>
        </a:p>
      </xdr:txBody>
    </xdr:sp>
    <xdr:clientData/>
  </xdr:twoCellAnchor>
  <xdr:twoCellAnchor>
    <xdr:from>
      <xdr:col>10</xdr:col>
      <xdr:colOff>600075</xdr:colOff>
      <xdr:row>32</xdr:row>
      <xdr:rowOff>351790</xdr:rowOff>
    </xdr:from>
    <xdr:to>
      <xdr:col>15</xdr:col>
      <xdr:colOff>923925</xdr:colOff>
      <xdr:row>42</xdr:row>
      <xdr:rowOff>275590</xdr:rowOff>
    </xdr:to>
    <xdr:sp macro="" textlink="" fLocksText="0">
      <xdr:nvSpPr>
        <xdr:cNvPr id="10" name="テキスト ボックス 9">
          <a:extLst>
            <a:ext uri="{FF2B5EF4-FFF2-40B4-BE49-F238E27FC236}">
              <a16:creationId xmlns:a16="http://schemas.microsoft.com/office/drawing/2014/main" id="{00000000-0008-0000-0900-00000A000000}"/>
            </a:ext>
          </a:extLst>
        </xdr:cNvPr>
        <xdr:cNvSpPr txBox="1"/>
      </xdr:nvSpPr>
      <xdr:spPr>
        <a:xfrm>
          <a:off x="11487150" y="7247890"/>
          <a:ext cx="6038850" cy="4876800"/>
        </a:xfrm>
        <a:prstGeom prst="rect">
          <a:avLst/>
        </a:prstGeom>
        <a:solidFill>
          <a:schemeClr val="lt1"/>
        </a:solidFill>
        <a:ln w="9525" cmpd="sng">
          <a:noFill/>
        </a:ln>
      </xdr:spPr>
      <xdr:style>
        <a:lnRef idx="0">
          <a:srgbClr val="000000"/>
        </a:lnRef>
        <a:fillRef idx="0">
          <a:srgbClr val="000000"/>
        </a:fillRef>
        <a:effectRef idx="0">
          <a:srgbClr val="00000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defRPr/>
          </a:pPr>
          <a:r>
            <a:rPr kumimoji="1" lang="ja-JP" altLang="en-US" sz="1200" b="0" i="0" u="none" strike="noStrike" kern="0" cap="none" spc="0" normalizeH="0" baseline="0" noProof="0">
              <a:ln>
                <a:noFill/>
              </a:ln>
              <a:solidFill>
                <a:prstClr val="black"/>
              </a:solidFill>
              <a:effectLst/>
              <a:uLnTx/>
              <a:uFillTx/>
              <a:latin typeface="ＭＳ ゴシック"/>
              <a:ea typeface="ＭＳ ゴシック"/>
              <a:cs typeface="+mn-cs"/>
            </a:rPr>
            <a:t>各会計、前年度比で同水準にて推移しているところであるが、一般会計においては復旧・復興事業の進展により予算総額が減少しているほか、物価高騰等の影響による執行残の減少等により、標準財政規模比で前年度比3.42％の減となっている。</a:t>
          </a:r>
        </a:p>
        <a:p>
          <a:pPr marL="0" marR="0" lvl="0" indent="0" defTabSz="914400" eaLnBrk="1" fontAlgn="auto" latinLnBrk="0" hangingPunct="1">
            <a:lnSpc>
              <a:spcPct val="100000"/>
            </a:lnSpc>
            <a:spcBef>
              <a:spcPts val="0"/>
            </a:spcBef>
            <a:spcAft>
              <a:spcPts val="0"/>
            </a:spcAft>
            <a:defRPr/>
          </a:pPr>
          <a:r>
            <a:rPr kumimoji="1" lang="ja-JP" altLang="en-US" sz="1200" b="0" i="0" u="none" strike="noStrike" kern="0" cap="none" spc="0" normalizeH="0" baseline="0" noProof="0">
              <a:ln>
                <a:noFill/>
              </a:ln>
              <a:solidFill>
                <a:prstClr val="black"/>
              </a:solidFill>
              <a:effectLst/>
              <a:uLnTx/>
              <a:uFillTx/>
              <a:latin typeface="ＭＳ ゴシック"/>
              <a:ea typeface="ＭＳ ゴシック"/>
              <a:cs typeface="+mn-cs"/>
            </a:rPr>
            <a:t>　全会計において黒字ではあるが、引続き健全な財政運営となるよう、適切な財源確保と管理に努めたい。</a:t>
          </a:r>
        </a:p>
        <a:p>
          <a:pPr marL="0" marR="0" lvl="0" indent="0" defTabSz="914400" eaLnBrk="1" fontAlgn="auto" latinLnBrk="0" hangingPunct="1">
            <a:lnSpc>
              <a:spcPct val="100000"/>
            </a:lnSpc>
            <a:spcBef>
              <a:spcPts val="0"/>
            </a:spcBef>
            <a:spcAft>
              <a:spcPts val="0"/>
            </a:spcAft>
            <a:defRPr/>
          </a:pPr>
          <a:endParaRPr kumimoji="1" lang="ja-JP" altLang="en-US" sz="1200" b="0" i="0" u="none" strike="noStrike" kern="0" cap="none" spc="0" normalizeH="0" baseline="0" noProof="0">
            <a:ln>
              <a:noFill/>
            </a:ln>
            <a:solidFill>
              <a:prstClr val="black"/>
            </a:solidFill>
            <a:effectLst/>
            <a:uLnTx/>
            <a:uFillTx/>
            <a:latin typeface="ＭＳ ゴシック"/>
            <a:ea typeface="ＭＳ ゴシック"/>
            <a:cs typeface="+mn-cs"/>
          </a:endParaRPr>
        </a:p>
      </xdr:txBody>
    </xdr:sp>
    <xdr:clientData/>
  </xdr:twoCellAnchor>
  <xdr:twoCellAnchor>
    <xdr:from>
      <xdr:col>1</xdr:col>
      <xdr:colOff>0</xdr:colOff>
      <xdr:row>32</xdr:row>
      <xdr:rowOff>0</xdr:rowOff>
    </xdr:from>
    <xdr:to>
      <xdr:col>5</xdr:col>
      <xdr:colOff>10160</xdr:colOff>
      <xdr:row>33</xdr:row>
      <xdr:rowOff>0</xdr:rowOff>
    </xdr:to>
    <xdr:cxnSp macro="">
      <xdr:nvCxnSpPr>
        <xdr:cNvPr id="11" name="直線コネクタ 10">
          <a:extLst>
            <a:ext uri="{FF2B5EF4-FFF2-40B4-BE49-F238E27FC236}">
              <a16:creationId xmlns:a16="http://schemas.microsoft.com/office/drawing/2014/main" id="{00000000-0008-0000-0900-00000B000000}"/>
            </a:ext>
          </a:extLst>
        </xdr:cNvPr>
        <xdr:cNvCxnSpPr/>
      </xdr:nvCxnSpPr>
      <xdr:spPr>
        <a:xfrm>
          <a:off x="504825" y="6896100"/>
          <a:ext cx="4677410" cy="495300"/>
        </a:xfrm>
        <a:prstGeom prst="straightConnector1">
          <a:avLst/>
        </a:prstGeom>
        <a:ln w="1270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xdr:col>
      <xdr:colOff>130175</xdr:colOff>
      <xdr:row>33</xdr:row>
      <xdr:rowOff>89535</xdr:rowOff>
    </xdr:from>
    <xdr:to>
      <xdr:col>1</xdr:col>
      <xdr:colOff>638175</xdr:colOff>
      <xdr:row>33</xdr:row>
      <xdr:rowOff>378460</xdr:rowOff>
    </xdr:to>
    <xdr:sp macro="" textlink="">
      <xdr:nvSpPr>
        <xdr:cNvPr id="12" name="凡例1">
          <a:extLst>
            <a:ext uri="{FF2B5EF4-FFF2-40B4-BE49-F238E27FC236}">
              <a16:creationId xmlns:a16="http://schemas.microsoft.com/office/drawing/2014/main" id="{00000000-0008-0000-0900-00000C000000}"/>
            </a:ext>
          </a:extLst>
        </xdr:cNvPr>
        <xdr:cNvSpPr/>
      </xdr:nvSpPr>
      <xdr:spPr>
        <a:xfrm>
          <a:off x="635000" y="7480935"/>
          <a:ext cx="508000" cy="288925"/>
        </a:xfrm>
        <a:prstGeom prst="rect">
          <a:avLst/>
        </a:prstGeom>
        <a:solidFill>
          <a:srgbClr val="FF8080"/>
        </a:solidFill>
        <a:ln w="6350" cap="flat" cmpd="sng" algn="ctr">
          <a:solidFill>
            <a:srgbClr val="000000"/>
          </a:solidFill>
          <a:prstDash val="solid"/>
          <a:round/>
          <a:headEnd type="none" w="med" len="med"/>
          <a:tailEnd type="none" w="med" len="med"/>
        </a:ln>
        <a:effectLst/>
      </xdr:spPr>
      <xdr:txBody>
        <a:bodyPr vertOverflow="clip" horzOverflow="clip" wrap="square" lIns="18288" tIns="0" rIns="0" bIns="0" rtlCol="0" anchor="t" upright="1"/>
        <a:lstStyle/>
        <a:p>
          <a:pPr algn="l"/>
          <a:endParaRPr kumimoji="1" lang="ja-JP" altLang="en-US" sz="1100"/>
        </a:p>
      </xdr:txBody>
    </xdr:sp>
    <xdr:clientData/>
  </xdr:twoCellAnchor>
  <xdr:twoCellAnchor>
    <xdr:from>
      <xdr:col>1</xdr:col>
      <xdr:colOff>130175</xdr:colOff>
      <xdr:row>34</xdr:row>
      <xdr:rowOff>89535</xdr:rowOff>
    </xdr:from>
    <xdr:to>
      <xdr:col>1</xdr:col>
      <xdr:colOff>638175</xdr:colOff>
      <xdr:row>34</xdr:row>
      <xdr:rowOff>378460</xdr:rowOff>
    </xdr:to>
    <xdr:sp macro="" textlink="">
      <xdr:nvSpPr>
        <xdr:cNvPr id="13" name="凡例2">
          <a:extLst>
            <a:ext uri="{FF2B5EF4-FFF2-40B4-BE49-F238E27FC236}">
              <a16:creationId xmlns:a16="http://schemas.microsoft.com/office/drawing/2014/main" id="{00000000-0008-0000-0900-00000D000000}"/>
            </a:ext>
          </a:extLst>
        </xdr:cNvPr>
        <xdr:cNvSpPr/>
      </xdr:nvSpPr>
      <xdr:spPr>
        <a:xfrm>
          <a:off x="635000" y="7976235"/>
          <a:ext cx="508000" cy="288925"/>
        </a:xfrm>
        <a:prstGeom prst="rect">
          <a:avLst/>
        </a:prstGeom>
        <a:solidFill>
          <a:srgbClr val="00FFFF"/>
        </a:solidFill>
        <a:ln w="6350" cap="flat" cmpd="sng" algn="ctr">
          <a:solidFill>
            <a:srgbClr val="000000"/>
          </a:solidFill>
          <a:prstDash val="solid"/>
          <a:round/>
          <a:headEnd type="none" w="med" len="med"/>
          <a:tailEnd type="none" w="med" len="med"/>
        </a:ln>
        <a:effectLst/>
      </xdr:spPr>
      <xdr:txBody>
        <a:bodyPr vertOverflow="clip" horzOverflow="clip" wrap="square" lIns="18288" tIns="0" rIns="0" bIns="0" rtlCol="0" anchor="t" upright="1"/>
        <a:lstStyle/>
        <a:p>
          <a:pPr algn="l"/>
          <a:endParaRPr kumimoji="1" lang="ja-JP" altLang="en-US" sz="1100"/>
        </a:p>
      </xdr:txBody>
    </xdr:sp>
    <xdr:clientData/>
  </xdr:twoCellAnchor>
  <xdr:twoCellAnchor>
    <xdr:from>
      <xdr:col>1</xdr:col>
      <xdr:colOff>130175</xdr:colOff>
      <xdr:row>35</xdr:row>
      <xdr:rowOff>89535</xdr:rowOff>
    </xdr:from>
    <xdr:to>
      <xdr:col>1</xdr:col>
      <xdr:colOff>638175</xdr:colOff>
      <xdr:row>35</xdr:row>
      <xdr:rowOff>378460</xdr:rowOff>
    </xdr:to>
    <xdr:sp macro="" textlink="">
      <xdr:nvSpPr>
        <xdr:cNvPr id="14" name="凡例3">
          <a:extLst>
            <a:ext uri="{FF2B5EF4-FFF2-40B4-BE49-F238E27FC236}">
              <a16:creationId xmlns:a16="http://schemas.microsoft.com/office/drawing/2014/main" id="{00000000-0008-0000-0900-00000E000000}"/>
            </a:ext>
          </a:extLst>
        </xdr:cNvPr>
        <xdr:cNvSpPr/>
      </xdr:nvSpPr>
      <xdr:spPr>
        <a:xfrm>
          <a:off x="635000" y="8471535"/>
          <a:ext cx="508000" cy="288925"/>
        </a:xfrm>
        <a:prstGeom prst="rect">
          <a:avLst/>
        </a:prstGeom>
        <a:solidFill>
          <a:srgbClr val="008000"/>
        </a:solidFill>
        <a:ln w="6350" cap="flat" cmpd="sng" algn="ctr">
          <a:solidFill>
            <a:srgbClr val="000000"/>
          </a:solidFill>
          <a:prstDash val="solid"/>
          <a:round/>
          <a:headEnd type="none" w="med" len="med"/>
          <a:tailEnd type="none" w="med" len="med"/>
        </a:ln>
        <a:effectLst/>
      </xdr:spPr>
      <xdr:txBody>
        <a:bodyPr vertOverflow="clip" horzOverflow="clip" wrap="square" lIns="18288" tIns="0" rIns="0" bIns="0" rtlCol="0" anchor="t" upright="1"/>
        <a:lstStyle/>
        <a:p>
          <a:pPr algn="l"/>
          <a:endParaRPr kumimoji="1" lang="ja-JP" altLang="en-US" sz="1100"/>
        </a:p>
      </xdr:txBody>
    </xdr:sp>
    <xdr:clientData/>
  </xdr:twoCellAnchor>
  <xdr:twoCellAnchor>
    <xdr:from>
      <xdr:col>1</xdr:col>
      <xdr:colOff>130175</xdr:colOff>
      <xdr:row>36</xdr:row>
      <xdr:rowOff>89535</xdr:rowOff>
    </xdr:from>
    <xdr:to>
      <xdr:col>1</xdr:col>
      <xdr:colOff>638175</xdr:colOff>
      <xdr:row>36</xdr:row>
      <xdr:rowOff>378460</xdr:rowOff>
    </xdr:to>
    <xdr:sp macro="" textlink="">
      <xdr:nvSpPr>
        <xdr:cNvPr id="15" name="凡例4">
          <a:extLst>
            <a:ext uri="{FF2B5EF4-FFF2-40B4-BE49-F238E27FC236}">
              <a16:creationId xmlns:a16="http://schemas.microsoft.com/office/drawing/2014/main" id="{00000000-0008-0000-0900-00000F000000}"/>
            </a:ext>
          </a:extLst>
        </xdr:cNvPr>
        <xdr:cNvSpPr/>
      </xdr:nvSpPr>
      <xdr:spPr>
        <a:xfrm>
          <a:off x="635000" y="8966835"/>
          <a:ext cx="508000" cy="288925"/>
        </a:xfrm>
        <a:prstGeom prst="rect">
          <a:avLst/>
        </a:prstGeom>
        <a:solidFill>
          <a:srgbClr val="9999FF"/>
        </a:solidFill>
        <a:ln w="6350" cap="flat" cmpd="sng" algn="ctr">
          <a:solidFill>
            <a:srgbClr val="000000"/>
          </a:solidFill>
          <a:prstDash val="solid"/>
          <a:round/>
          <a:headEnd type="none" w="med" len="med"/>
          <a:tailEnd type="none" w="med" len="med"/>
        </a:ln>
        <a:effectLst/>
      </xdr:spPr>
      <xdr:txBody>
        <a:bodyPr vertOverflow="clip" horzOverflow="clip" wrap="square" lIns="18288" tIns="0" rIns="0" bIns="0" rtlCol="0" anchor="t" upright="1"/>
        <a:lstStyle/>
        <a:p>
          <a:pPr algn="l"/>
          <a:endParaRPr kumimoji="1" lang="ja-JP" altLang="en-US" sz="1100"/>
        </a:p>
      </xdr:txBody>
    </xdr:sp>
    <xdr:clientData/>
  </xdr:twoCellAnchor>
  <xdr:twoCellAnchor>
    <xdr:from>
      <xdr:col>1</xdr:col>
      <xdr:colOff>130175</xdr:colOff>
      <xdr:row>37</xdr:row>
      <xdr:rowOff>89535</xdr:rowOff>
    </xdr:from>
    <xdr:to>
      <xdr:col>1</xdr:col>
      <xdr:colOff>638175</xdr:colOff>
      <xdr:row>37</xdr:row>
      <xdr:rowOff>378460</xdr:rowOff>
    </xdr:to>
    <xdr:sp macro="" textlink="">
      <xdr:nvSpPr>
        <xdr:cNvPr id="16" name="凡例5">
          <a:extLst>
            <a:ext uri="{FF2B5EF4-FFF2-40B4-BE49-F238E27FC236}">
              <a16:creationId xmlns:a16="http://schemas.microsoft.com/office/drawing/2014/main" id="{00000000-0008-0000-0900-000010000000}"/>
            </a:ext>
          </a:extLst>
        </xdr:cNvPr>
        <xdr:cNvSpPr/>
      </xdr:nvSpPr>
      <xdr:spPr>
        <a:xfrm>
          <a:off x="635000" y="9462135"/>
          <a:ext cx="508000" cy="288925"/>
        </a:xfrm>
        <a:prstGeom prst="rect">
          <a:avLst/>
        </a:prstGeom>
        <a:solidFill>
          <a:srgbClr val="FF6600"/>
        </a:solidFill>
        <a:ln w="6350" cap="flat" cmpd="sng" algn="ctr">
          <a:solidFill>
            <a:srgbClr val="000000"/>
          </a:solidFill>
          <a:prstDash val="solid"/>
          <a:round/>
          <a:headEnd type="none" w="med" len="med"/>
          <a:tailEnd type="none" w="med" len="med"/>
        </a:ln>
        <a:effectLst/>
      </xdr:spPr>
      <xdr:txBody>
        <a:bodyPr vertOverflow="clip" horzOverflow="clip" wrap="square" lIns="18288" tIns="0" rIns="0" bIns="0" rtlCol="0" anchor="t" upright="1"/>
        <a:lstStyle/>
        <a:p>
          <a:pPr algn="l"/>
          <a:endParaRPr kumimoji="1" lang="ja-JP" altLang="en-US" sz="1100"/>
        </a:p>
      </xdr:txBody>
    </xdr:sp>
    <xdr:clientData/>
  </xdr:twoCellAnchor>
  <xdr:twoCellAnchor>
    <xdr:from>
      <xdr:col>1</xdr:col>
      <xdr:colOff>130175</xdr:colOff>
      <xdr:row>38</xdr:row>
      <xdr:rowOff>89535</xdr:rowOff>
    </xdr:from>
    <xdr:to>
      <xdr:col>1</xdr:col>
      <xdr:colOff>638175</xdr:colOff>
      <xdr:row>38</xdr:row>
      <xdr:rowOff>378460</xdr:rowOff>
    </xdr:to>
    <xdr:sp macro="" textlink="">
      <xdr:nvSpPr>
        <xdr:cNvPr id="17" name="凡例6">
          <a:extLst>
            <a:ext uri="{FF2B5EF4-FFF2-40B4-BE49-F238E27FC236}">
              <a16:creationId xmlns:a16="http://schemas.microsoft.com/office/drawing/2014/main" id="{00000000-0008-0000-0900-000011000000}"/>
            </a:ext>
          </a:extLst>
        </xdr:cNvPr>
        <xdr:cNvSpPr/>
      </xdr:nvSpPr>
      <xdr:spPr>
        <a:xfrm>
          <a:off x="635000" y="9957435"/>
          <a:ext cx="508000" cy="288925"/>
        </a:xfrm>
        <a:prstGeom prst="rect">
          <a:avLst/>
        </a:prstGeom>
        <a:solidFill>
          <a:srgbClr val="FFFF00"/>
        </a:solidFill>
        <a:ln w="6350" cap="flat" cmpd="sng" algn="ctr">
          <a:solidFill>
            <a:srgbClr val="000000"/>
          </a:solidFill>
          <a:prstDash val="solid"/>
          <a:round/>
          <a:headEnd type="none" w="med" len="med"/>
          <a:tailEnd type="none" w="med" len="med"/>
        </a:ln>
        <a:effectLst/>
      </xdr:spPr>
      <xdr:txBody>
        <a:bodyPr vertOverflow="clip" horzOverflow="clip" wrap="square" lIns="18288" tIns="0" rIns="0" bIns="0" rtlCol="0" anchor="t" upright="1"/>
        <a:lstStyle/>
        <a:p>
          <a:pPr algn="l"/>
          <a:endParaRPr kumimoji="1" lang="ja-JP" altLang="en-US" sz="1100"/>
        </a:p>
      </xdr:txBody>
    </xdr:sp>
    <xdr:clientData/>
  </xdr:twoCellAnchor>
  <xdr:twoCellAnchor>
    <xdr:from>
      <xdr:col>1</xdr:col>
      <xdr:colOff>130175</xdr:colOff>
      <xdr:row>39</xdr:row>
      <xdr:rowOff>89535</xdr:rowOff>
    </xdr:from>
    <xdr:to>
      <xdr:col>1</xdr:col>
      <xdr:colOff>638175</xdr:colOff>
      <xdr:row>39</xdr:row>
      <xdr:rowOff>378460</xdr:rowOff>
    </xdr:to>
    <xdr:sp macro="" textlink="">
      <xdr:nvSpPr>
        <xdr:cNvPr id="18" name="凡例7">
          <a:extLst>
            <a:ext uri="{FF2B5EF4-FFF2-40B4-BE49-F238E27FC236}">
              <a16:creationId xmlns:a16="http://schemas.microsoft.com/office/drawing/2014/main" id="{00000000-0008-0000-0900-000012000000}"/>
            </a:ext>
          </a:extLst>
        </xdr:cNvPr>
        <xdr:cNvSpPr/>
      </xdr:nvSpPr>
      <xdr:spPr>
        <a:xfrm>
          <a:off x="635000" y="10452735"/>
          <a:ext cx="508000" cy="288925"/>
        </a:xfrm>
        <a:prstGeom prst="rect">
          <a:avLst/>
        </a:prstGeom>
        <a:solidFill>
          <a:srgbClr val="800080"/>
        </a:solidFill>
        <a:ln w="6350" cap="flat" cmpd="sng" algn="ctr">
          <a:solidFill>
            <a:srgbClr val="000000"/>
          </a:solidFill>
          <a:prstDash val="solid"/>
          <a:round/>
          <a:headEnd type="none" w="med" len="med"/>
          <a:tailEnd type="none" w="med" len="med"/>
        </a:ln>
        <a:effectLst/>
      </xdr:spPr>
      <xdr:txBody>
        <a:bodyPr vertOverflow="clip" horzOverflow="clip" wrap="square" lIns="18288" tIns="0" rIns="0" bIns="0" rtlCol="0" anchor="t" upright="1"/>
        <a:lstStyle/>
        <a:p>
          <a:pPr algn="l"/>
          <a:endParaRPr kumimoji="1" lang="ja-JP" altLang="en-US" sz="1100"/>
        </a:p>
      </xdr:txBody>
    </xdr:sp>
    <xdr:clientData/>
  </xdr:twoCellAnchor>
  <xdr:twoCellAnchor>
    <xdr:from>
      <xdr:col>1</xdr:col>
      <xdr:colOff>130175</xdr:colOff>
      <xdr:row>40</xdr:row>
      <xdr:rowOff>89535</xdr:rowOff>
    </xdr:from>
    <xdr:to>
      <xdr:col>1</xdr:col>
      <xdr:colOff>638175</xdr:colOff>
      <xdr:row>40</xdr:row>
      <xdr:rowOff>378460</xdr:rowOff>
    </xdr:to>
    <xdr:sp macro="" textlink="">
      <xdr:nvSpPr>
        <xdr:cNvPr id="19" name="凡例8">
          <a:extLst>
            <a:ext uri="{FF2B5EF4-FFF2-40B4-BE49-F238E27FC236}">
              <a16:creationId xmlns:a16="http://schemas.microsoft.com/office/drawing/2014/main" id="{00000000-0008-0000-0900-000013000000}"/>
            </a:ext>
          </a:extLst>
        </xdr:cNvPr>
        <xdr:cNvSpPr/>
      </xdr:nvSpPr>
      <xdr:spPr>
        <a:xfrm>
          <a:off x="635000" y="10948035"/>
          <a:ext cx="508000" cy="288925"/>
        </a:xfrm>
        <a:prstGeom prst="rect">
          <a:avLst/>
        </a:prstGeom>
        <a:solidFill>
          <a:srgbClr val="00FF00"/>
        </a:solidFill>
        <a:ln w="6350" cap="flat" cmpd="sng" algn="ctr">
          <a:solidFill>
            <a:srgbClr val="000000"/>
          </a:solidFill>
          <a:prstDash val="solid"/>
          <a:round/>
          <a:headEnd type="none" w="med" len="med"/>
          <a:tailEnd type="none" w="med" len="med"/>
        </a:ln>
        <a:effectLst/>
      </xdr:spPr>
      <xdr:txBody>
        <a:bodyPr vertOverflow="clip" horzOverflow="clip" wrap="square" lIns="18288" tIns="0" rIns="0" bIns="0" rtlCol="0" anchor="t" upright="1"/>
        <a:lstStyle/>
        <a:p>
          <a:pPr algn="l"/>
          <a:endParaRPr kumimoji="1" lang="ja-JP" altLang="en-US" sz="1100"/>
        </a:p>
      </xdr:txBody>
    </xdr:sp>
    <xdr:clientData/>
  </xdr:twoCellAnchor>
  <xdr:twoCellAnchor>
    <xdr:from>
      <xdr:col>1</xdr:col>
      <xdr:colOff>130175</xdr:colOff>
      <xdr:row>41</xdr:row>
      <xdr:rowOff>89535</xdr:rowOff>
    </xdr:from>
    <xdr:to>
      <xdr:col>1</xdr:col>
      <xdr:colOff>638175</xdr:colOff>
      <xdr:row>41</xdr:row>
      <xdr:rowOff>378460</xdr:rowOff>
    </xdr:to>
    <xdr:sp macro="" textlink="">
      <xdr:nvSpPr>
        <xdr:cNvPr id="20" name="凡例9">
          <a:extLst>
            <a:ext uri="{FF2B5EF4-FFF2-40B4-BE49-F238E27FC236}">
              <a16:creationId xmlns:a16="http://schemas.microsoft.com/office/drawing/2014/main" id="{00000000-0008-0000-0900-000014000000}"/>
            </a:ext>
          </a:extLst>
        </xdr:cNvPr>
        <xdr:cNvSpPr/>
      </xdr:nvSpPr>
      <xdr:spPr>
        <a:xfrm>
          <a:off x="635000" y="11443335"/>
          <a:ext cx="508000" cy="288925"/>
        </a:xfrm>
        <a:prstGeom prst="rect">
          <a:avLst/>
        </a:prstGeom>
        <a:solidFill>
          <a:srgbClr val="FF0000"/>
        </a:solidFill>
        <a:ln w="6350" cap="flat" cmpd="sng" algn="ctr">
          <a:solidFill>
            <a:srgbClr val="000000"/>
          </a:solidFill>
          <a:prstDash val="solid"/>
          <a:round/>
          <a:headEnd type="none" w="med" len="med"/>
          <a:tailEnd type="none" w="med" len="med"/>
        </a:ln>
        <a:effectLst/>
      </xdr:spPr>
      <xdr:txBody>
        <a:bodyPr vertOverflow="clip" horzOverflow="clip" wrap="square" lIns="18288" tIns="0" rIns="0" bIns="0" rtlCol="0" anchor="t" upright="1"/>
        <a:lstStyle/>
        <a:p>
          <a:pPr algn="l"/>
          <a:endParaRPr kumimoji="1" lang="ja-JP" altLang="en-US" sz="1100"/>
        </a:p>
      </xdr:txBody>
    </xdr:sp>
    <xdr:clientData/>
  </xdr:twoCellAnchor>
  <xdr:twoCellAnchor>
    <xdr:from>
      <xdr:col>1</xdr:col>
      <xdr:colOff>130175</xdr:colOff>
      <xdr:row>42</xdr:row>
      <xdr:rowOff>89535</xdr:rowOff>
    </xdr:from>
    <xdr:to>
      <xdr:col>1</xdr:col>
      <xdr:colOff>638175</xdr:colOff>
      <xdr:row>42</xdr:row>
      <xdr:rowOff>378460</xdr:rowOff>
    </xdr:to>
    <xdr:sp macro="" textlink="">
      <xdr:nvSpPr>
        <xdr:cNvPr id="21" name="凡例10">
          <a:extLst>
            <a:ext uri="{FF2B5EF4-FFF2-40B4-BE49-F238E27FC236}">
              <a16:creationId xmlns:a16="http://schemas.microsoft.com/office/drawing/2014/main" id="{00000000-0008-0000-0900-000015000000}"/>
            </a:ext>
          </a:extLst>
        </xdr:cNvPr>
        <xdr:cNvSpPr/>
      </xdr:nvSpPr>
      <xdr:spPr>
        <a:xfrm>
          <a:off x="635000" y="11938635"/>
          <a:ext cx="508000" cy="288925"/>
        </a:xfrm>
        <a:prstGeom prst="rect">
          <a:avLst/>
        </a:prstGeom>
        <a:solidFill>
          <a:srgbClr val="0000FF"/>
        </a:solidFill>
        <a:ln w="6350" cap="flat" cmpd="sng" algn="ctr">
          <a:solidFill>
            <a:srgbClr val="000000"/>
          </a:solidFill>
          <a:prstDash val="solid"/>
          <a:round/>
          <a:headEnd type="none" w="med" len="med"/>
          <a:tailEnd type="none" w="med" len="med"/>
        </a:ln>
        <a:effectLst/>
      </xdr:spPr>
      <xdr:txBody>
        <a:bodyPr vertOverflow="clip" horzOverflow="clip" wrap="square" lIns="18288" tIns="0" rIns="0" bIns="0" rtlCol="0" anchor="t" upright="1"/>
        <a:lstStyle/>
        <a:p>
          <a:pPr algn="l"/>
          <a:endParaRPr kumimoji="1" lang="ja-JP" altLang="en-US" sz="1100"/>
        </a:p>
      </xdr:txBody>
    </xdr:sp>
    <xdr:clientData/>
  </xdr:twoCellAnchor>
</xdr:wsDr>
</file>

<file path=xl/drawings/drawing10.xml><?xml version="1.0" encoding="utf-8"?>
<xdr:wsDr xmlns:xdr="http://schemas.openxmlformats.org/drawingml/2006/spreadsheetDrawing" xmlns:a="http://schemas.openxmlformats.org/drawingml/2006/main">
  <xdr:twoCellAnchor>
    <xdr:from>
      <xdr:col>0</xdr:col>
      <xdr:colOff>123825</xdr:colOff>
      <xdr:row>0</xdr:row>
      <xdr:rowOff>123825</xdr:rowOff>
    </xdr:from>
    <xdr:to>
      <xdr:col>11</xdr:col>
      <xdr:colOff>695325</xdr:colOff>
      <xdr:row>4</xdr:row>
      <xdr:rowOff>76200</xdr:rowOff>
    </xdr:to>
    <xdr:sp macro="" textlink="">
      <xdr:nvSpPr>
        <xdr:cNvPr id="2" name="表題ボックス">
          <a:extLst>
            <a:ext uri="{FF2B5EF4-FFF2-40B4-BE49-F238E27FC236}">
              <a16:creationId xmlns:a16="http://schemas.microsoft.com/office/drawing/2014/main" id="{00000000-0008-0000-0A00-000002000000}"/>
            </a:ext>
          </a:extLst>
        </xdr:cNvPr>
        <xdr:cNvSpPr>
          <a:spLocks noChangeArrowheads="1"/>
        </xdr:cNvSpPr>
      </xdr:nvSpPr>
      <xdr:spPr>
        <a:xfrm>
          <a:off x="123825" y="123825"/>
          <a:ext cx="9525000" cy="638175"/>
        </a:xfrm>
        <a:prstGeom prst="rect">
          <a:avLst/>
        </a:prstGeom>
        <a:noFill/>
        <a:ln w="9525">
          <a:noFill/>
          <a:miter lim="800000"/>
          <a:headEnd/>
          <a:tailEnd/>
        </a:ln>
      </xdr:spPr>
      <xdr:txBody>
        <a:bodyPr vertOverflow="clip" horzOverflow="overflow" wrap="square" lIns="54864" tIns="32004" rIns="0" bIns="32004" anchor="ctr" upright="1"/>
        <a:lstStyle/>
        <a:p>
          <a:pPr algn="l" rtl="1">
            <a:defRPr sz="1000"/>
          </a:pPr>
          <a:r>
            <a:rPr lang="ja-JP" altLang="en-US" sz="2400" b="1" i="0" strike="noStrike">
              <a:solidFill>
                <a:srgbClr val="000000"/>
              </a:solidFill>
              <a:latin typeface="ＭＳ ゴシック"/>
              <a:ea typeface="ＭＳ ゴシック"/>
            </a:rPr>
            <a:t>（</a:t>
          </a:r>
          <a:r>
            <a:rPr lang="en-US" altLang="ja-JP" sz="2400" b="1" i="0" strike="noStrike">
              <a:solidFill>
                <a:srgbClr val="000000"/>
              </a:solidFill>
              <a:latin typeface="ＭＳ ゴシック"/>
              <a:ea typeface="ＭＳ ゴシック"/>
            </a:rPr>
            <a:t>9</a:t>
          </a:r>
          <a:r>
            <a:rPr lang="ja-JP" altLang="en-US" sz="2400" b="1" i="0" strike="noStrike">
              <a:solidFill>
                <a:srgbClr val="000000"/>
              </a:solidFill>
              <a:latin typeface="ＭＳ ゴシック"/>
              <a:ea typeface="ＭＳ ゴシック"/>
            </a:rPr>
            <a:t>）実質公債費比率（分子）の構造（市町村）</a:t>
          </a:r>
        </a:p>
      </xdr:txBody>
    </xdr:sp>
    <xdr:clientData/>
  </xdr:twoCellAnchor>
  <xdr:twoCellAnchor>
    <xdr:from>
      <xdr:col>12</xdr:col>
      <xdr:colOff>837565</xdr:colOff>
      <xdr:row>1</xdr:row>
      <xdr:rowOff>19050</xdr:rowOff>
    </xdr:from>
    <xdr:to>
      <xdr:col>15</xdr:col>
      <xdr:colOff>371475</xdr:colOff>
      <xdr:row>3</xdr:row>
      <xdr:rowOff>123825</xdr:rowOff>
    </xdr:to>
    <xdr:sp macro="" textlink="">
      <xdr:nvSpPr>
        <xdr:cNvPr id="3" name="年度ボックス">
          <a:extLst>
            <a:ext uri="{FF2B5EF4-FFF2-40B4-BE49-F238E27FC236}">
              <a16:creationId xmlns:a16="http://schemas.microsoft.com/office/drawing/2014/main" id="{00000000-0008-0000-0A00-000003000000}"/>
            </a:ext>
          </a:extLst>
        </xdr:cNvPr>
        <xdr:cNvSpPr>
          <a:spLocks noChangeArrowheads="1"/>
        </xdr:cNvSpPr>
      </xdr:nvSpPr>
      <xdr:spPr>
        <a:xfrm>
          <a:off x="10791190" y="190500"/>
          <a:ext cx="2534285" cy="447675"/>
        </a:xfrm>
        <a:prstGeom prst="rect">
          <a:avLst/>
        </a:prstGeom>
        <a:noFill/>
        <a:ln w="25400">
          <a:solidFill>
            <a:srgbClr val="000000"/>
          </a:solidFill>
          <a:miter lim="800000"/>
          <a:headEnd/>
          <a:tailEnd/>
        </a:ln>
      </xdr:spPr>
      <xdr:txBody>
        <a:bodyPr vertOverflow="overflow" horzOverflow="overflow" anchor="ctr"/>
        <a:lstStyle/>
        <a:p>
          <a:pPr algn="ctr"/>
          <a:r>
            <a:rPr lang="ja-JP" altLang="en-US" sz="1600" b="1">
              <a:latin typeface="ＭＳ ゴシック"/>
              <a:ea typeface="ＭＳ ゴシック"/>
            </a:rPr>
            <a:t>令和</a:t>
          </a:r>
          <a:r>
            <a:rPr lang="en-US" altLang="ja-JP" sz="1600" b="1">
              <a:latin typeface="ＭＳ ゴシック"/>
              <a:ea typeface="ＭＳ ゴシック"/>
            </a:rPr>
            <a:t>6</a:t>
          </a:r>
          <a:r>
            <a:rPr lang="ja-JP" altLang="en-US" sz="1600" b="1">
              <a:latin typeface="ＭＳ ゴシック"/>
              <a:ea typeface="ＭＳ ゴシック"/>
            </a:rPr>
            <a:t>年度</a:t>
          </a:r>
        </a:p>
      </xdr:txBody>
    </xdr:sp>
    <xdr:clientData/>
  </xdr:twoCellAnchor>
  <xdr:twoCellAnchor>
    <xdr:from>
      <xdr:col>15</xdr:col>
      <xdr:colOff>762635</xdr:colOff>
      <xdr:row>1</xdr:row>
      <xdr:rowOff>19050</xdr:rowOff>
    </xdr:from>
    <xdr:to>
      <xdr:col>20</xdr:col>
      <xdr:colOff>189865</xdr:colOff>
      <xdr:row>3</xdr:row>
      <xdr:rowOff>123825</xdr:rowOff>
    </xdr:to>
    <xdr:sp macro="" textlink="">
      <xdr:nvSpPr>
        <xdr:cNvPr id="4" name="団体名称ボックス">
          <a:extLst>
            <a:ext uri="{FF2B5EF4-FFF2-40B4-BE49-F238E27FC236}">
              <a16:creationId xmlns:a16="http://schemas.microsoft.com/office/drawing/2014/main" id="{00000000-0008-0000-0A00-000004000000}"/>
            </a:ext>
          </a:extLst>
        </xdr:cNvPr>
        <xdr:cNvSpPr>
          <a:spLocks noChangeArrowheads="1"/>
        </xdr:cNvSpPr>
      </xdr:nvSpPr>
      <xdr:spPr>
        <a:xfrm>
          <a:off x="13716635" y="190500"/>
          <a:ext cx="3808730" cy="447675"/>
        </a:xfrm>
        <a:prstGeom prst="rect">
          <a:avLst/>
        </a:prstGeom>
        <a:noFill/>
        <a:ln w="25400">
          <a:solidFill>
            <a:srgbClr val="000000"/>
          </a:solidFill>
          <a:miter lim="800000"/>
          <a:headEnd/>
          <a:tailEnd/>
        </a:ln>
      </xdr:spPr>
      <xdr:txBody>
        <a:bodyPr vertOverflow="overflow" horzOverflow="overflow" anchor="ctr"/>
        <a:lstStyle/>
        <a:p>
          <a:pPr algn="ctr"/>
          <a:r>
            <a:rPr lang="ja-JP" altLang="en-US" sz="1600" b="1">
              <a:latin typeface="ＭＳ ゴシック"/>
              <a:ea typeface="ＭＳ ゴシック"/>
            </a:rPr>
            <a:t>岩手県陸前高田市</a:t>
          </a:r>
        </a:p>
      </xdr:txBody>
    </xdr:sp>
    <xdr:clientData/>
  </xdr:twoCellAnchor>
  <xdr:twoCellAnchor>
    <xdr:from>
      <xdr:col>1</xdr:col>
      <xdr:colOff>0</xdr:colOff>
      <xdr:row>43</xdr:row>
      <xdr:rowOff>0</xdr:rowOff>
    </xdr:from>
    <xdr:to>
      <xdr:col>10</xdr:col>
      <xdr:colOff>0</xdr:colOff>
      <xdr:row>44</xdr:row>
      <xdr:rowOff>0</xdr:rowOff>
    </xdr:to>
    <xdr:sp macro="" textlink="">
      <xdr:nvSpPr>
        <xdr:cNvPr id="5" name="Line 22">
          <a:extLst>
            <a:ext uri="{FF2B5EF4-FFF2-40B4-BE49-F238E27FC236}">
              <a16:creationId xmlns:a16="http://schemas.microsoft.com/office/drawing/2014/main" id="{00000000-0008-0000-0A00-000005000000}"/>
            </a:ext>
          </a:extLst>
        </xdr:cNvPr>
        <xdr:cNvSpPr>
          <a:spLocks noChangeShapeType="1"/>
        </xdr:cNvSpPr>
      </xdr:nvSpPr>
      <xdr:spPr>
        <a:xfrm>
          <a:off x="504825" y="7591425"/>
          <a:ext cx="7448550" cy="390525"/>
        </a:xfrm>
        <a:prstGeom prst="line">
          <a:avLst/>
        </a:prstGeom>
        <a:noFill/>
        <a:ln w="19050">
          <a:solidFill>
            <a:srgbClr val="000000"/>
          </a:solidFill>
          <a:round/>
          <a:headEnd/>
          <a:tailEnd/>
        </a:ln>
      </xdr:spPr>
    </xdr:sp>
    <xdr:clientData/>
  </xdr:twoCellAnchor>
  <xdr:twoCellAnchor>
    <xdr:from>
      <xdr:col>3</xdr:col>
      <xdr:colOff>152400</xdr:colOff>
      <xdr:row>44</xdr:row>
      <xdr:rowOff>47625</xdr:rowOff>
    </xdr:from>
    <xdr:to>
      <xdr:col>3</xdr:col>
      <xdr:colOff>657225</xdr:colOff>
      <xdr:row>44</xdr:row>
      <xdr:rowOff>342900</xdr:rowOff>
    </xdr:to>
    <xdr:sp macro="" textlink="">
      <xdr:nvSpPr>
        <xdr:cNvPr id="6" name="Rectangle 23">
          <a:extLst>
            <a:ext uri="{FF2B5EF4-FFF2-40B4-BE49-F238E27FC236}">
              <a16:creationId xmlns:a16="http://schemas.microsoft.com/office/drawing/2014/main" id="{00000000-0008-0000-0A00-000006000000}"/>
            </a:ext>
          </a:extLst>
        </xdr:cNvPr>
        <xdr:cNvSpPr>
          <a:spLocks noChangeArrowheads="1"/>
        </xdr:cNvSpPr>
      </xdr:nvSpPr>
      <xdr:spPr>
        <a:xfrm>
          <a:off x="2314575" y="8029575"/>
          <a:ext cx="504825" cy="295275"/>
        </a:xfrm>
        <a:prstGeom prst="rect">
          <a:avLst/>
        </a:prstGeom>
        <a:solidFill>
          <a:srgbClr val="FF8080"/>
        </a:solidFill>
        <a:ln w="6350">
          <a:solidFill>
            <a:srgbClr val="000000"/>
          </a:solidFill>
          <a:miter lim="800000"/>
          <a:headEnd/>
          <a:tailEnd/>
        </a:ln>
      </xdr:spPr>
    </xdr:sp>
    <xdr:clientData/>
  </xdr:twoCellAnchor>
  <xdr:twoCellAnchor>
    <xdr:from>
      <xdr:col>3</xdr:col>
      <xdr:colOff>152400</xdr:colOff>
      <xdr:row>45</xdr:row>
      <xdr:rowOff>47625</xdr:rowOff>
    </xdr:from>
    <xdr:to>
      <xdr:col>3</xdr:col>
      <xdr:colOff>657225</xdr:colOff>
      <xdr:row>45</xdr:row>
      <xdr:rowOff>342900</xdr:rowOff>
    </xdr:to>
    <xdr:sp macro="" textlink="">
      <xdr:nvSpPr>
        <xdr:cNvPr id="7" name="Rectangle 24">
          <a:extLst>
            <a:ext uri="{FF2B5EF4-FFF2-40B4-BE49-F238E27FC236}">
              <a16:creationId xmlns:a16="http://schemas.microsoft.com/office/drawing/2014/main" id="{00000000-0008-0000-0A00-000007000000}"/>
            </a:ext>
          </a:extLst>
        </xdr:cNvPr>
        <xdr:cNvSpPr>
          <a:spLocks noChangeArrowheads="1"/>
        </xdr:cNvSpPr>
      </xdr:nvSpPr>
      <xdr:spPr>
        <a:xfrm>
          <a:off x="2314575" y="8420100"/>
          <a:ext cx="504825" cy="295275"/>
        </a:xfrm>
        <a:prstGeom prst="rect">
          <a:avLst/>
        </a:prstGeom>
        <a:solidFill>
          <a:srgbClr val="00FFFF"/>
        </a:solidFill>
        <a:ln w="6350">
          <a:solidFill>
            <a:srgbClr val="000000"/>
          </a:solidFill>
          <a:miter lim="800000"/>
          <a:headEnd/>
          <a:tailEnd/>
        </a:ln>
      </xdr:spPr>
    </xdr:sp>
    <xdr:clientData/>
  </xdr:twoCellAnchor>
  <xdr:twoCellAnchor>
    <xdr:from>
      <xdr:col>3</xdr:col>
      <xdr:colOff>152400</xdr:colOff>
      <xdr:row>46</xdr:row>
      <xdr:rowOff>47625</xdr:rowOff>
    </xdr:from>
    <xdr:to>
      <xdr:col>3</xdr:col>
      <xdr:colOff>657225</xdr:colOff>
      <xdr:row>46</xdr:row>
      <xdr:rowOff>342900</xdr:rowOff>
    </xdr:to>
    <xdr:sp macro="" textlink="">
      <xdr:nvSpPr>
        <xdr:cNvPr id="8" name="Rectangle 25">
          <a:extLst>
            <a:ext uri="{FF2B5EF4-FFF2-40B4-BE49-F238E27FC236}">
              <a16:creationId xmlns:a16="http://schemas.microsoft.com/office/drawing/2014/main" id="{00000000-0008-0000-0A00-000008000000}"/>
            </a:ext>
          </a:extLst>
        </xdr:cNvPr>
        <xdr:cNvSpPr>
          <a:spLocks noChangeArrowheads="1"/>
        </xdr:cNvSpPr>
      </xdr:nvSpPr>
      <xdr:spPr>
        <a:xfrm>
          <a:off x="2314575" y="8810625"/>
          <a:ext cx="504825" cy="295275"/>
        </a:xfrm>
        <a:prstGeom prst="rect">
          <a:avLst/>
        </a:prstGeom>
        <a:solidFill>
          <a:srgbClr val="008000"/>
        </a:solidFill>
        <a:ln w="6350">
          <a:solidFill>
            <a:srgbClr val="000000"/>
          </a:solidFill>
          <a:miter lim="800000"/>
          <a:headEnd/>
          <a:tailEnd/>
        </a:ln>
      </xdr:spPr>
    </xdr:sp>
    <xdr:clientData/>
  </xdr:twoCellAnchor>
  <xdr:twoCellAnchor>
    <xdr:from>
      <xdr:col>3</xdr:col>
      <xdr:colOff>152400</xdr:colOff>
      <xdr:row>47</xdr:row>
      <xdr:rowOff>47625</xdr:rowOff>
    </xdr:from>
    <xdr:to>
      <xdr:col>3</xdr:col>
      <xdr:colOff>657225</xdr:colOff>
      <xdr:row>47</xdr:row>
      <xdr:rowOff>342900</xdr:rowOff>
    </xdr:to>
    <xdr:sp macro="" textlink="">
      <xdr:nvSpPr>
        <xdr:cNvPr id="9" name="Rectangle 26">
          <a:extLst>
            <a:ext uri="{FF2B5EF4-FFF2-40B4-BE49-F238E27FC236}">
              <a16:creationId xmlns:a16="http://schemas.microsoft.com/office/drawing/2014/main" id="{00000000-0008-0000-0A00-000009000000}"/>
            </a:ext>
          </a:extLst>
        </xdr:cNvPr>
        <xdr:cNvSpPr>
          <a:spLocks noChangeArrowheads="1"/>
        </xdr:cNvSpPr>
      </xdr:nvSpPr>
      <xdr:spPr>
        <a:xfrm>
          <a:off x="2314575" y="9201150"/>
          <a:ext cx="504825" cy="295275"/>
        </a:xfrm>
        <a:prstGeom prst="rect">
          <a:avLst/>
        </a:prstGeom>
        <a:solidFill>
          <a:srgbClr val="9999FF"/>
        </a:solidFill>
        <a:ln w="6350">
          <a:solidFill>
            <a:srgbClr val="000000"/>
          </a:solidFill>
          <a:miter lim="800000"/>
          <a:headEnd/>
          <a:tailEnd/>
        </a:ln>
      </xdr:spPr>
    </xdr:sp>
    <xdr:clientData/>
  </xdr:twoCellAnchor>
  <xdr:twoCellAnchor>
    <xdr:from>
      <xdr:col>3</xdr:col>
      <xdr:colOff>152400</xdr:colOff>
      <xdr:row>48</xdr:row>
      <xdr:rowOff>47625</xdr:rowOff>
    </xdr:from>
    <xdr:to>
      <xdr:col>3</xdr:col>
      <xdr:colOff>657225</xdr:colOff>
      <xdr:row>48</xdr:row>
      <xdr:rowOff>342900</xdr:rowOff>
    </xdr:to>
    <xdr:sp macro="" textlink="">
      <xdr:nvSpPr>
        <xdr:cNvPr id="10" name="Rectangle 27">
          <a:extLst>
            <a:ext uri="{FF2B5EF4-FFF2-40B4-BE49-F238E27FC236}">
              <a16:creationId xmlns:a16="http://schemas.microsoft.com/office/drawing/2014/main" id="{00000000-0008-0000-0A00-00000A000000}"/>
            </a:ext>
          </a:extLst>
        </xdr:cNvPr>
        <xdr:cNvSpPr>
          <a:spLocks noChangeArrowheads="1"/>
        </xdr:cNvSpPr>
      </xdr:nvSpPr>
      <xdr:spPr>
        <a:xfrm>
          <a:off x="2314575" y="9591675"/>
          <a:ext cx="504825" cy="295275"/>
        </a:xfrm>
        <a:prstGeom prst="rect">
          <a:avLst/>
        </a:prstGeom>
        <a:solidFill>
          <a:srgbClr val="FF6600"/>
        </a:solidFill>
        <a:ln w="6350">
          <a:solidFill>
            <a:srgbClr val="000000"/>
          </a:solidFill>
          <a:miter lim="800000"/>
          <a:headEnd/>
          <a:tailEnd/>
        </a:ln>
      </xdr:spPr>
    </xdr:sp>
    <xdr:clientData/>
  </xdr:twoCellAnchor>
  <xdr:twoCellAnchor>
    <xdr:from>
      <xdr:col>3</xdr:col>
      <xdr:colOff>152400</xdr:colOff>
      <xdr:row>49</xdr:row>
      <xdr:rowOff>47625</xdr:rowOff>
    </xdr:from>
    <xdr:to>
      <xdr:col>3</xdr:col>
      <xdr:colOff>657225</xdr:colOff>
      <xdr:row>49</xdr:row>
      <xdr:rowOff>342900</xdr:rowOff>
    </xdr:to>
    <xdr:sp macro="" textlink="">
      <xdr:nvSpPr>
        <xdr:cNvPr id="11" name="Rectangle 28">
          <a:extLst>
            <a:ext uri="{FF2B5EF4-FFF2-40B4-BE49-F238E27FC236}">
              <a16:creationId xmlns:a16="http://schemas.microsoft.com/office/drawing/2014/main" id="{00000000-0008-0000-0A00-00000B000000}"/>
            </a:ext>
          </a:extLst>
        </xdr:cNvPr>
        <xdr:cNvSpPr>
          <a:spLocks noChangeArrowheads="1"/>
        </xdr:cNvSpPr>
      </xdr:nvSpPr>
      <xdr:spPr>
        <a:xfrm>
          <a:off x="2314575" y="9982200"/>
          <a:ext cx="504825" cy="295275"/>
        </a:xfrm>
        <a:prstGeom prst="rect">
          <a:avLst/>
        </a:prstGeom>
        <a:solidFill>
          <a:srgbClr val="FFFF00"/>
        </a:solidFill>
        <a:ln w="6350">
          <a:solidFill>
            <a:srgbClr val="000000"/>
          </a:solidFill>
          <a:miter lim="800000"/>
          <a:headEnd/>
          <a:tailEnd/>
        </a:ln>
      </xdr:spPr>
    </xdr:sp>
    <xdr:clientData/>
  </xdr:twoCellAnchor>
  <xdr:twoCellAnchor>
    <xdr:from>
      <xdr:col>3</xdr:col>
      <xdr:colOff>152400</xdr:colOff>
      <xdr:row>50</xdr:row>
      <xdr:rowOff>47625</xdr:rowOff>
    </xdr:from>
    <xdr:to>
      <xdr:col>3</xdr:col>
      <xdr:colOff>657225</xdr:colOff>
      <xdr:row>50</xdr:row>
      <xdr:rowOff>342900</xdr:rowOff>
    </xdr:to>
    <xdr:sp macro="" textlink="">
      <xdr:nvSpPr>
        <xdr:cNvPr id="12" name="Rectangle 29">
          <a:extLst>
            <a:ext uri="{FF2B5EF4-FFF2-40B4-BE49-F238E27FC236}">
              <a16:creationId xmlns:a16="http://schemas.microsoft.com/office/drawing/2014/main" id="{00000000-0008-0000-0A00-00000C000000}"/>
            </a:ext>
          </a:extLst>
        </xdr:cNvPr>
        <xdr:cNvSpPr>
          <a:spLocks noChangeArrowheads="1"/>
        </xdr:cNvSpPr>
      </xdr:nvSpPr>
      <xdr:spPr>
        <a:xfrm>
          <a:off x="2314575" y="10372725"/>
          <a:ext cx="504825" cy="295275"/>
        </a:xfrm>
        <a:prstGeom prst="rect">
          <a:avLst/>
        </a:prstGeom>
        <a:solidFill>
          <a:srgbClr val="800080"/>
        </a:solidFill>
        <a:ln w="6350">
          <a:solidFill>
            <a:srgbClr val="000000"/>
          </a:solidFill>
          <a:miter lim="800000"/>
          <a:headEnd/>
          <a:tailEnd/>
        </a:ln>
      </xdr:spPr>
    </xdr:sp>
    <xdr:clientData/>
  </xdr:twoCellAnchor>
  <xdr:twoCellAnchor>
    <xdr:from>
      <xdr:col>3</xdr:col>
      <xdr:colOff>152400</xdr:colOff>
      <xdr:row>51</xdr:row>
      <xdr:rowOff>47625</xdr:rowOff>
    </xdr:from>
    <xdr:to>
      <xdr:col>3</xdr:col>
      <xdr:colOff>657225</xdr:colOff>
      <xdr:row>51</xdr:row>
      <xdr:rowOff>342900</xdr:rowOff>
    </xdr:to>
    <xdr:sp macro="" textlink="">
      <xdr:nvSpPr>
        <xdr:cNvPr id="13" name="Rectangle 30">
          <a:extLst>
            <a:ext uri="{FF2B5EF4-FFF2-40B4-BE49-F238E27FC236}">
              <a16:creationId xmlns:a16="http://schemas.microsoft.com/office/drawing/2014/main" id="{00000000-0008-0000-0A00-00000D000000}"/>
            </a:ext>
          </a:extLst>
        </xdr:cNvPr>
        <xdr:cNvSpPr>
          <a:spLocks noChangeArrowheads="1"/>
        </xdr:cNvSpPr>
      </xdr:nvSpPr>
      <xdr:spPr>
        <a:xfrm>
          <a:off x="2314575" y="10763250"/>
          <a:ext cx="504825" cy="295275"/>
        </a:xfrm>
        <a:prstGeom prst="rect">
          <a:avLst/>
        </a:prstGeom>
        <a:solidFill>
          <a:srgbClr val="00FF00"/>
        </a:solidFill>
        <a:ln w="6350">
          <a:solidFill>
            <a:srgbClr val="000000"/>
          </a:solidFill>
          <a:miter lim="800000"/>
          <a:headEnd/>
          <a:tailEnd/>
        </a:ln>
      </xdr:spPr>
    </xdr:sp>
    <xdr:clientData/>
  </xdr:twoCellAnchor>
  <xdr:twoCellAnchor>
    <xdr:from>
      <xdr:col>3</xdr:col>
      <xdr:colOff>152400</xdr:colOff>
      <xdr:row>52</xdr:row>
      <xdr:rowOff>200660</xdr:rowOff>
    </xdr:from>
    <xdr:to>
      <xdr:col>3</xdr:col>
      <xdr:colOff>657225</xdr:colOff>
      <xdr:row>52</xdr:row>
      <xdr:rowOff>200660</xdr:rowOff>
    </xdr:to>
    <xdr:sp macro="" textlink="">
      <xdr:nvSpPr>
        <xdr:cNvPr id="14" name="Line 31">
          <a:extLst>
            <a:ext uri="{FF2B5EF4-FFF2-40B4-BE49-F238E27FC236}">
              <a16:creationId xmlns:a16="http://schemas.microsoft.com/office/drawing/2014/main" id="{00000000-0008-0000-0A00-00000E000000}"/>
            </a:ext>
          </a:extLst>
        </xdr:cNvPr>
        <xdr:cNvSpPr>
          <a:spLocks noChangeShapeType="1"/>
        </xdr:cNvSpPr>
      </xdr:nvSpPr>
      <xdr:spPr>
        <a:xfrm>
          <a:off x="2314575" y="11306810"/>
          <a:ext cx="504825" cy="0"/>
        </a:xfrm>
        <a:prstGeom prst="line">
          <a:avLst/>
        </a:prstGeom>
        <a:noFill/>
        <a:ln w="38100">
          <a:solidFill>
            <a:srgbClr val="FF0000"/>
          </a:solidFill>
          <a:round/>
          <a:headEnd/>
          <a:tailEnd/>
        </a:ln>
      </xdr:spPr>
    </xdr:sp>
    <xdr:clientData/>
  </xdr:twoCellAnchor>
  <xdr:twoCellAnchor>
    <xdr:from>
      <xdr:col>3</xdr:col>
      <xdr:colOff>314325</xdr:colOff>
      <xdr:row>52</xdr:row>
      <xdr:rowOff>104140</xdr:rowOff>
    </xdr:from>
    <xdr:to>
      <xdr:col>3</xdr:col>
      <xdr:colOff>504825</xdr:colOff>
      <xdr:row>52</xdr:row>
      <xdr:rowOff>295275</xdr:rowOff>
    </xdr:to>
    <xdr:sp macro="" textlink="">
      <xdr:nvSpPr>
        <xdr:cNvPr id="15" name="Oval 32">
          <a:extLst>
            <a:ext uri="{FF2B5EF4-FFF2-40B4-BE49-F238E27FC236}">
              <a16:creationId xmlns:a16="http://schemas.microsoft.com/office/drawing/2014/main" id="{00000000-0008-0000-0A00-00000F000000}"/>
            </a:ext>
          </a:extLst>
        </xdr:cNvPr>
        <xdr:cNvSpPr>
          <a:spLocks noChangeArrowheads="1"/>
        </xdr:cNvSpPr>
      </xdr:nvSpPr>
      <xdr:spPr>
        <a:xfrm>
          <a:off x="2476500" y="11210290"/>
          <a:ext cx="190500" cy="191135"/>
        </a:xfrm>
        <a:prstGeom prst="ellipse">
          <a:avLst/>
        </a:prstGeom>
        <a:solidFill>
          <a:srgbClr val="FF0000"/>
        </a:solidFill>
        <a:ln w="6350">
          <a:noFill/>
          <a:round/>
          <a:headEnd/>
          <a:tailEnd/>
        </a:ln>
      </xdr:spPr>
    </xdr:sp>
    <xdr:clientData/>
  </xdr:twoCellAnchor>
  <xdr:twoCellAnchor>
    <xdr:from>
      <xdr:col>15</xdr:col>
      <xdr:colOff>152400</xdr:colOff>
      <xdr:row>43</xdr:row>
      <xdr:rowOff>8890</xdr:rowOff>
    </xdr:from>
    <xdr:to>
      <xdr:col>20</xdr:col>
      <xdr:colOff>200660</xdr:colOff>
      <xdr:row>53</xdr:row>
      <xdr:rowOff>9525</xdr:rowOff>
    </xdr:to>
    <xdr:sp macro="" textlink="">
      <xdr:nvSpPr>
        <xdr:cNvPr id="16" name="Rectangle 87">
          <a:extLst>
            <a:ext uri="{FF2B5EF4-FFF2-40B4-BE49-F238E27FC236}">
              <a16:creationId xmlns:a16="http://schemas.microsoft.com/office/drawing/2014/main" id="{00000000-0008-0000-0A00-000010000000}"/>
            </a:ext>
          </a:extLst>
        </xdr:cNvPr>
        <xdr:cNvSpPr>
          <a:spLocks noChangeArrowheads="1"/>
        </xdr:cNvSpPr>
      </xdr:nvSpPr>
      <xdr:spPr>
        <a:xfrm>
          <a:off x="13106400" y="7600315"/>
          <a:ext cx="4429760" cy="3905885"/>
        </a:xfrm>
        <a:prstGeom prst="rect">
          <a:avLst/>
        </a:prstGeom>
        <a:solidFill>
          <a:srgbClr val="FFFFFF"/>
        </a:solidFill>
        <a:ln w="19050">
          <a:solidFill>
            <a:srgbClr val="000000"/>
          </a:solidFill>
          <a:miter lim="800000"/>
          <a:headEnd/>
          <a:tailEnd/>
        </a:ln>
      </xdr:spPr>
    </xdr:sp>
    <xdr:clientData/>
  </xdr:twoCellAnchor>
  <xdr:twoCellAnchor>
    <xdr:from>
      <xdr:col>15</xdr:col>
      <xdr:colOff>152400</xdr:colOff>
      <xdr:row>43</xdr:row>
      <xdr:rowOff>0</xdr:rowOff>
    </xdr:from>
    <xdr:to>
      <xdr:col>16</xdr:col>
      <xdr:colOff>161925</xdr:colOff>
      <xdr:row>43</xdr:row>
      <xdr:rowOff>323215</xdr:rowOff>
    </xdr:to>
    <xdr:sp macro="" textlink="">
      <xdr:nvSpPr>
        <xdr:cNvPr id="17" name="Rectangle 88">
          <a:extLst>
            <a:ext uri="{FF2B5EF4-FFF2-40B4-BE49-F238E27FC236}">
              <a16:creationId xmlns:a16="http://schemas.microsoft.com/office/drawing/2014/main" id="{00000000-0008-0000-0A00-000011000000}"/>
            </a:ext>
          </a:extLst>
        </xdr:cNvPr>
        <xdr:cNvSpPr>
          <a:spLocks noChangeArrowheads="1"/>
        </xdr:cNvSpPr>
      </xdr:nvSpPr>
      <xdr:spPr>
        <a:xfrm>
          <a:off x="13106400" y="7591425"/>
          <a:ext cx="885825" cy="323215"/>
        </a:xfrm>
        <a:prstGeom prst="rect">
          <a:avLst/>
        </a:prstGeom>
        <a:noFill/>
        <a:ln w="9525">
          <a:noFill/>
          <a:miter lim="800000"/>
          <a:headEnd/>
          <a:tailEnd/>
        </a:ln>
      </xdr:spPr>
      <xdr:txBody>
        <a:bodyPr vertOverflow="clip" horzOverflow="overflow" wrap="square" lIns="36576" tIns="22860" rIns="0" bIns="0" anchor="t" upright="1"/>
        <a:lstStyle/>
        <a:p>
          <a:pPr algn="l" rtl="0">
            <a:defRPr sz="1000"/>
          </a:pPr>
          <a:r>
            <a:rPr lang="ja-JP" altLang="en-US" sz="1500" b="1" i="0" u="none" strike="noStrike" baseline="0">
              <a:solidFill>
                <a:srgbClr val="000000"/>
              </a:solidFill>
              <a:latin typeface="ＭＳ ゴシック"/>
              <a:ea typeface="ＭＳ ゴシック"/>
            </a:rPr>
            <a:t>分析欄</a:t>
          </a:r>
        </a:p>
      </xdr:txBody>
    </xdr:sp>
    <xdr:clientData/>
  </xdr:twoCellAnchor>
  <xdr:twoCellAnchor>
    <xdr:from>
      <xdr:col>0</xdr:col>
      <xdr:colOff>228600</xdr:colOff>
      <xdr:row>4</xdr:row>
      <xdr:rowOff>0</xdr:rowOff>
    </xdr:from>
    <xdr:to>
      <xdr:col>20</xdr:col>
      <xdr:colOff>675640</xdr:colOff>
      <xdr:row>41</xdr:row>
      <xdr:rowOff>152400</xdr:rowOff>
    </xdr:to>
    <xdr:graphicFrame macro="">
      <xdr:nvGraphicFramePr>
        <xdr:cNvPr id="18" name="Chart 90">
          <a:extLst>
            <a:ext uri="{FF2B5EF4-FFF2-40B4-BE49-F238E27FC236}">
              <a16:creationId xmlns:a16="http://schemas.microsoft.com/office/drawing/2014/main" id="{00000000-0008-0000-0A00-000012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0</xdr:col>
      <xdr:colOff>314325</xdr:colOff>
      <xdr:row>4</xdr:row>
      <xdr:rowOff>66675</xdr:rowOff>
    </xdr:from>
    <xdr:to>
      <xdr:col>2</xdr:col>
      <xdr:colOff>419100</xdr:colOff>
      <xdr:row>6</xdr:row>
      <xdr:rowOff>47625</xdr:rowOff>
    </xdr:to>
    <xdr:sp macro="" textlink="">
      <xdr:nvSpPr>
        <xdr:cNvPr id="19" name="Rectangle 88">
          <a:extLst>
            <a:ext uri="{FF2B5EF4-FFF2-40B4-BE49-F238E27FC236}">
              <a16:creationId xmlns:a16="http://schemas.microsoft.com/office/drawing/2014/main" id="{00000000-0008-0000-0A00-000013000000}"/>
            </a:ext>
          </a:extLst>
        </xdr:cNvPr>
        <xdr:cNvSpPr>
          <a:spLocks noChangeArrowheads="1"/>
        </xdr:cNvSpPr>
      </xdr:nvSpPr>
      <xdr:spPr>
        <a:xfrm>
          <a:off x="314325" y="752475"/>
          <a:ext cx="1438275" cy="323850"/>
        </a:xfrm>
        <a:prstGeom prst="rect">
          <a:avLst/>
        </a:prstGeom>
        <a:noFill/>
        <a:ln w="9525">
          <a:noFill/>
          <a:miter lim="800000"/>
          <a:headEnd/>
          <a:tailEnd/>
        </a:ln>
      </xdr:spPr>
      <xdr:txBody>
        <a:bodyPr vertOverflow="clip" horzOverflow="overflow" wrap="square" lIns="36576" tIns="22860" rIns="0" bIns="0" anchor="t" upright="1"/>
        <a:lstStyle/>
        <a:p>
          <a:pPr algn="l" rtl="1">
            <a:defRPr sz="1000"/>
          </a:pPr>
          <a:r>
            <a:rPr lang="ja-JP" altLang="en-US" sz="1600" b="1" i="0" strike="noStrike">
              <a:solidFill>
                <a:srgbClr val="000000"/>
              </a:solidFill>
              <a:latin typeface="ＭＳ ゴシック"/>
              <a:ea typeface="ＭＳ ゴシック"/>
            </a:rPr>
            <a:t>（百万円）</a:t>
          </a:r>
        </a:p>
      </xdr:txBody>
    </xdr:sp>
    <xdr:clientData/>
  </xdr:twoCellAnchor>
  <xdr:twoCellAnchor>
    <xdr:from>
      <xdr:col>15</xdr:col>
      <xdr:colOff>275590</xdr:colOff>
      <xdr:row>43</xdr:row>
      <xdr:rowOff>342900</xdr:rowOff>
    </xdr:from>
    <xdr:to>
      <xdr:col>20</xdr:col>
      <xdr:colOff>57150</xdr:colOff>
      <xdr:row>52</xdr:row>
      <xdr:rowOff>227965</xdr:rowOff>
    </xdr:to>
    <xdr:sp macro="" textlink="" fLocksText="0">
      <xdr:nvSpPr>
        <xdr:cNvPr id="20" name="テキスト ボックス 19">
          <a:extLst>
            <a:ext uri="{FF2B5EF4-FFF2-40B4-BE49-F238E27FC236}">
              <a16:creationId xmlns:a16="http://schemas.microsoft.com/office/drawing/2014/main" id="{00000000-0008-0000-0A00-000014000000}"/>
            </a:ext>
          </a:extLst>
        </xdr:cNvPr>
        <xdr:cNvSpPr txBox="1"/>
      </xdr:nvSpPr>
      <xdr:spPr>
        <a:xfrm>
          <a:off x="13229590" y="7934325"/>
          <a:ext cx="4163060" cy="3399790"/>
        </a:xfrm>
        <a:prstGeom prst="rect">
          <a:avLst/>
        </a:prstGeom>
        <a:solidFill>
          <a:schemeClr val="lt1"/>
        </a:solidFill>
        <a:ln w="9525" cmpd="sng">
          <a:noFill/>
        </a:ln>
      </xdr:spPr>
      <xdr:style>
        <a:lnRef idx="0">
          <a:srgbClr val="000000"/>
        </a:lnRef>
        <a:fillRef idx="0">
          <a:srgbClr val="000000"/>
        </a:fillRef>
        <a:effectRef idx="0">
          <a:srgbClr val="00000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defRPr/>
          </a:pPr>
          <a:r>
            <a:rPr kumimoji="1" lang="ja-JP" altLang="en-US" sz="1000" b="0" i="0" u="none" strike="noStrike" kern="0" cap="none" spc="0" normalizeH="0" baseline="0" noProof="0">
              <a:ln>
                <a:noFill/>
              </a:ln>
              <a:solidFill>
                <a:prstClr val="black"/>
              </a:solidFill>
              <a:effectLst/>
              <a:uLnTx/>
              <a:uFillTx/>
              <a:latin typeface="ＭＳ ゴシック"/>
              <a:ea typeface="ＭＳ ゴシック"/>
              <a:cs typeface="+mn-cs"/>
            </a:rPr>
            <a:t>元利償還金等においては、単独災害復旧事業や過疎対策事業の借入れが増加していることから、元利償還金が55百万円の増となった。</a:t>
          </a:r>
        </a:p>
        <a:p>
          <a:pPr marL="0" marR="0" lvl="0" indent="0" defTabSz="914400" eaLnBrk="1" fontAlgn="auto" latinLnBrk="0" hangingPunct="1">
            <a:lnSpc>
              <a:spcPct val="100000"/>
            </a:lnSpc>
            <a:spcBef>
              <a:spcPts val="0"/>
            </a:spcBef>
            <a:spcAft>
              <a:spcPts val="0"/>
            </a:spcAft>
            <a:defRPr/>
          </a:pPr>
          <a:r>
            <a:rPr kumimoji="1" lang="ja-JP" altLang="en-US" sz="1000" b="0" i="0" u="none" strike="noStrike" kern="0" cap="none" spc="0" normalizeH="0" baseline="0" noProof="0">
              <a:ln>
                <a:noFill/>
              </a:ln>
              <a:solidFill>
                <a:prstClr val="black"/>
              </a:solidFill>
              <a:effectLst/>
              <a:uLnTx/>
              <a:uFillTx/>
              <a:latin typeface="ＭＳ ゴシック"/>
              <a:ea typeface="ＭＳ ゴシック"/>
              <a:cs typeface="+mn-cs"/>
            </a:rPr>
            <a:t>　一方、算入公債費等においては、普通交付税の算入対象となる起債借入れを優先して行っていることから95百万円の増となったところであり、結果として実質公債費率の分子は49百万円の減となった。</a:t>
          </a:r>
        </a:p>
        <a:p>
          <a:pPr marL="0" marR="0" lvl="0" indent="0" defTabSz="914400" eaLnBrk="1" fontAlgn="auto" latinLnBrk="0" hangingPunct="1">
            <a:lnSpc>
              <a:spcPct val="100000"/>
            </a:lnSpc>
            <a:spcBef>
              <a:spcPts val="0"/>
            </a:spcBef>
            <a:spcAft>
              <a:spcPts val="0"/>
            </a:spcAft>
            <a:defRPr/>
          </a:pPr>
          <a:endParaRPr kumimoji="1" lang="ja-JP" altLang="en-US" sz="1000" b="0" i="0" u="none" strike="noStrike" kern="0" cap="none" spc="0" normalizeH="0" baseline="0" noProof="0">
            <a:ln>
              <a:noFill/>
            </a:ln>
            <a:solidFill>
              <a:prstClr val="black"/>
            </a:solidFill>
            <a:effectLst/>
            <a:uLnTx/>
            <a:uFillTx/>
            <a:latin typeface="ＭＳ ゴシック"/>
            <a:ea typeface="ＭＳ ゴシック"/>
            <a:cs typeface="+mn-cs"/>
          </a:endParaRPr>
        </a:p>
      </xdr:txBody>
    </xdr:sp>
    <xdr:clientData/>
  </xdr:twoCellAnchor>
  <xdr:twoCellAnchor>
    <xdr:from>
      <xdr:col>1</xdr:col>
      <xdr:colOff>0</xdr:colOff>
      <xdr:row>56</xdr:row>
      <xdr:rowOff>0</xdr:rowOff>
    </xdr:from>
    <xdr:to>
      <xdr:col>10</xdr:col>
      <xdr:colOff>0</xdr:colOff>
      <xdr:row>57</xdr:row>
      <xdr:rowOff>0</xdr:rowOff>
    </xdr:to>
    <xdr:sp macro="" textlink="">
      <xdr:nvSpPr>
        <xdr:cNvPr id="21" name="Line 22">
          <a:extLst>
            <a:ext uri="{FF2B5EF4-FFF2-40B4-BE49-F238E27FC236}">
              <a16:creationId xmlns:a16="http://schemas.microsoft.com/office/drawing/2014/main" id="{00000000-0008-0000-0A00-000015000000}"/>
            </a:ext>
          </a:extLst>
        </xdr:cNvPr>
        <xdr:cNvSpPr>
          <a:spLocks noChangeShapeType="1"/>
        </xdr:cNvSpPr>
      </xdr:nvSpPr>
      <xdr:spPr>
        <a:xfrm>
          <a:off x="504825" y="12411075"/>
          <a:ext cx="7448550" cy="400050"/>
        </a:xfrm>
        <a:prstGeom prst="line">
          <a:avLst/>
        </a:prstGeom>
        <a:noFill/>
        <a:ln w="19050">
          <a:solidFill>
            <a:srgbClr val="000000"/>
          </a:solidFill>
          <a:round/>
          <a:headEnd/>
          <a:tailEnd/>
        </a:ln>
      </xdr:spPr>
    </xdr:sp>
    <xdr:clientData/>
  </xdr:twoCellAnchor>
  <xdr:twoCellAnchor>
    <xdr:from>
      <xdr:col>15</xdr:col>
      <xdr:colOff>152400</xdr:colOff>
      <xdr:row>56</xdr:row>
      <xdr:rowOff>9525</xdr:rowOff>
    </xdr:from>
    <xdr:to>
      <xdr:col>20</xdr:col>
      <xdr:colOff>226695</xdr:colOff>
      <xdr:row>59</xdr:row>
      <xdr:rowOff>382905</xdr:rowOff>
    </xdr:to>
    <xdr:sp macro="" textlink="">
      <xdr:nvSpPr>
        <xdr:cNvPr id="22" name="Rectangle 87">
          <a:extLst>
            <a:ext uri="{FF2B5EF4-FFF2-40B4-BE49-F238E27FC236}">
              <a16:creationId xmlns:a16="http://schemas.microsoft.com/office/drawing/2014/main" id="{00000000-0008-0000-0A00-000016000000}"/>
            </a:ext>
          </a:extLst>
        </xdr:cNvPr>
        <xdr:cNvSpPr>
          <a:spLocks noChangeArrowheads="1"/>
        </xdr:cNvSpPr>
      </xdr:nvSpPr>
      <xdr:spPr>
        <a:xfrm>
          <a:off x="13106400" y="12420600"/>
          <a:ext cx="4455795" cy="1573530"/>
        </a:xfrm>
        <a:prstGeom prst="rect">
          <a:avLst/>
        </a:prstGeom>
        <a:solidFill>
          <a:srgbClr val="FFFFFF"/>
        </a:solidFill>
        <a:ln w="19050">
          <a:solidFill>
            <a:srgbClr val="000000"/>
          </a:solidFill>
          <a:miter lim="800000"/>
          <a:headEnd/>
          <a:tailEnd/>
        </a:ln>
      </xdr:spPr>
    </xdr:sp>
    <xdr:clientData/>
  </xdr:twoCellAnchor>
  <xdr:twoCellAnchor>
    <xdr:from>
      <xdr:col>15</xdr:col>
      <xdr:colOff>177165</xdr:colOff>
      <xdr:row>56</xdr:row>
      <xdr:rowOff>0</xdr:rowOff>
    </xdr:from>
    <xdr:to>
      <xdr:col>16</xdr:col>
      <xdr:colOff>115570</xdr:colOff>
      <xdr:row>56</xdr:row>
      <xdr:rowOff>257175</xdr:rowOff>
    </xdr:to>
    <xdr:sp macro="" textlink="">
      <xdr:nvSpPr>
        <xdr:cNvPr id="23" name="Rectangle 88">
          <a:extLst>
            <a:ext uri="{FF2B5EF4-FFF2-40B4-BE49-F238E27FC236}">
              <a16:creationId xmlns:a16="http://schemas.microsoft.com/office/drawing/2014/main" id="{00000000-0008-0000-0A00-000017000000}"/>
            </a:ext>
          </a:extLst>
        </xdr:cNvPr>
        <xdr:cNvSpPr>
          <a:spLocks noChangeArrowheads="1"/>
        </xdr:cNvSpPr>
      </xdr:nvSpPr>
      <xdr:spPr>
        <a:xfrm>
          <a:off x="13131165" y="12411075"/>
          <a:ext cx="814705" cy="257175"/>
        </a:xfrm>
        <a:prstGeom prst="rect">
          <a:avLst/>
        </a:prstGeom>
        <a:noFill/>
        <a:ln w="9525">
          <a:noFill/>
          <a:miter lim="800000"/>
          <a:headEnd/>
          <a:tailEnd/>
        </a:ln>
      </xdr:spPr>
      <xdr:txBody>
        <a:bodyPr vertOverflow="clip" horzOverflow="overflow" wrap="square" lIns="36576" tIns="22860" rIns="0" bIns="0" anchor="t" upright="1"/>
        <a:lstStyle/>
        <a:p>
          <a:pPr algn="l" rtl="0">
            <a:defRPr sz="1000"/>
          </a:pPr>
          <a:r>
            <a:rPr lang="ja-JP" altLang="en-US" sz="1100" b="1" i="0" u="none" strike="noStrike" baseline="0">
              <a:solidFill>
                <a:srgbClr val="000000"/>
              </a:solidFill>
              <a:latin typeface="ＭＳ ゴシック"/>
              <a:ea typeface="ＭＳ ゴシック"/>
            </a:rPr>
            <a:t>分析欄</a:t>
          </a:r>
        </a:p>
      </xdr:txBody>
    </xdr:sp>
    <xdr:clientData/>
  </xdr:twoCellAnchor>
  <xdr:twoCellAnchor>
    <xdr:from>
      <xdr:col>15</xdr:col>
      <xdr:colOff>257175</xdr:colOff>
      <xdr:row>56</xdr:row>
      <xdr:rowOff>219710</xdr:rowOff>
    </xdr:from>
    <xdr:to>
      <xdr:col>20</xdr:col>
      <xdr:colOff>125095</xdr:colOff>
      <xdr:row>59</xdr:row>
      <xdr:rowOff>334010</xdr:rowOff>
    </xdr:to>
    <xdr:sp macro="" textlink="" fLocksText="0">
      <xdr:nvSpPr>
        <xdr:cNvPr id="24" name="テキスト ボックス 23">
          <a:extLst>
            <a:ext uri="{FF2B5EF4-FFF2-40B4-BE49-F238E27FC236}">
              <a16:creationId xmlns:a16="http://schemas.microsoft.com/office/drawing/2014/main" id="{00000000-0008-0000-0A00-000018000000}"/>
            </a:ext>
          </a:extLst>
        </xdr:cNvPr>
        <xdr:cNvSpPr txBox="1"/>
      </xdr:nvSpPr>
      <xdr:spPr>
        <a:xfrm>
          <a:off x="13211175" y="12630785"/>
          <a:ext cx="4249420" cy="1314450"/>
        </a:xfrm>
        <a:prstGeom prst="rect">
          <a:avLst/>
        </a:prstGeom>
        <a:solidFill>
          <a:schemeClr val="lt1"/>
        </a:solidFill>
        <a:ln w="9525" cmpd="sng">
          <a:noFill/>
        </a:ln>
      </xdr:spPr>
      <xdr:style>
        <a:lnRef idx="0">
          <a:srgbClr val="000000"/>
        </a:lnRef>
        <a:fillRef idx="0">
          <a:srgbClr val="000000"/>
        </a:fillRef>
        <a:effectRef idx="0">
          <a:srgbClr val="00000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defRPr/>
          </a:pPr>
          <a:endParaRPr kumimoji="1" lang="ja-JP" altLang="en-US" sz="800" b="0" i="0" u="none" strike="noStrike" kern="0" cap="none" spc="0" normalizeH="0" baseline="0" noProof="0">
            <a:ln>
              <a:noFill/>
            </a:ln>
            <a:solidFill>
              <a:prstClr val="black"/>
            </a:solidFill>
            <a:effectLst/>
            <a:uLnTx/>
            <a:uFillTx/>
            <a:latin typeface="ＭＳ ゴシック"/>
            <a:ea typeface="ＭＳ ゴシック"/>
            <a:cs typeface="+mn-cs"/>
          </a:endParaRPr>
        </a:p>
      </xdr:txBody>
    </xdr:sp>
    <xdr:clientData/>
  </xdr:twoCellAnchor>
</xdr:wsDr>
</file>

<file path=xl/drawings/drawing11.xml><?xml version="1.0" encoding="utf-8"?>
<xdr:wsDr xmlns:xdr="http://schemas.openxmlformats.org/drawingml/2006/spreadsheetDrawing" xmlns:a="http://schemas.openxmlformats.org/drawingml/2006/main">
  <xdr:twoCellAnchor>
    <xdr:from>
      <xdr:col>0</xdr:col>
      <xdr:colOff>238125</xdr:colOff>
      <xdr:row>3</xdr:row>
      <xdr:rowOff>161925</xdr:rowOff>
    </xdr:from>
    <xdr:to>
      <xdr:col>18</xdr:col>
      <xdr:colOff>715010</xdr:colOff>
      <xdr:row>38</xdr:row>
      <xdr:rowOff>9525</xdr:rowOff>
    </xdr:to>
    <xdr:graphicFrame macro="">
      <xdr:nvGraphicFramePr>
        <xdr:cNvPr id="2" name="Chart 5">
          <a:extLst>
            <a:ext uri="{FF2B5EF4-FFF2-40B4-BE49-F238E27FC236}">
              <a16:creationId xmlns:a16="http://schemas.microsoft.com/office/drawing/2014/main" id="{00000000-0008-0000-0B00-000002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13</xdr:col>
      <xdr:colOff>276225</xdr:colOff>
      <xdr:row>38</xdr:row>
      <xdr:rowOff>333375</xdr:rowOff>
    </xdr:from>
    <xdr:to>
      <xdr:col>18</xdr:col>
      <xdr:colOff>133350</xdr:colOff>
      <xdr:row>53</xdr:row>
      <xdr:rowOff>9525</xdr:rowOff>
    </xdr:to>
    <xdr:sp macro="" textlink="">
      <xdr:nvSpPr>
        <xdr:cNvPr id="3" name="正方形/長方形 3">
          <a:extLst>
            <a:ext uri="{FF2B5EF4-FFF2-40B4-BE49-F238E27FC236}">
              <a16:creationId xmlns:a16="http://schemas.microsoft.com/office/drawing/2014/main" id="{00000000-0008-0000-0B00-000003000000}"/>
            </a:ext>
          </a:extLst>
        </xdr:cNvPr>
        <xdr:cNvSpPr>
          <a:spLocks noChangeArrowheads="1"/>
        </xdr:cNvSpPr>
      </xdr:nvSpPr>
      <xdr:spPr>
        <a:xfrm>
          <a:off x="12992100" y="7572375"/>
          <a:ext cx="4667250" cy="4962525"/>
        </a:xfrm>
        <a:prstGeom prst="rect">
          <a:avLst/>
        </a:prstGeom>
        <a:solidFill>
          <a:srgbClr val="FFFFFF"/>
        </a:solidFill>
        <a:ln w="19050" algn="ctr">
          <a:solidFill>
            <a:srgbClr val="000000"/>
          </a:solidFill>
          <a:miter lim="800000"/>
          <a:headEnd/>
          <a:tailEnd/>
        </a:ln>
      </xdr:spPr>
    </xdr:sp>
    <xdr:clientData/>
  </xdr:twoCellAnchor>
  <xdr:twoCellAnchor>
    <xdr:from>
      <xdr:col>13</xdr:col>
      <xdr:colOff>334645</xdr:colOff>
      <xdr:row>39</xdr:row>
      <xdr:rowOff>12700</xdr:rowOff>
    </xdr:from>
    <xdr:to>
      <xdr:col>15</xdr:col>
      <xdr:colOff>841375</xdr:colOff>
      <xdr:row>40</xdr:row>
      <xdr:rowOff>333375</xdr:rowOff>
    </xdr:to>
    <xdr:sp macro="" textlink="">
      <xdr:nvSpPr>
        <xdr:cNvPr id="4" name="テキスト ボックス 3">
          <a:extLst>
            <a:ext uri="{FF2B5EF4-FFF2-40B4-BE49-F238E27FC236}">
              <a16:creationId xmlns:a16="http://schemas.microsoft.com/office/drawing/2014/main" id="{00000000-0008-0000-0B00-000004000000}"/>
            </a:ext>
          </a:extLst>
        </xdr:cNvPr>
        <xdr:cNvSpPr txBox="1"/>
      </xdr:nvSpPr>
      <xdr:spPr>
        <a:xfrm>
          <a:off x="13050520" y="7604125"/>
          <a:ext cx="2430780" cy="67310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square" rtlCol="0" anchor="t"/>
        <a:lstStyle/>
        <a:p>
          <a:pPr marL="0" marR="0" indent="0" defTabSz="914400" eaLnBrk="1" fontAlgn="auto" latinLnBrk="0" hangingPunct="1">
            <a:lnSpc>
              <a:spcPct val="100000"/>
            </a:lnSpc>
            <a:spcBef>
              <a:spcPts val="0"/>
            </a:spcBef>
            <a:spcAft>
              <a:spcPts val="0"/>
            </a:spcAft>
          </a:pPr>
          <a:r>
            <a:rPr kumimoji="1" lang="ja-JP" altLang="en-US" sz="1600" b="1" baseline="0">
              <a:solidFill>
                <a:schemeClr val="dk1"/>
              </a:solidFill>
              <a:latin typeface="ＭＳ ゴシック"/>
              <a:ea typeface="ＭＳ ゴシック"/>
              <a:cs typeface="+mn-cs"/>
            </a:rPr>
            <a:t>分析欄</a:t>
          </a:r>
        </a:p>
      </xdr:txBody>
    </xdr:sp>
    <xdr:clientData/>
  </xdr:twoCellAnchor>
  <xdr:twoCellAnchor editAs="oneCell">
    <xdr:from>
      <xdr:col>3</xdr:col>
      <xdr:colOff>161925</xdr:colOff>
      <xdr:row>40</xdr:row>
      <xdr:rowOff>56515</xdr:rowOff>
    </xdr:from>
    <xdr:to>
      <xdr:col>3</xdr:col>
      <xdr:colOff>704850</xdr:colOff>
      <xdr:row>40</xdr:row>
      <xdr:rowOff>313690</xdr:rowOff>
    </xdr:to>
    <xdr:sp macro="" textlink="">
      <xdr:nvSpPr>
        <xdr:cNvPr id="5" name="正方形/長方形 36" descr="右上がり対角線 (太)">
          <a:extLst>
            <a:ext uri="{FF2B5EF4-FFF2-40B4-BE49-F238E27FC236}">
              <a16:creationId xmlns:a16="http://schemas.microsoft.com/office/drawing/2014/main" id="{00000000-0008-0000-0B00-000005000000}"/>
            </a:ext>
          </a:extLst>
        </xdr:cNvPr>
        <xdr:cNvSpPr>
          <a:spLocks noChangeArrowheads="1"/>
        </xdr:cNvSpPr>
      </xdr:nvSpPr>
      <xdr:spPr>
        <a:xfrm>
          <a:off x="2590800" y="8000365"/>
          <a:ext cx="542925" cy="257175"/>
        </a:xfrm>
        <a:prstGeom prst="rect">
          <a:avLst/>
        </a:prstGeom>
        <a:solidFill>
          <a:srgbClr val="FF8080"/>
        </a:solidFill>
        <a:ln w="12700" algn="ctr">
          <a:solidFill>
            <a:srgbClr val="000000"/>
          </a:solidFill>
          <a:miter lim="800000"/>
          <a:headEnd/>
          <a:tailEnd/>
        </a:ln>
      </xdr:spPr>
    </xdr:sp>
    <xdr:clientData/>
  </xdr:twoCellAnchor>
  <xdr:twoCellAnchor editAs="oneCell">
    <xdr:from>
      <xdr:col>3</xdr:col>
      <xdr:colOff>161925</xdr:colOff>
      <xdr:row>41</xdr:row>
      <xdr:rowOff>56515</xdr:rowOff>
    </xdr:from>
    <xdr:to>
      <xdr:col>3</xdr:col>
      <xdr:colOff>704850</xdr:colOff>
      <xdr:row>41</xdr:row>
      <xdr:rowOff>305435</xdr:rowOff>
    </xdr:to>
    <xdr:sp macro="" textlink="">
      <xdr:nvSpPr>
        <xdr:cNvPr id="6" name="正方形/長方形 37" descr="右下がり対角線 (太)">
          <a:extLst>
            <a:ext uri="{FF2B5EF4-FFF2-40B4-BE49-F238E27FC236}">
              <a16:creationId xmlns:a16="http://schemas.microsoft.com/office/drawing/2014/main" id="{00000000-0008-0000-0B00-000006000000}"/>
            </a:ext>
          </a:extLst>
        </xdr:cNvPr>
        <xdr:cNvSpPr>
          <a:spLocks noChangeArrowheads="1"/>
        </xdr:cNvSpPr>
      </xdr:nvSpPr>
      <xdr:spPr>
        <a:xfrm>
          <a:off x="2590800" y="8352790"/>
          <a:ext cx="542925" cy="248920"/>
        </a:xfrm>
        <a:prstGeom prst="rect">
          <a:avLst/>
        </a:prstGeom>
        <a:solidFill>
          <a:srgbClr val="00FFFF"/>
        </a:solidFill>
        <a:ln w="12700" algn="ctr">
          <a:solidFill>
            <a:srgbClr val="000000"/>
          </a:solidFill>
          <a:miter lim="800000"/>
          <a:headEnd/>
          <a:tailEnd/>
        </a:ln>
      </xdr:spPr>
    </xdr:sp>
    <xdr:clientData/>
  </xdr:twoCellAnchor>
  <xdr:twoCellAnchor editAs="oneCell">
    <xdr:from>
      <xdr:col>3</xdr:col>
      <xdr:colOff>161925</xdr:colOff>
      <xdr:row>42</xdr:row>
      <xdr:rowOff>46990</xdr:rowOff>
    </xdr:from>
    <xdr:to>
      <xdr:col>3</xdr:col>
      <xdr:colOff>704850</xdr:colOff>
      <xdr:row>42</xdr:row>
      <xdr:rowOff>305435</xdr:rowOff>
    </xdr:to>
    <xdr:sp macro="" textlink="">
      <xdr:nvSpPr>
        <xdr:cNvPr id="7" name="正方形/長方形 38" descr="右上がり対角線 (太)">
          <a:extLst>
            <a:ext uri="{FF2B5EF4-FFF2-40B4-BE49-F238E27FC236}">
              <a16:creationId xmlns:a16="http://schemas.microsoft.com/office/drawing/2014/main" id="{00000000-0008-0000-0B00-000007000000}"/>
            </a:ext>
          </a:extLst>
        </xdr:cNvPr>
        <xdr:cNvSpPr>
          <a:spLocks noChangeArrowheads="1"/>
        </xdr:cNvSpPr>
      </xdr:nvSpPr>
      <xdr:spPr>
        <a:xfrm>
          <a:off x="2590800" y="8695690"/>
          <a:ext cx="542925" cy="258445"/>
        </a:xfrm>
        <a:prstGeom prst="rect">
          <a:avLst/>
        </a:prstGeom>
        <a:solidFill>
          <a:srgbClr val="008000"/>
        </a:solidFill>
        <a:ln w="12700" algn="ctr">
          <a:solidFill>
            <a:srgbClr val="000000"/>
          </a:solidFill>
          <a:miter lim="800000"/>
          <a:headEnd/>
          <a:tailEnd/>
        </a:ln>
      </xdr:spPr>
    </xdr:sp>
    <xdr:clientData/>
  </xdr:twoCellAnchor>
  <xdr:twoCellAnchor editAs="oneCell">
    <xdr:from>
      <xdr:col>3</xdr:col>
      <xdr:colOff>161925</xdr:colOff>
      <xdr:row>43</xdr:row>
      <xdr:rowOff>46990</xdr:rowOff>
    </xdr:from>
    <xdr:to>
      <xdr:col>3</xdr:col>
      <xdr:colOff>704850</xdr:colOff>
      <xdr:row>43</xdr:row>
      <xdr:rowOff>305435</xdr:rowOff>
    </xdr:to>
    <xdr:sp macro="" textlink="">
      <xdr:nvSpPr>
        <xdr:cNvPr id="8" name="正方形/長方形 39" descr="右下がり対角線 (太)">
          <a:extLst>
            <a:ext uri="{FF2B5EF4-FFF2-40B4-BE49-F238E27FC236}">
              <a16:creationId xmlns:a16="http://schemas.microsoft.com/office/drawing/2014/main" id="{00000000-0008-0000-0B00-000008000000}"/>
            </a:ext>
          </a:extLst>
        </xdr:cNvPr>
        <xdr:cNvSpPr>
          <a:spLocks noChangeArrowheads="1"/>
        </xdr:cNvSpPr>
      </xdr:nvSpPr>
      <xdr:spPr>
        <a:xfrm>
          <a:off x="2590800" y="9048115"/>
          <a:ext cx="542925" cy="258445"/>
        </a:xfrm>
        <a:prstGeom prst="rect">
          <a:avLst/>
        </a:prstGeom>
        <a:solidFill>
          <a:srgbClr val="9999FF"/>
        </a:solidFill>
        <a:ln w="12700" algn="ctr">
          <a:solidFill>
            <a:srgbClr val="000000"/>
          </a:solidFill>
          <a:miter lim="800000"/>
          <a:headEnd/>
          <a:tailEnd/>
        </a:ln>
      </xdr:spPr>
    </xdr:sp>
    <xdr:clientData/>
  </xdr:twoCellAnchor>
  <xdr:twoCellAnchor editAs="oneCell">
    <xdr:from>
      <xdr:col>3</xdr:col>
      <xdr:colOff>161925</xdr:colOff>
      <xdr:row>44</xdr:row>
      <xdr:rowOff>56515</xdr:rowOff>
    </xdr:from>
    <xdr:to>
      <xdr:col>3</xdr:col>
      <xdr:colOff>704850</xdr:colOff>
      <xdr:row>44</xdr:row>
      <xdr:rowOff>305435</xdr:rowOff>
    </xdr:to>
    <xdr:sp macro="" textlink="">
      <xdr:nvSpPr>
        <xdr:cNvPr id="9" name="正方形/長方形 40" descr="右上がり対角線 (太)">
          <a:extLst>
            <a:ext uri="{FF2B5EF4-FFF2-40B4-BE49-F238E27FC236}">
              <a16:creationId xmlns:a16="http://schemas.microsoft.com/office/drawing/2014/main" id="{00000000-0008-0000-0B00-000009000000}"/>
            </a:ext>
          </a:extLst>
        </xdr:cNvPr>
        <xdr:cNvSpPr>
          <a:spLocks noChangeArrowheads="1"/>
        </xdr:cNvSpPr>
      </xdr:nvSpPr>
      <xdr:spPr>
        <a:xfrm>
          <a:off x="2590800" y="9410065"/>
          <a:ext cx="542925" cy="248920"/>
        </a:xfrm>
        <a:prstGeom prst="rect">
          <a:avLst/>
        </a:prstGeom>
        <a:solidFill>
          <a:srgbClr val="FF6600"/>
        </a:solidFill>
        <a:ln w="12700" algn="ctr">
          <a:solidFill>
            <a:srgbClr val="000000"/>
          </a:solidFill>
          <a:miter lim="800000"/>
          <a:headEnd/>
          <a:tailEnd/>
        </a:ln>
      </xdr:spPr>
    </xdr:sp>
    <xdr:clientData/>
  </xdr:twoCellAnchor>
  <xdr:twoCellAnchor editAs="oneCell">
    <xdr:from>
      <xdr:col>3</xdr:col>
      <xdr:colOff>161925</xdr:colOff>
      <xdr:row>45</xdr:row>
      <xdr:rowOff>56515</xdr:rowOff>
    </xdr:from>
    <xdr:to>
      <xdr:col>3</xdr:col>
      <xdr:colOff>704850</xdr:colOff>
      <xdr:row>45</xdr:row>
      <xdr:rowOff>313690</xdr:rowOff>
    </xdr:to>
    <xdr:sp macro="" textlink="">
      <xdr:nvSpPr>
        <xdr:cNvPr id="10" name="正方形/長方形 41" descr="右下がり対角線 (太)">
          <a:extLst>
            <a:ext uri="{FF2B5EF4-FFF2-40B4-BE49-F238E27FC236}">
              <a16:creationId xmlns:a16="http://schemas.microsoft.com/office/drawing/2014/main" id="{00000000-0008-0000-0B00-00000A000000}"/>
            </a:ext>
          </a:extLst>
        </xdr:cNvPr>
        <xdr:cNvSpPr>
          <a:spLocks noChangeArrowheads="1"/>
        </xdr:cNvSpPr>
      </xdr:nvSpPr>
      <xdr:spPr>
        <a:xfrm>
          <a:off x="2590800" y="9762490"/>
          <a:ext cx="542925" cy="257175"/>
        </a:xfrm>
        <a:prstGeom prst="rect">
          <a:avLst/>
        </a:prstGeom>
        <a:solidFill>
          <a:srgbClr val="FFFF00"/>
        </a:solidFill>
        <a:ln w="12700" algn="ctr">
          <a:solidFill>
            <a:srgbClr val="000000"/>
          </a:solidFill>
          <a:miter lim="800000"/>
          <a:headEnd/>
          <a:tailEnd/>
        </a:ln>
      </xdr:spPr>
    </xdr:sp>
    <xdr:clientData/>
  </xdr:twoCellAnchor>
  <xdr:twoCellAnchor editAs="oneCell">
    <xdr:from>
      <xdr:col>3</xdr:col>
      <xdr:colOff>161925</xdr:colOff>
      <xdr:row>47</xdr:row>
      <xdr:rowOff>56515</xdr:rowOff>
    </xdr:from>
    <xdr:to>
      <xdr:col>3</xdr:col>
      <xdr:colOff>704850</xdr:colOff>
      <xdr:row>47</xdr:row>
      <xdr:rowOff>313690</xdr:rowOff>
    </xdr:to>
    <xdr:sp macro="" textlink="">
      <xdr:nvSpPr>
        <xdr:cNvPr id="11" name="正方形/長方形 42" descr="右上がり対角線 (太)">
          <a:extLst>
            <a:ext uri="{FF2B5EF4-FFF2-40B4-BE49-F238E27FC236}">
              <a16:creationId xmlns:a16="http://schemas.microsoft.com/office/drawing/2014/main" id="{00000000-0008-0000-0B00-00000B000000}"/>
            </a:ext>
          </a:extLst>
        </xdr:cNvPr>
        <xdr:cNvSpPr>
          <a:spLocks noChangeArrowheads="1"/>
        </xdr:cNvSpPr>
      </xdr:nvSpPr>
      <xdr:spPr>
        <a:xfrm>
          <a:off x="2590800" y="10467340"/>
          <a:ext cx="542925" cy="257175"/>
        </a:xfrm>
        <a:prstGeom prst="rect">
          <a:avLst/>
        </a:prstGeom>
        <a:solidFill>
          <a:srgbClr val="800080"/>
        </a:solidFill>
        <a:ln w="12700" algn="ctr">
          <a:solidFill>
            <a:srgbClr val="000000"/>
          </a:solidFill>
          <a:miter lim="800000"/>
          <a:headEnd/>
          <a:tailEnd/>
        </a:ln>
      </xdr:spPr>
    </xdr:sp>
    <xdr:clientData/>
  </xdr:twoCellAnchor>
  <xdr:twoCellAnchor editAs="oneCell">
    <xdr:from>
      <xdr:col>3</xdr:col>
      <xdr:colOff>161925</xdr:colOff>
      <xdr:row>48</xdr:row>
      <xdr:rowOff>46990</xdr:rowOff>
    </xdr:from>
    <xdr:to>
      <xdr:col>3</xdr:col>
      <xdr:colOff>704850</xdr:colOff>
      <xdr:row>48</xdr:row>
      <xdr:rowOff>305435</xdr:rowOff>
    </xdr:to>
    <xdr:sp macro="" textlink="">
      <xdr:nvSpPr>
        <xdr:cNvPr id="12" name="正方形/長方形 43" descr="右下がり対角線 (太)">
          <a:extLst>
            <a:ext uri="{FF2B5EF4-FFF2-40B4-BE49-F238E27FC236}">
              <a16:creationId xmlns:a16="http://schemas.microsoft.com/office/drawing/2014/main" id="{00000000-0008-0000-0B00-00000C000000}"/>
            </a:ext>
          </a:extLst>
        </xdr:cNvPr>
        <xdr:cNvSpPr>
          <a:spLocks noChangeArrowheads="1"/>
        </xdr:cNvSpPr>
      </xdr:nvSpPr>
      <xdr:spPr>
        <a:xfrm>
          <a:off x="2590800" y="10810240"/>
          <a:ext cx="542925" cy="258445"/>
        </a:xfrm>
        <a:prstGeom prst="rect">
          <a:avLst/>
        </a:prstGeom>
        <a:solidFill>
          <a:srgbClr val="00FF00"/>
        </a:solidFill>
        <a:ln w="12700" algn="ctr">
          <a:solidFill>
            <a:srgbClr val="000000"/>
          </a:solidFill>
          <a:miter lim="800000"/>
          <a:headEnd/>
          <a:tailEnd/>
        </a:ln>
      </xdr:spPr>
    </xdr:sp>
    <xdr:clientData/>
  </xdr:twoCellAnchor>
  <xdr:twoCellAnchor editAs="oneCell">
    <xdr:from>
      <xdr:col>3</xdr:col>
      <xdr:colOff>161925</xdr:colOff>
      <xdr:row>49</xdr:row>
      <xdr:rowOff>56515</xdr:rowOff>
    </xdr:from>
    <xdr:to>
      <xdr:col>3</xdr:col>
      <xdr:colOff>704850</xdr:colOff>
      <xdr:row>49</xdr:row>
      <xdr:rowOff>305435</xdr:rowOff>
    </xdr:to>
    <xdr:sp macro="" textlink="">
      <xdr:nvSpPr>
        <xdr:cNvPr id="13" name="正方形/長方形 44" descr="右上がり対角線 (太)">
          <a:extLst>
            <a:ext uri="{FF2B5EF4-FFF2-40B4-BE49-F238E27FC236}">
              <a16:creationId xmlns:a16="http://schemas.microsoft.com/office/drawing/2014/main" id="{00000000-0008-0000-0B00-00000D000000}"/>
            </a:ext>
          </a:extLst>
        </xdr:cNvPr>
        <xdr:cNvSpPr>
          <a:spLocks noChangeArrowheads="1"/>
        </xdr:cNvSpPr>
      </xdr:nvSpPr>
      <xdr:spPr>
        <a:xfrm>
          <a:off x="2590800" y="11172190"/>
          <a:ext cx="542925" cy="248920"/>
        </a:xfrm>
        <a:prstGeom prst="rect">
          <a:avLst/>
        </a:prstGeom>
        <a:solidFill>
          <a:srgbClr val="FF00FF"/>
        </a:solidFill>
        <a:ln w="12700" algn="ctr">
          <a:solidFill>
            <a:srgbClr val="000000"/>
          </a:solidFill>
          <a:miter lim="800000"/>
          <a:headEnd/>
          <a:tailEnd/>
        </a:ln>
      </xdr:spPr>
    </xdr:sp>
    <xdr:clientData/>
  </xdr:twoCellAnchor>
  <xdr:twoCellAnchor editAs="oneCell">
    <xdr:from>
      <xdr:col>3</xdr:col>
      <xdr:colOff>161925</xdr:colOff>
      <xdr:row>50</xdr:row>
      <xdr:rowOff>56515</xdr:rowOff>
    </xdr:from>
    <xdr:to>
      <xdr:col>3</xdr:col>
      <xdr:colOff>704850</xdr:colOff>
      <xdr:row>50</xdr:row>
      <xdr:rowOff>313690</xdr:rowOff>
    </xdr:to>
    <xdr:sp macro="" textlink="">
      <xdr:nvSpPr>
        <xdr:cNvPr id="14" name="正方形/長方形 45" descr="右下がり対角線 (太)">
          <a:extLst>
            <a:ext uri="{FF2B5EF4-FFF2-40B4-BE49-F238E27FC236}">
              <a16:creationId xmlns:a16="http://schemas.microsoft.com/office/drawing/2014/main" id="{00000000-0008-0000-0B00-00000E000000}"/>
            </a:ext>
          </a:extLst>
        </xdr:cNvPr>
        <xdr:cNvSpPr>
          <a:spLocks noChangeArrowheads="1"/>
        </xdr:cNvSpPr>
      </xdr:nvSpPr>
      <xdr:spPr>
        <a:xfrm>
          <a:off x="2590800" y="11524615"/>
          <a:ext cx="542925" cy="257175"/>
        </a:xfrm>
        <a:prstGeom prst="rect">
          <a:avLst/>
        </a:prstGeom>
        <a:solidFill>
          <a:srgbClr val="0000FF"/>
        </a:solidFill>
        <a:ln w="12700" algn="ctr">
          <a:solidFill>
            <a:srgbClr val="000000"/>
          </a:solidFill>
          <a:miter lim="800000"/>
          <a:headEnd/>
          <a:tailEnd/>
        </a:ln>
      </xdr:spPr>
    </xdr:sp>
    <xdr:clientData/>
  </xdr:twoCellAnchor>
  <xdr:twoCellAnchor editAs="oneCell">
    <xdr:from>
      <xdr:col>3</xdr:col>
      <xdr:colOff>161925</xdr:colOff>
      <xdr:row>51</xdr:row>
      <xdr:rowOff>46990</xdr:rowOff>
    </xdr:from>
    <xdr:to>
      <xdr:col>3</xdr:col>
      <xdr:colOff>704850</xdr:colOff>
      <xdr:row>51</xdr:row>
      <xdr:rowOff>305435</xdr:rowOff>
    </xdr:to>
    <xdr:sp macro="" textlink="">
      <xdr:nvSpPr>
        <xdr:cNvPr id="15" name="正方形/長方形 46" descr="右上がり対角線 (太)">
          <a:extLst>
            <a:ext uri="{FF2B5EF4-FFF2-40B4-BE49-F238E27FC236}">
              <a16:creationId xmlns:a16="http://schemas.microsoft.com/office/drawing/2014/main" id="{00000000-0008-0000-0B00-00000F000000}"/>
            </a:ext>
          </a:extLst>
        </xdr:cNvPr>
        <xdr:cNvSpPr>
          <a:spLocks noChangeArrowheads="1"/>
        </xdr:cNvSpPr>
      </xdr:nvSpPr>
      <xdr:spPr>
        <a:xfrm>
          <a:off x="2590800" y="11867515"/>
          <a:ext cx="542925" cy="258445"/>
        </a:xfrm>
        <a:prstGeom prst="rect">
          <a:avLst/>
        </a:prstGeom>
        <a:solidFill>
          <a:srgbClr val="FFCC00"/>
        </a:solidFill>
        <a:ln w="12700" algn="ctr">
          <a:solidFill>
            <a:srgbClr val="000000"/>
          </a:solidFill>
          <a:miter lim="800000"/>
          <a:headEnd/>
          <a:tailEnd/>
        </a:ln>
      </xdr:spPr>
    </xdr:sp>
    <xdr:clientData/>
  </xdr:twoCellAnchor>
  <xdr:twoCellAnchor>
    <xdr:from>
      <xdr:col>3</xdr:col>
      <xdr:colOff>190500</xdr:colOff>
      <xdr:row>52</xdr:row>
      <xdr:rowOff>161925</xdr:rowOff>
    </xdr:from>
    <xdr:to>
      <xdr:col>3</xdr:col>
      <xdr:colOff>666750</xdr:colOff>
      <xdr:row>52</xdr:row>
      <xdr:rowOff>161925</xdr:rowOff>
    </xdr:to>
    <xdr:cxnSp macro="">
      <xdr:nvCxnSpPr>
        <xdr:cNvPr id="16" name="直線コネクタ 20">
          <a:extLst>
            <a:ext uri="{FF2B5EF4-FFF2-40B4-BE49-F238E27FC236}">
              <a16:creationId xmlns:a16="http://schemas.microsoft.com/office/drawing/2014/main" id="{00000000-0008-0000-0B00-000010000000}"/>
            </a:ext>
          </a:extLst>
        </xdr:cNvPr>
        <xdr:cNvCxnSpPr>
          <a:cxnSpLocks noChangeShapeType="1"/>
        </xdr:cNvCxnSpPr>
      </xdr:nvCxnSpPr>
      <xdr:spPr>
        <a:xfrm>
          <a:off x="2619375" y="12334875"/>
          <a:ext cx="476250" cy="0"/>
        </a:xfrm>
        <a:prstGeom prst="straightConnector1">
          <a:avLst/>
        </a:prstGeom>
        <a:noFill/>
        <a:ln w="38100" algn="ctr">
          <a:solidFill>
            <a:srgbClr val="FF0000"/>
          </a:solidFill>
          <a:round/>
          <a:headEnd/>
          <a:tailEnd/>
        </a:ln>
      </xdr:spPr>
    </xdr:cxnSp>
    <xdr:clientData/>
  </xdr:twoCellAnchor>
  <xdr:twoCellAnchor>
    <xdr:from>
      <xdr:col>3</xdr:col>
      <xdr:colOff>342900</xdr:colOff>
      <xdr:row>52</xdr:row>
      <xdr:rowOff>76200</xdr:rowOff>
    </xdr:from>
    <xdr:to>
      <xdr:col>3</xdr:col>
      <xdr:colOff>523875</xdr:colOff>
      <xdr:row>52</xdr:row>
      <xdr:rowOff>257175</xdr:rowOff>
    </xdr:to>
    <xdr:sp macro="" textlink="">
      <xdr:nvSpPr>
        <xdr:cNvPr id="17" name="Oval 182">
          <a:extLst>
            <a:ext uri="{FF2B5EF4-FFF2-40B4-BE49-F238E27FC236}">
              <a16:creationId xmlns:a16="http://schemas.microsoft.com/office/drawing/2014/main" id="{00000000-0008-0000-0B00-000011000000}"/>
            </a:ext>
          </a:extLst>
        </xdr:cNvPr>
        <xdr:cNvSpPr>
          <a:spLocks noChangeArrowheads="1"/>
        </xdr:cNvSpPr>
      </xdr:nvSpPr>
      <xdr:spPr>
        <a:xfrm>
          <a:off x="2771775" y="12249150"/>
          <a:ext cx="180975" cy="180975"/>
        </a:xfrm>
        <a:prstGeom prst="ellipse">
          <a:avLst/>
        </a:prstGeom>
        <a:solidFill>
          <a:srgbClr val="FF0000"/>
        </a:solidFill>
        <a:ln w="12700">
          <a:solidFill>
            <a:srgbClr val="FF0000"/>
          </a:solidFill>
          <a:round/>
          <a:headEnd/>
          <a:tailEnd/>
        </a:ln>
      </xdr:spPr>
    </xdr:sp>
    <xdr:clientData/>
  </xdr:twoCellAnchor>
  <xdr:twoCellAnchor>
    <xdr:from>
      <xdr:col>0</xdr:col>
      <xdr:colOff>138430</xdr:colOff>
      <xdr:row>0</xdr:row>
      <xdr:rowOff>138430</xdr:rowOff>
    </xdr:from>
    <xdr:to>
      <xdr:col>10</xdr:col>
      <xdr:colOff>397510</xdr:colOff>
      <xdr:row>4</xdr:row>
      <xdr:rowOff>21590</xdr:rowOff>
    </xdr:to>
    <xdr:sp macro="" textlink="">
      <xdr:nvSpPr>
        <xdr:cNvPr id="18" name="表題ボックス">
          <a:extLst>
            <a:ext uri="{FF2B5EF4-FFF2-40B4-BE49-F238E27FC236}">
              <a16:creationId xmlns:a16="http://schemas.microsoft.com/office/drawing/2014/main" id="{00000000-0008-0000-0B00-000012000000}"/>
            </a:ext>
          </a:extLst>
        </xdr:cNvPr>
        <xdr:cNvSpPr>
          <a:spLocks noChangeArrowheads="1"/>
        </xdr:cNvSpPr>
      </xdr:nvSpPr>
      <xdr:spPr>
        <a:xfrm>
          <a:off x="138430" y="138430"/>
          <a:ext cx="9231630" cy="645160"/>
        </a:xfrm>
        <a:prstGeom prst="rect">
          <a:avLst/>
        </a:prstGeom>
        <a:noFill/>
        <a:ln w="9525">
          <a:noFill/>
          <a:miter lim="800000"/>
          <a:headEnd/>
          <a:tailEnd/>
        </a:ln>
      </xdr:spPr>
      <xdr:txBody>
        <a:bodyPr vertOverflow="clip" horzOverflow="overflow" wrap="square" lIns="54864" tIns="32004" rIns="0" bIns="32004" anchor="ctr" upright="1"/>
        <a:lstStyle/>
        <a:p>
          <a:pPr algn="l" rtl="1">
            <a:defRPr sz="1000"/>
          </a:pPr>
          <a:r>
            <a:rPr lang="ja-JP" altLang="en-US" sz="2400" b="1" i="0" strike="noStrike">
              <a:solidFill>
                <a:srgbClr val="000000"/>
              </a:solidFill>
              <a:latin typeface="ＭＳ ゴシック"/>
              <a:ea typeface="ＭＳ ゴシック"/>
            </a:rPr>
            <a:t>（</a:t>
          </a:r>
          <a:r>
            <a:rPr lang="en-US" altLang="ja-JP" sz="2400" b="1" i="0" strike="noStrike">
              <a:solidFill>
                <a:srgbClr val="000000"/>
              </a:solidFill>
              <a:latin typeface="ＭＳ ゴシック"/>
              <a:ea typeface="ＭＳ ゴシック"/>
            </a:rPr>
            <a:t>10</a:t>
          </a:r>
          <a:r>
            <a:rPr lang="ja-JP" altLang="en-US" sz="2400" b="1" i="0" strike="noStrike">
              <a:solidFill>
                <a:srgbClr val="000000"/>
              </a:solidFill>
              <a:latin typeface="ＭＳ ゴシック"/>
              <a:ea typeface="ＭＳ ゴシック"/>
            </a:rPr>
            <a:t>）将来負担比率（分子）の構造（市町村）</a:t>
          </a:r>
        </a:p>
      </xdr:txBody>
    </xdr:sp>
    <xdr:clientData/>
  </xdr:twoCellAnchor>
  <xdr:twoCellAnchor>
    <xdr:from>
      <xdr:col>11</xdr:col>
      <xdr:colOff>590550</xdr:colOff>
      <xdr:row>1</xdr:row>
      <xdr:rowOff>47625</xdr:rowOff>
    </xdr:from>
    <xdr:to>
      <xdr:col>13</xdr:col>
      <xdr:colOff>628015</xdr:colOff>
      <xdr:row>3</xdr:row>
      <xdr:rowOff>123825</xdr:rowOff>
    </xdr:to>
    <xdr:sp macro="" textlink="">
      <xdr:nvSpPr>
        <xdr:cNvPr id="19" name="年度ボックス">
          <a:extLst>
            <a:ext uri="{FF2B5EF4-FFF2-40B4-BE49-F238E27FC236}">
              <a16:creationId xmlns:a16="http://schemas.microsoft.com/office/drawing/2014/main" id="{00000000-0008-0000-0B00-000013000000}"/>
            </a:ext>
          </a:extLst>
        </xdr:cNvPr>
        <xdr:cNvSpPr>
          <a:spLocks noChangeArrowheads="1"/>
        </xdr:cNvSpPr>
      </xdr:nvSpPr>
      <xdr:spPr>
        <a:xfrm>
          <a:off x="10810875" y="238125"/>
          <a:ext cx="2533015" cy="457200"/>
        </a:xfrm>
        <a:prstGeom prst="rect">
          <a:avLst/>
        </a:prstGeom>
        <a:noFill/>
        <a:ln w="25400">
          <a:solidFill>
            <a:srgbClr val="000000"/>
          </a:solidFill>
          <a:miter lim="800000"/>
          <a:headEnd/>
          <a:tailEnd/>
        </a:ln>
      </xdr:spPr>
      <xdr:txBody>
        <a:bodyPr vertOverflow="overflow" horzOverflow="overflow" anchor="ctr"/>
        <a:lstStyle/>
        <a:p>
          <a:pPr algn="ctr"/>
          <a:r>
            <a:rPr lang="ja-JP" altLang="en-US" sz="1600" b="1">
              <a:latin typeface="ＭＳ ゴシック"/>
              <a:ea typeface="ＭＳ ゴシック"/>
            </a:rPr>
            <a:t>令和</a:t>
          </a:r>
          <a:r>
            <a:rPr lang="en-US" altLang="ja-JP" sz="1600" b="1">
              <a:latin typeface="ＭＳ ゴシック"/>
              <a:ea typeface="ＭＳ ゴシック"/>
            </a:rPr>
            <a:t>6</a:t>
          </a:r>
          <a:r>
            <a:rPr lang="ja-JP" altLang="en-US" sz="1600" b="1">
              <a:latin typeface="ＭＳ ゴシック"/>
              <a:ea typeface="ＭＳ ゴシック"/>
            </a:rPr>
            <a:t>年度</a:t>
          </a:r>
        </a:p>
      </xdr:txBody>
    </xdr:sp>
    <xdr:clientData/>
  </xdr:twoCellAnchor>
  <xdr:twoCellAnchor>
    <xdr:from>
      <xdr:col>14</xdr:col>
      <xdr:colOff>171450</xdr:colOff>
      <xdr:row>1</xdr:row>
      <xdr:rowOff>47625</xdr:rowOff>
    </xdr:from>
    <xdr:to>
      <xdr:col>18</xdr:col>
      <xdr:colOff>133350</xdr:colOff>
      <xdr:row>3</xdr:row>
      <xdr:rowOff>123825</xdr:rowOff>
    </xdr:to>
    <xdr:sp macro="" textlink="">
      <xdr:nvSpPr>
        <xdr:cNvPr id="20" name="団体名称ボックス">
          <a:extLst>
            <a:ext uri="{FF2B5EF4-FFF2-40B4-BE49-F238E27FC236}">
              <a16:creationId xmlns:a16="http://schemas.microsoft.com/office/drawing/2014/main" id="{00000000-0008-0000-0B00-000014000000}"/>
            </a:ext>
          </a:extLst>
        </xdr:cNvPr>
        <xdr:cNvSpPr>
          <a:spLocks noChangeArrowheads="1"/>
        </xdr:cNvSpPr>
      </xdr:nvSpPr>
      <xdr:spPr>
        <a:xfrm>
          <a:off x="13849350" y="238125"/>
          <a:ext cx="3810000" cy="457200"/>
        </a:xfrm>
        <a:prstGeom prst="rect">
          <a:avLst/>
        </a:prstGeom>
        <a:noFill/>
        <a:ln w="25400">
          <a:solidFill>
            <a:srgbClr val="000000"/>
          </a:solidFill>
          <a:miter lim="800000"/>
          <a:headEnd/>
          <a:tailEnd/>
        </a:ln>
      </xdr:spPr>
      <xdr:txBody>
        <a:bodyPr vertOverflow="overflow" horzOverflow="overflow" anchor="ctr"/>
        <a:lstStyle/>
        <a:p>
          <a:pPr algn="ctr"/>
          <a:r>
            <a:rPr lang="ja-JP" altLang="en-US" sz="1600" b="1">
              <a:latin typeface="ＭＳ ゴシック"/>
              <a:ea typeface="ＭＳ ゴシック"/>
            </a:rPr>
            <a:t>岩手県陸前高田市</a:t>
          </a:r>
        </a:p>
      </xdr:txBody>
    </xdr:sp>
    <xdr:clientData/>
  </xdr:twoCellAnchor>
  <xdr:twoCellAnchor>
    <xdr:from>
      <xdr:col>1</xdr:col>
      <xdr:colOff>0</xdr:colOff>
      <xdr:row>39</xdr:row>
      <xdr:rowOff>0</xdr:rowOff>
    </xdr:from>
    <xdr:to>
      <xdr:col>8</xdr:col>
      <xdr:colOff>0</xdr:colOff>
      <xdr:row>40</xdr:row>
      <xdr:rowOff>0</xdr:rowOff>
    </xdr:to>
    <xdr:sp macro="" textlink="">
      <xdr:nvSpPr>
        <xdr:cNvPr id="21" name="Line 22">
          <a:extLst>
            <a:ext uri="{FF2B5EF4-FFF2-40B4-BE49-F238E27FC236}">
              <a16:creationId xmlns:a16="http://schemas.microsoft.com/office/drawing/2014/main" id="{00000000-0008-0000-0B00-000015000000}"/>
            </a:ext>
          </a:extLst>
        </xdr:cNvPr>
        <xdr:cNvSpPr>
          <a:spLocks noChangeShapeType="1"/>
        </xdr:cNvSpPr>
      </xdr:nvSpPr>
      <xdr:spPr>
        <a:xfrm>
          <a:off x="504825" y="7591425"/>
          <a:ext cx="5972175" cy="352425"/>
        </a:xfrm>
        <a:prstGeom prst="line">
          <a:avLst/>
        </a:prstGeom>
        <a:noFill/>
        <a:ln w="19050">
          <a:solidFill>
            <a:srgbClr val="000000"/>
          </a:solidFill>
          <a:round/>
          <a:headEnd/>
          <a:tailEnd/>
        </a:ln>
      </xdr:spPr>
    </xdr:sp>
    <xdr:clientData/>
  </xdr:twoCellAnchor>
  <xdr:twoCellAnchor>
    <xdr:from>
      <xdr:col>1</xdr:col>
      <xdr:colOff>114935</xdr:colOff>
      <xdr:row>3</xdr:row>
      <xdr:rowOff>133985</xdr:rowOff>
    </xdr:from>
    <xdr:to>
      <xdr:col>2</xdr:col>
      <xdr:colOff>934085</xdr:colOff>
      <xdr:row>5</xdr:row>
      <xdr:rowOff>133985</xdr:rowOff>
    </xdr:to>
    <xdr:sp macro="" textlink="">
      <xdr:nvSpPr>
        <xdr:cNvPr id="22" name="テキスト ボックス 6">
          <a:extLst>
            <a:ext uri="{FF2B5EF4-FFF2-40B4-BE49-F238E27FC236}">
              <a16:creationId xmlns:a16="http://schemas.microsoft.com/office/drawing/2014/main" id="{00000000-0008-0000-0B00-000016000000}"/>
            </a:ext>
          </a:extLst>
        </xdr:cNvPr>
        <xdr:cNvSpPr txBox="1">
          <a:spLocks noChangeArrowheads="1"/>
        </xdr:cNvSpPr>
      </xdr:nvSpPr>
      <xdr:spPr>
        <a:xfrm>
          <a:off x="619760" y="705485"/>
          <a:ext cx="1781175" cy="381000"/>
        </a:xfrm>
        <a:prstGeom prst="rect">
          <a:avLst/>
        </a:prstGeom>
        <a:noFill/>
        <a:ln w="9525">
          <a:noFill/>
          <a:miter lim="800000"/>
          <a:headEnd/>
          <a:tailEnd/>
        </a:ln>
      </xdr:spPr>
      <xdr:txBody>
        <a:bodyPr vertOverflow="clip" horzOverflow="overflow" wrap="square" lIns="36576" tIns="22860" rIns="0" bIns="0" anchor="t" upright="1"/>
        <a:lstStyle/>
        <a:p>
          <a:pPr algn="l" rtl="1">
            <a:defRPr sz="1000"/>
          </a:pPr>
          <a:r>
            <a:rPr lang="ja-JP" altLang="en-US" sz="1600" b="1" i="0" strike="noStrike">
              <a:solidFill>
                <a:srgbClr val="000000"/>
              </a:solidFill>
              <a:latin typeface="ＭＳ ゴシック"/>
              <a:ea typeface="ＭＳ ゴシック"/>
            </a:rPr>
            <a:t>（百万円）</a:t>
          </a:r>
        </a:p>
      </xdr:txBody>
    </xdr:sp>
    <xdr:clientData/>
  </xdr:twoCellAnchor>
  <xdr:twoCellAnchor>
    <xdr:from>
      <xdr:col>13</xdr:col>
      <xdr:colOff>390525</xdr:colOff>
      <xdr:row>40</xdr:row>
      <xdr:rowOff>19050</xdr:rowOff>
    </xdr:from>
    <xdr:to>
      <xdr:col>18</xdr:col>
      <xdr:colOff>19050</xdr:colOff>
      <xdr:row>52</xdr:row>
      <xdr:rowOff>247650</xdr:rowOff>
    </xdr:to>
    <xdr:sp macro="" textlink="" fLocksText="0">
      <xdr:nvSpPr>
        <xdr:cNvPr id="23" name="テキスト ボックス 22">
          <a:extLst>
            <a:ext uri="{FF2B5EF4-FFF2-40B4-BE49-F238E27FC236}">
              <a16:creationId xmlns:a16="http://schemas.microsoft.com/office/drawing/2014/main" id="{00000000-0008-0000-0B00-000017000000}"/>
            </a:ext>
          </a:extLst>
        </xdr:cNvPr>
        <xdr:cNvSpPr txBox="1"/>
      </xdr:nvSpPr>
      <xdr:spPr>
        <a:xfrm>
          <a:off x="13106400" y="7962900"/>
          <a:ext cx="4438650" cy="4457700"/>
        </a:xfrm>
        <a:prstGeom prst="rect">
          <a:avLst/>
        </a:prstGeom>
        <a:solidFill>
          <a:schemeClr val="lt1"/>
        </a:solidFill>
        <a:ln w="9525" cmpd="sng">
          <a:noFill/>
        </a:ln>
      </xdr:spPr>
      <xdr:style>
        <a:lnRef idx="0">
          <a:srgbClr val="000000"/>
        </a:lnRef>
        <a:fillRef idx="0">
          <a:srgbClr val="000000"/>
        </a:fillRef>
        <a:effectRef idx="0">
          <a:srgbClr val="00000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defRPr/>
          </a:pPr>
          <a:r>
            <a:rPr kumimoji="1" lang="ja-JP" altLang="en-US" sz="1200" b="0" i="0" u="none" strike="noStrike" kern="0" cap="none" spc="0" normalizeH="0" baseline="0" noProof="0">
              <a:ln>
                <a:noFill/>
              </a:ln>
              <a:solidFill>
                <a:prstClr val="black"/>
              </a:solidFill>
              <a:effectLst/>
              <a:uLnTx/>
              <a:uFillTx/>
              <a:latin typeface="ＭＳ ゴシック" panose="020B0609070205080204" pitchFamily="49" charset="-128"/>
              <a:ea typeface="ＭＳ ゴシック" panose="020B0609070205080204" pitchFamily="49" charset="-128"/>
              <a:cs typeface="+mn-cs"/>
            </a:rPr>
            <a:t>将来負担額においては、過年度実施した繰上償還により地方債現在高が減少しているほか、公営企業等繰入見込額においても長期債の償還完了に伴い減少している。</a:t>
          </a:r>
        </a:p>
        <a:p>
          <a:pPr marL="0" marR="0" lvl="0" indent="0" defTabSz="914400" eaLnBrk="1" fontAlgn="auto" latinLnBrk="0" hangingPunct="1">
            <a:lnSpc>
              <a:spcPct val="100000"/>
            </a:lnSpc>
            <a:spcBef>
              <a:spcPts val="0"/>
            </a:spcBef>
            <a:spcAft>
              <a:spcPts val="0"/>
            </a:spcAft>
            <a:defRPr/>
          </a:pPr>
          <a:r>
            <a:rPr kumimoji="1" lang="ja-JP" altLang="en-US" sz="1200" b="0" i="0" u="none" strike="noStrike" kern="0" cap="none" spc="0" normalizeH="0" baseline="0" noProof="0">
              <a:ln>
                <a:noFill/>
              </a:ln>
              <a:solidFill>
                <a:prstClr val="black"/>
              </a:solidFill>
              <a:effectLst/>
              <a:uLnTx/>
              <a:uFillTx/>
              <a:latin typeface="ＭＳ ゴシック" panose="020B0609070205080204" pitchFamily="49" charset="-128"/>
              <a:ea typeface="ＭＳ ゴシック" panose="020B0609070205080204" pitchFamily="49" charset="-128"/>
              <a:cs typeface="+mn-cs"/>
            </a:rPr>
            <a:t>　充当可能財源等においては、基金取崩しにより充当可能基金が減となったほか、算定年度の終了等により基準財政需要額参入見込額が減となったことから、総じて減少している。</a:t>
          </a:r>
        </a:p>
        <a:p>
          <a:pPr marL="0" marR="0" lvl="0" indent="0" defTabSz="914400" eaLnBrk="1" fontAlgn="auto" latinLnBrk="0" hangingPunct="1">
            <a:lnSpc>
              <a:spcPct val="100000"/>
            </a:lnSpc>
            <a:spcBef>
              <a:spcPts val="0"/>
            </a:spcBef>
            <a:spcAft>
              <a:spcPts val="0"/>
            </a:spcAft>
            <a:defRPr/>
          </a:pPr>
          <a:r>
            <a:rPr kumimoji="1" lang="ja-JP" altLang="en-US" sz="1200" b="0" i="0" u="none" strike="noStrike" kern="0" cap="none" spc="0" normalizeH="0" baseline="0" noProof="0">
              <a:ln>
                <a:noFill/>
              </a:ln>
              <a:solidFill>
                <a:prstClr val="black"/>
              </a:solidFill>
              <a:effectLst/>
              <a:uLnTx/>
              <a:uFillTx/>
              <a:latin typeface="ＭＳ ゴシック" panose="020B0609070205080204" pitchFamily="49" charset="-128"/>
              <a:ea typeface="ＭＳ ゴシック" panose="020B0609070205080204" pitchFamily="49" charset="-128"/>
              <a:cs typeface="+mn-cs"/>
            </a:rPr>
            <a:t>　しかしながら、依然充当可能財源等が将来負担額を上回る状況が続いており、将来負担比率の分子としてはマイナスの状況が続いている。</a:t>
          </a:r>
        </a:p>
        <a:p>
          <a:pPr marL="0" marR="0" lvl="0" indent="0" defTabSz="914400" eaLnBrk="1" fontAlgn="auto" latinLnBrk="0" hangingPunct="1">
            <a:lnSpc>
              <a:spcPct val="100000"/>
            </a:lnSpc>
            <a:spcBef>
              <a:spcPts val="0"/>
            </a:spcBef>
            <a:spcAft>
              <a:spcPts val="0"/>
            </a:spcAft>
            <a:defRPr/>
          </a:pPr>
          <a:endParaRPr kumimoji="1" lang="ja-JP" altLang="en-US" sz="1200" b="0" i="0" u="none" strike="noStrike" kern="0" cap="none" spc="0" normalizeH="0" baseline="0" noProof="0">
            <a:ln>
              <a:noFill/>
            </a:ln>
            <a:solidFill>
              <a:prstClr val="black"/>
            </a:solidFill>
            <a:effectLst/>
            <a:uLnTx/>
            <a:uFillTx/>
            <a:latin typeface="ＭＳ 明朝"/>
            <a:ea typeface="ＭＳ 明朝"/>
            <a:cs typeface="+mn-cs"/>
          </a:endParaRPr>
        </a:p>
      </xdr:txBody>
    </xdr:sp>
    <xdr:clientData/>
  </xdr:twoCellAnchor>
</xdr:wsDr>
</file>

<file path=xl/drawings/drawing12.xml><?xml version="1.0" encoding="utf-8"?>
<xdr:wsDr xmlns:xdr="http://schemas.openxmlformats.org/drawingml/2006/spreadsheetDrawing" xmlns:a="http://schemas.openxmlformats.org/drawingml/2006/main">
  <xdr:twoCellAnchor>
    <xdr:from>
      <xdr:col>0</xdr:col>
      <xdr:colOff>152400</xdr:colOff>
      <xdr:row>4</xdr:row>
      <xdr:rowOff>85725</xdr:rowOff>
    </xdr:from>
    <xdr:to>
      <xdr:col>8</xdr:col>
      <xdr:colOff>13335</xdr:colOff>
      <xdr:row>52</xdr:row>
      <xdr:rowOff>81280</xdr:rowOff>
    </xdr:to>
    <xdr:graphicFrame macro="">
      <xdr:nvGraphicFramePr>
        <xdr:cNvPr id="2" name="Chart 1">
          <a:extLst>
            <a:ext uri="{FF2B5EF4-FFF2-40B4-BE49-F238E27FC236}">
              <a16:creationId xmlns:a16="http://schemas.microsoft.com/office/drawing/2014/main" id="{00000000-0008-0000-0C00-000002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1</xdr:col>
      <xdr:colOff>200025</xdr:colOff>
      <xdr:row>54</xdr:row>
      <xdr:rowOff>104775</xdr:rowOff>
    </xdr:from>
    <xdr:to>
      <xdr:col>1</xdr:col>
      <xdr:colOff>895350</xdr:colOff>
      <xdr:row>54</xdr:row>
      <xdr:rowOff>523240</xdr:rowOff>
    </xdr:to>
    <xdr:sp macro="" textlink="">
      <xdr:nvSpPr>
        <xdr:cNvPr id="3" name="Rectangle 2">
          <a:extLst>
            <a:ext uri="{FF2B5EF4-FFF2-40B4-BE49-F238E27FC236}">
              <a16:creationId xmlns:a16="http://schemas.microsoft.com/office/drawing/2014/main" id="{00000000-0008-0000-0C00-000003000000}"/>
            </a:ext>
          </a:extLst>
        </xdr:cNvPr>
        <xdr:cNvSpPr>
          <a:spLocks noChangeArrowheads="1"/>
        </xdr:cNvSpPr>
      </xdr:nvSpPr>
      <xdr:spPr>
        <a:xfrm>
          <a:off x="828675" y="12411075"/>
          <a:ext cx="695325" cy="418465"/>
        </a:xfrm>
        <a:prstGeom prst="rect">
          <a:avLst/>
        </a:prstGeom>
        <a:pattFill prst="pct70">
          <a:fgClr>
            <a:srgbClr val="843C0C"/>
          </a:fgClr>
          <a:bgClr>
            <a:schemeClr val="bg1"/>
          </a:bgClr>
        </a:pattFill>
        <a:ln w="6350">
          <a:solidFill>
            <a:srgbClr val="000000"/>
          </a:solidFill>
          <a:miter lim="800000"/>
          <a:headEnd/>
          <a:tailEnd/>
        </a:ln>
      </xdr:spPr>
    </xdr:sp>
    <xdr:clientData/>
  </xdr:twoCellAnchor>
  <xdr:twoCellAnchor>
    <xdr:from>
      <xdr:col>1</xdr:col>
      <xdr:colOff>200025</xdr:colOff>
      <xdr:row>56</xdr:row>
      <xdr:rowOff>114300</xdr:rowOff>
    </xdr:from>
    <xdr:to>
      <xdr:col>1</xdr:col>
      <xdr:colOff>895350</xdr:colOff>
      <xdr:row>56</xdr:row>
      <xdr:rowOff>525145</xdr:rowOff>
    </xdr:to>
    <xdr:sp macro="" textlink="">
      <xdr:nvSpPr>
        <xdr:cNvPr id="4" name="Rectangle 3">
          <a:extLst>
            <a:ext uri="{FF2B5EF4-FFF2-40B4-BE49-F238E27FC236}">
              <a16:creationId xmlns:a16="http://schemas.microsoft.com/office/drawing/2014/main" id="{00000000-0008-0000-0C00-000004000000}"/>
            </a:ext>
          </a:extLst>
        </xdr:cNvPr>
        <xdr:cNvSpPr>
          <a:spLocks noChangeArrowheads="1"/>
        </xdr:cNvSpPr>
      </xdr:nvSpPr>
      <xdr:spPr>
        <a:xfrm>
          <a:off x="828675" y="13754100"/>
          <a:ext cx="695325" cy="410845"/>
        </a:xfrm>
        <a:prstGeom prst="rect">
          <a:avLst/>
        </a:prstGeom>
        <a:solidFill>
          <a:srgbClr val="2E75B6"/>
        </a:solidFill>
        <a:ln w="6350">
          <a:solidFill>
            <a:srgbClr val="000000"/>
          </a:solidFill>
          <a:miter lim="800000"/>
          <a:headEnd/>
          <a:tailEnd/>
        </a:ln>
      </xdr:spPr>
    </xdr:sp>
    <xdr:clientData/>
  </xdr:twoCellAnchor>
  <xdr:twoCellAnchor>
    <xdr:from>
      <xdr:col>0</xdr:col>
      <xdr:colOff>123825</xdr:colOff>
      <xdr:row>0</xdr:row>
      <xdr:rowOff>123825</xdr:rowOff>
    </xdr:from>
    <xdr:to>
      <xdr:col>8</xdr:col>
      <xdr:colOff>137795</xdr:colOff>
      <xdr:row>3</xdr:row>
      <xdr:rowOff>133350</xdr:rowOff>
    </xdr:to>
    <xdr:sp macro="" textlink="">
      <xdr:nvSpPr>
        <xdr:cNvPr id="5" name="表題ボックス">
          <a:extLst>
            <a:ext uri="{FF2B5EF4-FFF2-40B4-BE49-F238E27FC236}">
              <a16:creationId xmlns:a16="http://schemas.microsoft.com/office/drawing/2014/main" id="{00000000-0008-0000-0C00-000005000000}"/>
            </a:ext>
          </a:extLst>
        </xdr:cNvPr>
        <xdr:cNvSpPr>
          <a:spLocks noChangeArrowheads="1"/>
        </xdr:cNvSpPr>
      </xdr:nvSpPr>
      <xdr:spPr>
        <a:xfrm>
          <a:off x="123825" y="123825"/>
          <a:ext cx="13434695" cy="638175"/>
        </a:xfrm>
        <a:prstGeom prst="rect">
          <a:avLst/>
        </a:prstGeom>
        <a:noFill/>
        <a:ln w="9525">
          <a:noFill/>
          <a:miter lim="800000"/>
          <a:headEnd/>
          <a:tailEnd/>
        </a:ln>
      </xdr:spPr>
      <xdr:txBody>
        <a:bodyPr vertOverflow="clip" horzOverflow="overflow" wrap="square" lIns="54864" tIns="32004" rIns="0" bIns="32004" anchor="ctr" upright="1"/>
        <a:lstStyle/>
        <a:p>
          <a:pPr algn="l" rtl="0">
            <a:defRPr sz="1000"/>
          </a:pPr>
          <a:r>
            <a:rPr lang="ja-JP" altLang="en-US" sz="2800" b="1" i="0" u="none" strike="noStrike" baseline="0">
              <a:solidFill>
                <a:srgbClr val="000000"/>
              </a:solidFill>
              <a:latin typeface="ＭＳ ゴシック"/>
              <a:ea typeface="ＭＳ ゴシック"/>
            </a:rPr>
            <a:t>（</a:t>
          </a:r>
          <a:r>
            <a:rPr lang="en-US" altLang="ja-JP" sz="2800" b="1" i="0" u="none" strike="noStrike" baseline="0">
              <a:solidFill>
                <a:srgbClr val="000000"/>
              </a:solidFill>
              <a:latin typeface="ＭＳ ゴシック"/>
              <a:ea typeface="ＭＳ ゴシック"/>
            </a:rPr>
            <a:t>11</a:t>
          </a:r>
          <a:r>
            <a:rPr lang="ja-JP" altLang="en-US" sz="2800" b="1" i="0" u="none" strike="noStrike" baseline="0">
              <a:solidFill>
                <a:srgbClr val="000000"/>
              </a:solidFill>
              <a:latin typeface="ＭＳ ゴシック"/>
              <a:ea typeface="ＭＳ ゴシック"/>
            </a:rPr>
            <a:t>）基金残高（東日本大震災分を含む）に係る経年分析（市町村）</a:t>
          </a:r>
        </a:p>
      </xdr:txBody>
    </xdr:sp>
    <xdr:clientData/>
  </xdr:twoCellAnchor>
  <xdr:twoCellAnchor>
    <xdr:from>
      <xdr:col>1</xdr:col>
      <xdr:colOff>0</xdr:colOff>
      <xdr:row>53</xdr:row>
      <xdr:rowOff>0</xdr:rowOff>
    </xdr:from>
    <xdr:to>
      <xdr:col>5</xdr:col>
      <xdr:colOff>0</xdr:colOff>
      <xdr:row>54</xdr:row>
      <xdr:rowOff>0</xdr:rowOff>
    </xdr:to>
    <xdr:sp macro="" textlink="">
      <xdr:nvSpPr>
        <xdr:cNvPr id="6" name="Line 10">
          <a:extLst>
            <a:ext uri="{FF2B5EF4-FFF2-40B4-BE49-F238E27FC236}">
              <a16:creationId xmlns:a16="http://schemas.microsoft.com/office/drawing/2014/main" id="{00000000-0008-0000-0C00-000006000000}"/>
            </a:ext>
          </a:extLst>
        </xdr:cNvPr>
        <xdr:cNvSpPr>
          <a:spLocks noChangeShapeType="1"/>
        </xdr:cNvSpPr>
      </xdr:nvSpPr>
      <xdr:spPr>
        <a:xfrm>
          <a:off x="628650" y="11934825"/>
          <a:ext cx="7248525" cy="371475"/>
        </a:xfrm>
        <a:prstGeom prst="line">
          <a:avLst/>
        </a:prstGeom>
        <a:noFill/>
        <a:ln w="19050">
          <a:solidFill>
            <a:srgbClr val="000000"/>
          </a:solidFill>
          <a:round/>
          <a:headEnd/>
          <a:tailEnd/>
        </a:ln>
      </xdr:spPr>
    </xdr:sp>
    <xdr:clientData/>
  </xdr:twoCellAnchor>
  <xdr:twoCellAnchor>
    <xdr:from>
      <xdr:col>8</xdr:col>
      <xdr:colOff>340995</xdr:colOff>
      <xdr:row>0</xdr:row>
      <xdr:rowOff>165100</xdr:rowOff>
    </xdr:from>
    <xdr:to>
      <xdr:col>10</xdr:col>
      <xdr:colOff>367665</xdr:colOff>
      <xdr:row>2</xdr:row>
      <xdr:rowOff>165100</xdr:rowOff>
    </xdr:to>
    <xdr:sp macro="" textlink="">
      <xdr:nvSpPr>
        <xdr:cNvPr id="7" name="年度ボックス">
          <a:extLst>
            <a:ext uri="{FF2B5EF4-FFF2-40B4-BE49-F238E27FC236}">
              <a16:creationId xmlns:a16="http://schemas.microsoft.com/office/drawing/2014/main" id="{00000000-0008-0000-0C00-000007000000}"/>
            </a:ext>
          </a:extLst>
        </xdr:cNvPr>
        <xdr:cNvSpPr>
          <a:spLocks noChangeArrowheads="1"/>
        </xdr:cNvSpPr>
      </xdr:nvSpPr>
      <xdr:spPr>
        <a:xfrm>
          <a:off x="13761720" y="165100"/>
          <a:ext cx="3989070" cy="419100"/>
        </a:xfrm>
        <a:prstGeom prst="rect">
          <a:avLst/>
        </a:prstGeom>
        <a:noFill/>
        <a:ln w="25400">
          <a:solidFill>
            <a:srgbClr val="000000"/>
          </a:solidFill>
          <a:miter lim="800000"/>
          <a:headEnd/>
          <a:tailEnd/>
        </a:ln>
      </xdr:spPr>
      <xdr:txBody>
        <a:bodyPr vertOverflow="overflow" horzOverflow="overflow" anchor="ctr"/>
        <a:lstStyle/>
        <a:p>
          <a:pPr algn="ctr"/>
          <a:r>
            <a:rPr lang="ja-JP" altLang="en-US" sz="1800" b="1">
              <a:solidFill>
                <a:schemeClr val="tx1"/>
              </a:solidFill>
              <a:latin typeface="ＭＳ ゴシック"/>
              <a:ea typeface="ＭＳ ゴシック"/>
            </a:rPr>
            <a:t>令和</a:t>
          </a:r>
          <a:r>
            <a:rPr lang="en-US" altLang="ja-JP" sz="1800" b="1">
              <a:solidFill>
                <a:schemeClr val="tx1"/>
              </a:solidFill>
              <a:latin typeface="ＭＳ ゴシック"/>
              <a:ea typeface="ＭＳ ゴシック"/>
            </a:rPr>
            <a:t>6</a:t>
          </a:r>
          <a:r>
            <a:rPr lang="ja-JP" altLang="en-US" sz="1800" b="1">
              <a:solidFill>
                <a:schemeClr val="tx1"/>
              </a:solidFill>
              <a:latin typeface="ＭＳ ゴシック"/>
              <a:ea typeface="ＭＳ ゴシック"/>
            </a:rPr>
            <a:t>年度</a:t>
          </a:r>
        </a:p>
      </xdr:txBody>
    </xdr:sp>
    <xdr:clientData/>
  </xdr:twoCellAnchor>
  <xdr:twoCellAnchor>
    <xdr:from>
      <xdr:col>10</xdr:col>
      <xdr:colOff>561340</xdr:colOff>
      <xdr:row>0</xdr:row>
      <xdr:rowOff>165100</xdr:rowOff>
    </xdr:from>
    <xdr:to>
      <xdr:col>14</xdr:col>
      <xdr:colOff>81915</xdr:colOff>
      <xdr:row>2</xdr:row>
      <xdr:rowOff>165100</xdr:rowOff>
    </xdr:to>
    <xdr:sp macro="" textlink="">
      <xdr:nvSpPr>
        <xdr:cNvPr id="8" name="団体名称ボックス">
          <a:extLst>
            <a:ext uri="{FF2B5EF4-FFF2-40B4-BE49-F238E27FC236}">
              <a16:creationId xmlns:a16="http://schemas.microsoft.com/office/drawing/2014/main" id="{00000000-0008-0000-0C00-000008000000}"/>
            </a:ext>
          </a:extLst>
        </xdr:cNvPr>
        <xdr:cNvSpPr>
          <a:spLocks noChangeArrowheads="1"/>
        </xdr:cNvSpPr>
      </xdr:nvSpPr>
      <xdr:spPr>
        <a:xfrm>
          <a:off x="17944465" y="165100"/>
          <a:ext cx="7445375" cy="419100"/>
        </a:xfrm>
        <a:prstGeom prst="rect">
          <a:avLst/>
        </a:prstGeom>
        <a:noFill/>
        <a:ln w="25400">
          <a:solidFill>
            <a:srgbClr val="000000"/>
          </a:solidFill>
          <a:miter lim="800000"/>
          <a:headEnd/>
          <a:tailEnd/>
        </a:ln>
      </xdr:spPr>
      <xdr:txBody>
        <a:bodyPr vertOverflow="overflow" horzOverflow="overflow" anchor="ctr"/>
        <a:lstStyle/>
        <a:p>
          <a:pPr algn="ctr"/>
          <a:r>
            <a:rPr lang="ja-JP" altLang="en-US" sz="1800" b="1">
              <a:latin typeface="ＭＳ ゴシック"/>
              <a:ea typeface="ＭＳ ゴシック"/>
            </a:rPr>
            <a:t>岩手県陸前高田市</a:t>
          </a:r>
        </a:p>
      </xdr:txBody>
    </xdr:sp>
    <xdr:clientData/>
  </xdr:twoCellAnchor>
  <xdr:twoCellAnchor>
    <xdr:from>
      <xdr:col>0</xdr:col>
      <xdr:colOff>533400</xdr:colOff>
      <xdr:row>4</xdr:row>
      <xdr:rowOff>119380</xdr:rowOff>
    </xdr:from>
    <xdr:to>
      <xdr:col>2</xdr:col>
      <xdr:colOff>1009015</xdr:colOff>
      <xdr:row>6</xdr:row>
      <xdr:rowOff>185420</xdr:rowOff>
    </xdr:to>
    <xdr:sp macro="" textlink="">
      <xdr:nvSpPr>
        <xdr:cNvPr id="9" name="テキスト ボックス 6">
          <a:extLst>
            <a:ext uri="{FF2B5EF4-FFF2-40B4-BE49-F238E27FC236}">
              <a16:creationId xmlns:a16="http://schemas.microsoft.com/office/drawing/2014/main" id="{00000000-0008-0000-0C00-000009000000}"/>
            </a:ext>
          </a:extLst>
        </xdr:cNvPr>
        <xdr:cNvSpPr txBox="1">
          <a:spLocks noChangeArrowheads="1"/>
        </xdr:cNvSpPr>
      </xdr:nvSpPr>
      <xdr:spPr>
        <a:xfrm>
          <a:off x="533400" y="957580"/>
          <a:ext cx="2352040" cy="485140"/>
        </a:xfrm>
        <a:prstGeom prst="rect">
          <a:avLst/>
        </a:prstGeom>
        <a:noFill/>
        <a:ln w="9525">
          <a:noFill/>
          <a:miter lim="800000"/>
          <a:headEnd/>
          <a:tailEnd/>
        </a:ln>
      </xdr:spPr>
      <xdr:txBody>
        <a:bodyPr vertOverflow="clip" horzOverflow="overflow" wrap="square" lIns="36576" tIns="22860" rIns="0" bIns="0" anchor="t" upright="1"/>
        <a:lstStyle/>
        <a:p>
          <a:pPr algn="l" rtl="1">
            <a:defRPr sz="1000"/>
          </a:pPr>
          <a:r>
            <a:rPr lang="ja-JP" altLang="en-US" sz="1600" b="1" i="0" strike="noStrike">
              <a:solidFill>
                <a:srgbClr val="000000"/>
              </a:solidFill>
              <a:latin typeface="ＭＳ ゴシック"/>
              <a:ea typeface="ＭＳ ゴシック"/>
            </a:rPr>
            <a:t>（百万円）</a:t>
          </a:r>
        </a:p>
      </xdr:txBody>
    </xdr:sp>
    <xdr:clientData/>
  </xdr:twoCellAnchor>
  <xdr:twoCellAnchor>
    <xdr:from>
      <xdr:col>1</xdr:col>
      <xdr:colOff>200025</xdr:colOff>
      <xdr:row>55</xdr:row>
      <xdr:rowOff>114935</xdr:rowOff>
    </xdr:from>
    <xdr:to>
      <xdr:col>1</xdr:col>
      <xdr:colOff>895350</xdr:colOff>
      <xdr:row>55</xdr:row>
      <xdr:rowOff>523240</xdr:rowOff>
    </xdr:to>
    <xdr:sp macro="" textlink="">
      <xdr:nvSpPr>
        <xdr:cNvPr id="10" name="Rectangle 3">
          <a:extLst>
            <a:ext uri="{FF2B5EF4-FFF2-40B4-BE49-F238E27FC236}">
              <a16:creationId xmlns:a16="http://schemas.microsoft.com/office/drawing/2014/main" id="{00000000-0008-0000-0C00-00000A000000}"/>
            </a:ext>
          </a:extLst>
        </xdr:cNvPr>
        <xdr:cNvSpPr>
          <a:spLocks noChangeArrowheads="1"/>
        </xdr:cNvSpPr>
      </xdr:nvSpPr>
      <xdr:spPr>
        <a:xfrm>
          <a:off x="828675" y="13087985"/>
          <a:ext cx="695325" cy="408305"/>
        </a:xfrm>
        <a:prstGeom prst="rect">
          <a:avLst/>
        </a:prstGeom>
        <a:pattFill prst="smGrid">
          <a:fgClr>
            <a:srgbClr val="FF66CC"/>
          </a:fgClr>
          <a:bgClr>
            <a:schemeClr val="bg1"/>
          </a:bgClr>
        </a:pattFill>
        <a:ln w="6350">
          <a:solidFill>
            <a:srgbClr val="000000"/>
          </a:solidFill>
          <a:miter lim="800000"/>
          <a:headEnd/>
          <a:tailEnd/>
        </a:ln>
      </xdr:spPr>
    </xdr:sp>
    <xdr:clientData/>
  </xdr:twoCellAnchor>
  <xdr:twoCellAnchor>
    <xdr:from>
      <xdr:col>8</xdr:col>
      <xdr:colOff>340995</xdr:colOff>
      <xdr:row>3</xdr:row>
      <xdr:rowOff>177800</xdr:rowOff>
    </xdr:from>
    <xdr:to>
      <xdr:col>14</xdr:col>
      <xdr:colOff>81915</xdr:colOff>
      <xdr:row>24</xdr:row>
      <xdr:rowOff>108585</xdr:rowOff>
    </xdr:to>
    <xdr:sp macro="" textlink="">
      <xdr:nvSpPr>
        <xdr:cNvPr id="11" name="Rectangle 6">
          <a:extLst>
            <a:ext uri="{FF2B5EF4-FFF2-40B4-BE49-F238E27FC236}">
              <a16:creationId xmlns:a16="http://schemas.microsoft.com/office/drawing/2014/main" id="{00000000-0008-0000-0C00-00000B000000}"/>
            </a:ext>
          </a:extLst>
        </xdr:cNvPr>
        <xdr:cNvSpPr>
          <a:spLocks noChangeArrowheads="1"/>
        </xdr:cNvSpPr>
      </xdr:nvSpPr>
      <xdr:spPr>
        <a:xfrm>
          <a:off x="13761720" y="806450"/>
          <a:ext cx="11628120" cy="4331335"/>
        </a:xfrm>
        <a:prstGeom prst="rect">
          <a:avLst/>
        </a:prstGeom>
        <a:noFill/>
        <a:ln w="19050">
          <a:solidFill>
            <a:srgbClr val="000000"/>
          </a:solidFill>
          <a:miter lim="800000"/>
          <a:headEnd/>
          <a:tailEnd/>
        </a:ln>
      </xdr:spPr>
    </xdr:sp>
    <xdr:clientData/>
  </xdr:twoCellAnchor>
  <xdr:twoCellAnchor>
    <xdr:from>
      <xdr:col>8</xdr:col>
      <xdr:colOff>340995</xdr:colOff>
      <xdr:row>6</xdr:row>
      <xdr:rowOff>40005</xdr:rowOff>
    </xdr:from>
    <xdr:to>
      <xdr:col>14</xdr:col>
      <xdr:colOff>80645</xdr:colOff>
      <xdr:row>24</xdr:row>
      <xdr:rowOff>108585</xdr:rowOff>
    </xdr:to>
    <xdr:sp macro="" textlink="" fLocksText="0">
      <xdr:nvSpPr>
        <xdr:cNvPr id="12" name="テキスト ボックス 11">
          <a:extLst>
            <a:ext uri="{FF2B5EF4-FFF2-40B4-BE49-F238E27FC236}">
              <a16:creationId xmlns:a16="http://schemas.microsoft.com/office/drawing/2014/main" id="{00000000-0008-0000-0C00-00000C000000}"/>
            </a:ext>
          </a:extLst>
        </xdr:cNvPr>
        <xdr:cNvSpPr txBox="1"/>
      </xdr:nvSpPr>
      <xdr:spPr>
        <a:xfrm>
          <a:off x="13761720" y="1297305"/>
          <a:ext cx="11626850" cy="384048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defRPr/>
          </a:pPr>
          <a:r>
            <a:rPr kumimoji="1" lang="ja-JP" altLang="en-US" sz="1300">
              <a:solidFill>
                <a:schemeClr val="dk1"/>
              </a:solidFill>
              <a:effectLst/>
              <a:latin typeface="ＭＳ ゴシック"/>
              <a:ea typeface="ＭＳ ゴシック"/>
              <a:cs typeface="+mn-cs"/>
            </a:rPr>
            <a:t>（増減理由）</a:t>
          </a:r>
          <a:endParaRPr kumimoji="1" lang="en-US" altLang="ja-JP" sz="1300">
            <a:solidFill>
              <a:schemeClr val="dk1"/>
            </a:solidFill>
            <a:effectLst/>
            <a:latin typeface="ＭＳ ゴシック"/>
            <a:ea typeface="ＭＳ ゴシック"/>
            <a:cs typeface="+mn-cs"/>
          </a:endParaRPr>
        </a:p>
        <a:p>
          <a:pPr marL="0" marR="0" lvl="0" indent="0" defTabSz="914400" eaLnBrk="1" fontAlgn="auto" latinLnBrk="0" hangingPunct="1">
            <a:lnSpc>
              <a:spcPct val="100000"/>
            </a:lnSpc>
            <a:spcBef>
              <a:spcPts val="0"/>
            </a:spcBef>
            <a:spcAft>
              <a:spcPts val="0"/>
            </a:spcAft>
            <a:defRPr/>
          </a:pPr>
          <a:r>
            <a:rPr kumimoji="1" lang="ja-JP" altLang="en-US" sz="1300">
              <a:solidFill>
                <a:schemeClr val="dk1"/>
              </a:solidFill>
              <a:effectLst/>
              <a:latin typeface="ＭＳ ゴシック"/>
              <a:ea typeface="ＭＳ ゴシック"/>
              <a:cs typeface="+mn-cs"/>
            </a:rPr>
            <a:t>・寄附に伴う基金造成のため、陸前高田ゆめみらい大場達史記念奨学基金を新たに169百万円造成した一方、充当に伴う財政調整基金の180百万円の減、減災基金の107百万円の減等により、基金全体では464百万円の減となった。</a:t>
          </a:r>
          <a:endParaRPr kumimoji="1" lang="en-US" altLang="ja-JP" sz="1300">
            <a:solidFill>
              <a:schemeClr val="dk1"/>
            </a:solidFill>
            <a:effectLst/>
            <a:latin typeface="ＭＳ ゴシック"/>
            <a:ea typeface="ＭＳ ゴシック"/>
            <a:cs typeface="+mn-cs"/>
          </a:endParaRPr>
        </a:p>
        <a:p>
          <a:pPr marL="0" marR="0" lvl="0" indent="0" defTabSz="914400" eaLnBrk="1" fontAlgn="auto" latinLnBrk="0" hangingPunct="1">
            <a:lnSpc>
              <a:spcPct val="100000"/>
            </a:lnSpc>
            <a:spcBef>
              <a:spcPts val="0"/>
            </a:spcBef>
            <a:spcAft>
              <a:spcPts val="0"/>
            </a:spcAft>
            <a:defRPr/>
          </a:pPr>
          <a:endParaRPr kumimoji="1" lang="en-US" altLang="ja-JP" sz="1300">
            <a:solidFill>
              <a:schemeClr val="dk1"/>
            </a:solidFill>
            <a:effectLst/>
            <a:latin typeface="ＭＳ ゴシック"/>
            <a:ea typeface="ＭＳ ゴシック"/>
            <a:cs typeface="+mn-cs"/>
          </a:endParaRPr>
        </a:p>
        <a:p>
          <a:pPr marL="0" marR="0" lvl="0" indent="0" defTabSz="914400" eaLnBrk="1" fontAlgn="auto" latinLnBrk="0" hangingPunct="1">
            <a:lnSpc>
              <a:spcPct val="100000"/>
            </a:lnSpc>
            <a:spcBef>
              <a:spcPts val="0"/>
            </a:spcBef>
            <a:spcAft>
              <a:spcPts val="0"/>
            </a:spcAft>
            <a:defRPr/>
          </a:pPr>
          <a:endParaRPr kumimoji="1" lang="en-US" altLang="ja-JP" sz="1300">
            <a:solidFill>
              <a:schemeClr val="dk1"/>
            </a:solidFill>
            <a:effectLst/>
            <a:latin typeface="ＭＳ ゴシック"/>
            <a:ea typeface="ＭＳ ゴシック"/>
            <a:cs typeface="+mn-cs"/>
          </a:endParaRPr>
        </a:p>
        <a:p>
          <a:pPr marL="0" marR="0" lvl="0" indent="0" defTabSz="914400" eaLnBrk="1" fontAlgn="auto" latinLnBrk="0" hangingPunct="1">
            <a:lnSpc>
              <a:spcPct val="100000"/>
            </a:lnSpc>
            <a:spcBef>
              <a:spcPts val="0"/>
            </a:spcBef>
            <a:spcAft>
              <a:spcPts val="0"/>
            </a:spcAft>
            <a:defRPr/>
          </a:pPr>
          <a:endParaRPr kumimoji="1" lang="en-US" altLang="ja-JP" sz="1300">
            <a:solidFill>
              <a:schemeClr val="dk1"/>
            </a:solidFill>
            <a:effectLst/>
            <a:latin typeface="ＭＳ ゴシック"/>
            <a:ea typeface="ＭＳ ゴシック"/>
            <a:cs typeface="+mn-cs"/>
          </a:endParaRPr>
        </a:p>
        <a:p>
          <a:pPr marL="0" marR="0" lvl="0" indent="0" defTabSz="914400" eaLnBrk="1" fontAlgn="auto" latinLnBrk="0" hangingPunct="1">
            <a:lnSpc>
              <a:spcPct val="100000"/>
            </a:lnSpc>
            <a:spcBef>
              <a:spcPts val="0"/>
            </a:spcBef>
            <a:spcAft>
              <a:spcPts val="0"/>
            </a:spcAft>
            <a:defRPr/>
          </a:pPr>
          <a:r>
            <a:rPr kumimoji="1" lang="ja-JP" altLang="en-US" sz="1300">
              <a:solidFill>
                <a:schemeClr val="dk1"/>
              </a:solidFill>
              <a:effectLst/>
              <a:latin typeface="ＭＳ ゴシック"/>
              <a:ea typeface="ＭＳ ゴシック"/>
              <a:cs typeface="+mn-cs"/>
            </a:rPr>
            <a:t>（今後の方針）</a:t>
          </a:r>
          <a:endParaRPr kumimoji="1" lang="en-US" altLang="ja-JP" sz="1300">
            <a:solidFill>
              <a:schemeClr val="dk1"/>
            </a:solidFill>
            <a:effectLst/>
            <a:latin typeface="ＭＳ ゴシック"/>
            <a:ea typeface="ＭＳ ゴシック"/>
            <a:cs typeface="+mn-cs"/>
          </a:endParaRPr>
        </a:p>
        <a:p>
          <a:pPr marL="0" marR="0" lvl="0" indent="0" defTabSz="914400" eaLnBrk="1" fontAlgn="auto" latinLnBrk="0" hangingPunct="1">
            <a:lnSpc>
              <a:spcPct val="100000"/>
            </a:lnSpc>
            <a:spcBef>
              <a:spcPts val="0"/>
            </a:spcBef>
            <a:spcAft>
              <a:spcPts val="0"/>
            </a:spcAft>
            <a:defRPr/>
          </a:pPr>
          <a:r>
            <a:rPr kumimoji="1" lang="ja-JP" altLang="en-US" sz="1300">
              <a:solidFill>
                <a:schemeClr val="dk1"/>
              </a:solidFill>
              <a:effectLst/>
              <a:latin typeface="ＭＳ ゴシック"/>
              <a:ea typeface="ＭＳ ゴシック"/>
              <a:cs typeface="+mn-cs"/>
            </a:rPr>
            <a:t>・復旧・復興事業の終了に伴い、復興関連基金は減少する見込みである。</a:t>
          </a:r>
          <a:endParaRPr kumimoji="1" lang="en-US" altLang="ja-JP" sz="1300">
            <a:solidFill>
              <a:schemeClr val="dk1"/>
            </a:solidFill>
            <a:effectLst/>
            <a:latin typeface="ＭＳ ゴシック"/>
            <a:ea typeface="ＭＳ ゴシック"/>
            <a:cs typeface="+mn-cs"/>
          </a:endParaRPr>
        </a:p>
        <a:p>
          <a:pPr marL="0" marR="0" lvl="0" indent="0" defTabSz="914400" eaLnBrk="1" fontAlgn="auto" latinLnBrk="0" hangingPunct="1">
            <a:lnSpc>
              <a:spcPct val="100000"/>
            </a:lnSpc>
            <a:spcBef>
              <a:spcPts val="0"/>
            </a:spcBef>
            <a:spcAft>
              <a:spcPts val="0"/>
            </a:spcAft>
            <a:defRPr/>
          </a:pPr>
          <a:r>
            <a:rPr kumimoji="1" lang="ja-JP" altLang="en-US" sz="1300">
              <a:solidFill>
                <a:schemeClr val="dk1"/>
              </a:solidFill>
              <a:effectLst/>
              <a:latin typeface="ＭＳ ゴシック"/>
              <a:ea typeface="ＭＳ ゴシック"/>
              <a:cs typeface="+mn-cs"/>
            </a:rPr>
            <a:t>・今後も財政調整基金はじめ各基金において基金の取崩しが進むことが想定されるため、取崩しの抑制や債券運用等による残高の管理に努める。</a:t>
          </a:r>
          <a:endParaRPr kumimoji="1" lang="en-US" altLang="ja-JP" sz="1300">
            <a:solidFill>
              <a:schemeClr val="dk1"/>
            </a:solidFill>
            <a:effectLst/>
            <a:latin typeface="ＭＳ ゴシック"/>
            <a:ea typeface="ＭＳ ゴシック"/>
            <a:cs typeface="+mn-cs"/>
          </a:endParaRPr>
        </a:p>
        <a:p>
          <a:pPr marL="0" marR="0" lvl="0" indent="0" defTabSz="914400" eaLnBrk="1" fontAlgn="auto" latinLnBrk="0" hangingPunct="1">
            <a:lnSpc>
              <a:spcPct val="100000"/>
            </a:lnSpc>
            <a:spcBef>
              <a:spcPts val="0"/>
            </a:spcBef>
            <a:spcAft>
              <a:spcPts val="0"/>
            </a:spcAft>
            <a:defRPr/>
          </a:pPr>
          <a:endParaRPr kumimoji="1" lang="en-US" altLang="ja-JP" sz="1300">
            <a:solidFill>
              <a:schemeClr val="dk1"/>
            </a:solidFill>
            <a:effectLst/>
            <a:latin typeface="ＭＳ ゴシック"/>
            <a:ea typeface="ＭＳ ゴシック"/>
            <a:cs typeface="+mn-cs"/>
          </a:endParaRPr>
        </a:p>
        <a:p>
          <a:pPr marL="0" marR="0" lvl="0" indent="0" defTabSz="914400" eaLnBrk="1" fontAlgn="auto" latinLnBrk="0" hangingPunct="1">
            <a:lnSpc>
              <a:spcPct val="100000"/>
            </a:lnSpc>
            <a:spcBef>
              <a:spcPts val="0"/>
            </a:spcBef>
            <a:spcAft>
              <a:spcPts val="0"/>
            </a:spcAft>
            <a:defRPr/>
          </a:pPr>
          <a:endParaRPr kumimoji="1" lang="en-US" altLang="ja-JP" sz="1300">
            <a:solidFill>
              <a:schemeClr val="dk1"/>
            </a:solidFill>
            <a:effectLst/>
            <a:latin typeface="ＭＳ ゴシック"/>
            <a:ea typeface="ＭＳ ゴシック"/>
            <a:cs typeface="+mn-cs"/>
          </a:endParaRPr>
        </a:p>
        <a:p>
          <a:pPr marL="0" marR="0" lvl="0" indent="0" defTabSz="914400" eaLnBrk="1" fontAlgn="auto" latinLnBrk="0" hangingPunct="1">
            <a:lnSpc>
              <a:spcPct val="100000"/>
            </a:lnSpc>
            <a:spcBef>
              <a:spcPts val="0"/>
            </a:spcBef>
            <a:spcAft>
              <a:spcPts val="0"/>
            </a:spcAft>
            <a:defRPr/>
          </a:pPr>
          <a:endParaRPr kumimoji="1" lang="en-US" altLang="ja-JP" sz="1300">
            <a:solidFill>
              <a:schemeClr val="dk1"/>
            </a:solidFill>
            <a:effectLst/>
            <a:latin typeface="ＭＳ ゴシック"/>
            <a:ea typeface="ＭＳ ゴシック"/>
            <a:cs typeface="+mn-cs"/>
          </a:endParaRPr>
        </a:p>
        <a:p>
          <a:endParaRPr kumimoji="1" lang="en-US" altLang="ja-JP" sz="1300">
            <a:solidFill>
              <a:schemeClr val="dk1"/>
            </a:solidFill>
            <a:effectLst/>
            <a:latin typeface="ＭＳ ゴシック"/>
            <a:ea typeface="ＭＳ ゴシック"/>
            <a:cs typeface="+mn-cs"/>
          </a:endParaRPr>
        </a:p>
        <a:p>
          <a:endParaRPr kumimoji="1" lang="en-US" altLang="ja-JP" sz="1300">
            <a:solidFill>
              <a:schemeClr val="dk1"/>
            </a:solidFill>
            <a:effectLst/>
            <a:latin typeface="ＭＳ ゴシック"/>
            <a:ea typeface="ＭＳ ゴシック"/>
            <a:cs typeface="+mn-cs"/>
          </a:endParaRPr>
        </a:p>
      </xdr:txBody>
    </xdr:sp>
    <xdr:clientData/>
  </xdr:twoCellAnchor>
  <xdr:twoCellAnchor>
    <xdr:from>
      <xdr:col>8</xdr:col>
      <xdr:colOff>422275</xdr:colOff>
      <xdr:row>4</xdr:row>
      <xdr:rowOff>73025</xdr:rowOff>
    </xdr:from>
    <xdr:to>
      <xdr:col>8</xdr:col>
      <xdr:colOff>1678940</xdr:colOff>
      <xdr:row>6</xdr:row>
      <xdr:rowOff>7620</xdr:rowOff>
    </xdr:to>
    <xdr:sp macro="" textlink="">
      <xdr:nvSpPr>
        <xdr:cNvPr id="13" name="Rectangle 7">
          <a:extLst>
            <a:ext uri="{FF2B5EF4-FFF2-40B4-BE49-F238E27FC236}">
              <a16:creationId xmlns:a16="http://schemas.microsoft.com/office/drawing/2014/main" id="{00000000-0008-0000-0C00-00000D000000}"/>
            </a:ext>
          </a:extLst>
        </xdr:cNvPr>
        <xdr:cNvSpPr>
          <a:spLocks noChangeArrowheads="1"/>
        </xdr:cNvSpPr>
      </xdr:nvSpPr>
      <xdr:spPr>
        <a:xfrm>
          <a:off x="13843000" y="911225"/>
          <a:ext cx="1256665" cy="353695"/>
        </a:xfrm>
        <a:prstGeom prst="rect">
          <a:avLst/>
        </a:prstGeom>
        <a:noFill/>
        <a:ln w="9525">
          <a:solidFill>
            <a:schemeClr val="tx1"/>
          </a:solidFill>
          <a:miter lim="800000"/>
          <a:headEnd/>
          <a:tailEnd/>
        </a:ln>
      </xdr:spPr>
      <xdr:txBody>
        <a:bodyPr vertOverflow="clip" horzOverflow="overflow" wrap="square" lIns="36576" tIns="22860" rIns="0" bIns="0" anchor="ctr" upright="1"/>
        <a:lstStyle/>
        <a:p>
          <a:pPr algn="ctr" rtl="0">
            <a:defRPr sz="1000"/>
          </a:pPr>
          <a:r>
            <a:rPr lang="ja-JP" altLang="en-US" sz="1500" b="1" i="0" u="none" strike="noStrike" baseline="0">
              <a:solidFill>
                <a:srgbClr val="000000"/>
              </a:solidFill>
              <a:latin typeface="ＭＳ ゴシック"/>
              <a:ea typeface="ＭＳ ゴシック"/>
            </a:rPr>
            <a:t>基金全体</a:t>
          </a:r>
        </a:p>
      </xdr:txBody>
    </xdr:sp>
    <xdr:clientData/>
  </xdr:twoCellAnchor>
  <xdr:twoCellAnchor>
    <xdr:from>
      <xdr:col>8</xdr:col>
      <xdr:colOff>340995</xdr:colOff>
      <xdr:row>54</xdr:row>
      <xdr:rowOff>156845</xdr:rowOff>
    </xdr:from>
    <xdr:to>
      <xdr:col>14</xdr:col>
      <xdr:colOff>81915</xdr:colOff>
      <xdr:row>63</xdr:row>
      <xdr:rowOff>0</xdr:rowOff>
    </xdr:to>
    <xdr:sp macro="" textlink="">
      <xdr:nvSpPr>
        <xdr:cNvPr id="14" name="Rectangle 6">
          <a:extLst>
            <a:ext uri="{FF2B5EF4-FFF2-40B4-BE49-F238E27FC236}">
              <a16:creationId xmlns:a16="http://schemas.microsoft.com/office/drawing/2014/main" id="{00000000-0008-0000-0C00-00000E000000}"/>
            </a:ext>
          </a:extLst>
        </xdr:cNvPr>
        <xdr:cNvSpPr>
          <a:spLocks noChangeArrowheads="1"/>
        </xdr:cNvSpPr>
      </xdr:nvSpPr>
      <xdr:spPr>
        <a:xfrm>
          <a:off x="13761720" y="12463145"/>
          <a:ext cx="11628120" cy="5424805"/>
        </a:xfrm>
        <a:prstGeom prst="rect">
          <a:avLst/>
        </a:prstGeom>
        <a:noFill/>
        <a:ln w="19050">
          <a:solidFill>
            <a:srgbClr val="000000"/>
          </a:solidFill>
          <a:miter lim="800000"/>
          <a:headEnd/>
          <a:tailEnd/>
        </a:ln>
      </xdr:spPr>
    </xdr:sp>
    <xdr:clientData/>
  </xdr:twoCellAnchor>
  <xdr:twoCellAnchor>
    <xdr:from>
      <xdr:col>8</xdr:col>
      <xdr:colOff>340995</xdr:colOff>
      <xdr:row>54</xdr:row>
      <xdr:rowOff>622300</xdr:rowOff>
    </xdr:from>
    <xdr:to>
      <xdr:col>14</xdr:col>
      <xdr:colOff>80645</xdr:colOff>
      <xdr:row>62</xdr:row>
      <xdr:rowOff>664210</xdr:rowOff>
    </xdr:to>
    <xdr:sp macro="" textlink="" fLocksText="0">
      <xdr:nvSpPr>
        <xdr:cNvPr id="15" name="テキスト ボックス 14">
          <a:extLst>
            <a:ext uri="{FF2B5EF4-FFF2-40B4-BE49-F238E27FC236}">
              <a16:creationId xmlns:a16="http://schemas.microsoft.com/office/drawing/2014/main" id="{00000000-0008-0000-0C00-00000F000000}"/>
            </a:ext>
          </a:extLst>
        </xdr:cNvPr>
        <xdr:cNvSpPr txBox="1"/>
      </xdr:nvSpPr>
      <xdr:spPr>
        <a:xfrm>
          <a:off x="13761720" y="12928600"/>
          <a:ext cx="11626850" cy="495681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defRPr/>
          </a:pPr>
          <a:r>
            <a:rPr kumimoji="1" lang="ja-JP" altLang="en-US" sz="1300">
              <a:solidFill>
                <a:sysClr val="windowText" lastClr="000000"/>
              </a:solidFill>
              <a:effectLst/>
              <a:latin typeface="ＭＳ ゴシック"/>
              <a:ea typeface="ＭＳ ゴシック"/>
              <a:cs typeface="+mn-cs"/>
            </a:rPr>
            <a:t>（基金の使途）</a:t>
          </a:r>
          <a:endParaRPr kumimoji="1" lang="en-US" altLang="ja-JP" sz="1300">
            <a:solidFill>
              <a:sysClr val="windowText" lastClr="000000"/>
            </a:solidFill>
            <a:effectLst/>
            <a:latin typeface="ＭＳ ゴシック"/>
            <a:ea typeface="ＭＳ ゴシック"/>
            <a:cs typeface="+mn-cs"/>
          </a:endParaRPr>
        </a:p>
        <a:p>
          <a:pPr marL="0" marR="0" lvl="0" indent="0" defTabSz="914400" eaLnBrk="1" fontAlgn="auto" latinLnBrk="0" hangingPunct="1">
            <a:lnSpc>
              <a:spcPct val="100000"/>
            </a:lnSpc>
            <a:spcBef>
              <a:spcPts val="0"/>
            </a:spcBef>
            <a:spcAft>
              <a:spcPts val="0"/>
            </a:spcAft>
            <a:defRPr/>
          </a:pPr>
          <a:r>
            <a:rPr kumimoji="1" lang="ja-JP" altLang="en-US" sz="1300">
              <a:solidFill>
                <a:sysClr val="windowText" lastClr="000000"/>
              </a:solidFill>
              <a:effectLst/>
              <a:latin typeface="ＭＳ ゴシック"/>
              <a:ea typeface="ＭＳ ゴシック"/>
              <a:cs typeface="+mn-cs"/>
            </a:rPr>
            <a:t>・市営住宅基金：市営住宅等の建設、修繕、改良、維持管理等に充当</a:t>
          </a:r>
          <a:endParaRPr kumimoji="1" lang="en-US" altLang="ja-JP" sz="1300">
            <a:solidFill>
              <a:sysClr val="windowText" lastClr="000000"/>
            </a:solidFill>
            <a:effectLst/>
            <a:latin typeface="ＭＳ ゴシック"/>
            <a:ea typeface="ＭＳ ゴシック"/>
            <a:cs typeface="+mn-cs"/>
          </a:endParaRPr>
        </a:p>
        <a:p>
          <a:pPr marL="0" marR="0" lvl="0" indent="0" defTabSz="914400" eaLnBrk="1" fontAlgn="auto" latinLnBrk="0" hangingPunct="1">
            <a:lnSpc>
              <a:spcPct val="100000"/>
            </a:lnSpc>
            <a:spcBef>
              <a:spcPts val="0"/>
            </a:spcBef>
            <a:spcAft>
              <a:spcPts val="0"/>
            </a:spcAft>
            <a:defRPr/>
          </a:pPr>
          <a:r>
            <a:rPr kumimoji="1" lang="ja-JP" altLang="en-US" sz="1300">
              <a:solidFill>
                <a:sysClr val="windowText" lastClr="000000"/>
              </a:solidFill>
              <a:effectLst/>
              <a:latin typeface="ＭＳ ゴシック"/>
              <a:ea typeface="ＭＳ ゴシック"/>
              <a:cs typeface="+mn-cs"/>
            </a:rPr>
            <a:t>・陸前高田市公共施設等整備基金：公共施設等の整備に要する経費に充当</a:t>
          </a:r>
          <a:endParaRPr kumimoji="1" lang="en-US" altLang="ja-JP" sz="1300">
            <a:solidFill>
              <a:sysClr val="windowText" lastClr="000000"/>
            </a:solidFill>
            <a:effectLst/>
            <a:latin typeface="ＭＳ ゴシック"/>
            <a:ea typeface="ＭＳ ゴシック"/>
            <a:cs typeface="+mn-cs"/>
          </a:endParaRPr>
        </a:p>
        <a:p>
          <a:pPr marL="0" marR="0" lvl="0" indent="0" defTabSz="914400" eaLnBrk="1" fontAlgn="auto" latinLnBrk="0" hangingPunct="1">
            <a:lnSpc>
              <a:spcPct val="100000"/>
            </a:lnSpc>
            <a:spcBef>
              <a:spcPts val="0"/>
            </a:spcBef>
            <a:spcAft>
              <a:spcPts val="0"/>
            </a:spcAft>
            <a:defRPr/>
          </a:pPr>
          <a:r>
            <a:rPr kumimoji="1" lang="ja-JP" altLang="en-US" sz="1300">
              <a:solidFill>
                <a:sysClr val="windowText" lastClr="000000"/>
              </a:solidFill>
              <a:effectLst/>
              <a:latin typeface="ＭＳ ゴシック"/>
              <a:ea typeface="ＭＳ ゴシック"/>
              <a:cs typeface="+mn-cs"/>
            </a:rPr>
            <a:t>・陸前高田がんばっぺし応援基金：ふるさと納税の寄附金を原資とし、寄附目的にあった事業に充当</a:t>
          </a:r>
          <a:endParaRPr kumimoji="1" lang="en-US" altLang="ja-JP" sz="1300">
            <a:solidFill>
              <a:sysClr val="windowText" lastClr="000000"/>
            </a:solidFill>
            <a:effectLst/>
            <a:latin typeface="ＭＳ ゴシック"/>
            <a:ea typeface="ＭＳ ゴシック"/>
            <a:cs typeface="+mn-cs"/>
          </a:endParaRPr>
        </a:p>
        <a:p>
          <a:pPr marL="0" marR="0" lvl="0" indent="0" defTabSz="914400" eaLnBrk="1" fontAlgn="auto" latinLnBrk="0" hangingPunct="1">
            <a:lnSpc>
              <a:spcPct val="100000"/>
            </a:lnSpc>
            <a:spcBef>
              <a:spcPts val="0"/>
            </a:spcBef>
            <a:spcAft>
              <a:spcPts val="0"/>
            </a:spcAft>
            <a:defRPr/>
          </a:pPr>
          <a:endParaRPr kumimoji="1" lang="en-US" altLang="ja-JP" sz="1300">
            <a:solidFill>
              <a:sysClr val="windowText" lastClr="000000"/>
            </a:solidFill>
            <a:effectLst/>
            <a:latin typeface="ＭＳ ゴシック"/>
            <a:ea typeface="ＭＳ ゴシック"/>
            <a:cs typeface="+mn-cs"/>
          </a:endParaRPr>
        </a:p>
        <a:p>
          <a:pPr marL="0" marR="0" lvl="0" indent="0" defTabSz="914400" eaLnBrk="1" fontAlgn="auto" latinLnBrk="0" hangingPunct="1">
            <a:lnSpc>
              <a:spcPct val="100000"/>
            </a:lnSpc>
            <a:spcBef>
              <a:spcPts val="0"/>
            </a:spcBef>
            <a:spcAft>
              <a:spcPts val="0"/>
            </a:spcAft>
            <a:defRPr/>
          </a:pPr>
          <a:endParaRPr kumimoji="1" lang="en-US" altLang="ja-JP" sz="1300">
            <a:solidFill>
              <a:sysClr val="windowText" lastClr="000000"/>
            </a:solidFill>
            <a:effectLst/>
            <a:latin typeface="ＭＳ ゴシック"/>
            <a:ea typeface="ＭＳ ゴシック"/>
            <a:cs typeface="+mn-cs"/>
          </a:endParaRPr>
        </a:p>
        <a:p>
          <a:pPr marL="0" marR="0" lvl="0" indent="0" defTabSz="914400" eaLnBrk="1" fontAlgn="auto" latinLnBrk="0" hangingPunct="1">
            <a:lnSpc>
              <a:spcPct val="100000"/>
            </a:lnSpc>
            <a:spcBef>
              <a:spcPts val="0"/>
            </a:spcBef>
            <a:spcAft>
              <a:spcPts val="0"/>
            </a:spcAft>
            <a:defRPr/>
          </a:pPr>
          <a:endParaRPr kumimoji="1" lang="en-US" altLang="ja-JP" sz="1300">
            <a:solidFill>
              <a:sysClr val="windowText" lastClr="000000"/>
            </a:solidFill>
            <a:effectLst/>
            <a:latin typeface="ＭＳ ゴシック"/>
            <a:ea typeface="ＭＳ ゴシック"/>
            <a:cs typeface="+mn-cs"/>
          </a:endParaRPr>
        </a:p>
        <a:p>
          <a:pPr marL="0" marR="0" lvl="0" indent="0" defTabSz="914400" eaLnBrk="1" fontAlgn="auto" latinLnBrk="0" hangingPunct="1">
            <a:lnSpc>
              <a:spcPct val="100000"/>
            </a:lnSpc>
            <a:spcBef>
              <a:spcPts val="0"/>
            </a:spcBef>
            <a:spcAft>
              <a:spcPts val="0"/>
            </a:spcAft>
            <a:defRPr/>
          </a:pPr>
          <a:r>
            <a:rPr kumimoji="1" lang="ja-JP" altLang="en-US" sz="1300">
              <a:solidFill>
                <a:sysClr val="windowText" lastClr="000000"/>
              </a:solidFill>
              <a:effectLst/>
              <a:latin typeface="ＭＳ ゴシック"/>
              <a:ea typeface="ＭＳ ゴシック"/>
              <a:cs typeface="+mn-cs"/>
            </a:rPr>
            <a:t>（増減理由）</a:t>
          </a:r>
          <a:endParaRPr kumimoji="1" lang="en-US" altLang="ja-JP" sz="1300">
            <a:solidFill>
              <a:sysClr val="windowText" lastClr="000000"/>
            </a:solidFill>
            <a:effectLst/>
            <a:latin typeface="ＭＳ ゴシック"/>
            <a:ea typeface="ＭＳ ゴシック"/>
            <a:cs typeface="+mn-cs"/>
          </a:endParaRPr>
        </a:p>
        <a:p>
          <a:pPr marL="0" marR="0" lvl="0" indent="0" defTabSz="914400" eaLnBrk="1" fontAlgn="auto" latinLnBrk="0" hangingPunct="1">
            <a:lnSpc>
              <a:spcPct val="100000"/>
            </a:lnSpc>
            <a:spcBef>
              <a:spcPts val="0"/>
            </a:spcBef>
            <a:spcAft>
              <a:spcPts val="0"/>
            </a:spcAft>
            <a:defRPr/>
          </a:pPr>
          <a:r>
            <a:rPr kumimoji="1" lang="ja-JP" altLang="en-US" sz="1300">
              <a:solidFill>
                <a:sysClr val="windowText" lastClr="000000"/>
              </a:solidFill>
              <a:effectLst/>
              <a:latin typeface="ＭＳ ゴシック"/>
              <a:ea typeface="ＭＳ ゴシック"/>
              <a:cs typeface="+mn-cs"/>
            </a:rPr>
            <a:t>・市営住宅基金：家賃低廉化事業等による積立により、</a:t>
          </a:r>
          <a:r>
            <a:rPr kumimoji="1" lang="en-US" altLang="ja-JP" sz="1300">
              <a:solidFill>
                <a:sysClr val="windowText" lastClr="000000"/>
              </a:solidFill>
              <a:effectLst/>
              <a:latin typeface="ＭＳ ゴシック"/>
              <a:ea typeface="ＭＳ ゴシック"/>
              <a:cs typeface="+mn-cs"/>
            </a:rPr>
            <a:t>379</a:t>
          </a:r>
          <a:r>
            <a:rPr kumimoji="1" lang="ja-JP" altLang="en-US" sz="1300">
              <a:solidFill>
                <a:sysClr val="windowText" lastClr="000000"/>
              </a:solidFill>
              <a:effectLst/>
              <a:latin typeface="ＭＳ ゴシック"/>
              <a:ea typeface="ＭＳ ゴシック"/>
              <a:cs typeface="+mn-cs"/>
            </a:rPr>
            <a:t>百万円の増となった。</a:t>
          </a:r>
          <a:endParaRPr kumimoji="1" lang="en-US" altLang="ja-JP" sz="1300">
            <a:solidFill>
              <a:sysClr val="windowText" lastClr="000000"/>
            </a:solidFill>
            <a:effectLst/>
            <a:latin typeface="ＭＳ ゴシック"/>
            <a:ea typeface="ＭＳ ゴシック"/>
            <a:cs typeface="+mn-cs"/>
          </a:endParaRPr>
        </a:p>
        <a:p>
          <a:pPr marL="0" marR="0" lvl="0" indent="0" defTabSz="914400" eaLnBrk="1" fontAlgn="auto" latinLnBrk="0" hangingPunct="1">
            <a:lnSpc>
              <a:spcPct val="100000"/>
            </a:lnSpc>
            <a:spcBef>
              <a:spcPts val="0"/>
            </a:spcBef>
            <a:spcAft>
              <a:spcPts val="0"/>
            </a:spcAft>
            <a:defRPr/>
          </a:pPr>
          <a:r>
            <a:rPr kumimoji="1" lang="ja-JP" altLang="en-US" sz="1300">
              <a:solidFill>
                <a:sysClr val="windowText" lastClr="000000"/>
              </a:solidFill>
              <a:effectLst/>
              <a:latin typeface="ＭＳ ゴシック"/>
              <a:ea typeface="ＭＳ ゴシック"/>
              <a:cs typeface="+mn-cs"/>
            </a:rPr>
            <a:t>・東日本大震災復興基金：復旧・復興事業の進展に伴い、取崩し額が増加したことから、</a:t>
          </a:r>
          <a:r>
            <a:rPr kumimoji="1" lang="en-US" altLang="ja-JP" sz="1300">
              <a:solidFill>
                <a:sysClr val="windowText" lastClr="000000"/>
              </a:solidFill>
              <a:effectLst/>
              <a:latin typeface="ＭＳ ゴシック"/>
              <a:ea typeface="ＭＳ ゴシック"/>
              <a:cs typeface="+mn-cs"/>
            </a:rPr>
            <a:t>282</a:t>
          </a:r>
          <a:r>
            <a:rPr kumimoji="1" lang="ja-JP" altLang="en-US" sz="1300">
              <a:solidFill>
                <a:sysClr val="windowText" lastClr="000000"/>
              </a:solidFill>
              <a:effectLst/>
              <a:latin typeface="ＭＳ ゴシック"/>
              <a:ea typeface="ＭＳ ゴシック"/>
              <a:cs typeface="+mn-cs"/>
            </a:rPr>
            <a:t>百万円の減となった。</a:t>
          </a:r>
          <a:endParaRPr kumimoji="1" lang="en-US" altLang="ja-JP" sz="1300">
            <a:solidFill>
              <a:sysClr val="windowText" lastClr="000000"/>
            </a:solidFill>
            <a:effectLst/>
            <a:latin typeface="ＭＳ ゴシック"/>
            <a:ea typeface="ＭＳ ゴシック"/>
            <a:cs typeface="+mn-cs"/>
          </a:endParaRPr>
        </a:p>
        <a:p>
          <a:pPr marL="0" marR="0" lvl="0" indent="0" defTabSz="914400" eaLnBrk="1" fontAlgn="auto" latinLnBrk="0" hangingPunct="1">
            <a:lnSpc>
              <a:spcPct val="100000"/>
            </a:lnSpc>
            <a:spcBef>
              <a:spcPts val="0"/>
            </a:spcBef>
            <a:spcAft>
              <a:spcPts val="0"/>
            </a:spcAft>
            <a:defRPr/>
          </a:pPr>
          <a:r>
            <a:rPr kumimoji="1" lang="ja-JP" altLang="en-US" sz="1300">
              <a:solidFill>
                <a:sysClr val="windowText" lastClr="000000"/>
              </a:solidFill>
              <a:effectLst/>
              <a:latin typeface="ＭＳ ゴシック"/>
              <a:ea typeface="ＭＳ ゴシック"/>
              <a:cs typeface="+mn-cs"/>
            </a:rPr>
            <a:t>・陸前高田ゆめみらい大場達史記念奨学基金：寄附により新たに基金造成したもの。</a:t>
          </a:r>
          <a:endParaRPr kumimoji="1" lang="en-US" altLang="ja-JP" sz="1300">
            <a:solidFill>
              <a:sysClr val="windowText" lastClr="000000"/>
            </a:solidFill>
            <a:effectLst/>
            <a:latin typeface="ＭＳ ゴシック"/>
            <a:ea typeface="ＭＳ ゴシック"/>
            <a:cs typeface="+mn-cs"/>
          </a:endParaRPr>
        </a:p>
        <a:p>
          <a:pPr marL="0" marR="0" lvl="0" indent="0" defTabSz="914400" eaLnBrk="1" fontAlgn="auto" latinLnBrk="0" hangingPunct="1">
            <a:lnSpc>
              <a:spcPct val="100000"/>
            </a:lnSpc>
            <a:spcBef>
              <a:spcPts val="0"/>
            </a:spcBef>
            <a:spcAft>
              <a:spcPts val="0"/>
            </a:spcAft>
            <a:defRPr/>
          </a:pPr>
          <a:endParaRPr kumimoji="1" lang="en-US" altLang="ja-JP" sz="1300">
            <a:solidFill>
              <a:sysClr val="windowText" lastClr="000000"/>
            </a:solidFill>
            <a:effectLst/>
            <a:latin typeface="ＭＳ ゴシック"/>
            <a:ea typeface="ＭＳ ゴシック"/>
            <a:cs typeface="+mn-cs"/>
          </a:endParaRPr>
        </a:p>
        <a:p>
          <a:pPr marL="0" marR="0" lvl="0" indent="0" defTabSz="914400" eaLnBrk="1" fontAlgn="auto" latinLnBrk="0" hangingPunct="1">
            <a:lnSpc>
              <a:spcPct val="100000"/>
            </a:lnSpc>
            <a:spcBef>
              <a:spcPts val="0"/>
            </a:spcBef>
            <a:spcAft>
              <a:spcPts val="0"/>
            </a:spcAft>
            <a:defRPr/>
          </a:pPr>
          <a:endParaRPr kumimoji="1" lang="en-US" altLang="ja-JP" sz="1300">
            <a:solidFill>
              <a:sysClr val="windowText" lastClr="000000"/>
            </a:solidFill>
            <a:effectLst/>
            <a:latin typeface="ＭＳ ゴシック"/>
            <a:ea typeface="ＭＳ ゴシック"/>
            <a:cs typeface="+mn-cs"/>
          </a:endParaRPr>
        </a:p>
        <a:p>
          <a:pPr marL="0" marR="0" lvl="0" indent="0" defTabSz="914400" eaLnBrk="1" fontAlgn="auto" latinLnBrk="0" hangingPunct="1">
            <a:lnSpc>
              <a:spcPct val="100000"/>
            </a:lnSpc>
            <a:spcBef>
              <a:spcPts val="0"/>
            </a:spcBef>
            <a:spcAft>
              <a:spcPts val="0"/>
            </a:spcAft>
            <a:defRPr/>
          </a:pPr>
          <a:endParaRPr kumimoji="1" lang="en-US" altLang="ja-JP" sz="1300">
            <a:solidFill>
              <a:sysClr val="windowText" lastClr="000000"/>
            </a:solidFill>
            <a:effectLst/>
            <a:latin typeface="ＭＳ ゴシック"/>
            <a:ea typeface="ＭＳ ゴシック"/>
            <a:cs typeface="+mn-cs"/>
          </a:endParaRPr>
        </a:p>
        <a:p>
          <a:pPr marL="0" marR="0" lvl="0" indent="0" defTabSz="914400" eaLnBrk="1" fontAlgn="auto" latinLnBrk="0" hangingPunct="1">
            <a:lnSpc>
              <a:spcPct val="100000"/>
            </a:lnSpc>
            <a:spcBef>
              <a:spcPts val="0"/>
            </a:spcBef>
            <a:spcAft>
              <a:spcPts val="0"/>
            </a:spcAft>
            <a:defRPr/>
          </a:pPr>
          <a:r>
            <a:rPr kumimoji="1" lang="ja-JP" altLang="en-US" sz="1300">
              <a:solidFill>
                <a:sysClr val="windowText" lastClr="000000"/>
              </a:solidFill>
              <a:effectLst/>
              <a:latin typeface="ＭＳ ゴシック"/>
              <a:ea typeface="ＭＳ ゴシック"/>
              <a:cs typeface="+mn-cs"/>
            </a:rPr>
            <a:t>（今後の方針）</a:t>
          </a:r>
          <a:endParaRPr kumimoji="1" lang="en-US" altLang="ja-JP" sz="1300">
            <a:solidFill>
              <a:sysClr val="windowText" lastClr="000000"/>
            </a:solidFill>
            <a:effectLst/>
            <a:latin typeface="ＭＳ ゴシック"/>
            <a:ea typeface="ＭＳ ゴシック"/>
            <a:cs typeface="+mn-cs"/>
          </a:endParaRPr>
        </a:p>
        <a:p>
          <a:pPr marL="0" marR="0" lvl="0" indent="0" defTabSz="914400" eaLnBrk="1" fontAlgn="auto" latinLnBrk="0" hangingPunct="1">
            <a:lnSpc>
              <a:spcPct val="100000"/>
            </a:lnSpc>
            <a:spcBef>
              <a:spcPts val="0"/>
            </a:spcBef>
            <a:spcAft>
              <a:spcPts val="0"/>
            </a:spcAft>
            <a:defRPr/>
          </a:pPr>
          <a:r>
            <a:rPr kumimoji="1" lang="ja-JP" altLang="en-US" sz="1300">
              <a:solidFill>
                <a:sysClr val="windowText" lastClr="000000"/>
              </a:solidFill>
              <a:effectLst/>
              <a:latin typeface="ＭＳ ゴシック"/>
              <a:ea typeface="ＭＳ ゴシック"/>
              <a:cs typeface="+mn-cs"/>
            </a:rPr>
            <a:t>・市営住宅基金：後年度の大規模改修及び除却等に向けて継続して積立が進むもの。</a:t>
          </a:r>
          <a:endParaRPr kumimoji="1" lang="en-US" altLang="ja-JP" sz="1300">
            <a:solidFill>
              <a:sysClr val="windowText" lastClr="000000"/>
            </a:solidFill>
            <a:effectLst/>
            <a:latin typeface="ＭＳ ゴシック"/>
            <a:ea typeface="ＭＳ ゴシック"/>
            <a:cs typeface="+mn-cs"/>
          </a:endParaRPr>
        </a:p>
        <a:p>
          <a:pPr marL="0" marR="0" lvl="0" indent="0" defTabSz="914400" eaLnBrk="1" fontAlgn="auto" latinLnBrk="0" hangingPunct="1">
            <a:lnSpc>
              <a:spcPct val="100000"/>
            </a:lnSpc>
            <a:spcBef>
              <a:spcPts val="0"/>
            </a:spcBef>
            <a:spcAft>
              <a:spcPts val="0"/>
            </a:spcAft>
            <a:defRPr/>
          </a:pPr>
          <a:r>
            <a:rPr kumimoji="1" lang="ja-JP" altLang="en-US" sz="1300">
              <a:solidFill>
                <a:sysClr val="windowText" lastClr="000000"/>
              </a:solidFill>
              <a:effectLst/>
              <a:latin typeface="ＭＳ ゴシック"/>
              <a:ea typeface="ＭＳ ゴシック"/>
              <a:cs typeface="+mn-cs"/>
            </a:rPr>
            <a:t>・復興関連基金：復旧・復興事業の進展に伴い、いずれの基金も減や基金廃止となる見込み。</a:t>
          </a:r>
          <a:endParaRPr kumimoji="1" lang="en-US" altLang="ja-JP" sz="1300">
            <a:solidFill>
              <a:sysClr val="windowText" lastClr="000000"/>
            </a:solidFill>
            <a:effectLst/>
            <a:latin typeface="ＭＳ ゴシック"/>
            <a:ea typeface="ＭＳ ゴシック"/>
            <a:cs typeface="+mn-cs"/>
          </a:endParaRPr>
        </a:p>
        <a:p>
          <a:pPr marL="0" marR="0" lvl="0" indent="0" defTabSz="914400" eaLnBrk="1" fontAlgn="auto" latinLnBrk="0" hangingPunct="1">
            <a:lnSpc>
              <a:spcPct val="100000"/>
            </a:lnSpc>
            <a:spcBef>
              <a:spcPts val="0"/>
            </a:spcBef>
            <a:spcAft>
              <a:spcPts val="0"/>
            </a:spcAft>
            <a:defRPr/>
          </a:pPr>
          <a:endParaRPr kumimoji="1" lang="en-US" altLang="ja-JP" sz="1300">
            <a:solidFill>
              <a:sysClr val="windowText" lastClr="000000"/>
            </a:solidFill>
            <a:effectLst/>
            <a:latin typeface="ＭＳ ゴシック"/>
            <a:ea typeface="ＭＳ ゴシック"/>
            <a:cs typeface="+mn-cs"/>
          </a:endParaRPr>
        </a:p>
        <a:p>
          <a:pPr marL="0" marR="0" lvl="0" indent="0" defTabSz="914400" eaLnBrk="1" fontAlgn="auto" latinLnBrk="0" hangingPunct="1">
            <a:lnSpc>
              <a:spcPct val="100000"/>
            </a:lnSpc>
            <a:spcBef>
              <a:spcPts val="0"/>
            </a:spcBef>
            <a:spcAft>
              <a:spcPts val="0"/>
            </a:spcAft>
            <a:defRPr/>
          </a:pPr>
          <a:endParaRPr kumimoji="1" lang="en-US" altLang="ja-JP" sz="1300">
            <a:solidFill>
              <a:sysClr val="windowText" lastClr="000000"/>
            </a:solidFill>
            <a:effectLst/>
            <a:latin typeface="ＭＳ ゴシック"/>
            <a:ea typeface="ＭＳ ゴシック"/>
            <a:cs typeface="+mn-cs"/>
          </a:endParaRPr>
        </a:p>
        <a:p>
          <a:endParaRPr kumimoji="1" lang="en-US" altLang="ja-JP" sz="1300">
            <a:solidFill>
              <a:sysClr val="windowText" lastClr="000000"/>
            </a:solidFill>
            <a:effectLst/>
            <a:latin typeface="ＭＳ ゴシック"/>
            <a:ea typeface="ＭＳ ゴシック"/>
            <a:cs typeface="+mn-cs"/>
          </a:endParaRPr>
        </a:p>
      </xdr:txBody>
    </xdr:sp>
    <xdr:clientData/>
  </xdr:twoCellAnchor>
  <xdr:twoCellAnchor>
    <xdr:from>
      <xdr:col>8</xdr:col>
      <xdr:colOff>422275</xdr:colOff>
      <xdr:row>54</xdr:row>
      <xdr:rowOff>256540</xdr:rowOff>
    </xdr:from>
    <xdr:to>
      <xdr:col>9</xdr:col>
      <xdr:colOff>953135</xdr:colOff>
      <xdr:row>54</xdr:row>
      <xdr:rowOff>585470</xdr:rowOff>
    </xdr:to>
    <xdr:sp macro="" textlink="">
      <xdr:nvSpPr>
        <xdr:cNvPr id="16" name="Rectangle 7">
          <a:extLst>
            <a:ext uri="{FF2B5EF4-FFF2-40B4-BE49-F238E27FC236}">
              <a16:creationId xmlns:a16="http://schemas.microsoft.com/office/drawing/2014/main" id="{00000000-0008-0000-0C00-000010000000}"/>
            </a:ext>
          </a:extLst>
        </xdr:cNvPr>
        <xdr:cNvSpPr>
          <a:spLocks noChangeArrowheads="1"/>
        </xdr:cNvSpPr>
      </xdr:nvSpPr>
      <xdr:spPr>
        <a:xfrm>
          <a:off x="13843000" y="12562840"/>
          <a:ext cx="2512060" cy="328930"/>
        </a:xfrm>
        <a:prstGeom prst="rect">
          <a:avLst/>
        </a:prstGeom>
        <a:noFill/>
        <a:ln w="9525">
          <a:solidFill>
            <a:schemeClr val="tx1"/>
          </a:solidFill>
          <a:miter lim="800000"/>
          <a:headEnd/>
          <a:tailEnd/>
        </a:ln>
      </xdr:spPr>
      <xdr:txBody>
        <a:bodyPr vertOverflow="clip" horzOverflow="overflow" wrap="square" lIns="36576" tIns="22860" rIns="0" bIns="0" anchor="ctr" upright="1"/>
        <a:lstStyle/>
        <a:p>
          <a:pPr algn="ctr" rtl="0">
            <a:defRPr sz="1000"/>
          </a:pPr>
          <a:r>
            <a:rPr lang="ja-JP" altLang="en-US" sz="1500" b="1" i="0" u="none" strike="noStrike" baseline="0">
              <a:solidFill>
                <a:srgbClr val="000000"/>
              </a:solidFill>
              <a:latin typeface="ＭＳ ゴシック"/>
              <a:ea typeface="ＭＳ ゴシック"/>
            </a:rPr>
            <a:t>その他特定目的基金</a:t>
          </a:r>
        </a:p>
      </xdr:txBody>
    </xdr:sp>
    <xdr:clientData/>
  </xdr:twoCellAnchor>
  <xdr:twoCellAnchor>
    <xdr:from>
      <xdr:col>8</xdr:col>
      <xdr:colOff>340995</xdr:colOff>
      <xdr:row>25</xdr:row>
      <xdr:rowOff>40005</xdr:rowOff>
    </xdr:from>
    <xdr:to>
      <xdr:col>14</xdr:col>
      <xdr:colOff>81915</xdr:colOff>
      <xdr:row>41</xdr:row>
      <xdr:rowOff>137795</xdr:rowOff>
    </xdr:to>
    <xdr:sp macro="" textlink="">
      <xdr:nvSpPr>
        <xdr:cNvPr id="17" name="Rectangle 6">
          <a:extLst>
            <a:ext uri="{FF2B5EF4-FFF2-40B4-BE49-F238E27FC236}">
              <a16:creationId xmlns:a16="http://schemas.microsoft.com/office/drawing/2014/main" id="{00000000-0008-0000-0C00-000011000000}"/>
            </a:ext>
          </a:extLst>
        </xdr:cNvPr>
        <xdr:cNvSpPr>
          <a:spLocks noChangeArrowheads="1"/>
        </xdr:cNvSpPr>
      </xdr:nvSpPr>
      <xdr:spPr>
        <a:xfrm>
          <a:off x="13761720" y="5278755"/>
          <a:ext cx="11628120" cy="3450590"/>
        </a:xfrm>
        <a:prstGeom prst="rect">
          <a:avLst/>
        </a:prstGeom>
        <a:noFill/>
        <a:ln w="19050">
          <a:solidFill>
            <a:srgbClr val="000000"/>
          </a:solidFill>
          <a:miter lim="800000"/>
          <a:headEnd/>
          <a:tailEnd/>
        </a:ln>
      </xdr:spPr>
    </xdr:sp>
    <xdr:clientData/>
  </xdr:twoCellAnchor>
  <xdr:twoCellAnchor>
    <xdr:from>
      <xdr:col>8</xdr:col>
      <xdr:colOff>340995</xdr:colOff>
      <xdr:row>27</xdr:row>
      <xdr:rowOff>95250</xdr:rowOff>
    </xdr:from>
    <xdr:to>
      <xdr:col>14</xdr:col>
      <xdr:colOff>80645</xdr:colOff>
      <xdr:row>41</xdr:row>
      <xdr:rowOff>121920</xdr:rowOff>
    </xdr:to>
    <xdr:sp macro="" textlink="" fLocksText="0">
      <xdr:nvSpPr>
        <xdr:cNvPr id="18" name="テキスト ボックス 17">
          <a:extLst>
            <a:ext uri="{FF2B5EF4-FFF2-40B4-BE49-F238E27FC236}">
              <a16:creationId xmlns:a16="http://schemas.microsoft.com/office/drawing/2014/main" id="{00000000-0008-0000-0C00-000012000000}"/>
            </a:ext>
          </a:extLst>
        </xdr:cNvPr>
        <xdr:cNvSpPr txBox="1"/>
      </xdr:nvSpPr>
      <xdr:spPr>
        <a:xfrm>
          <a:off x="13761720" y="5753100"/>
          <a:ext cx="11626850" cy="29603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clip" wrap="square" rtlCol="0" anchor="t"/>
        <a:lstStyle/>
        <a:p>
          <a:r>
            <a:rPr kumimoji="1" lang="ja-JP" altLang="en-US" sz="1300">
              <a:solidFill>
                <a:sysClr val="windowText" lastClr="000000"/>
              </a:solidFill>
              <a:effectLst/>
              <a:latin typeface="ＭＳ ゴシック"/>
              <a:ea typeface="ＭＳ ゴシック"/>
              <a:cs typeface="+mn-cs"/>
            </a:rPr>
            <a:t>（増減理由）</a:t>
          </a:r>
          <a:endParaRPr kumimoji="1" lang="en-US" altLang="ja-JP" sz="1300">
            <a:solidFill>
              <a:sysClr val="windowText" lastClr="000000"/>
            </a:solidFill>
            <a:effectLst/>
            <a:latin typeface="ＭＳ ゴシック"/>
            <a:ea typeface="ＭＳ ゴシック"/>
            <a:cs typeface="+mn-cs"/>
          </a:endParaRPr>
        </a:p>
        <a:p>
          <a:r>
            <a:rPr kumimoji="1" lang="ja-JP" altLang="en-US" sz="1300">
              <a:solidFill>
                <a:sysClr val="windowText" lastClr="000000"/>
              </a:solidFill>
              <a:effectLst/>
              <a:latin typeface="ＭＳ ゴシック"/>
              <a:ea typeface="ＭＳ ゴシック"/>
              <a:cs typeface="+mn-cs"/>
            </a:rPr>
            <a:t>・充当に伴う取崩しにより、18</a:t>
          </a:r>
          <a:r>
            <a:rPr kumimoji="1" lang="en-US" altLang="ja-JP" sz="1300">
              <a:solidFill>
                <a:sysClr val="windowText" lastClr="000000"/>
              </a:solidFill>
              <a:effectLst/>
              <a:latin typeface="ＭＳ ゴシック"/>
              <a:ea typeface="ＭＳ ゴシック"/>
              <a:cs typeface="+mn-cs"/>
            </a:rPr>
            <a:t>0</a:t>
          </a:r>
          <a:r>
            <a:rPr kumimoji="1" lang="ja-JP" altLang="en-US" sz="1300">
              <a:solidFill>
                <a:sysClr val="windowText" lastClr="000000"/>
              </a:solidFill>
              <a:effectLst/>
              <a:latin typeface="ＭＳ ゴシック"/>
              <a:ea typeface="ＭＳ ゴシック"/>
              <a:cs typeface="+mn-cs"/>
            </a:rPr>
            <a:t>百万円の減となっている。</a:t>
          </a:r>
          <a:endParaRPr kumimoji="1" lang="en-US" altLang="ja-JP" sz="1300">
            <a:solidFill>
              <a:sysClr val="windowText" lastClr="000000"/>
            </a:solidFill>
            <a:effectLst/>
            <a:latin typeface="ＭＳ ゴシック"/>
            <a:ea typeface="ＭＳ ゴシック"/>
            <a:cs typeface="+mn-cs"/>
          </a:endParaRPr>
        </a:p>
        <a:p>
          <a:endParaRPr kumimoji="1" lang="en-US" altLang="ja-JP" sz="1300">
            <a:solidFill>
              <a:sysClr val="windowText" lastClr="000000"/>
            </a:solidFill>
            <a:effectLst/>
            <a:latin typeface="ＭＳ ゴシック"/>
            <a:ea typeface="ＭＳ ゴシック"/>
            <a:cs typeface="+mn-cs"/>
          </a:endParaRPr>
        </a:p>
        <a:p>
          <a:endParaRPr kumimoji="1" lang="en-US" altLang="ja-JP" sz="1300">
            <a:solidFill>
              <a:sysClr val="windowText" lastClr="000000"/>
            </a:solidFill>
            <a:effectLst/>
            <a:latin typeface="ＭＳ ゴシック"/>
            <a:ea typeface="ＭＳ ゴシック"/>
            <a:cs typeface="+mn-cs"/>
          </a:endParaRPr>
        </a:p>
        <a:p>
          <a:endParaRPr kumimoji="1" lang="en-US" altLang="ja-JP" sz="1300">
            <a:solidFill>
              <a:sysClr val="windowText" lastClr="000000"/>
            </a:solidFill>
            <a:effectLst/>
            <a:latin typeface="ＭＳ ゴシック"/>
            <a:ea typeface="ＭＳ ゴシック"/>
            <a:cs typeface="+mn-cs"/>
          </a:endParaRPr>
        </a:p>
        <a:p>
          <a:r>
            <a:rPr kumimoji="1" lang="ja-JP" altLang="en-US" sz="1300">
              <a:solidFill>
                <a:sysClr val="windowText" lastClr="000000"/>
              </a:solidFill>
              <a:effectLst/>
              <a:latin typeface="ＭＳ ゴシック"/>
              <a:ea typeface="ＭＳ ゴシック"/>
              <a:cs typeface="+mn-cs"/>
            </a:rPr>
            <a:t>（今後の方針）</a:t>
          </a:r>
          <a:endParaRPr kumimoji="1" lang="en-US" altLang="ja-JP" sz="1300">
            <a:solidFill>
              <a:sysClr val="windowText" lastClr="000000"/>
            </a:solidFill>
            <a:effectLst/>
            <a:latin typeface="ＭＳ ゴシック"/>
            <a:ea typeface="ＭＳ ゴシック"/>
            <a:cs typeface="+mn-cs"/>
          </a:endParaRPr>
        </a:p>
        <a:p>
          <a:r>
            <a:rPr kumimoji="1" lang="ja-JP" altLang="en-US" sz="1300">
              <a:solidFill>
                <a:sysClr val="windowText" lastClr="000000"/>
              </a:solidFill>
              <a:effectLst/>
              <a:latin typeface="ＭＳ ゴシック"/>
              <a:ea typeface="ＭＳ ゴシック"/>
              <a:cs typeface="+mn-cs"/>
            </a:rPr>
            <a:t>・基金積立額における具体的な基準は定めていないものの、令和４年度に残高のピークを迎えた後、充当による取崩しで減少し続けており、今後も同要因により残高は減少する見込みである。</a:t>
          </a:r>
          <a:endParaRPr kumimoji="1" lang="en-US" altLang="ja-JP" sz="1300">
            <a:solidFill>
              <a:sysClr val="windowText" lastClr="000000"/>
            </a:solidFill>
            <a:effectLst/>
            <a:latin typeface="ＭＳ ゴシック"/>
            <a:ea typeface="ＭＳ ゴシック"/>
            <a:cs typeface="+mn-cs"/>
          </a:endParaRPr>
        </a:p>
        <a:p>
          <a:endParaRPr kumimoji="1" lang="en-US" altLang="ja-JP" sz="1300">
            <a:solidFill>
              <a:sysClr val="windowText" lastClr="000000"/>
            </a:solidFill>
            <a:effectLst/>
            <a:latin typeface="ＭＳ ゴシック"/>
            <a:ea typeface="ＭＳ ゴシック"/>
            <a:cs typeface="+mn-cs"/>
          </a:endParaRPr>
        </a:p>
        <a:p>
          <a:endParaRPr kumimoji="1" lang="en-US" altLang="ja-JP" sz="1300">
            <a:solidFill>
              <a:sysClr val="windowText" lastClr="000000"/>
            </a:solidFill>
            <a:effectLst/>
            <a:latin typeface="ＭＳ ゴシック"/>
            <a:ea typeface="ＭＳ ゴシック"/>
            <a:cs typeface="+mn-cs"/>
          </a:endParaRPr>
        </a:p>
        <a:p>
          <a:endParaRPr kumimoji="1" lang="en-US" altLang="ja-JP" sz="1300">
            <a:solidFill>
              <a:sysClr val="windowText" lastClr="000000"/>
            </a:solidFill>
            <a:effectLst/>
            <a:latin typeface="ＭＳ ゴシック"/>
            <a:ea typeface="ＭＳ ゴシック"/>
            <a:cs typeface="+mn-cs"/>
          </a:endParaRPr>
        </a:p>
      </xdr:txBody>
    </xdr:sp>
    <xdr:clientData/>
  </xdr:twoCellAnchor>
  <xdr:twoCellAnchor>
    <xdr:from>
      <xdr:col>8</xdr:col>
      <xdr:colOff>422275</xdr:colOff>
      <xdr:row>25</xdr:row>
      <xdr:rowOff>133985</xdr:rowOff>
    </xdr:from>
    <xdr:to>
      <xdr:col>9</xdr:col>
      <xdr:colOff>490220</xdr:colOff>
      <xdr:row>27</xdr:row>
      <xdr:rowOff>56515</xdr:rowOff>
    </xdr:to>
    <xdr:sp macro="" textlink="">
      <xdr:nvSpPr>
        <xdr:cNvPr id="19" name="Rectangle 7">
          <a:extLst>
            <a:ext uri="{FF2B5EF4-FFF2-40B4-BE49-F238E27FC236}">
              <a16:creationId xmlns:a16="http://schemas.microsoft.com/office/drawing/2014/main" id="{00000000-0008-0000-0C00-000013000000}"/>
            </a:ext>
          </a:extLst>
        </xdr:cNvPr>
        <xdr:cNvSpPr>
          <a:spLocks noChangeArrowheads="1"/>
        </xdr:cNvSpPr>
      </xdr:nvSpPr>
      <xdr:spPr>
        <a:xfrm>
          <a:off x="13843000" y="5372735"/>
          <a:ext cx="2049145" cy="341630"/>
        </a:xfrm>
        <a:prstGeom prst="rect">
          <a:avLst/>
        </a:prstGeom>
        <a:noFill/>
        <a:ln w="9525">
          <a:solidFill>
            <a:schemeClr val="tx1"/>
          </a:solidFill>
          <a:miter lim="800000"/>
          <a:headEnd/>
          <a:tailEnd/>
        </a:ln>
      </xdr:spPr>
      <xdr:txBody>
        <a:bodyPr vertOverflow="clip" horzOverflow="overflow" wrap="square" lIns="36576" tIns="22860" rIns="0" bIns="0" anchor="ctr" upright="1"/>
        <a:lstStyle/>
        <a:p>
          <a:pPr algn="ctr" rtl="0">
            <a:defRPr sz="1000"/>
          </a:pPr>
          <a:r>
            <a:rPr lang="ja-JP" altLang="en-US" sz="1500" b="1" i="0" u="none" strike="noStrike" baseline="0">
              <a:solidFill>
                <a:srgbClr val="000000"/>
              </a:solidFill>
              <a:latin typeface="ＭＳ ゴシック"/>
              <a:ea typeface="ＭＳ ゴシック"/>
            </a:rPr>
            <a:t>財政調整基金</a:t>
          </a:r>
        </a:p>
      </xdr:txBody>
    </xdr:sp>
    <xdr:clientData/>
  </xdr:twoCellAnchor>
  <xdr:twoCellAnchor>
    <xdr:from>
      <xdr:col>8</xdr:col>
      <xdr:colOff>340995</xdr:colOff>
      <xdr:row>42</xdr:row>
      <xdr:rowOff>75565</xdr:rowOff>
    </xdr:from>
    <xdr:to>
      <xdr:col>14</xdr:col>
      <xdr:colOff>81915</xdr:colOff>
      <xdr:row>54</xdr:row>
      <xdr:rowOff>18415</xdr:rowOff>
    </xdr:to>
    <xdr:sp macro="" textlink="">
      <xdr:nvSpPr>
        <xdr:cNvPr id="20" name="Rectangle 6">
          <a:extLst>
            <a:ext uri="{FF2B5EF4-FFF2-40B4-BE49-F238E27FC236}">
              <a16:creationId xmlns:a16="http://schemas.microsoft.com/office/drawing/2014/main" id="{00000000-0008-0000-0C00-000014000000}"/>
            </a:ext>
          </a:extLst>
        </xdr:cNvPr>
        <xdr:cNvSpPr>
          <a:spLocks noChangeArrowheads="1"/>
        </xdr:cNvSpPr>
      </xdr:nvSpPr>
      <xdr:spPr>
        <a:xfrm>
          <a:off x="13761720" y="8876665"/>
          <a:ext cx="11628120" cy="3448050"/>
        </a:xfrm>
        <a:prstGeom prst="rect">
          <a:avLst/>
        </a:prstGeom>
        <a:noFill/>
        <a:ln w="19050">
          <a:solidFill>
            <a:srgbClr val="000000"/>
          </a:solidFill>
          <a:miter lim="800000"/>
          <a:headEnd/>
          <a:tailEnd/>
        </a:ln>
      </xdr:spPr>
    </xdr:sp>
    <xdr:clientData/>
  </xdr:twoCellAnchor>
  <xdr:twoCellAnchor>
    <xdr:from>
      <xdr:col>8</xdr:col>
      <xdr:colOff>340995</xdr:colOff>
      <xdr:row>44</xdr:row>
      <xdr:rowOff>129540</xdr:rowOff>
    </xdr:from>
    <xdr:to>
      <xdr:col>14</xdr:col>
      <xdr:colOff>80645</xdr:colOff>
      <xdr:row>53</xdr:row>
      <xdr:rowOff>364490</xdr:rowOff>
    </xdr:to>
    <xdr:sp macro="" textlink="" fLocksText="0">
      <xdr:nvSpPr>
        <xdr:cNvPr id="21" name="テキスト ボックス 20">
          <a:extLst>
            <a:ext uri="{FF2B5EF4-FFF2-40B4-BE49-F238E27FC236}">
              <a16:creationId xmlns:a16="http://schemas.microsoft.com/office/drawing/2014/main" id="{00000000-0008-0000-0C00-000015000000}"/>
            </a:ext>
          </a:extLst>
        </xdr:cNvPr>
        <xdr:cNvSpPr txBox="1"/>
      </xdr:nvSpPr>
      <xdr:spPr>
        <a:xfrm>
          <a:off x="13761720" y="9349740"/>
          <a:ext cx="11626850" cy="2949575"/>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clip" wrap="square" rtlCol="0" anchor="t"/>
        <a:lstStyle/>
        <a:p>
          <a:r>
            <a:rPr kumimoji="1" lang="ja-JP" altLang="en-US" sz="1300">
              <a:solidFill>
                <a:schemeClr val="dk1"/>
              </a:solidFill>
              <a:effectLst/>
              <a:latin typeface="ＭＳ ゴシック"/>
              <a:ea typeface="ＭＳ ゴシック"/>
              <a:cs typeface="+mn-cs"/>
            </a:rPr>
            <a:t>（増減理由）</a:t>
          </a:r>
          <a:endParaRPr kumimoji="1" lang="en-US" altLang="ja-JP" sz="1300">
            <a:solidFill>
              <a:schemeClr val="dk1"/>
            </a:solidFill>
            <a:effectLst/>
            <a:latin typeface="ＭＳ ゴシック"/>
            <a:ea typeface="ＭＳ ゴシック"/>
            <a:cs typeface="+mn-cs"/>
          </a:endParaRPr>
        </a:p>
        <a:p>
          <a:r>
            <a:rPr kumimoji="1" lang="ja-JP" altLang="en-US" sz="1300">
              <a:solidFill>
                <a:schemeClr val="dk1"/>
              </a:solidFill>
              <a:effectLst/>
              <a:latin typeface="ＭＳ ゴシック"/>
              <a:ea typeface="ＭＳ ゴシック"/>
              <a:cs typeface="+mn-cs"/>
            </a:rPr>
            <a:t>・償還に充てるため過年度積立したもの及び普通交付税で算定された臨時財政対策債償還基金費分の取崩しに伴い、107百万円の減となった。</a:t>
          </a:r>
          <a:endParaRPr kumimoji="1" lang="en-US" altLang="ja-JP" sz="1300">
            <a:solidFill>
              <a:schemeClr val="dk1"/>
            </a:solidFill>
            <a:effectLst/>
            <a:latin typeface="ＭＳ ゴシック"/>
            <a:ea typeface="ＭＳ ゴシック"/>
            <a:cs typeface="+mn-cs"/>
          </a:endParaRPr>
        </a:p>
        <a:p>
          <a:endParaRPr kumimoji="1" lang="en-US" altLang="ja-JP" sz="1300">
            <a:solidFill>
              <a:schemeClr val="dk1"/>
            </a:solidFill>
            <a:effectLst/>
            <a:latin typeface="ＭＳ ゴシック"/>
            <a:ea typeface="ＭＳ ゴシック"/>
            <a:cs typeface="+mn-cs"/>
          </a:endParaRPr>
        </a:p>
        <a:p>
          <a:endParaRPr kumimoji="1" lang="en-US" altLang="ja-JP" sz="1300">
            <a:solidFill>
              <a:schemeClr val="dk1"/>
            </a:solidFill>
            <a:effectLst/>
            <a:latin typeface="ＭＳ ゴシック"/>
            <a:ea typeface="ＭＳ ゴシック"/>
            <a:cs typeface="+mn-cs"/>
          </a:endParaRPr>
        </a:p>
        <a:p>
          <a:endParaRPr kumimoji="1" lang="en-US" altLang="ja-JP" sz="1300">
            <a:solidFill>
              <a:schemeClr val="dk1"/>
            </a:solidFill>
            <a:effectLst/>
            <a:latin typeface="ＭＳ ゴシック"/>
            <a:ea typeface="ＭＳ ゴシック"/>
            <a:cs typeface="+mn-cs"/>
          </a:endParaRPr>
        </a:p>
        <a:p>
          <a:r>
            <a:rPr kumimoji="1" lang="ja-JP" altLang="en-US" sz="1300">
              <a:solidFill>
                <a:schemeClr val="dk1"/>
              </a:solidFill>
              <a:effectLst/>
              <a:latin typeface="ＭＳ ゴシック"/>
              <a:ea typeface="ＭＳ ゴシック"/>
              <a:cs typeface="+mn-cs"/>
            </a:rPr>
            <a:t>（今後の方針）</a:t>
          </a:r>
          <a:endParaRPr kumimoji="1" lang="en-US" altLang="ja-JP" sz="1300">
            <a:solidFill>
              <a:schemeClr val="dk1"/>
            </a:solidFill>
            <a:effectLst/>
            <a:latin typeface="ＭＳ ゴシック"/>
            <a:ea typeface="ＭＳ ゴシック"/>
            <a:cs typeface="+mn-cs"/>
          </a:endParaRPr>
        </a:p>
        <a:p>
          <a:r>
            <a:rPr kumimoji="1" lang="ja-JP" altLang="en-US" sz="1300">
              <a:solidFill>
                <a:schemeClr val="dk1"/>
              </a:solidFill>
              <a:effectLst/>
              <a:latin typeface="ＭＳ ゴシック"/>
              <a:ea typeface="ＭＳ ゴシック"/>
              <a:cs typeface="+mn-cs"/>
            </a:rPr>
            <a:t>・今後も特定の借入れ償還のため積立したものは定期的に償還に充てるほか、繰上償還の実施にあたっては原資として取崩して基金を活用する見込みである。</a:t>
          </a:r>
          <a:endParaRPr kumimoji="1" lang="en-US" altLang="ja-JP" sz="1300">
            <a:solidFill>
              <a:schemeClr val="dk1"/>
            </a:solidFill>
            <a:effectLst/>
            <a:latin typeface="ＭＳ ゴシック"/>
            <a:ea typeface="ＭＳ ゴシック"/>
            <a:cs typeface="+mn-cs"/>
          </a:endParaRPr>
        </a:p>
        <a:p>
          <a:endParaRPr kumimoji="1" lang="en-US" altLang="ja-JP" sz="1300">
            <a:solidFill>
              <a:schemeClr val="dk1"/>
            </a:solidFill>
            <a:effectLst/>
            <a:latin typeface="ＭＳ ゴシック"/>
            <a:ea typeface="ＭＳ ゴシック"/>
            <a:cs typeface="+mn-cs"/>
          </a:endParaRPr>
        </a:p>
        <a:p>
          <a:endParaRPr kumimoji="1" lang="en-US" altLang="ja-JP" sz="1300">
            <a:solidFill>
              <a:schemeClr val="dk1"/>
            </a:solidFill>
            <a:effectLst/>
            <a:latin typeface="ＭＳ ゴシック"/>
            <a:ea typeface="ＭＳ ゴシック"/>
            <a:cs typeface="+mn-cs"/>
          </a:endParaRPr>
        </a:p>
        <a:p>
          <a:endParaRPr kumimoji="1" lang="en-US" altLang="ja-JP" sz="1300">
            <a:solidFill>
              <a:schemeClr val="dk1"/>
            </a:solidFill>
            <a:effectLst/>
            <a:latin typeface="ＭＳ ゴシック"/>
            <a:ea typeface="ＭＳ ゴシック"/>
            <a:cs typeface="+mn-cs"/>
          </a:endParaRPr>
        </a:p>
        <a:p>
          <a:endParaRPr kumimoji="1" lang="en-US" altLang="ja-JP" sz="1300">
            <a:solidFill>
              <a:schemeClr val="dk1"/>
            </a:solidFill>
            <a:effectLst/>
            <a:latin typeface="ＭＳ ゴシック"/>
            <a:ea typeface="ＭＳ ゴシック"/>
            <a:cs typeface="+mn-cs"/>
          </a:endParaRPr>
        </a:p>
      </xdr:txBody>
    </xdr:sp>
    <xdr:clientData/>
  </xdr:twoCellAnchor>
  <xdr:twoCellAnchor>
    <xdr:from>
      <xdr:col>8</xdr:col>
      <xdr:colOff>422275</xdr:colOff>
      <xdr:row>42</xdr:row>
      <xdr:rowOff>168275</xdr:rowOff>
    </xdr:from>
    <xdr:to>
      <xdr:col>8</xdr:col>
      <xdr:colOff>1678940</xdr:colOff>
      <xdr:row>44</xdr:row>
      <xdr:rowOff>91440</xdr:rowOff>
    </xdr:to>
    <xdr:sp macro="" textlink="">
      <xdr:nvSpPr>
        <xdr:cNvPr id="22" name="Rectangle 7">
          <a:extLst>
            <a:ext uri="{FF2B5EF4-FFF2-40B4-BE49-F238E27FC236}">
              <a16:creationId xmlns:a16="http://schemas.microsoft.com/office/drawing/2014/main" id="{00000000-0008-0000-0C00-000016000000}"/>
            </a:ext>
          </a:extLst>
        </xdr:cNvPr>
        <xdr:cNvSpPr>
          <a:spLocks noChangeArrowheads="1"/>
        </xdr:cNvSpPr>
      </xdr:nvSpPr>
      <xdr:spPr>
        <a:xfrm>
          <a:off x="13843000" y="8969375"/>
          <a:ext cx="1256665" cy="342265"/>
        </a:xfrm>
        <a:prstGeom prst="rect">
          <a:avLst/>
        </a:prstGeom>
        <a:noFill/>
        <a:ln w="9525">
          <a:solidFill>
            <a:schemeClr val="tx1"/>
          </a:solidFill>
          <a:miter lim="800000"/>
          <a:headEnd/>
          <a:tailEnd/>
        </a:ln>
      </xdr:spPr>
      <xdr:txBody>
        <a:bodyPr vertOverflow="clip" horzOverflow="overflow" wrap="square" lIns="36576" tIns="22860" rIns="0" bIns="0" anchor="ctr" upright="1"/>
        <a:lstStyle/>
        <a:p>
          <a:pPr algn="ctr" rtl="0">
            <a:defRPr sz="1000"/>
          </a:pPr>
          <a:r>
            <a:rPr lang="ja-JP" altLang="en-US" sz="1500" b="1" i="0" u="none" strike="noStrike" baseline="0">
              <a:solidFill>
                <a:srgbClr val="000000"/>
              </a:solidFill>
              <a:latin typeface="ＭＳ ゴシック"/>
              <a:ea typeface="ＭＳ ゴシック"/>
            </a:rPr>
            <a:t>減債基金</a:t>
          </a:r>
        </a:p>
      </xdr:txBody>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tileRect/>
        </a:gradFill>
        <a:gradFill rotWithShape="1">
          <a:gsLst>
            <a:gs pos="0">
              <a:schemeClr val="phClr">
                <a:satMod val="103000"/>
                <a:lumMod val="102000"/>
                <a:tint val="94000"/>
              </a:schemeClr>
            </a:gs>
            <a:gs pos="50000">
              <a:schemeClr val="phClr">
                <a:satMod val="110000"/>
              </a:schemeClr>
            </a:gs>
            <a:gs pos="100000">
              <a:schemeClr val="phClr">
                <a:lumMod val="99000"/>
                <a:satMod val="120000"/>
                <a:shade val="78000"/>
              </a:schemeClr>
            </a:gs>
          </a:gsLst>
          <a:lin ang="5400000" scaled="0"/>
          <a:tileRect/>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tileRect/>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12.x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DO56"/>
  <sheetViews>
    <sheetView showGridLines="0" tabSelected="1" workbookViewId="0"/>
  </sheetViews>
  <sheetFormatPr defaultColWidth="0" defaultRowHeight="10.8" zeroHeight="1" x14ac:dyDescent="0.2"/>
  <cols>
    <col min="1" max="11" width="2.109375" style="1" customWidth="1"/>
    <col min="12" max="12" width="2.21875" style="1" customWidth="1"/>
    <col min="13" max="17" width="2.33203125" style="1" customWidth="1"/>
    <col min="18" max="119" width="2.109375" style="1" customWidth="1"/>
    <col min="120" max="120" width="0" style="1" hidden="1" customWidth="1"/>
    <col min="121" max="16384" width="0" style="1" hidden="1"/>
  </cols>
  <sheetData>
    <row r="1" spans="1:119" ht="33" customHeight="1" x14ac:dyDescent="0.2">
      <c r="B1" s="530" t="s">
        <v>127</v>
      </c>
      <c r="C1" s="530"/>
      <c r="D1" s="530"/>
      <c r="E1" s="530"/>
      <c r="F1" s="530"/>
      <c r="G1" s="530"/>
      <c r="H1" s="530"/>
      <c r="I1" s="530"/>
      <c r="J1" s="530"/>
      <c r="K1" s="530"/>
      <c r="L1" s="530"/>
      <c r="M1" s="530"/>
      <c r="N1" s="530"/>
      <c r="O1" s="530"/>
      <c r="P1" s="530"/>
      <c r="Q1" s="530"/>
      <c r="R1" s="530"/>
      <c r="S1" s="530"/>
      <c r="T1" s="530"/>
      <c r="U1" s="530"/>
      <c r="V1" s="530"/>
      <c r="W1" s="530"/>
      <c r="X1" s="530"/>
      <c r="Y1" s="530"/>
      <c r="Z1" s="530"/>
      <c r="AA1" s="530"/>
      <c r="AB1" s="530"/>
      <c r="AC1" s="530"/>
      <c r="AD1" s="530"/>
      <c r="AE1" s="530"/>
      <c r="AF1" s="530"/>
      <c r="AG1" s="530"/>
      <c r="AH1" s="530"/>
      <c r="AI1" s="530"/>
      <c r="AJ1" s="530"/>
      <c r="AK1" s="530"/>
      <c r="AL1" s="530"/>
      <c r="AM1" s="530"/>
      <c r="AN1" s="530"/>
      <c r="AO1" s="530"/>
      <c r="AP1" s="530"/>
      <c r="AQ1" s="530"/>
      <c r="AR1" s="530"/>
      <c r="AS1" s="530"/>
      <c r="AT1" s="530"/>
      <c r="AU1" s="530"/>
      <c r="AV1" s="530"/>
      <c r="AW1" s="530"/>
      <c r="AX1" s="530"/>
      <c r="AY1" s="530"/>
      <c r="AZ1" s="530"/>
      <c r="BA1" s="530"/>
      <c r="BB1" s="530"/>
      <c r="BC1" s="530"/>
      <c r="BD1" s="530"/>
      <c r="BE1" s="530"/>
      <c r="BF1" s="530"/>
      <c r="BG1" s="530"/>
      <c r="BH1" s="530"/>
      <c r="BI1" s="530"/>
      <c r="BJ1" s="530"/>
      <c r="BK1" s="530"/>
      <c r="BL1" s="530"/>
      <c r="BM1" s="530"/>
      <c r="BN1" s="530"/>
      <c r="BO1" s="530"/>
      <c r="BP1" s="530"/>
      <c r="BQ1" s="530"/>
      <c r="BR1" s="530"/>
      <c r="BS1" s="530"/>
      <c r="BT1" s="530"/>
      <c r="BU1" s="530"/>
      <c r="BV1" s="530"/>
      <c r="BW1" s="530"/>
      <c r="BX1" s="530"/>
      <c r="BY1" s="530"/>
      <c r="BZ1" s="530"/>
      <c r="CA1" s="530"/>
      <c r="CB1" s="530"/>
      <c r="CC1" s="530"/>
      <c r="CD1" s="530"/>
      <c r="CE1" s="530"/>
      <c r="CF1" s="530"/>
      <c r="CG1" s="530"/>
      <c r="CH1" s="530"/>
      <c r="CI1" s="530"/>
      <c r="CJ1" s="530"/>
      <c r="CK1" s="530"/>
      <c r="CL1" s="530"/>
      <c r="CM1" s="530"/>
      <c r="CN1" s="530"/>
      <c r="CO1" s="530"/>
      <c r="CP1" s="530"/>
      <c r="CQ1" s="530"/>
      <c r="CR1" s="530"/>
      <c r="CS1" s="530"/>
      <c r="CT1" s="530"/>
      <c r="CU1" s="530"/>
      <c r="CV1" s="530"/>
      <c r="CW1" s="530"/>
      <c r="CX1" s="530"/>
      <c r="CY1" s="530"/>
      <c r="CZ1" s="530"/>
      <c r="DA1" s="530"/>
      <c r="DB1" s="530"/>
      <c r="DC1" s="530"/>
      <c r="DD1" s="530"/>
      <c r="DE1" s="530"/>
      <c r="DF1" s="530"/>
      <c r="DG1" s="530"/>
      <c r="DH1" s="530"/>
      <c r="DI1" s="530"/>
      <c r="DJ1" s="2"/>
      <c r="DK1" s="2"/>
      <c r="DL1" s="2"/>
      <c r="DM1" s="2"/>
      <c r="DN1" s="2"/>
      <c r="DO1" s="2"/>
    </row>
    <row r="2" spans="1:119" ht="23.4" x14ac:dyDescent="0.2">
      <c r="B2" s="3" t="s">
        <v>129</v>
      </c>
      <c r="C2" s="3"/>
      <c r="D2" s="10"/>
    </row>
    <row r="3" spans="1:119" ht="18.75" customHeight="1" x14ac:dyDescent="0.2">
      <c r="A3" s="2"/>
      <c r="B3" s="364" t="s">
        <v>131</v>
      </c>
      <c r="C3" s="365"/>
      <c r="D3" s="365"/>
      <c r="E3" s="366"/>
      <c r="F3" s="366"/>
      <c r="G3" s="366"/>
      <c r="H3" s="366"/>
      <c r="I3" s="366"/>
      <c r="J3" s="366"/>
      <c r="K3" s="366"/>
      <c r="L3" s="366" t="s">
        <v>134</v>
      </c>
      <c r="M3" s="366"/>
      <c r="N3" s="366"/>
      <c r="O3" s="366"/>
      <c r="P3" s="366"/>
      <c r="Q3" s="366"/>
      <c r="R3" s="372"/>
      <c r="S3" s="372"/>
      <c r="T3" s="372"/>
      <c r="U3" s="372"/>
      <c r="V3" s="373"/>
      <c r="W3" s="377" t="s">
        <v>136</v>
      </c>
      <c r="X3" s="378"/>
      <c r="Y3" s="378"/>
      <c r="Z3" s="378"/>
      <c r="AA3" s="378"/>
      <c r="AB3" s="365"/>
      <c r="AC3" s="372" t="s">
        <v>138</v>
      </c>
      <c r="AD3" s="378"/>
      <c r="AE3" s="378"/>
      <c r="AF3" s="378"/>
      <c r="AG3" s="378"/>
      <c r="AH3" s="378"/>
      <c r="AI3" s="378"/>
      <c r="AJ3" s="378"/>
      <c r="AK3" s="378"/>
      <c r="AL3" s="382"/>
      <c r="AM3" s="377" t="s">
        <v>139</v>
      </c>
      <c r="AN3" s="378"/>
      <c r="AO3" s="378"/>
      <c r="AP3" s="378"/>
      <c r="AQ3" s="378"/>
      <c r="AR3" s="378"/>
      <c r="AS3" s="378"/>
      <c r="AT3" s="378"/>
      <c r="AU3" s="378"/>
      <c r="AV3" s="378"/>
      <c r="AW3" s="378"/>
      <c r="AX3" s="382"/>
      <c r="AY3" s="405" t="s">
        <v>5</v>
      </c>
      <c r="AZ3" s="406"/>
      <c r="BA3" s="406"/>
      <c r="BB3" s="406"/>
      <c r="BC3" s="406"/>
      <c r="BD3" s="406"/>
      <c r="BE3" s="406"/>
      <c r="BF3" s="406"/>
      <c r="BG3" s="406"/>
      <c r="BH3" s="406"/>
      <c r="BI3" s="406"/>
      <c r="BJ3" s="406"/>
      <c r="BK3" s="406"/>
      <c r="BL3" s="406"/>
      <c r="BM3" s="531"/>
      <c r="BN3" s="377" t="s">
        <v>143</v>
      </c>
      <c r="BO3" s="378"/>
      <c r="BP3" s="378"/>
      <c r="BQ3" s="378"/>
      <c r="BR3" s="378"/>
      <c r="BS3" s="378"/>
      <c r="BT3" s="378"/>
      <c r="BU3" s="382"/>
      <c r="BV3" s="377" t="s">
        <v>145</v>
      </c>
      <c r="BW3" s="378"/>
      <c r="BX3" s="378"/>
      <c r="BY3" s="378"/>
      <c r="BZ3" s="378"/>
      <c r="CA3" s="378"/>
      <c r="CB3" s="378"/>
      <c r="CC3" s="382"/>
      <c r="CD3" s="405" t="s">
        <v>5</v>
      </c>
      <c r="CE3" s="406"/>
      <c r="CF3" s="406"/>
      <c r="CG3" s="406"/>
      <c r="CH3" s="406"/>
      <c r="CI3" s="406"/>
      <c r="CJ3" s="406"/>
      <c r="CK3" s="406"/>
      <c r="CL3" s="406"/>
      <c r="CM3" s="406"/>
      <c r="CN3" s="406"/>
      <c r="CO3" s="406"/>
      <c r="CP3" s="406"/>
      <c r="CQ3" s="406"/>
      <c r="CR3" s="406"/>
      <c r="CS3" s="531"/>
      <c r="CT3" s="377" t="s">
        <v>146</v>
      </c>
      <c r="CU3" s="378"/>
      <c r="CV3" s="378"/>
      <c r="CW3" s="378"/>
      <c r="CX3" s="378"/>
      <c r="CY3" s="378"/>
      <c r="CZ3" s="378"/>
      <c r="DA3" s="382"/>
      <c r="DB3" s="377" t="s">
        <v>43</v>
      </c>
      <c r="DC3" s="378"/>
      <c r="DD3" s="378"/>
      <c r="DE3" s="378"/>
      <c r="DF3" s="378"/>
      <c r="DG3" s="378"/>
      <c r="DH3" s="378"/>
      <c r="DI3" s="382"/>
    </row>
    <row r="4" spans="1:119" ht="18.75" customHeight="1" x14ac:dyDescent="0.2">
      <c r="A4" s="2"/>
      <c r="B4" s="367"/>
      <c r="C4" s="368"/>
      <c r="D4" s="368"/>
      <c r="E4" s="369"/>
      <c r="F4" s="369"/>
      <c r="G4" s="369"/>
      <c r="H4" s="369"/>
      <c r="I4" s="369"/>
      <c r="J4" s="369"/>
      <c r="K4" s="369"/>
      <c r="L4" s="369"/>
      <c r="M4" s="369"/>
      <c r="N4" s="369"/>
      <c r="O4" s="369"/>
      <c r="P4" s="369"/>
      <c r="Q4" s="369"/>
      <c r="R4" s="374"/>
      <c r="S4" s="374"/>
      <c r="T4" s="374"/>
      <c r="U4" s="374"/>
      <c r="V4" s="375"/>
      <c r="W4" s="379"/>
      <c r="X4" s="380"/>
      <c r="Y4" s="380"/>
      <c r="Z4" s="380"/>
      <c r="AA4" s="380"/>
      <c r="AB4" s="368"/>
      <c r="AC4" s="374"/>
      <c r="AD4" s="380"/>
      <c r="AE4" s="380"/>
      <c r="AF4" s="380"/>
      <c r="AG4" s="380"/>
      <c r="AH4" s="380"/>
      <c r="AI4" s="380"/>
      <c r="AJ4" s="380"/>
      <c r="AK4" s="380"/>
      <c r="AL4" s="383"/>
      <c r="AM4" s="381"/>
      <c r="AN4" s="328"/>
      <c r="AO4" s="328"/>
      <c r="AP4" s="328"/>
      <c r="AQ4" s="328"/>
      <c r="AR4" s="328"/>
      <c r="AS4" s="328"/>
      <c r="AT4" s="328"/>
      <c r="AU4" s="328"/>
      <c r="AV4" s="328"/>
      <c r="AW4" s="328"/>
      <c r="AX4" s="384"/>
      <c r="AY4" s="360" t="s">
        <v>148</v>
      </c>
      <c r="AZ4" s="361"/>
      <c r="BA4" s="361"/>
      <c r="BB4" s="361"/>
      <c r="BC4" s="361"/>
      <c r="BD4" s="361"/>
      <c r="BE4" s="361"/>
      <c r="BF4" s="361"/>
      <c r="BG4" s="361"/>
      <c r="BH4" s="361"/>
      <c r="BI4" s="361"/>
      <c r="BJ4" s="361"/>
      <c r="BK4" s="361"/>
      <c r="BL4" s="361"/>
      <c r="BM4" s="362"/>
      <c r="BN4" s="321">
        <v>17463668</v>
      </c>
      <c r="BO4" s="322"/>
      <c r="BP4" s="322"/>
      <c r="BQ4" s="322"/>
      <c r="BR4" s="322"/>
      <c r="BS4" s="322"/>
      <c r="BT4" s="322"/>
      <c r="BU4" s="323"/>
      <c r="BV4" s="321">
        <v>18435643</v>
      </c>
      <c r="BW4" s="322"/>
      <c r="BX4" s="322"/>
      <c r="BY4" s="322"/>
      <c r="BZ4" s="322"/>
      <c r="CA4" s="322"/>
      <c r="CB4" s="322"/>
      <c r="CC4" s="323"/>
      <c r="CD4" s="498" t="s">
        <v>149</v>
      </c>
      <c r="CE4" s="499"/>
      <c r="CF4" s="499"/>
      <c r="CG4" s="499"/>
      <c r="CH4" s="499"/>
      <c r="CI4" s="499"/>
      <c r="CJ4" s="499"/>
      <c r="CK4" s="499"/>
      <c r="CL4" s="499"/>
      <c r="CM4" s="499"/>
      <c r="CN4" s="499"/>
      <c r="CO4" s="499"/>
      <c r="CP4" s="499"/>
      <c r="CQ4" s="499"/>
      <c r="CR4" s="499"/>
      <c r="CS4" s="500"/>
      <c r="CT4" s="532">
        <v>4.7</v>
      </c>
      <c r="CU4" s="533"/>
      <c r="CV4" s="533"/>
      <c r="CW4" s="533"/>
      <c r="CX4" s="533"/>
      <c r="CY4" s="533"/>
      <c r="CZ4" s="533"/>
      <c r="DA4" s="534"/>
      <c r="DB4" s="532">
        <v>9.1999999999999993</v>
      </c>
      <c r="DC4" s="533"/>
      <c r="DD4" s="533"/>
      <c r="DE4" s="533"/>
      <c r="DF4" s="533"/>
      <c r="DG4" s="533"/>
      <c r="DH4" s="533"/>
      <c r="DI4" s="534"/>
    </row>
    <row r="5" spans="1:119" ht="18.75" customHeight="1" x14ac:dyDescent="0.2">
      <c r="A5" s="2"/>
      <c r="B5" s="370"/>
      <c r="C5" s="329"/>
      <c r="D5" s="329"/>
      <c r="E5" s="371"/>
      <c r="F5" s="371"/>
      <c r="G5" s="371"/>
      <c r="H5" s="371"/>
      <c r="I5" s="371"/>
      <c r="J5" s="371"/>
      <c r="K5" s="371"/>
      <c r="L5" s="371"/>
      <c r="M5" s="371"/>
      <c r="N5" s="371"/>
      <c r="O5" s="371"/>
      <c r="P5" s="371"/>
      <c r="Q5" s="371"/>
      <c r="R5" s="327"/>
      <c r="S5" s="327"/>
      <c r="T5" s="327"/>
      <c r="U5" s="327"/>
      <c r="V5" s="376"/>
      <c r="W5" s="381"/>
      <c r="X5" s="328"/>
      <c r="Y5" s="328"/>
      <c r="Z5" s="328"/>
      <c r="AA5" s="328"/>
      <c r="AB5" s="329"/>
      <c r="AC5" s="327"/>
      <c r="AD5" s="328"/>
      <c r="AE5" s="328"/>
      <c r="AF5" s="328"/>
      <c r="AG5" s="328"/>
      <c r="AH5" s="328"/>
      <c r="AI5" s="328"/>
      <c r="AJ5" s="328"/>
      <c r="AK5" s="328"/>
      <c r="AL5" s="384"/>
      <c r="AM5" s="469" t="s">
        <v>151</v>
      </c>
      <c r="AN5" s="354"/>
      <c r="AO5" s="354"/>
      <c r="AP5" s="354"/>
      <c r="AQ5" s="354"/>
      <c r="AR5" s="354"/>
      <c r="AS5" s="354"/>
      <c r="AT5" s="355"/>
      <c r="AU5" s="470" t="s">
        <v>69</v>
      </c>
      <c r="AV5" s="471"/>
      <c r="AW5" s="471"/>
      <c r="AX5" s="471"/>
      <c r="AY5" s="443" t="s">
        <v>140</v>
      </c>
      <c r="AZ5" s="444"/>
      <c r="BA5" s="444"/>
      <c r="BB5" s="444"/>
      <c r="BC5" s="444"/>
      <c r="BD5" s="444"/>
      <c r="BE5" s="444"/>
      <c r="BF5" s="444"/>
      <c r="BG5" s="444"/>
      <c r="BH5" s="444"/>
      <c r="BI5" s="444"/>
      <c r="BJ5" s="444"/>
      <c r="BK5" s="444"/>
      <c r="BL5" s="444"/>
      <c r="BM5" s="445"/>
      <c r="BN5" s="315">
        <v>16977650</v>
      </c>
      <c r="BO5" s="316"/>
      <c r="BP5" s="316"/>
      <c r="BQ5" s="316"/>
      <c r="BR5" s="316"/>
      <c r="BS5" s="316"/>
      <c r="BT5" s="316"/>
      <c r="BU5" s="317"/>
      <c r="BV5" s="315">
        <v>17738459</v>
      </c>
      <c r="BW5" s="316"/>
      <c r="BX5" s="316"/>
      <c r="BY5" s="316"/>
      <c r="BZ5" s="316"/>
      <c r="CA5" s="316"/>
      <c r="CB5" s="316"/>
      <c r="CC5" s="317"/>
      <c r="CD5" s="451" t="s">
        <v>153</v>
      </c>
      <c r="CE5" s="421"/>
      <c r="CF5" s="421"/>
      <c r="CG5" s="421"/>
      <c r="CH5" s="421"/>
      <c r="CI5" s="421"/>
      <c r="CJ5" s="421"/>
      <c r="CK5" s="421"/>
      <c r="CL5" s="421"/>
      <c r="CM5" s="421"/>
      <c r="CN5" s="421"/>
      <c r="CO5" s="421"/>
      <c r="CP5" s="421"/>
      <c r="CQ5" s="421"/>
      <c r="CR5" s="421"/>
      <c r="CS5" s="452"/>
      <c r="CT5" s="303">
        <v>92.1</v>
      </c>
      <c r="CU5" s="304"/>
      <c r="CV5" s="304"/>
      <c r="CW5" s="304"/>
      <c r="CX5" s="304"/>
      <c r="CY5" s="304"/>
      <c r="CZ5" s="304"/>
      <c r="DA5" s="305"/>
      <c r="DB5" s="303">
        <v>90.5</v>
      </c>
      <c r="DC5" s="304"/>
      <c r="DD5" s="304"/>
      <c r="DE5" s="304"/>
      <c r="DF5" s="304"/>
      <c r="DG5" s="304"/>
      <c r="DH5" s="304"/>
      <c r="DI5" s="305"/>
    </row>
    <row r="6" spans="1:119" ht="18.75" customHeight="1" x14ac:dyDescent="0.2">
      <c r="A6" s="2"/>
      <c r="B6" s="385" t="s">
        <v>155</v>
      </c>
      <c r="C6" s="326"/>
      <c r="D6" s="326"/>
      <c r="E6" s="386"/>
      <c r="F6" s="386"/>
      <c r="G6" s="386"/>
      <c r="H6" s="386"/>
      <c r="I6" s="386"/>
      <c r="J6" s="386"/>
      <c r="K6" s="386"/>
      <c r="L6" s="386" t="s">
        <v>144</v>
      </c>
      <c r="M6" s="386"/>
      <c r="N6" s="386"/>
      <c r="O6" s="386"/>
      <c r="P6" s="386"/>
      <c r="Q6" s="386"/>
      <c r="R6" s="324"/>
      <c r="S6" s="324"/>
      <c r="T6" s="324"/>
      <c r="U6" s="324"/>
      <c r="V6" s="390"/>
      <c r="W6" s="393" t="s">
        <v>157</v>
      </c>
      <c r="X6" s="325"/>
      <c r="Y6" s="325"/>
      <c r="Z6" s="325"/>
      <c r="AA6" s="325"/>
      <c r="AB6" s="326"/>
      <c r="AC6" s="396" t="s">
        <v>158</v>
      </c>
      <c r="AD6" s="397"/>
      <c r="AE6" s="397"/>
      <c r="AF6" s="397"/>
      <c r="AG6" s="397"/>
      <c r="AH6" s="397"/>
      <c r="AI6" s="397"/>
      <c r="AJ6" s="397"/>
      <c r="AK6" s="397"/>
      <c r="AL6" s="398"/>
      <c r="AM6" s="469" t="s">
        <v>73</v>
      </c>
      <c r="AN6" s="354"/>
      <c r="AO6" s="354"/>
      <c r="AP6" s="354"/>
      <c r="AQ6" s="354"/>
      <c r="AR6" s="354"/>
      <c r="AS6" s="354"/>
      <c r="AT6" s="355"/>
      <c r="AU6" s="470" t="s">
        <v>69</v>
      </c>
      <c r="AV6" s="471"/>
      <c r="AW6" s="471"/>
      <c r="AX6" s="471"/>
      <c r="AY6" s="443" t="s">
        <v>160</v>
      </c>
      <c r="AZ6" s="444"/>
      <c r="BA6" s="444"/>
      <c r="BB6" s="444"/>
      <c r="BC6" s="444"/>
      <c r="BD6" s="444"/>
      <c r="BE6" s="444"/>
      <c r="BF6" s="444"/>
      <c r="BG6" s="444"/>
      <c r="BH6" s="444"/>
      <c r="BI6" s="444"/>
      <c r="BJ6" s="444"/>
      <c r="BK6" s="444"/>
      <c r="BL6" s="444"/>
      <c r="BM6" s="445"/>
      <c r="BN6" s="315">
        <v>486018</v>
      </c>
      <c r="BO6" s="316"/>
      <c r="BP6" s="316"/>
      <c r="BQ6" s="316"/>
      <c r="BR6" s="316"/>
      <c r="BS6" s="316"/>
      <c r="BT6" s="316"/>
      <c r="BU6" s="317"/>
      <c r="BV6" s="315">
        <v>697184</v>
      </c>
      <c r="BW6" s="316"/>
      <c r="BX6" s="316"/>
      <c r="BY6" s="316"/>
      <c r="BZ6" s="316"/>
      <c r="CA6" s="316"/>
      <c r="CB6" s="316"/>
      <c r="CC6" s="317"/>
      <c r="CD6" s="451" t="s">
        <v>163</v>
      </c>
      <c r="CE6" s="421"/>
      <c r="CF6" s="421"/>
      <c r="CG6" s="421"/>
      <c r="CH6" s="421"/>
      <c r="CI6" s="421"/>
      <c r="CJ6" s="421"/>
      <c r="CK6" s="421"/>
      <c r="CL6" s="421"/>
      <c r="CM6" s="421"/>
      <c r="CN6" s="421"/>
      <c r="CO6" s="421"/>
      <c r="CP6" s="421"/>
      <c r="CQ6" s="421"/>
      <c r="CR6" s="421"/>
      <c r="CS6" s="452"/>
      <c r="CT6" s="527">
        <v>92.3</v>
      </c>
      <c r="CU6" s="528"/>
      <c r="CV6" s="528"/>
      <c r="CW6" s="528"/>
      <c r="CX6" s="528"/>
      <c r="CY6" s="528"/>
      <c r="CZ6" s="528"/>
      <c r="DA6" s="529"/>
      <c r="DB6" s="527">
        <v>91</v>
      </c>
      <c r="DC6" s="528"/>
      <c r="DD6" s="528"/>
      <c r="DE6" s="528"/>
      <c r="DF6" s="528"/>
      <c r="DG6" s="528"/>
      <c r="DH6" s="528"/>
      <c r="DI6" s="529"/>
    </row>
    <row r="7" spans="1:119" ht="18.75" customHeight="1" x14ac:dyDescent="0.2">
      <c r="A7" s="2"/>
      <c r="B7" s="367"/>
      <c r="C7" s="368"/>
      <c r="D7" s="368"/>
      <c r="E7" s="369"/>
      <c r="F7" s="369"/>
      <c r="G7" s="369"/>
      <c r="H7" s="369"/>
      <c r="I7" s="369"/>
      <c r="J7" s="369"/>
      <c r="K7" s="369"/>
      <c r="L7" s="369"/>
      <c r="M7" s="369"/>
      <c r="N7" s="369"/>
      <c r="O7" s="369"/>
      <c r="P7" s="369"/>
      <c r="Q7" s="369"/>
      <c r="R7" s="374"/>
      <c r="S7" s="374"/>
      <c r="T7" s="374"/>
      <c r="U7" s="374"/>
      <c r="V7" s="375"/>
      <c r="W7" s="379"/>
      <c r="X7" s="380"/>
      <c r="Y7" s="380"/>
      <c r="Z7" s="380"/>
      <c r="AA7" s="380"/>
      <c r="AB7" s="368"/>
      <c r="AC7" s="399"/>
      <c r="AD7" s="400"/>
      <c r="AE7" s="400"/>
      <c r="AF7" s="400"/>
      <c r="AG7" s="400"/>
      <c r="AH7" s="400"/>
      <c r="AI7" s="400"/>
      <c r="AJ7" s="400"/>
      <c r="AK7" s="400"/>
      <c r="AL7" s="401"/>
      <c r="AM7" s="469" t="s">
        <v>128</v>
      </c>
      <c r="AN7" s="354"/>
      <c r="AO7" s="354"/>
      <c r="AP7" s="354"/>
      <c r="AQ7" s="354"/>
      <c r="AR7" s="354"/>
      <c r="AS7" s="354"/>
      <c r="AT7" s="355"/>
      <c r="AU7" s="470" t="s">
        <v>69</v>
      </c>
      <c r="AV7" s="471"/>
      <c r="AW7" s="471"/>
      <c r="AX7" s="471"/>
      <c r="AY7" s="443" t="s">
        <v>164</v>
      </c>
      <c r="AZ7" s="444"/>
      <c r="BA7" s="444"/>
      <c r="BB7" s="444"/>
      <c r="BC7" s="444"/>
      <c r="BD7" s="444"/>
      <c r="BE7" s="444"/>
      <c r="BF7" s="444"/>
      <c r="BG7" s="444"/>
      <c r="BH7" s="444"/>
      <c r="BI7" s="444"/>
      <c r="BJ7" s="444"/>
      <c r="BK7" s="444"/>
      <c r="BL7" s="444"/>
      <c r="BM7" s="445"/>
      <c r="BN7" s="315">
        <v>153354</v>
      </c>
      <c r="BO7" s="316"/>
      <c r="BP7" s="316"/>
      <c r="BQ7" s="316"/>
      <c r="BR7" s="316"/>
      <c r="BS7" s="316"/>
      <c r="BT7" s="316"/>
      <c r="BU7" s="317"/>
      <c r="BV7" s="315">
        <v>60290</v>
      </c>
      <c r="BW7" s="316"/>
      <c r="BX7" s="316"/>
      <c r="BY7" s="316"/>
      <c r="BZ7" s="316"/>
      <c r="CA7" s="316"/>
      <c r="CB7" s="316"/>
      <c r="CC7" s="317"/>
      <c r="CD7" s="451" t="s">
        <v>135</v>
      </c>
      <c r="CE7" s="421"/>
      <c r="CF7" s="421"/>
      <c r="CG7" s="421"/>
      <c r="CH7" s="421"/>
      <c r="CI7" s="421"/>
      <c r="CJ7" s="421"/>
      <c r="CK7" s="421"/>
      <c r="CL7" s="421"/>
      <c r="CM7" s="421"/>
      <c r="CN7" s="421"/>
      <c r="CO7" s="421"/>
      <c r="CP7" s="421"/>
      <c r="CQ7" s="421"/>
      <c r="CR7" s="421"/>
      <c r="CS7" s="452"/>
      <c r="CT7" s="315">
        <v>7105178</v>
      </c>
      <c r="CU7" s="316"/>
      <c r="CV7" s="316"/>
      <c r="CW7" s="316"/>
      <c r="CX7" s="316"/>
      <c r="CY7" s="316"/>
      <c r="CZ7" s="316"/>
      <c r="DA7" s="317"/>
      <c r="DB7" s="315">
        <v>6948388</v>
      </c>
      <c r="DC7" s="316"/>
      <c r="DD7" s="316"/>
      <c r="DE7" s="316"/>
      <c r="DF7" s="316"/>
      <c r="DG7" s="316"/>
      <c r="DH7" s="316"/>
      <c r="DI7" s="317"/>
    </row>
    <row r="8" spans="1:119" ht="18.75" customHeight="1" x14ac:dyDescent="0.2">
      <c r="A8" s="2"/>
      <c r="B8" s="387"/>
      <c r="C8" s="388"/>
      <c r="D8" s="388"/>
      <c r="E8" s="389"/>
      <c r="F8" s="389"/>
      <c r="G8" s="389"/>
      <c r="H8" s="389"/>
      <c r="I8" s="389"/>
      <c r="J8" s="389"/>
      <c r="K8" s="389"/>
      <c r="L8" s="389"/>
      <c r="M8" s="389"/>
      <c r="N8" s="389"/>
      <c r="O8" s="389"/>
      <c r="P8" s="389"/>
      <c r="Q8" s="389"/>
      <c r="R8" s="391"/>
      <c r="S8" s="391"/>
      <c r="T8" s="391"/>
      <c r="U8" s="391"/>
      <c r="V8" s="392"/>
      <c r="W8" s="394"/>
      <c r="X8" s="395"/>
      <c r="Y8" s="395"/>
      <c r="Z8" s="395"/>
      <c r="AA8" s="395"/>
      <c r="AB8" s="388"/>
      <c r="AC8" s="402"/>
      <c r="AD8" s="403"/>
      <c r="AE8" s="403"/>
      <c r="AF8" s="403"/>
      <c r="AG8" s="403"/>
      <c r="AH8" s="403"/>
      <c r="AI8" s="403"/>
      <c r="AJ8" s="403"/>
      <c r="AK8" s="403"/>
      <c r="AL8" s="404"/>
      <c r="AM8" s="469" t="s">
        <v>166</v>
      </c>
      <c r="AN8" s="354"/>
      <c r="AO8" s="354"/>
      <c r="AP8" s="354"/>
      <c r="AQ8" s="354"/>
      <c r="AR8" s="354"/>
      <c r="AS8" s="354"/>
      <c r="AT8" s="355"/>
      <c r="AU8" s="470" t="s">
        <v>69</v>
      </c>
      <c r="AV8" s="471"/>
      <c r="AW8" s="471"/>
      <c r="AX8" s="471"/>
      <c r="AY8" s="443" t="s">
        <v>168</v>
      </c>
      <c r="AZ8" s="444"/>
      <c r="BA8" s="444"/>
      <c r="BB8" s="444"/>
      <c r="BC8" s="444"/>
      <c r="BD8" s="444"/>
      <c r="BE8" s="444"/>
      <c r="BF8" s="444"/>
      <c r="BG8" s="444"/>
      <c r="BH8" s="444"/>
      <c r="BI8" s="444"/>
      <c r="BJ8" s="444"/>
      <c r="BK8" s="444"/>
      <c r="BL8" s="444"/>
      <c r="BM8" s="445"/>
      <c r="BN8" s="315">
        <v>332664</v>
      </c>
      <c r="BO8" s="316"/>
      <c r="BP8" s="316"/>
      <c r="BQ8" s="316"/>
      <c r="BR8" s="316"/>
      <c r="BS8" s="316"/>
      <c r="BT8" s="316"/>
      <c r="BU8" s="317"/>
      <c r="BV8" s="315">
        <v>636894</v>
      </c>
      <c r="BW8" s="316"/>
      <c r="BX8" s="316"/>
      <c r="BY8" s="316"/>
      <c r="BZ8" s="316"/>
      <c r="CA8" s="316"/>
      <c r="CB8" s="316"/>
      <c r="CC8" s="317"/>
      <c r="CD8" s="451" t="s">
        <v>169</v>
      </c>
      <c r="CE8" s="421"/>
      <c r="CF8" s="421"/>
      <c r="CG8" s="421"/>
      <c r="CH8" s="421"/>
      <c r="CI8" s="421"/>
      <c r="CJ8" s="421"/>
      <c r="CK8" s="421"/>
      <c r="CL8" s="421"/>
      <c r="CM8" s="421"/>
      <c r="CN8" s="421"/>
      <c r="CO8" s="421"/>
      <c r="CP8" s="421"/>
      <c r="CQ8" s="421"/>
      <c r="CR8" s="421"/>
      <c r="CS8" s="452"/>
      <c r="CT8" s="503">
        <v>0.32</v>
      </c>
      <c r="CU8" s="504"/>
      <c r="CV8" s="504"/>
      <c r="CW8" s="504"/>
      <c r="CX8" s="504"/>
      <c r="CY8" s="504"/>
      <c r="CZ8" s="504"/>
      <c r="DA8" s="505"/>
      <c r="DB8" s="503">
        <v>0.32</v>
      </c>
      <c r="DC8" s="504"/>
      <c r="DD8" s="504"/>
      <c r="DE8" s="504"/>
      <c r="DF8" s="504"/>
      <c r="DG8" s="504"/>
      <c r="DH8" s="504"/>
      <c r="DI8" s="505"/>
    </row>
    <row r="9" spans="1:119" ht="18.75" customHeight="1" x14ac:dyDescent="0.2">
      <c r="A9" s="2"/>
      <c r="B9" s="405" t="s">
        <v>18</v>
      </c>
      <c r="C9" s="406"/>
      <c r="D9" s="406"/>
      <c r="E9" s="406"/>
      <c r="F9" s="406"/>
      <c r="G9" s="406"/>
      <c r="H9" s="406"/>
      <c r="I9" s="406"/>
      <c r="J9" s="406"/>
      <c r="K9" s="407"/>
      <c r="L9" s="521" t="s">
        <v>10</v>
      </c>
      <c r="M9" s="522"/>
      <c r="N9" s="522"/>
      <c r="O9" s="522"/>
      <c r="P9" s="522"/>
      <c r="Q9" s="523"/>
      <c r="R9" s="524">
        <v>18262</v>
      </c>
      <c r="S9" s="525"/>
      <c r="T9" s="525"/>
      <c r="U9" s="525"/>
      <c r="V9" s="526"/>
      <c r="W9" s="377" t="s">
        <v>170</v>
      </c>
      <c r="X9" s="378"/>
      <c r="Y9" s="378"/>
      <c r="Z9" s="378"/>
      <c r="AA9" s="378"/>
      <c r="AB9" s="378"/>
      <c r="AC9" s="378"/>
      <c r="AD9" s="378"/>
      <c r="AE9" s="378"/>
      <c r="AF9" s="378"/>
      <c r="AG9" s="378"/>
      <c r="AH9" s="378"/>
      <c r="AI9" s="378"/>
      <c r="AJ9" s="378"/>
      <c r="AK9" s="378"/>
      <c r="AL9" s="382"/>
      <c r="AM9" s="469" t="s">
        <v>172</v>
      </c>
      <c r="AN9" s="354"/>
      <c r="AO9" s="354"/>
      <c r="AP9" s="354"/>
      <c r="AQ9" s="354"/>
      <c r="AR9" s="354"/>
      <c r="AS9" s="354"/>
      <c r="AT9" s="355"/>
      <c r="AU9" s="470" t="s">
        <v>69</v>
      </c>
      <c r="AV9" s="471"/>
      <c r="AW9" s="471"/>
      <c r="AX9" s="471"/>
      <c r="AY9" s="443" t="s">
        <v>71</v>
      </c>
      <c r="AZ9" s="444"/>
      <c r="BA9" s="444"/>
      <c r="BB9" s="444"/>
      <c r="BC9" s="444"/>
      <c r="BD9" s="444"/>
      <c r="BE9" s="444"/>
      <c r="BF9" s="444"/>
      <c r="BG9" s="444"/>
      <c r="BH9" s="444"/>
      <c r="BI9" s="444"/>
      <c r="BJ9" s="444"/>
      <c r="BK9" s="444"/>
      <c r="BL9" s="444"/>
      <c r="BM9" s="445"/>
      <c r="BN9" s="315">
        <v>-304230</v>
      </c>
      <c r="BO9" s="316"/>
      <c r="BP9" s="316"/>
      <c r="BQ9" s="316"/>
      <c r="BR9" s="316"/>
      <c r="BS9" s="316"/>
      <c r="BT9" s="316"/>
      <c r="BU9" s="317"/>
      <c r="BV9" s="315">
        <v>-18095</v>
      </c>
      <c r="BW9" s="316"/>
      <c r="BX9" s="316"/>
      <c r="BY9" s="316"/>
      <c r="BZ9" s="316"/>
      <c r="CA9" s="316"/>
      <c r="CB9" s="316"/>
      <c r="CC9" s="317"/>
      <c r="CD9" s="451" t="s">
        <v>67</v>
      </c>
      <c r="CE9" s="421"/>
      <c r="CF9" s="421"/>
      <c r="CG9" s="421"/>
      <c r="CH9" s="421"/>
      <c r="CI9" s="421"/>
      <c r="CJ9" s="421"/>
      <c r="CK9" s="421"/>
      <c r="CL9" s="421"/>
      <c r="CM9" s="421"/>
      <c r="CN9" s="421"/>
      <c r="CO9" s="421"/>
      <c r="CP9" s="421"/>
      <c r="CQ9" s="421"/>
      <c r="CR9" s="421"/>
      <c r="CS9" s="452"/>
      <c r="CT9" s="303">
        <v>12.4</v>
      </c>
      <c r="CU9" s="304"/>
      <c r="CV9" s="304"/>
      <c r="CW9" s="304"/>
      <c r="CX9" s="304"/>
      <c r="CY9" s="304"/>
      <c r="CZ9" s="304"/>
      <c r="DA9" s="305"/>
      <c r="DB9" s="303">
        <v>9.6999999999999993</v>
      </c>
      <c r="DC9" s="304"/>
      <c r="DD9" s="304"/>
      <c r="DE9" s="304"/>
      <c r="DF9" s="304"/>
      <c r="DG9" s="304"/>
      <c r="DH9" s="304"/>
      <c r="DI9" s="305"/>
    </row>
    <row r="10" spans="1:119" ht="18.75" customHeight="1" x14ac:dyDescent="0.2">
      <c r="A10" s="2"/>
      <c r="B10" s="405"/>
      <c r="C10" s="406"/>
      <c r="D10" s="406"/>
      <c r="E10" s="406"/>
      <c r="F10" s="406"/>
      <c r="G10" s="406"/>
      <c r="H10" s="406"/>
      <c r="I10" s="406"/>
      <c r="J10" s="406"/>
      <c r="K10" s="407"/>
      <c r="L10" s="353" t="s">
        <v>174</v>
      </c>
      <c r="M10" s="354"/>
      <c r="N10" s="354"/>
      <c r="O10" s="354"/>
      <c r="P10" s="354"/>
      <c r="Q10" s="355"/>
      <c r="R10" s="356">
        <v>19758</v>
      </c>
      <c r="S10" s="357"/>
      <c r="T10" s="357"/>
      <c r="U10" s="357"/>
      <c r="V10" s="359"/>
      <c r="W10" s="379"/>
      <c r="X10" s="380"/>
      <c r="Y10" s="380"/>
      <c r="Z10" s="380"/>
      <c r="AA10" s="380"/>
      <c r="AB10" s="380"/>
      <c r="AC10" s="380"/>
      <c r="AD10" s="380"/>
      <c r="AE10" s="380"/>
      <c r="AF10" s="380"/>
      <c r="AG10" s="380"/>
      <c r="AH10" s="380"/>
      <c r="AI10" s="380"/>
      <c r="AJ10" s="380"/>
      <c r="AK10" s="380"/>
      <c r="AL10" s="383"/>
      <c r="AM10" s="469" t="s">
        <v>176</v>
      </c>
      <c r="AN10" s="354"/>
      <c r="AO10" s="354"/>
      <c r="AP10" s="354"/>
      <c r="AQ10" s="354"/>
      <c r="AR10" s="354"/>
      <c r="AS10" s="354"/>
      <c r="AT10" s="355"/>
      <c r="AU10" s="470" t="s">
        <v>178</v>
      </c>
      <c r="AV10" s="471"/>
      <c r="AW10" s="471"/>
      <c r="AX10" s="471"/>
      <c r="AY10" s="443" t="s">
        <v>180</v>
      </c>
      <c r="AZ10" s="444"/>
      <c r="BA10" s="444"/>
      <c r="BB10" s="444"/>
      <c r="BC10" s="444"/>
      <c r="BD10" s="444"/>
      <c r="BE10" s="444"/>
      <c r="BF10" s="444"/>
      <c r="BG10" s="444"/>
      <c r="BH10" s="444"/>
      <c r="BI10" s="444"/>
      <c r="BJ10" s="444"/>
      <c r="BK10" s="444"/>
      <c r="BL10" s="444"/>
      <c r="BM10" s="445"/>
      <c r="BN10" s="315">
        <v>320278</v>
      </c>
      <c r="BO10" s="316"/>
      <c r="BP10" s="316"/>
      <c r="BQ10" s="316"/>
      <c r="BR10" s="316"/>
      <c r="BS10" s="316"/>
      <c r="BT10" s="316"/>
      <c r="BU10" s="317"/>
      <c r="BV10" s="315">
        <v>332646</v>
      </c>
      <c r="BW10" s="316"/>
      <c r="BX10" s="316"/>
      <c r="BY10" s="316"/>
      <c r="BZ10" s="316"/>
      <c r="CA10" s="316"/>
      <c r="CB10" s="316"/>
      <c r="CC10" s="317"/>
      <c r="CD10" s="22" t="s">
        <v>182</v>
      </c>
      <c r="CE10" s="23"/>
      <c r="CF10" s="23"/>
      <c r="CG10" s="23"/>
      <c r="CH10" s="23"/>
      <c r="CI10" s="23"/>
      <c r="CJ10" s="23"/>
      <c r="CK10" s="23"/>
      <c r="CL10" s="23"/>
      <c r="CM10" s="23"/>
      <c r="CN10" s="23"/>
      <c r="CO10" s="23"/>
      <c r="CP10" s="23"/>
      <c r="CQ10" s="23"/>
      <c r="CR10" s="23"/>
      <c r="CS10" s="25"/>
      <c r="CT10" s="27"/>
      <c r="CU10" s="30"/>
      <c r="CV10" s="30"/>
      <c r="CW10" s="30"/>
      <c r="CX10" s="30"/>
      <c r="CY10" s="30"/>
      <c r="CZ10" s="30"/>
      <c r="DA10" s="33"/>
      <c r="DB10" s="27"/>
      <c r="DC10" s="30"/>
      <c r="DD10" s="30"/>
      <c r="DE10" s="30"/>
      <c r="DF10" s="30"/>
      <c r="DG10" s="30"/>
      <c r="DH10" s="30"/>
      <c r="DI10" s="33"/>
    </row>
    <row r="11" spans="1:119" ht="18.75" customHeight="1" x14ac:dyDescent="0.2">
      <c r="A11" s="2"/>
      <c r="B11" s="405"/>
      <c r="C11" s="406"/>
      <c r="D11" s="406"/>
      <c r="E11" s="406"/>
      <c r="F11" s="406"/>
      <c r="G11" s="406"/>
      <c r="H11" s="406"/>
      <c r="I11" s="406"/>
      <c r="J11" s="406"/>
      <c r="K11" s="407"/>
      <c r="L11" s="422" t="s">
        <v>184</v>
      </c>
      <c r="M11" s="423"/>
      <c r="N11" s="423"/>
      <c r="O11" s="423"/>
      <c r="P11" s="423"/>
      <c r="Q11" s="424"/>
      <c r="R11" s="518" t="s">
        <v>186</v>
      </c>
      <c r="S11" s="519"/>
      <c r="T11" s="519"/>
      <c r="U11" s="519"/>
      <c r="V11" s="520"/>
      <c r="W11" s="379"/>
      <c r="X11" s="380"/>
      <c r="Y11" s="380"/>
      <c r="Z11" s="380"/>
      <c r="AA11" s="380"/>
      <c r="AB11" s="380"/>
      <c r="AC11" s="380"/>
      <c r="AD11" s="380"/>
      <c r="AE11" s="380"/>
      <c r="AF11" s="380"/>
      <c r="AG11" s="380"/>
      <c r="AH11" s="380"/>
      <c r="AI11" s="380"/>
      <c r="AJ11" s="380"/>
      <c r="AK11" s="380"/>
      <c r="AL11" s="383"/>
      <c r="AM11" s="469" t="s">
        <v>189</v>
      </c>
      <c r="AN11" s="354"/>
      <c r="AO11" s="354"/>
      <c r="AP11" s="354"/>
      <c r="AQ11" s="354"/>
      <c r="AR11" s="354"/>
      <c r="AS11" s="354"/>
      <c r="AT11" s="355"/>
      <c r="AU11" s="470" t="s">
        <v>178</v>
      </c>
      <c r="AV11" s="471"/>
      <c r="AW11" s="471"/>
      <c r="AX11" s="471"/>
      <c r="AY11" s="443" t="s">
        <v>190</v>
      </c>
      <c r="AZ11" s="444"/>
      <c r="BA11" s="444"/>
      <c r="BB11" s="444"/>
      <c r="BC11" s="444"/>
      <c r="BD11" s="444"/>
      <c r="BE11" s="444"/>
      <c r="BF11" s="444"/>
      <c r="BG11" s="444"/>
      <c r="BH11" s="444"/>
      <c r="BI11" s="444"/>
      <c r="BJ11" s="444"/>
      <c r="BK11" s="444"/>
      <c r="BL11" s="444"/>
      <c r="BM11" s="445"/>
      <c r="BN11" s="315">
        <v>0</v>
      </c>
      <c r="BO11" s="316"/>
      <c r="BP11" s="316"/>
      <c r="BQ11" s="316"/>
      <c r="BR11" s="316"/>
      <c r="BS11" s="316"/>
      <c r="BT11" s="316"/>
      <c r="BU11" s="317"/>
      <c r="BV11" s="315">
        <v>0</v>
      </c>
      <c r="BW11" s="316"/>
      <c r="BX11" s="316"/>
      <c r="BY11" s="316"/>
      <c r="BZ11" s="316"/>
      <c r="CA11" s="316"/>
      <c r="CB11" s="316"/>
      <c r="CC11" s="317"/>
      <c r="CD11" s="451" t="s">
        <v>193</v>
      </c>
      <c r="CE11" s="421"/>
      <c r="CF11" s="421"/>
      <c r="CG11" s="421"/>
      <c r="CH11" s="421"/>
      <c r="CI11" s="421"/>
      <c r="CJ11" s="421"/>
      <c r="CK11" s="421"/>
      <c r="CL11" s="421"/>
      <c r="CM11" s="421"/>
      <c r="CN11" s="421"/>
      <c r="CO11" s="421"/>
      <c r="CP11" s="421"/>
      <c r="CQ11" s="421"/>
      <c r="CR11" s="421"/>
      <c r="CS11" s="452"/>
      <c r="CT11" s="503" t="s">
        <v>194</v>
      </c>
      <c r="CU11" s="504"/>
      <c r="CV11" s="504"/>
      <c r="CW11" s="504"/>
      <c r="CX11" s="504"/>
      <c r="CY11" s="504"/>
      <c r="CZ11" s="504"/>
      <c r="DA11" s="505"/>
      <c r="DB11" s="503" t="s">
        <v>194</v>
      </c>
      <c r="DC11" s="504"/>
      <c r="DD11" s="504"/>
      <c r="DE11" s="504"/>
      <c r="DF11" s="504"/>
      <c r="DG11" s="504"/>
      <c r="DH11" s="504"/>
      <c r="DI11" s="505"/>
    </row>
    <row r="12" spans="1:119" ht="18.75" customHeight="1" x14ac:dyDescent="0.2">
      <c r="A12" s="2"/>
      <c r="B12" s="408" t="s">
        <v>195</v>
      </c>
      <c r="C12" s="409"/>
      <c r="D12" s="409"/>
      <c r="E12" s="409"/>
      <c r="F12" s="409"/>
      <c r="G12" s="409"/>
      <c r="H12" s="409"/>
      <c r="I12" s="409"/>
      <c r="J12" s="409"/>
      <c r="K12" s="410"/>
      <c r="L12" s="506" t="s">
        <v>197</v>
      </c>
      <c r="M12" s="507"/>
      <c r="N12" s="507"/>
      <c r="O12" s="507"/>
      <c r="P12" s="507"/>
      <c r="Q12" s="508"/>
      <c r="R12" s="509">
        <v>17226</v>
      </c>
      <c r="S12" s="510"/>
      <c r="T12" s="510"/>
      <c r="U12" s="510"/>
      <c r="V12" s="511"/>
      <c r="W12" s="512" t="s">
        <v>5</v>
      </c>
      <c r="X12" s="471"/>
      <c r="Y12" s="471"/>
      <c r="Z12" s="471"/>
      <c r="AA12" s="471"/>
      <c r="AB12" s="513"/>
      <c r="AC12" s="514" t="s">
        <v>111</v>
      </c>
      <c r="AD12" s="515"/>
      <c r="AE12" s="515"/>
      <c r="AF12" s="515"/>
      <c r="AG12" s="516"/>
      <c r="AH12" s="514" t="s">
        <v>198</v>
      </c>
      <c r="AI12" s="515"/>
      <c r="AJ12" s="515"/>
      <c r="AK12" s="515"/>
      <c r="AL12" s="517"/>
      <c r="AM12" s="469" t="s">
        <v>201</v>
      </c>
      <c r="AN12" s="354"/>
      <c r="AO12" s="354"/>
      <c r="AP12" s="354"/>
      <c r="AQ12" s="354"/>
      <c r="AR12" s="354"/>
      <c r="AS12" s="354"/>
      <c r="AT12" s="355"/>
      <c r="AU12" s="470" t="s">
        <v>178</v>
      </c>
      <c r="AV12" s="471"/>
      <c r="AW12" s="471"/>
      <c r="AX12" s="471"/>
      <c r="AY12" s="443" t="s">
        <v>203</v>
      </c>
      <c r="AZ12" s="444"/>
      <c r="BA12" s="444"/>
      <c r="BB12" s="444"/>
      <c r="BC12" s="444"/>
      <c r="BD12" s="444"/>
      <c r="BE12" s="444"/>
      <c r="BF12" s="444"/>
      <c r="BG12" s="444"/>
      <c r="BH12" s="444"/>
      <c r="BI12" s="444"/>
      <c r="BJ12" s="444"/>
      <c r="BK12" s="444"/>
      <c r="BL12" s="444"/>
      <c r="BM12" s="445"/>
      <c r="BN12" s="315">
        <v>500000</v>
      </c>
      <c r="BO12" s="316"/>
      <c r="BP12" s="316"/>
      <c r="BQ12" s="316"/>
      <c r="BR12" s="316"/>
      <c r="BS12" s="316"/>
      <c r="BT12" s="316"/>
      <c r="BU12" s="317"/>
      <c r="BV12" s="315">
        <v>1877059</v>
      </c>
      <c r="BW12" s="316"/>
      <c r="BX12" s="316"/>
      <c r="BY12" s="316"/>
      <c r="BZ12" s="316"/>
      <c r="CA12" s="316"/>
      <c r="CB12" s="316"/>
      <c r="CC12" s="317"/>
      <c r="CD12" s="451" t="s">
        <v>205</v>
      </c>
      <c r="CE12" s="421"/>
      <c r="CF12" s="421"/>
      <c r="CG12" s="421"/>
      <c r="CH12" s="421"/>
      <c r="CI12" s="421"/>
      <c r="CJ12" s="421"/>
      <c r="CK12" s="421"/>
      <c r="CL12" s="421"/>
      <c r="CM12" s="421"/>
      <c r="CN12" s="421"/>
      <c r="CO12" s="421"/>
      <c r="CP12" s="421"/>
      <c r="CQ12" s="421"/>
      <c r="CR12" s="421"/>
      <c r="CS12" s="452"/>
      <c r="CT12" s="503" t="s">
        <v>194</v>
      </c>
      <c r="CU12" s="504"/>
      <c r="CV12" s="504"/>
      <c r="CW12" s="504"/>
      <c r="CX12" s="504"/>
      <c r="CY12" s="504"/>
      <c r="CZ12" s="504"/>
      <c r="DA12" s="505"/>
      <c r="DB12" s="503" t="s">
        <v>194</v>
      </c>
      <c r="DC12" s="504"/>
      <c r="DD12" s="504"/>
      <c r="DE12" s="504"/>
      <c r="DF12" s="504"/>
      <c r="DG12" s="504"/>
      <c r="DH12" s="504"/>
      <c r="DI12" s="505"/>
    </row>
    <row r="13" spans="1:119" ht="18.75" customHeight="1" x14ac:dyDescent="0.2">
      <c r="A13" s="2"/>
      <c r="B13" s="411"/>
      <c r="C13" s="412"/>
      <c r="D13" s="412"/>
      <c r="E13" s="412"/>
      <c r="F13" s="412"/>
      <c r="G13" s="412"/>
      <c r="H13" s="412"/>
      <c r="I13" s="412"/>
      <c r="J13" s="412"/>
      <c r="K13" s="413"/>
      <c r="L13" s="14"/>
      <c r="M13" s="492" t="s">
        <v>207</v>
      </c>
      <c r="N13" s="493"/>
      <c r="O13" s="493"/>
      <c r="P13" s="493"/>
      <c r="Q13" s="494"/>
      <c r="R13" s="495">
        <v>17047</v>
      </c>
      <c r="S13" s="496"/>
      <c r="T13" s="496"/>
      <c r="U13" s="496"/>
      <c r="V13" s="497"/>
      <c r="W13" s="393" t="s">
        <v>209</v>
      </c>
      <c r="X13" s="325"/>
      <c r="Y13" s="325"/>
      <c r="Z13" s="325"/>
      <c r="AA13" s="325"/>
      <c r="AB13" s="326"/>
      <c r="AC13" s="356">
        <v>1003</v>
      </c>
      <c r="AD13" s="357"/>
      <c r="AE13" s="357"/>
      <c r="AF13" s="357"/>
      <c r="AG13" s="358"/>
      <c r="AH13" s="356">
        <v>1097</v>
      </c>
      <c r="AI13" s="357"/>
      <c r="AJ13" s="357"/>
      <c r="AK13" s="357"/>
      <c r="AL13" s="359"/>
      <c r="AM13" s="469" t="s">
        <v>210</v>
      </c>
      <c r="AN13" s="354"/>
      <c r="AO13" s="354"/>
      <c r="AP13" s="354"/>
      <c r="AQ13" s="354"/>
      <c r="AR13" s="354"/>
      <c r="AS13" s="354"/>
      <c r="AT13" s="355"/>
      <c r="AU13" s="470" t="s">
        <v>69</v>
      </c>
      <c r="AV13" s="471"/>
      <c r="AW13" s="471"/>
      <c r="AX13" s="471"/>
      <c r="AY13" s="443" t="s">
        <v>212</v>
      </c>
      <c r="AZ13" s="444"/>
      <c r="BA13" s="444"/>
      <c r="BB13" s="444"/>
      <c r="BC13" s="444"/>
      <c r="BD13" s="444"/>
      <c r="BE13" s="444"/>
      <c r="BF13" s="444"/>
      <c r="BG13" s="444"/>
      <c r="BH13" s="444"/>
      <c r="BI13" s="444"/>
      <c r="BJ13" s="444"/>
      <c r="BK13" s="444"/>
      <c r="BL13" s="444"/>
      <c r="BM13" s="445"/>
      <c r="BN13" s="315">
        <v>-483952</v>
      </c>
      <c r="BO13" s="316"/>
      <c r="BP13" s="316"/>
      <c r="BQ13" s="316"/>
      <c r="BR13" s="316"/>
      <c r="BS13" s="316"/>
      <c r="BT13" s="316"/>
      <c r="BU13" s="317"/>
      <c r="BV13" s="315">
        <v>-1562508</v>
      </c>
      <c r="BW13" s="316"/>
      <c r="BX13" s="316"/>
      <c r="BY13" s="316"/>
      <c r="BZ13" s="316"/>
      <c r="CA13" s="316"/>
      <c r="CB13" s="316"/>
      <c r="CC13" s="317"/>
      <c r="CD13" s="451" t="s">
        <v>214</v>
      </c>
      <c r="CE13" s="421"/>
      <c r="CF13" s="421"/>
      <c r="CG13" s="421"/>
      <c r="CH13" s="421"/>
      <c r="CI13" s="421"/>
      <c r="CJ13" s="421"/>
      <c r="CK13" s="421"/>
      <c r="CL13" s="421"/>
      <c r="CM13" s="421"/>
      <c r="CN13" s="421"/>
      <c r="CO13" s="421"/>
      <c r="CP13" s="421"/>
      <c r="CQ13" s="421"/>
      <c r="CR13" s="421"/>
      <c r="CS13" s="452"/>
      <c r="CT13" s="303">
        <v>11.6</v>
      </c>
      <c r="CU13" s="304"/>
      <c r="CV13" s="304"/>
      <c r="CW13" s="304"/>
      <c r="CX13" s="304"/>
      <c r="CY13" s="304"/>
      <c r="CZ13" s="304"/>
      <c r="DA13" s="305"/>
      <c r="DB13" s="303">
        <v>13</v>
      </c>
      <c r="DC13" s="304"/>
      <c r="DD13" s="304"/>
      <c r="DE13" s="304"/>
      <c r="DF13" s="304"/>
      <c r="DG13" s="304"/>
      <c r="DH13" s="304"/>
      <c r="DI13" s="305"/>
    </row>
    <row r="14" spans="1:119" ht="18.75" customHeight="1" x14ac:dyDescent="0.2">
      <c r="A14" s="2"/>
      <c r="B14" s="411"/>
      <c r="C14" s="412"/>
      <c r="D14" s="412"/>
      <c r="E14" s="412"/>
      <c r="F14" s="412"/>
      <c r="G14" s="412"/>
      <c r="H14" s="412"/>
      <c r="I14" s="412"/>
      <c r="J14" s="412"/>
      <c r="K14" s="413"/>
      <c r="L14" s="482" t="s">
        <v>215</v>
      </c>
      <c r="M14" s="501"/>
      <c r="N14" s="501"/>
      <c r="O14" s="501"/>
      <c r="P14" s="501"/>
      <c r="Q14" s="502"/>
      <c r="R14" s="495">
        <v>17647</v>
      </c>
      <c r="S14" s="496"/>
      <c r="T14" s="496"/>
      <c r="U14" s="496"/>
      <c r="V14" s="497"/>
      <c r="W14" s="381"/>
      <c r="X14" s="328"/>
      <c r="Y14" s="328"/>
      <c r="Z14" s="328"/>
      <c r="AA14" s="328"/>
      <c r="AB14" s="329"/>
      <c r="AC14" s="485">
        <v>11.2</v>
      </c>
      <c r="AD14" s="486"/>
      <c r="AE14" s="486"/>
      <c r="AF14" s="486"/>
      <c r="AG14" s="487"/>
      <c r="AH14" s="485">
        <v>11.3</v>
      </c>
      <c r="AI14" s="486"/>
      <c r="AJ14" s="486"/>
      <c r="AK14" s="486"/>
      <c r="AL14" s="488"/>
      <c r="AM14" s="469"/>
      <c r="AN14" s="354"/>
      <c r="AO14" s="354"/>
      <c r="AP14" s="354"/>
      <c r="AQ14" s="354"/>
      <c r="AR14" s="354"/>
      <c r="AS14" s="354"/>
      <c r="AT14" s="355"/>
      <c r="AU14" s="470"/>
      <c r="AV14" s="471"/>
      <c r="AW14" s="471"/>
      <c r="AX14" s="471"/>
      <c r="AY14" s="443"/>
      <c r="AZ14" s="444"/>
      <c r="BA14" s="444"/>
      <c r="BB14" s="444"/>
      <c r="BC14" s="444"/>
      <c r="BD14" s="444"/>
      <c r="BE14" s="444"/>
      <c r="BF14" s="444"/>
      <c r="BG14" s="444"/>
      <c r="BH14" s="444"/>
      <c r="BI14" s="444"/>
      <c r="BJ14" s="444"/>
      <c r="BK14" s="444"/>
      <c r="BL14" s="444"/>
      <c r="BM14" s="445"/>
      <c r="BN14" s="315"/>
      <c r="BO14" s="316"/>
      <c r="BP14" s="316"/>
      <c r="BQ14" s="316"/>
      <c r="BR14" s="316"/>
      <c r="BS14" s="316"/>
      <c r="BT14" s="316"/>
      <c r="BU14" s="317"/>
      <c r="BV14" s="315"/>
      <c r="BW14" s="316"/>
      <c r="BX14" s="316"/>
      <c r="BY14" s="316"/>
      <c r="BZ14" s="316"/>
      <c r="CA14" s="316"/>
      <c r="CB14" s="316"/>
      <c r="CC14" s="317"/>
      <c r="CD14" s="446" t="s">
        <v>217</v>
      </c>
      <c r="CE14" s="447"/>
      <c r="CF14" s="447"/>
      <c r="CG14" s="447"/>
      <c r="CH14" s="447"/>
      <c r="CI14" s="447"/>
      <c r="CJ14" s="447"/>
      <c r="CK14" s="447"/>
      <c r="CL14" s="447"/>
      <c r="CM14" s="447"/>
      <c r="CN14" s="447"/>
      <c r="CO14" s="447"/>
      <c r="CP14" s="447"/>
      <c r="CQ14" s="447"/>
      <c r="CR14" s="447"/>
      <c r="CS14" s="448"/>
      <c r="CT14" s="489" t="s">
        <v>194</v>
      </c>
      <c r="CU14" s="490"/>
      <c r="CV14" s="490"/>
      <c r="CW14" s="490"/>
      <c r="CX14" s="490"/>
      <c r="CY14" s="490"/>
      <c r="CZ14" s="490"/>
      <c r="DA14" s="491"/>
      <c r="DB14" s="489" t="s">
        <v>194</v>
      </c>
      <c r="DC14" s="490"/>
      <c r="DD14" s="490"/>
      <c r="DE14" s="490"/>
      <c r="DF14" s="490"/>
      <c r="DG14" s="490"/>
      <c r="DH14" s="490"/>
      <c r="DI14" s="491"/>
    </row>
    <row r="15" spans="1:119" ht="18.75" customHeight="1" x14ac:dyDescent="0.2">
      <c r="A15" s="2"/>
      <c r="B15" s="411"/>
      <c r="C15" s="412"/>
      <c r="D15" s="412"/>
      <c r="E15" s="412"/>
      <c r="F15" s="412"/>
      <c r="G15" s="412"/>
      <c r="H15" s="412"/>
      <c r="I15" s="412"/>
      <c r="J15" s="412"/>
      <c r="K15" s="413"/>
      <c r="L15" s="14"/>
      <c r="M15" s="492" t="s">
        <v>207</v>
      </c>
      <c r="N15" s="493"/>
      <c r="O15" s="493"/>
      <c r="P15" s="493"/>
      <c r="Q15" s="494"/>
      <c r="R15" s="495">
        <v>17465</v>
      </c>
      <c r="S15" s="496"/>
      <c r="T15" s="496"/>
      <c r="U15" s="496"/>
      <c r="V15" s="497"/>
      <c r="W15" s="393" t="s">
        <v>7</v>
      </c>
      <c r="X15" s="325"/>
      <c r="Y15" s="325"/>
      <c r="Z15" s="325"/>
      <c r="AA15" s="325"/>
      <c r="AB15" s="326"/>
      <c r="AC15" s="356">
        <v>2662</v>
      </c>
      <c r="AD15" s="357"/>
      <c r="AE15" s="357"/>
      <c r="AF15" s="357"/>
      <c r="AG15" s="358"/>
      <c r="AH15" s="356">
        <v>3306</v>
      </c>
      <c r="AI15" s="357"/>
      <c r="AJ15" s="357"/>
      <c r="AK15" s="357"/>
      <c r="AL15" s="359"/>
      <c r="AM15" s="469"/>
      <c r="AN15" s="354"/>
      <c r="AO15" s="354"/>
      <c r="AP15" s="354"/>
      <c r="AQ15" s="354"/>
      <c r="AR15" s="354"/>
      <c r="AS15" s="354"/>
      <c r="AT15" s="355"/>
      <c r="AU15" s="470"/>
      <c r="AV15" s="471"/>
      <c r="AW15" s="471"/>
      <c r="AX15" s="471"/>
      <c r="AY15" s="360" t="s">
        <v>221</v>
      </c>
      <c r="AZ15" s="361"/>
      <c r="BA15" s="361"/>
      <c r="BB15" s="361"/>
      <c r="BC15" s="361"/>
      <c r="BD15" s="361"/>
      <c r="BE15" s="361"/>
      <c r="BF15" s="361"/>
      <c r="BG15" s="361"/>
      <c r="BH15" s="361"/>
      <c r="BI15" s="361"/>
      <c r="BJ15" s="361"/>
      <c r="BK15" s="361"/>
      <c r="BL15" s="361"/>
      <c r="BM15" s="362"/>
      <c r="BN15" s="321">
        <v>2059734</v>
      </c>
      <c r="BO15" s="322"/>
      <c r="BP15" s="322"/>
      <c r="BQ15" s="322"/>
      <c r="BR15" s="322"/>
      <c r="BS15" s="322"/>
      <c r="BT15" s="322"/>
      <c r="BU15" s="323"/>
      <c r="BV15" s="321">
        <v>2043707</v>
      </c>
      <c r="BW15" s="322"/>
      <c r="BX15" s="322"/>
      <c r="BY15" s="322"/>
      <c r="BZ15" s="322"/>
      <c r="CA15" s="322"/>
      <c r="CB15" s="322"/>
      <c r="CC15" s="323"/>
      <c r="CD15" s="498" t="s">
        <v>208</v>
      </c>
      <c r="CE15" s="499"/>
      <c r="CF15" s="499"/>
      <c r="CG15" s="499"/>
      <c r="CH15" s="499"/>
      <c r="CI15" s="499"/>
      <c r="CJ15" s="499"/>
      <c r="CK15" s="499"/>
      <c r="CL15" s="499"/>
      <c r="CM15" s="499"/>
      <c r="CN15" s="499"/>
      <c r="CO15" s="499"/>
      <c r="CP15" s="499"/>
      <c r="CQ15" s="499"/>
      <c r="CR15" s="499"/>
      <c r="CS15" s="500"/>
      <c r="CT15" s="28"/>
      <c r="CU15" s="31"/>
      <c r="CV15" s="31"/>
      <c r="CW15" s="31"/>
      <c r="CX15" s="31"/>
      <c r="CY15" s="31"/>
      <c r="CZ15" s="31"/>
      <c r="DA15" s="34"/>
      <c r="DB15" s="28"/>
      <c r="DC15" s="31"/>
      <c r="DD15" s="31"/>
      <c r="DE15" s="31"/>
      <c r="DF15" s="31"/>
      <c r="DG15" s="31"/>
      <c r="DH15" s="31"/>
      <c r="DI15" s="34"/>
    </row>
    <row r="16" spans="1:119" ht="18.75" customHeight="1" x14ac:dyDescent="0.2">
      <c r="A16" s="2"/>
      <c r="B16" s="411"/>
      <c r="C16" s="412"/>
      <c r="D16" s="412"/>
      <c r="E16" s="412"/>
      <c r="F16" s="412"/>
      <c r="G16" s="412"/>
      <c r="H16" s="412"/>
      <c r="I16" s="412"/>
      <c r="J16" s="412"/>
      <c r="K16" s="413"/>
      <c r="L16" s="482" t="s">
        <v>223</v>
      </c>
      <c r="M16" s="483"/>
      <c r="N16" s="483"/>
      <c r="O16" s="483"/>
      <c r="P16" s="483"/>
      <c r="Q16" s="484"/>
      <c r="R16" s="479" t="s">
        <v>206</v>
      </c>
      <c r="S16" s="480"/>
      <c r="T16" s="480"/>
      <c r="U16" s="480"/>
      <c r="V16" s="481"/>
      <c r="W16" s="381"/>
      <c r="X16" s="328"/>
      <c r="Y16" s="328"/>
      <c r="Z16" s="328"/>
      <c r="AA16" s="328"/>
      <c r="AB16" s="329"/>
      <c r="AC16" s="485">
        <v>29.6</v>
      </c>
      <c r="AD16" s="486"/>
      <c r="AE16" s="486"/>
      <c r="AF16" s="486"/>
      <c r="AG16" s="487"/>
      <c r="AH16" s="485">
        <v>34.200000000000003</v>
      </c>
      <c r="AI16" s="486"/>
      <c r="AJ16" s="486"/>
      <c r="AK16" s="486"/>
      <c r="AL16" s="488"/>
      <c r="AM16" s="469"/>
      <c r="AN16" s="354"/>
      <c r="AO16" s="354"/>
      <c r="AP16" s="354"/>
      <c r="AQ16" s="354"/>
      <c r="AR16" s="354"/>
      <c r="AS16" s="354"/>
      <c r="AT16" s="355"/>
      <c r="AU16" s="470"/>
      <c r="AV16" s="471"/>
      <c r="AW16" s="471"/>
      <c r="AX16" s="471"/>
      <c r="AY16" s="443" t="s">
        <v>108</v>
      </c>
      <c r="AZ16" s="444"/>
      <c r="BA16" s="444"/>
      <c r="BB16" s="444"/>
      <c r="BC16" s="444"/>
      <c r="BD16" s="444"/>
      <c r="BE16" s="444"/>
      <c r="BF16" s="444"/>
      <c r="BG16" s="444"/>
      <c r="BH16" s="444"/>
      <c r="BI16" s="444"/>
      <c r="BJ16" s="444"/>
      <c r="BK16" s="444"/>
      <c r="BL16" s="444"/>
      <c r="BM16" s="445"/>
      <c r="BN16" s="315">
        <v>6601646</v>
      </c>
      <c r="BO16" s="316"/>
      <c r="BP16" s="316"/>
      <c r="BQ16" s="316"/>
      <c r="BR16" s="316"/>
      <c r="BS16" s="316"/>
      <c r="BT16" s="316"/>
      <c r="BU16" s="317"/>
      <c r="BV16" s="315">
        <v>6419680</v>
      </c>
      <c r="BW16" s="316"/>
      <c r="BX16" s="316"/>
      <c r="BY16" s="316"/>
      <c r="BZ16" s="316"/>
      <c r="CA16" s="316"/>
      <c r="CB16" s="316"/>
      <c r="CC16" s="317"/>
      <c r="CD16" s="21"/>
      <c r="CE16" s="301"/>
      <c r="CF16" s="301"/>
      <c r="CG16" s="301"/>
      <c r="CH16" s="301"/>
      <c r="CI16" s="301"/>
      <c r="CJ16" s="301"/>
      <c r="CK16" s="301"/>
      <c r="CL16" s="301"/>
      <c r="CM16" s="301"/>
      <c r="CN16" s="301"/>
      <c r="CO16" s="301"/>
      <c r="CP16" s="301"/>
      <c r="CQ16" s="301"/>
      <c r="CR16" s="301"/>
      <c r="CS16" s="302"/>
      <c r="CT16" s="303"/>
      <c r="CU16" s="304"/>
      <c r="CV16" s="304"/>
      <c r="CW16" s="304"/>
      <c r="CX16" s="304"/>
      <c r="CY16" s="304"/>
      <c r="CZ16" s="304"/>
      <c r="DA16" s="305"/>
      <c r="DB16" s="303"/>
      <c r="DC16" s="304"/>
      <c r="DD16" s="304"/>
      <c r="DE16" s="304"/>
      <c r="DF16" s="304"/>
      <c r="DG16" s="304"/>
      <c r="DH16" s="304"/>
      <c r="DI16" s="305"/>
    </row>
    <row r="17" spans="1:113" ht="18.75" customHeight="1" x14ac:dyDescent="0.2">
      <c r="A17" s="2"/>
      <c r="B17" s="414"/>
      <c r="C17" s="415"/>
      <c r="D17" s="415"/>
      <c r="E17" s="415"/>
      <c r="F17" s="415"/>
      <c r="G17" s="415"/>
      <c r="H17" s="415"/>
      <c r="I17" s="415"/>
      <c r="J17" s="415"/>
      <c r="K17" s="416"/>
      <c r="L17" s="15"/>
      <c r="M17" s="476" t="s">
        <v>103</v>
      </c>
      <c r="N17" s="477"/>
      <c r="O17" s="477"/>
      <c r="P17" s="477"/>
      <c r="Q17" s="478"/>
      <c r="R17" s="479" t="s">
        <v>206</v>
      </c>
      <c r="S17" s="480"/>
      <c r="T17" s="480"/>
      <c r="U17" s="480"/>
      <c r="V17" s="481"/>
      <c r="W17" s="393" t="s">
        <v>95</v>
      </c>
      <c r="X17" s="325"/>
      <c r="Y17" s="325"/>
      <c r="Z17" s="325"/>
      <c r="AA17" s="325"/>
      <c r="AB17" s="326"/>
      <c r="AC17" s="356">
        <v>5325</v>
      </c>
      <c r="AD17" s="357"/>
      <c r="AE17" s="357"/>
      <c r="AF17" s="357"/>
      <c r="AG17" s="358"/>
      <c r="AH17" s="356">
        <v>5272</v>
      </c>
      <c r="AI17" s="357"/>
      <c r="AJ17" s="357"/>
      <c r="AK17" s="357"/>
      <c r="AL17" s="359"/>
      <c r="AM17" s="469"/>
      <c r="AN17" s="354"/>
      <c r="AO17" s="354"/>
      <c r="AP17" s="354"/>
      <c r="AQ17" s="354"/>
      <c r="AR17" s="354"/>
      <c r="AS17" s="354"/>
      <c r="AT17" s="355"/>
      <c r="AU17" s="470"/>
      <c r="AV17" s="471"/>
      <c r="AW17" s="471"/>
      <c r="AX17" s="471"/>
      <c r="AY17" s="443" t="s">
        <v>225</v>
      </c>
      <c r="AZ17" s="444"/>
      <c r="BA17" s="444"/>
      <c r="BB17" s="444"/>
      <c r="BC17" s="444"/>
      <c r="BD17" s="444"/>
      <c r="BE17" s="444"/>
      <c r="BF17" s="444"/>
      <c r="BG17" s="444"/>
      <c r="BH17" s="444"/>
      <c r="BI17" s="444"/>
      <c r="BJ17" s="444"/>
      <c r="BK17" s="444"/>
      <c r="BL17" s="444"/>
      <c r="BM17" s="445"/>
      <c r="BN17" s="315">
        <v>2552472</v>
      </c>
      <c r="BO17" s="316"/>
      <c r="BP17" s="316"/>
      <c r="BQ17" s="316"/>
      <c r="BR17" s="316"/>
      <c r="BS17" s="316"/>
      <c r="BT17" s="316"/>
      <c r="BU17" s="317"/>
      <c r="BV17" s="315">
        <v>2536138</v>
      </c>
      <c r="BW17" s="316"/>
      <c r="BX17" s="316"/>
      <c r="BY17" s="316"/>
      <c r="BZ17" s="316"/>
      <c r="CA17" s="316"/>
      <c r="CB17" s="316"/>
      <c r="CC17" s="317"/>
      <c r="CD17" s="21"/>
      <c r="CE17" s="301"/>
      <c r="CF17" s="301"/>
      <c r="CG17" s="301"/>
      <c r="CH17" s="301"/>
      <c r="CI17" s="301"/>
      <c r="CJ17" s="301"/>
      <c r="CK17" s="301"/>
      <c r="CL17" s="301"/>
      <c r="CM17" s="301"/>
      <c r="CN17" s="301"/>
      <c r="CO17" s="301"/>
      <c r="CP17" s="301"/>
      <c r="CQ17" s="301"/>
      <c r="CR17" s="301"/>
      <c r="CS17" s="302"/>
      <c r="CT17" s="303"/>
      <c r="CU17" s="304"/>
      <c r="CV17" s="304"/>
      <c r="CW17" s="304"/>
      <c r="CX17" s="304"/>
      <c r="CY17" s="304"/>
      <c r="CZ17" s="304"/>
      <c r="DA17" s="305"/>
      <c r="DB17" s="303"/>
      <c r="DC17" s="304"/>
      <c r="DD17" s="304"/>
      <c r="DE17" s="304"/>
      <c r="DF17" s="304"/>
      <c r="DG17" s="304"/>
      <c r="DH17" s="304"/>
      <c r="DI17" s="305"/>
    </row>
    <row r="18" spans="1:113" ht="18.75" customHeight="1" x14ac:dyDescent="0.2">
      <c r="A18" s="2"/>
      <c r="B18" s="456" t="s">
        <v>226</v>
      </c>
      <c r="C18" s="407"/>
      <c r="D18" s="407"/>
      <c r="E18" s="457"/>
      <c r="F18" s="457"/>
      <c r="G18" s="457"/>
      <c r="H18" s="457"/>
      <c r="I18" s="457"/>
      <c r="J18" s="457"/>
      <c r="K18" s="457"/>
      <c r="L18" s="472">
        <v>231.94</v>
      </c>
      <c r="M18" s="472"/>
      <c r="N18" s="472"/>
      <c r="O18" s="472"/>
      <c r="P18" s="472"/>
      <c r="Q18" s="472"/>
      <c r="R18" s="473"/>
      <c r="S18" s="473"/>
      <c r="T18" s="473"/>
      <c r="U18" s="473"/>
      <c r="V18" s="474"/>
      <c r="W18" s="394"/>
      <c r="X18" s="395"/>
      <c r="Y18" s="395"/>
      <c r="Z18" s="395"/>
      <c r="AA18" s="395"/>
      <c r="AB18" s="388"/>
      <c r="AC18" s="431">
        <v>59.2</v>
      </c>
      <c r="AD18" s="432"/>
      <c r="AE18" s="432"/>
      <c r="AF18" s="432"/>
      <c r="AG18" s="475"/>
      <c r="AH18" s="431">
        <v>54.5</v>
      </c>
      <c r="AI18" s="432"/>
      <c r="AJ18" s="432"/>
      <c r="AK18" s="432"/>
      <c r="AL18" s="433"/>
      <c r="AM18" s="469"/>
      <c r="AN18" s="354"/>
      <c r="AO18" s="354"/>
      <c r="AP18" s="354"/>
      <c r="AQ18" s="354"/>
      <c r="AR18" s="354"/>
      <c r="AS18" s="354"/>
      <c r="AT18" s="355"/>
      <c r="AU18" s="470"/>
      <c r="AV18" s="471"/>
      <c r="AW18" s="471"/>
      <c r="AX18" s="471"/>
      <c r="AY18" s="443" t="s">
        <v>227</v>
      </c>
      <c r="AZ18" s="444"/>
      <c r="BA18" s="444"/>
      <c r="BB18" s="444"/>
      <c r="BC18" s="444"/>
      <c r="BD18" s="444"/>
      <c r="BE18" s="444"/>
      <c r="BF18" s="444"/>
      <c r="BG18" s="444"/>
      <c r="BH18" s="444"/>
      <c r="BI18" s="444"/>
      <c r="BJ18" s="444"/>
      <c r="BK18" s="444"/>
      <c r="BL18" s="444"/>
      <c r="BM18" s="445"/>
      <c r="BN18" s="315">
        <v>6684048</v>
      </c>
      <c r="BO18" s="316"/>
      <c r="BP18" s="316"/>
      <c r="BQ18" s="316"/>
      <c r="BR18" s="316"/>
      <c r="BS18" s="316"/>
      <c r="BT18" s="316"/>
      <c r="BU18" s="317"/>
      <c r="BV18" s="315">
        <v>6367321</v>
      </c>
      <c r="BW18" s="316"/>
      <c r="BX18" s="316"/>
      <c r="BY18" s="316"/>
      <c r="BZ18" s="316"/>
      <c r="CA18" s="316"/>
      <c r="CB18" s="316"/>
      <c r="CC18" s="317"/>
      <c r="CD18" s="21"/>
      <c r="CE18" s="301"/>
      <c r="CF18" s="301"/>
      <c r="CG18" s="301"/>
      <c r="CH18" s="301"/>
      <c r="CI18" s="301"/>
      <c r="CJ18" s="301"/>
      <c r="CK18" s="301"/>
      <c r="CL18" s="301"/>
      <c r="CM18" s="301"/>
      <c r="CN18" s="301"/>
      <c r="CO18" s="301"/>
      <c r="CP18" s="301"/>
      <c r="CQ18" s="301"/>
      <c r="CR18" s="301"/>
      <c r="CS18" s="302"/>
      <c r="CT18" s="303"/>
      <c r="CU18" s="304"/>
      <c r="CV18" s="304"/>
      <c r="CW18" s="304"/>
      <c r="CX18" s="304"/>
      <c r="CY18" s="304"/>
      <c r="CZ18" s="304"/>
      <c r="DA18" s="305"/>
      <c r="DB18" s="303"/>
      <c r="DC18" s="304"/>
      <c r="DD18" s="304"/>
      <c r="DE18" s="304"/>
      <c r="DF18" s="304"/>
      <c r="DG18" s="304"/>
      <c r="DH18" s="304"/>
      <c r="DI18" s="305"/>
    </row>
    <row r="19" spans="1:113" ht="18.75" customHeight="1" x14ac:dyDescent="0.2">
      <c r="A19" s="2"/>
      <c r="B19" s="456" t="s">
        <v>54</v>
      </c>
      <c r="C19" s="407"/>
      <c r="D19" s="407"/>
      <c r="E19" s="457"/>
      <c r="F19" s="457"/>
      <c r="G19" s="457"/>
      <c r="H19" s="457"/>
      <c r="I19" s="457"/>
      <c r="J19" s="457"/>
      <c r="K19" s="457"/>
      <c r="L19" s="458">
        <v>79</v>
      </c>
      <c r="M19" s="458"/>
      <c r="N19" s="458"/>
      <c r="O19" s="458"/>
      <c r="P19" s="458"/>
      <c r="Q19" s="458"/>
      <c r="R19" s="459"/>
      <c r="S19" s="459"/>
      <c r="T19" s="459"/>
      <c r="U19" s="459"/>
      <c r="V19" s="460"/>
      <c r="W19" s="377"/>
      <c r="X19" s="378"/>
      <c r="Y19" s="378"/>
      <c r="Z19" s="378"/>
      <c r="AA19" s="378"/>
      <c r="AB19" s="378"/>
      <c r="AC19" s="467"/>
      <c r="AD19" s="467"/>
      <c r="AE19" s="467"/>
      <c r="AF19" s="467"/>
      <c r="AG19" s="467"/>
      <c r="AH19" s="467"/>
      <c r="AI19" s="467"/>
      <c r="AJ19" s="467"/>
      <c r="AK19" s="467"/>
      <c r="AL19" s="468"/>
      <c r="AM19" s="469"/>
      <c r="AN19" s="354"/>
      <c r="AO19" s="354"/>
      <c r="AP19" s="354"/>
      <c r="AQ19" s="354"/>
      <c r="AR19" s="354"/>
      <c r="AS19" s="354"/>
      <c r="AT19" s="355"/>
      <c r="AU19" s="470"/>
      <c r="AV19" s="471"/>
      <c r="AW19" s="471"/>
      <c r="AX19" s="471"/>
      <c r="AY19" s="443" t="s">
        <v>228</v>
      </c>
      <c r="AZ19" s="444"/>
      <c r="BA19" s="444"/>
      <c r="BB19" s="444"/>
      <c r="BC19" s="444"/>
      <c r="BD19" s="444"/>
      <c r="BE19" s="444"/>
      <c r="BF19" s="444"/>
      <c r="BG19" s="444"/>
      <c r="BH19" s="444"/>
      <c r="BI19" s="444"/>
      <c r="BJ19" s="444"/>
      <c r="BK19" s="444"/>
      <c r="BL19" s="444"/>
      <c r="BM19" s="445"/>
      <c r="BN19" s="315">
        <v>9652153</v>
      </c>
      <c r="BO19" s="316"/>
      <c r="BP19" s="316"/>
      <c r="BQ19" s="316"/>
      <c r="BR19" s="316"/>
      <c r="BS19" s="316"/>
      <c r="BT19" s="316"/>
      <c r="BU19" s="317"/>
      <c r="BV19" s="315">
        <v>11713605</v>
      </c>
      <c r="BW19" s="316"/>
      <c r="BX19" s="316"/>
      <c r="BY19" s="316"/>
      <c r="BZ19" s="316"/>
      <c r="CA19" s="316"/>
      <c r="CB19" s="316"/>
      <c r="CC19" s="317"/>
      <c r="CD19" s="21"/>
      <c r="CE19" s="301"/>
      <c r="CF19" s="301"/>
      <c r="CG19" s="301"/>
      <c r="CH19" s="301"/>
      <c r="CI19" s="301"/>
      <c r="CJ19" s="301"/>
      <c r="CK19" s="301"/>
      <c r="CL19" s="301"/>
      <c r="CM19" s="301"/>
      <c r="CN19" s="301"/>
      <c r="CO19" s="301"/>
      <c r="CP19" s="301"/>
      <c r="CQ19" s="301"/>
      <c r="CR19" s="301"/>
      <c r="CS19" s="302"/>
      <c r="CT19" s="303"/>
      <c r="CU19" s="304"/>
      <c r="CV19" s="304"/>
      <c r="CW19" s="304"/>
      <c r="CX19" s="304"/>
      <c r="CY19" s="304"/>
      <c r="CZ19" s="304"/>
      <c r="DA19" s="305"/>
      <c r="DB19" s="303"/>
      <c r="DC19" s="304"/>
      <c r="DD19" s="304"/>
      <c r="DE19" s="304"/>
      <c r="DF19" s="304"/>
      <c r="DG19" s="304"/>
      <c r="DH19" s="304"/>
      <c r="DI19" s="305"/>
    </row>
    <row r="20" spans="1:113" ht="18.75" customHeight="1" x14ac:dyDescent="0.2">
      <c r="A20" s="2"/>
      <c r="B20" s="456" t="s">
        <v>231</v>
      </c>
      <c r="C20" s="407"/>
      <c r="D20" s="407"/>
      <c r="E20" s="457"/>
      <c r="F20" s="457"/>
      <c r="G20" s="457"/>
      <c r="H20" s="457"/>
      <c r="I20" s="457"/>
      <c r="J20" s="457"/>
      <c r="K20" s="457"/>
      <c r="L20" s="458">
        <v>7142</v>
      </c>
      <c r="M20" s="458"/>
      <c r="N20" s="458"/>
      <c r="O20" s="458"/>
      <c r="P20" s="458"/>
      <c r="Q20" s="458"/>
      <c r="R20" s="459"/>
      <c r="S20" s="459"/>
      <c r="T20" s="459"/>
      <c r="U20" s="459"/>
      <c r="V20" s="460"/>
      <c r="W20" s="394"/>
      <c r="X20" s="395"/>
      <c r="Y20" s="395"/>
      <c r="Z20" s="395"/>
      <c r="AA20" s="395"/>
      <c r="AB20" s="395"/>
      <c r="AC20" s="461"/>
      <c r="AD20" s="461"/>
      <c r="AE20" s="461"/>
      <c r="AF20" s="461"/>
      <c r="AG20" s="461"/>
      <c r="AH20" s="461"/>
      <c r="AI20" s="461"/>
      <c r="AJ20" s="461"/>
      <c r="AK20" s="461"/>
      <c r="AL20" s="462"/>
      <c r="AM20" s="463"/>
      <c r="AN20" s="423"/>
      <c r="AO20" s="423"/>
      <c r="AP20" s="423"/>
      <c r="AQ20" s="423"/>
      <c r="AR20" s="423"/>
      <c r="AS20" s="423"/>
      <c r="AT20" s="424"/>
      <c r="AU20" s="464"/>
      <c r="AV20" s="465"/>
      <c r="AW20" s="465"/>
      <c r="AX20" s="466"/>
      <c r="AY20" s="443"/>
      <c r="AZ20" s="444"/>
      <c r="BA20" s="444"/>
      <c r="BB20" s="444"/>
      <c r="BC20" s="444"/>
      <c r="BD20" s="444"/>
      <c r="BE20" s="444"/>
      <c r="BF20" s="444"/>
      <c r="BG20" s="444"/>
      <c r="BH20" s="444"/>
      <c r="BI20" s="444"/>
      <c r="BJ20" s="444"/>
      <c r="BK20" s="444"/>
      <c r="BL20" s="444"/>
      <c r="BM20" s="445"/>
      <c r="BN20" s="315"/>
      <c r="BO20" s="316"/>
      <c r="BP20" s="316"/>
      <c r="BQ20" s="316"/>
      <c r="BR20" s="316"/>
      <c r="BS20" s="316"/>
      <c r="BT20" s="316"/>
      <c r="BU20" s="317"/>
      <c r="BV20" s="315"/>
      <c r="BW20" s="316"/>
      <c r="BX20" s="316"/>
      <c r="BY20" s="316"/>
      <c r="BZ20" s="316"/>
      <c r="CA20" s="316"/>
      <c r="CB20" s="316"/>
      <c r="CC20" s="317"/>
      <c r="CD20" s="21"/>
      <c r="CE20" s="301"/>
      <c r="CF20" s="301"/>
      <c r="CG20" s="301"/>
      <c r="CH20" s="301"/>
      <c r="CI20" s="301"/>
      <c r="CJ20" s="301"/>
      <c r="CK20" s="301"/>
      <c r="CL20" s="301"/>
      <c r="CM20" s="301"/>
      <c r="CN20" s="301"/>
      <c r="CO20" s="301"/>
      <c r="CP20" s="301"/>
      <c r="CQ20" s="301"/>
      <c r="CR20" s="301"/>
      <c r="CS20" s="302"/>
      <c r="CT20" s="303"/>
      <c r="CU20" s="304"/>
      <c r="CV20" s="304"/>
      <c r="CW20" s="304"/>
      <c r="CX20" s="304"/>
      <c r="CY20" s="304"/>
      <c r="CZ20" s="304"/>
      <c r="DA20" s="305"/>
      <c r="DB20" s="303"/>
      <c r="DC20" s="304"/>
      <c r="DD20" s="304"/>
      <c r="DE20" s="304"/>
      <c r="DF20" s="304"/>
      <c r="DG20" s="304"/>
      <c r="DH20" s="304"/>
      <c r="DI20" s="305"/>
    </row>
    <row r="21" spans="1:113" ht="18.75" customHeight="1" x14ac:dyDescent="0.2">
      <c r="A21" s="2"/>
      <c r="B21" s="453" t="s">
        <v>234</v>
      </c>
      <c r="C21" s="454"/>
      <c r="D21" s="454"/>
      <c r="E21" s="454"/>
      <c r="F21" s="454"/>
      <c r="G21" s="454"/>
      <c r="H21" s="454"/>
      <c r="I21" s="454"/>
      <c r="J21" s="454"/>
      <c r="K21" s="454"/>
      <c r="L21" s="454"/>
      <c r="M21" s="454"/>
      <c r="N21" s="454"/>
      <c r="O21" s="454"/>
      <c r="P21" s="454"/>
      <c r="Q21" s="454"/>
      <c r="R21" s="454"/>
      <c r="S21" s="454"/>
      <c r="T21" s="454"/>
      <c r="U21" s="454"/>
      <c r="V21" s="454"/>
      <c r="W21" s="454"/>
      <c r="X21" s="454"/>
      <c r="Y21" s="454"/>
      <c r="Z21" s="454"/>
      <c r="AA21" s="454"/>
      <c r="AB21" s="454"/>
      <c r="AC21" s="454"/>
      <c r="AD21" s="454"/>
      <c r="AE21" s="454"/>
      <c r="AF21" s="454"/>
      <c r="AG21" s="454"/>
      <c r="AH21" s="454"/>
      <c r="AI21" s="454"/>
      <c r="AJ21" s="454"/>
      <c r="AK21" s="454"/>
      <c r="AL21" s="454"/>
      <c r="AM21" s="454"/>
      <c r="AN21" s="454"/>
      <c r="AO21" s="454"/>
      <c r="AP21" s="454"/>
      <c r="AQ21" s="454"/>
      <c r="AR21" s="454"/>
      <c r="AS21" s="454"/>
      <c r="AT21" s="454"/>
      <c r="AU21" s="454"/>
      <c r="AV21" s="454"/>
      <c r="AW21" s="454"/>
      <c r="AX21" s="455"/>
      <c r="AY21" s="434"/>
      <c r="AZ21" s="435"/>
      <c r="BA21" s="435"/>
      <c r="BB21" s="435"/>
      <c r="BC21" s="435"/>
      <c r="BD21" s="435"/>
      <c r="BE21" s="435"/>
      <c r="BF21" s="435"/>
      <c r="BG21" s="435"/>
      <c r="BH21" s="435"/>
      <c r="BI21" s="435"/>
      <c r="BJ21" s="435"/>
      <c r="BK21" s="435"/>
      <c r="BL21" s="435"/>
      <c r="BM21" s="436"/>
      <c r="BN21" s="318"/>
      <c r="BO21" s="319"/>
      <c r="BP21" s="319"/>
      <c r="BQ21" s="319"/>
      <c r="BR21" s="319"/>
      <c r="BS21" s="319"/>
      <c r="BT21" s="319"/>
      <c r="BU21" s="320"/>
      <c r="BV21" s="318"/>
      <c r="BW21" s="319"/>
      <c r="BX21" s="319"/>
      <c r="BY21" s="319"/>
      <c r="BZ21" s="319"/>
      <c r="CA21" s="319"/>
      <c r="CB21" s="319"/>
      <c r="CC21" s="320"/>
      <c r="CD21" s="21"/>
      <c r="CE21" s="301"/>
      <c r="CF21" s="301"/>
      <c r="CG21" s="301"/>
      <c r="CH21" s="301"/>
      <c r="CI21" s="301"/>
      <c r="CJ21" s="301"/>
      <c r="CK21" s="301"/>
      <c r="CL21" s="301"/>
      <c r="CM21" s="301"/>
      <c r="CN21" s="301"/>
      <c r="CO21" s="301"/>
      <c r="CP21" s="301"/>
      <c r="CQ21" s="301"/>
      <c r="CR21" s="301"/>
      <c r="CS21" s="302"/>
      <c r="CT21" s="303"/>
      <c r="CU21" s="304"/>
      <c r="CV21" s="304"/>
      <c r="CW21" s="304"/>
      <c r="CX21" s="304"/>
      <c r="CY21" s="304"/>
      <c r="CZ21" s="304"/>
      <c r="DA21" s="305"/>
      <c r="DB21" s="303"/>
      <c r="DC21" s="304"/>
      <c r="DD21" s="304"/>
      <c r="DE21" s="304"/>
      <c r="DF21" s="304"/>
      <c r="DG21" s="304"/>
      <c r="DH21" s="304"/>
      <c r="DI21" s="305"/>
    </row>
    <row r="22" spans="1:113" ht="18.75" customHeight="1" x14ac:dyDescent="0.2">
      <c r="A22" s="2"/>
      <c r="B22" s="438" t="s">
        <v>235</v>
      </c>
      <c r="C22" s="345"/>
      <c r="D22" s="346"/>
      <c r="E22" s="324" t="s">
        <v>5</v>
      </c>
      <c r="F22" s="325"/>
      <c r="G22" s="325"/>
      <c r="H22" s="325"/>
      <c r="I22" s="325"/>
      <c r="J22" s="325"/>
      <c r="K22" s="326"/>
      <c r="L22" s="324" t="s">
        <v>237</v>
      </c>
      <c r="M22" s="325"/>
      <c r="N22" s="325"/>
      <c r="O22" s="325"/>
      <c r="P22" s="326"/>
      <c r="Q22" s="330" t="s">
        <v>187</v>
      </c>
      <c r="R22" s="331"/>
      <c r="S22" s="331"/>
      <c r="T22" s="331"/>
      <c r="U22" s="331"/>
      <c r="V22" s="332"/>
      <c r="W22" s="344" t="s">
        <v>52</v>
      </c>
      <c r="X22" s="345"/>
      <c r="Y22" s="346"/>
      <c r="Z22" s="324" t="s">
        <v>5</v>
      </c>
      <c r="AA22" s="325"/>
      <c r="AB22" s="325"/>
      <c r="AC22" s="325"/>
      <c r="AD22" s="325"/>
      <c r="AE22" s="325"/>
      <c r="AF22" s="325"/>
      <c r="AG22" s="326"/>
      <c r="AH22" s="336" t="s">
        <v>173</v>
      </c>
      <c r="AI22" s="325"/>
      <c r="AJ22" s="325"/>
      <c r="AK22" s="325"/>
      <c r="AL22" s="326"/>
      <c r="AM22" s="336" t="s">
        <v>238</v>
      </c>
      <c r="AN22" s="337"/>
      <c r="AO22" s="337"/>
      <c r="AP22" s="337"/>
      <c r="AQ22" s="337"/>
      <c r="AR22" s="338"/>
      <c r="AS22" s="330" t="s">
        <v>187</v>
      </c>
      <c r="AT22" s="331"/>
      <c r="AU22" s="331"/>
      <c r="AV22" s="331"/>
      <c r="AW22" s="331"/>
      <c r="AX22" s="342"/>
      <c r="AY22" s="360" t="s">
        <v>239</v>
      </c>
      <c r="AZ22" s="361"/>
      <c r="BA22" s="361"/>
      <c r="BB22" s="361"/>
      <c r="BC22" s="361"/>
      <c r="BD22" s="361"/>
      <c r="BE22" s="361"/>
      <c r="BF22" s="361"/>
      <c r="BG22" s="361"/>
      <c r="BH22" s="361"/>
      <c r="BI22" s="361"/>
      <c r="BJ22" s="361"/>
      <c r="BK22" s="361"/>
      <c r="BL22" s="361"/>
      <c r="BM22" s="362"/>
      <c r="BN22" s="321">
        <v>11980917</v>
      </c>
      <c r="BO22" s="322"/>
      <c r="BP22" s="322"/>
      <c r="BQ22" s="322"/>
      <c r="BR22" s="322"/>
      <c r="BS22" s="322"/>
      <c r="BT22" s="322"/>
      <c r="BU22" s="323"/>
      <c r="BV22" s="321">
        <v>12025526</v>
      </c>
      <c r="BW22" s="322"/>
      <c r="BX22" s="322"/>
      <c r="BY22" s="322"/>
      <c r="BZ22" s="322"/>
      <c r="CA22" s="322"/>
      <c r="CB22" s="322"/>
      <c r="CC22" s="323"/>
      <c r="CD22" s="21"/>
      <c r="CE22" s="301"/>
      <c r="CF22" s="301"/>
      <c r="CG22" s="301"/>
      <c r="CH22" s="301"/>
      <c r="CI22" s="301"/>
      <c r="CJ22" s="301"/>
      <c r="CK22" s="301"/>
      <c r="CL22" s="301"/>
      <c r="CM22" s="301"/>
      <c r="CN22" s="301"/>
      <c r="CO22" s="301"/>
      <c r="CP22" s="301"/>
      <c r="CQ22" s="301"/>
      <c r="CR22" s="301"/>
      <c r="CS22" s="302"/>
      <c r="CT22" s="303"/>
      <c r="CU22" s="304"/>
      <c r="CV22" s="304"/>
      <c r="CW22" s="304"/>
      <c r="CX22" s="304"/>
      <c r="CY22" s="304"/>
      <c r="CZ22" s="304"/>
      <c r="DA22" s="305"/>
      <c r="DB22" s="303"/>
      <c r="DC22" s="304"/>
      <c r="DD22" s="304"/>
      <c r="DE22" s="304"/>
      <c r="DF22" s="304"/>
      <c r="DG22" s="304"/>
      <c r="DH22" s="304"/>
      <c r="DI22" s="305"/>
    </row>
    <row r="23" spans="1:113" ht="18.75" customHeight="1" x14ac:dyDescent="0.2">
      <c r="A23" s="2"/>
      <c r="B23" s="439"/>
      <c r="C23" s="348"/>
      <c r="D23" s="349"/>
      <c r="E23" s="327"/>
      <c r="F23" s="328"/>
      <c r="G23" s="328"/>
      <c r="H23" s="328"/>
      <c r="I23" s="328"/>
      <c r="J23" s="328"/>
      <c r="K23" s="329"/>
      <c r="L23" s="327"/>
      <c r="M23" s="328"/>
      <c r="N23" s="328"/>
      <c r="O23" s="328"/>
      <c r="P23" s="329"/>
      <c r="Q23" s="333"/>
      <c r="R23" s="334"/>
      <c r="S23" s="334"/>
      <c r="T23" s="334"/>
      <c r="U23" s="334"/>
      <c r="V23" s="335"/>
      <c r="W23" s="347"/>
      <c r="X23" s="348"/>
      <c r="Y23" s="349"/>
      <c r="Z23" s="327"/>
      <c r="AA23" s="328"/>
      <c r="AB23" s="328"/>
      <c r="AC23" s="328"/>
      <c r="AD23" s="328"/>
      <c r="AE23" s="328"/>
      <c r="AF23" s="328"/>
      <c r="AG23" s="329"/>
      <c r="AH23" s="327"/>
      <c r="AI23" s="328"/>
      <c r="AJ23" s="328"/>
      <c r="AK23" s="328"/>
      <c r="AL23" s="329"/>
      <c r="AM23" s="339"/>
      <c r="AN23" s="340"/>
      <c r="AO23" s="340"/>
      <c r="AP23" s="340"/>
      <c r="AQ23" s="340"/>
      <c r="AR23" s="341"/>
      <c r="AS23" s="333"/>
      <c r="AT23" s="334"/>
      <c r="AU23" s="334"/>
      <c r="AV23" s="334"/>
      <c r="AW23" s="334"/>
      <c r="AX23" s="343"/>
      <c r="AY23" s="443" t="s">
        <v>242</v>
      </c>
      <c r="AZ23" s="444"/>
      <c r="BA23" s="444"/>
      <c r="BB23" s="444"/>
      <c r="BC23" s="444"/>
      <c r="BD23" s="444"/>
      <c r="BE23" s="444"/>
      <c r="BF23" s="444"/>
      <c r="BG23" s="444"/>
      <c r="BH23" s="444"/>
      <c r="BI23" s="444"/>
      <c r="BJ23" s="444"/>
      <c r="BK23" s="444"/>
      <c r="BL23" s="444"/>
      <c r="BM23" s="445"/>
      <c r="BN23" s="315">
        <v>10955712</v>
      </c>
      <c r="BO23" s="316"/>
      <c r="BP23" s="316"/>
      <c r="BQ23" s="316"/>
      <c r="BR23" s="316"/>
      <c r="BS23" s="316"/>
      <c r="BT23" s="316"/>
      <c r="BU23" s="317"/>
      <c r="BV23" s="315">
        <v>10982293</v>
      </c>
      <c r="BW23" s="316"/>
      <c r="BX23" s="316"/>
      <c r="BY23" s="316"/>
      <c r="BZ23" s="316"/>
      <c r="CA23" s="316"/>
      <c r="CB23" s="316"/>
      <c r="CC23" s="317"/>
      <c r="CD23" s="21"/>
      <c r="CE23" s="301"/>
      <c r="CF23" s="301"/>
      <c r="CG23" s="301"/>
      <c r="CH23" s="301"/>
      <c r="CI23" s="301"/>
      <c r="CJ23" s="301"/>
      <c r="CK23" s="301"/>
      <c r="CL23" s="301"/>
      <c r="CM23" s="301"/>
      <c r="CN23" s="301"/>
      <c r="CO23" s="301"/>
      <c r="CP23" s="301"/>
      <c r="CQ23" s="301"/>
      <c r="CR23" s="301"/>
      <c r="CS23" s="302"/>
      <c r="CT23" s="303"/>
      <c r="CU23" s="304"/>
      <c r="CV23" s="304"/>
      <c r="CW23" s="304"/>
      <c r="CX23" s="304"/>
      <c r="CY23" s="304"/>
      <c r="CZ23" s="304"/>
      <c r="DA23" s="305"/>
      <c r="DB23" s="303"/>
      <c r="DC23" s="304"/>
      <c r="DD23" s="304"/>
      <c r="DE23" s="304"/>
      <c r="DF23" s="304"/>
      <c r="DG23" s="304"/>
      <c r="DH23" s="304"/>
      <c r="DI23" s="305"/>
    </row>
    <row r="24" spans="1:113" ht="18.75" customHeight="1" x14ac:dyDescent="0.2">
      <c r="A24" s="2"/>
      <c r="B24" s="439"/>
      <c r="C24" s="348"/>
      <c r="D24" s="349"/>
      <c r="E24" s="353" t="s">
        <v>243</v>
      </c>
      <c r="F24" s="354"/>
      <c r="G24" s="354"/>
      <c r="H24" s="354"/>
      <c r="I24" s="354"/>
      <c r="J24" s="354"/>
      <c r="K24" s="355"/>
      <c r="L24" s="356">
        <v>1</v>
      </c>
      <c r="M24" s="357"/>
      <c r="N24" s="357"/>
      <c r="O24" s="357"/>
      <c r="P24" s="358"/>
      <c r="Q24" s="356">
        <v>7700</v>
      </c>
      <c r="R24" s="357"/>
      <c r="S24" s="357"/>
      <c r="T24" s="357"/>
      <c r="U24" s="357"/>
      <c r="V24" s="358"/>
      <c r="W24" s="347"/>
      <c r="X24" s="348"/>
      <c r="Y24" s="349"/>
      <c r="Z24" s="353" t="s">
        <v>245</v>
      </c>
      <c r="AA24" s="354"/>
      <c r="AB24" s="354"/>
      <c r="AC24" s="354"/>
      <c r="AD24" s="354"/>
      <c r="AE24" s="354"/>
      <c r="AF24" s="354"/>
      <c r="AG24" s="355"/>
      <c r="AH24" s="356">
        <v>226</v>
      </c>
      <c r="AI24" s="357"/>
      <c r="AJ24" s="357"/>
      <c r="AK24" s="357"/>
      <c r="AL24" s="358"/>
      <c r="AM24" s="356">
        <v>706928</v>
      </c>
      <c r="AN24" s="357"/>
      <c r="AO24" s="357"/>
      <c r="AP24" s="357"/>
      <c r="AQ24" s="357"/>
      <c r="AR24" s="358"/>
      <c r="AS24" s="356">
        <v>3128</v>
      </c>
      <c r="AT24" s="357"/>
      <c r="AU24" s="357"/>
      <c r="AV24" s="357"/>
      <c r="AW24" s="357"/>
      <c r="AX24" s="359"/>
      <c r="AY24" s="434" t="s">
        <v>246</v>
      </c>
      <c r="AZ24" s="435"/>
      <c r="BA24" s="435"/>
      <c r="BB24" s="435"/>
      <c r="BC24" s="435"/>
      <c r="BD24" s="435"/>
      <c r="BE24" s="435"/>
      <c r="BF24" s="435"/>
      <c r="BG24" s="435"/>
      <c r="BH24" s="435"/>
      <c r="BI24" s="435"/>
      <c r="BJ24" s="435"/>
      <c r="BK24" s="435"/>
      <c r="BL24" s="435"/>
      <c r="BM24" s="436"/>
      <c r="BN24" s="315">
        <v>9238924</v>
      </c>
      <c r="BO24" s="316"/>
      <c r="BP24" s="316"/>
      <c r="BQ24" s="316"/>
      <c r="BR24" s="316"/>
      <c r="BS24" s="316"/>
      <c r="BT24" s="316"/>
      <c r="BU24" s="317"/>
      <c r="BV24" s="315">
        <v>8968801</v>
      </c>
      <c r="BW24" s="316"/>
      <c r="BX24" s="316"/>
      <c r="BY24" s="316"/>
      <c r="BZ24" s="316"/>
      <c r="CA24" s="316"/>
      <c r="CB24" s="316"/>
      <c r="CC24" s="317"/>
      <c r="CD24" s="21"/>
      <c r="CE24" s="301"/>
      <c r="CF24" s="301"/>
      <c r="CG24" s="301"/>
      <c r="CH24" s="301"/>
      <c r="CI24" s="301"/>
      <c r="CJ24" s="301"/>
      <c r="CK24" s="301"/>
      <c r="CL24" s="301"/>
      <c r="CM24" s="301"/>
      <c r="CN24" s="301"/>
      <c r="CO24" s="301"/>
      <c r="CP24" s="301"/>
      <c r="CQ24" s="301"/>
      <c r="CR24" s="301"/>
      <c r="CS24" s="302"/>
      <c r="CT24" s="303"/>
      <c r="CU24" s="304"/>
      <c r="CV24" s="304"/>
      <c r="CW24" s="304"/>
      <c r="CX24" s="304"/>
      <c r="CY24" s="304"/>
      <c r="CZ24" s="304"/>
      <c r="DA24" s="305"/>
      <c r="DB24" s="303"/>
      <c r="DC24" s="304"/>
      <c r="DD24" s="304"/>
      <c r="DE24" s="304"/>
      <c r="DF24" s="304"/>
      <c r="DG24" s="304"/>
      <c r="DH24" s="304"/>
      <c r="DI24" s="305"/>
    </row>
    <row r="25" spans="1:113" ht="18.75" customHeight="1" x14ac:dyDescent="0.2">
      <c r="A25" s="2"/>
      <c r="B25" s="439"/>
      <c r="C25" s="348"/>
      <c r="D25" s="349"/>
      <c r="E25" s="353" t="s">
        <v>248</v>
      </c>
      <c r="F25" s="354"/>
      <c r="G25" s="354"/>
      <c r="H25" s="354"/>
      <c r="I25" s="354"/>
      <c r="J25" s="354"/>
      <c r="K25" s="355"/>
      <c r="L25" s="356">
        <v>1</v>
      </c>
      <c r="M25" s="357"/>
      <c r="N25" s="357"/>
      <c r="O25" s="357"/>
      <c r="P25" s="358"/>
      <c r="Q25" s="356">
        <v>6380</v>
      </c>
      <c r="R25" s="357"/>
      <c r="S25" s="357"/>
      <c r="T25" s="357"/>
      <c r="U25" s="357"/>
      <c r="V25" s="358"/>
      <c r="W25" s="347"/>
      <c r="X25" s="348"/>
      <c r="Y25" s="349"/>
      <c r="Z25" s="353" t="s">
        <v>251</v>
      </c>
      <c r="AA25" s="354"/>
      <c r="AB25" s="354"/>
      <c r="AC25" s="354"/>
      <c r="AD25" s="354"/>
      <c r="AE25" s="354"/>
      <c r="AF25" s="354"/>
      <c r="AG25" s="355"/>
      <c r="AH25" s="356">
        <v>37</v>
      </c>
      <c r="AI25" s="357"/>
      <c r="AJ25" s="357"/>
      <c r="AK25" s="357"/>
      <c r="AL25" s="358"/>
      <c r="AM25" s="356">
        <v>118400</v>
      </c>
      <c r="AN25" s="357"/>
      <c r="AO25" s="357"/>
      <c r="AP25" s="357"/>
      <c r="AQ25" s="357"/>
      <c r="AR25" s="358"/>
      <c r="AS25" s="356">
        <v>3200</v>
      </c>
      <c r="AT25" s="357"/>
      <c r="AU25" s="357"/>
      <c r="AV25" s="357"/>
      <c r="AW25" s="357"/>
      <c r="AX25" s="359"/>
      <c r="AY25" s="360" t="s">
        <v>34</v>
      </c>
      <c r="AZ25" s="361"/>
      <c r="BA25" s="361"/>
      <c r="BB25" s="361"/>
      <c r="BC25" s="361"/>
      <c r="BD25" s="361"/>
      <c r="BE25" s="361"/>
      <c r="BF25" s="361"/>
      <c r="BG25" s="361"/>
      <c r="BH25" s="361"/>
      <c r="BI25" s="361"/>
      <c r="BJ25" s="361"/>
      <c r="BK25" s="361"/>
      <c r="BL25" s="361"/>
      <c r="BM25" s="362"/>
      <c r="BN25" s="321">
        <v>1692684</v>
      </c>
      <c r="BO25" s="322"/>
      <c r="BP25" s="322"/>
      <c r="BQ25" s="322"/>
      <c r="BR25" s="322"/>
      <c r="BS25" s="322"/>
      <c r="BT25" s="322"/>
      <c r="BU25" s="323"/>
      <c r="BV25" s="321">
        <v>2197130</v>
      </c>
      <c r="BW25" s="322"/>
      <c r="BX25" s="322"/>
      <c r="BY25" s="322"/>
      <c r="BZ25" s="322"/>
      <c r="CA25" s="322"/>
      <c r="CB25" s="322"/>
      <c r="CC25" s="323"/>
      <c r="CD25" s="21"/>
      <c r="CE25" s="301"/>
      <c r="CF25" s="301"/>
      <c r="CG25" s="301"/>
      <c r="CH25" s="301"/>
      <c r="CI25" s="301"/>
      <c r="CJ25" s="301"/>
      <c r="CK25" s="301"/>
      <c r="CL25" s="301"/>
      <c r="CM25" s="301"/>
      <c r="CN25" s="301"/>
      <c r="CO25" s="301"/>
      <c r="CP25" s="301"/>
      <c r="CQ25" s="301"/>
      <c r="CR25" s="301"/>
      <c r="CS25" s="302"/>
      <c r="CT25" s="303"/>
      <c r="CU25" s="304"/>
      <c r="CV25" s="304"/>
      <c r="CW25" s="304"/>
      <c r="CX25" s="304"/>
      <c r="CY25" s="304"/>
      <c r="CZ25" s="304"/>
      <c r="DA25" s="305"/>
      <c r="DB25" s="303"/>
      <c r="DC25" s="304"/>
      <c r="DD25" s="304"/>
      <c r="DE25" s="304"/>
      <c r="DF25" s="304"/>
      <c r="DG25" s="304"/>
      <c r="DH25" s="304"/>
      <c r="DI25" s="305"/>
    </row>
    <row r="26" spans="1:113" ht="18.75" customHeight="1" x14ac:dyDescent="0.2">
      <c r="A26" s="2"/>
      <c r="B26" s="439"/>
      <c r="C26" s="348"/>
      <c r="D26" s="349"/>
      <c r="E26" s="353" t="s">
        <v>252</v>
      </c>
      <c r="F26" s="354"/>
      <c r="G26" s="354"/>
      <c r="H26" s="354"/>
      <c r="I26" s="354"/>
      <c r="J26" s="354"/>
      <c r="K26" s="355"/>
      <c r="L26" s="356">
        <v>1</v>
      </c>
      <c r="M26" s="357"/>
      <c r="N26" s="357"/>
      <c r="O26" s="357"/>
      <c r="P26" s="358"/>
      <c r="Q26" s="356">
        <v>5570</v>
      </c>
      <c r="R26" s="357"/>
      <c r="S26" s="357"/>
      <c r="T26" s="357"/>
      <c r="U26" s="357"/>
      <c r="V26" s="358"/>
      <c r="W26" s="347"/>
      <c r="X26" s="348"/>
      <c r="Y26" s="349"/>
      <c r="Z26" s="353" t="s">
        <v>253</v>
      </c>
      <c r="AA26" s="449"/>
      <c r="AB26" s="449"/>
      <c r="AC26" s="449"/>
      <c r="AD26" s="449"/>
      <c r="AE26" s="449"/>
      <c r="AF26" s="449"/>
      <c r="AG26" s="450"/>
      <c r="AH26" s="356">
        <v>14</v>
      </c>
      <c r="AI26" s="357"/>
      <c r="AJ26" s="357"/>
      <c r="AK26" s="357"/>
      <c r="AL26" s="358"/>
      <c r="AM26" s="356">
        <v>43134</v>
      </c>
      <c r="AN26" s="357"/>
      <c r="AO26" s="357"/>
      <c r="AP26" s="357"/>
      <c r="AQ26" s="357"/>
      <c r="AR26" s="358"/>
      <c r="AS26" s="356">
        <v>3081</v>
      </c>
      <c r="AT26" s="357"/>
      <c r="AU26" s="357"/>
      <c r="AV26" s="357"/>
      <c r="AW26" s="357"/>
      <c r="AX26" s="359"/>
      <c r="AY26" s="451" t="s">
        <v>254</v>
      </c>
      <c r="AZ26" s="421"/>
      <c r="BA26" s="421"/>
      <c r="BB26" s="421"/>
      <c r="BC26" s="421"/>
      <c r="BD26" s="421"/>
      <c r="BE26" s="421"/>
      <c r="BF26" s="421"/>
      <c r="BG26" s="421"/>
      <c r="BH26" s="421"/>
      <c r="BI26" s="421"/>
      <c r="BJ26" s="421"/>
      <c r="BK26" s="421"/>
      <c r="BL26" s="421"/>
      <c r="BM26" s="452"/>
      <c r="BN26" s="315" t="s">
        <v>194</v>
      </c>
      <c r="BO26" s="316"/>
      <c r="BP26" s="316"/>
      <c r="BQ26" s="316"/>
      <c r="BR26" s="316"/>
      <c r="BS26" s="316"/>
      <c r="BT26" s="316"/>
      <c r="BU26" s="317"/>
      <c r="BV26" s="315" t="s">
        <v>194</v>
      </c>
      <c r="BW26" s="316"/>
      <c r="BX26" s="316"/>
      <c r="BY26" s="316"/>
      <c r="BZ26" s="316"/>
      <c r="CA26" s="316"/>
      <c r="CB26" s="316"/>
      <c r="CC26" s="317"/>
      <c r="CD26" s="21"/>
      <c r="CE26" s="301"/>
      <c r="CF26" s="301"/>
      <c r="CG26" s="301"/>
      <c r="CH26" s="301"/>
      <c r="CI26" s="301"/>
      <c r="CJ26" s="301"/>
      <c r="CK26" s="301"/>
      <c r="CL26" s="301"/>
      <c r="CM26" s="301"/>
      <c r="CN26" s="301"/>
      <c r="CO26" s="301"/>
      <c r="CP26" s="301"/>
      <c r="CQ26" s="301"/>
      <c r="CR26" s="301"/>
      <c r="CS26" s="302"/>
      <c r="CT26" s="303"/>
      <c r="CU26" s="304"/>
      <c r="CV26" s="304"/>
      <c r="CW26" s="304"/>
      <c r="CX26" s="304"/>
      <c r="CY26" s="304"/>
      <c r="CZ26" s="304"/>
      <c r="DA26" s="305"/>
      <c r="DB26" s="303"/>
      <c r="DC26" s="304"/>
      <c r="DD26" s="304"/>
      <c r="DE26" s="304"/>
      <c r="DF26" s="304"/>
      <c r="DG26" s="304"/>
      <c r="DH26" s="304"/>
      <c r="DI26" s="305"/>
    </row>
    <row r="27" spans="1:113" ht="18.75" customHeight="1" x14ac:dyDescent="0.2">
      <c r="A27" s="2"/>
      <c r="B27" s="439"/>
      <c r="C27" s="348"/>
      <c r="D27" s="349"/>
      <c r="E27" s="353" t="s">
        <v>255</v>
      </c>
      <c r="F27" s="354"/>
      <c r="G27" s="354"/>
      <c r="H27" s="354"/>
      <c r="I27" s="354"/>
      <c r="J27" s="354"/>
      <c r="K27" s="355"/>
      <c r="L27" s="356">
        <v>1</v>
      </c>
      <c r="M27" s="357"/>
      <c r="N27" s="357"/>
      <c r="O27" s="357"/>
      <c r="P27" s="358"/>
      <c r="Q27" s="356">
        <v>3800</v>
      </c>
      <c r="R27" s="357"/>
      <c r="S27" s="357"/>
      <c r="T27" s="357"/>
      <c r="U27" s="357"/>
      <c r="V27" s="358"/>
      <c r="W27" s="347"/>
      <c r="X27" s="348"/>
      <c r="Y27" s="349"/>
      <c r="Z27" s="353" t="s">
        <v>256</v>
      </c>
      <c r="AA27" s="354"/>
      <c r="AB27" s="354"/>
      <c r="AC27" s="354"/>
      <c r="AD27" s="354"/>
      <c r="AE27" s="354"/>
      <c r="AF27" s="354"/>
      <c r="AG27" s="355"/>
      <c r="AH27" s="356" t="s">
        <v>194</v>
      </c>
      <c r="AI27" s="357"/>
      <c r="AJ27" s="357"/>
      <c r="AK27" s="357"/>
      <c r="AL27" s="358"/>
      <c r="AM27" s="356" t="s">
        <v>194</v>
      </c>
      <c r="AN27" s="357"/>
      <c r="AO27" s="357"/>
      <c r="AP27" s="357"/>
      <c r="AQ27" s="357"/>
      <c r="AR27" s="358"/>
      <c r="AS27" s="356" t="s">
        <v>194</v>
      </c>
      <c r="AT27" s="357"/>
      <c r="AU27" s="357"/>
      <c r="AV27" s="357"/>
      <c r="AW27" s="357"/>
      <c r="AX27" s="359"/>
      <c r="AY27" s="446" t="s">
        <v>259</v>
      </c>
      <c r="AZ27" s="447"/>
      <c r="BA27" s="447"/>
      <c r="BB27" s="447"/>
      <c r="BC27" s="447"/>
      <c r="BD27" s="447"/>
      <c r="BE27" s="447"/>
      <c r="BF27" s="447"/>
      <c r="BG27" s="447"/>
      <c r="BH27" s="447"/>
      <c r="BI27" s="447"/>
      <c r="BJ27" s="447"/>
      <c r="BK27" s="447"/>
      <c r="BL27" s="447"/>
      <c r="BM27" s="448"/>
      <c r="BN27" s="318">
        <v>910200</v>
      </c>
      <c r="BO27" s="319"/>
      <c r="BP27" s="319"/>
      <c r="BQ27" s="319"/>
      <c r="BR27" s="319"/>
      <c r="BS27" s="319"/>
      <c r="BT27" s="319"/>
      <c r="BU27" s="320"/>
      <c r="BV27" s="318">
        <v>910058</v>
      </c>
      <c r="BW27" s="319"/>
      <c r="BX27" s="319"/>
      <c r="BY27" s="319"/>
      <c r="BZ27" s="319"/>
      <c r="CA27" s="319"/>
      <c r="CB27" s="319"/>
      <c r="CC27" s="320"/>
      <c r="CD27" s="17"/>
      <c r="CE27" s="301"/>
      <c r="CF27" s="301"/>
      <c r="CG27" s="301"/>
      <c r="CH27" s="301"/>
      <c r="CI27" s="301"/>
      <c r="CJ27" s="301"/>
      <c r="CK27" s="301"/>
      <c r="CL27" s="301"/>
      <c r="CM27" s="301"/>
      <c r="CN27" s="301"/>
      <c r="CO27" s="301"/>
      <c r="CP27" s="301"/>
      <c r="CQ27" s="301"/>
      <c r="CR27" s="301"/>
      <c r="CS27" s="302"/>
      <c r="CT27" s="303"/>
      <c r="CU27" s="304"/>
      <c r="CV27" s="304"/>
      <c r="CW27" s="304"/>
      <c r="CX27" s="304"/>
      <c r="CY27" s="304"/>
      <c r="CZ27" s="304"/>
      <c r="DA27" s="305"/>
      <c r="DB27" s="303"/>
      <c r="DC27" s="304"/>
      <c r="DD27" s="304"/>
      <c r="DE27" s="304"/>
      <c r="DF27" s="304"/>
      <c r="DG27" s="304"/>
      <c r="DH27" s="304"/>
      <c r="DI27" s="305"/>
    </row>
    <row r="28" spans="1:113" ht="18.75" customHeight="1" x14ac:dyDescent="0.2">
      <c r="A28" s="2"/>
      <c r="B28" s="439"/>
      <c r="C28" s="348"/>
      <c r="D28" s="349"/>
      <c r="E28" s="353" t="s">
        <v>260</v>
      </c>
      <c r="F28" s="354"/>
      <c r="G28" s="354"/>
      <c r="H28" s="354"/>
      <c r="I28" s="354"/>
      <c r="J28" s="354"/>
      <c r="K28" s="355"/>
      <c r="L28" s="356">
        <v>1</v>
      </c>
      <c r="M28" s="357"/>
      <c r="N28" s="357"/>
      <c r="O28" s="357"/>
      <c r="P28" s="358"/>
      <c r="Q28" s="356">
        <v>3300</v>
      </c>
      <c r="R28" s="357"/>
      <c r="S28" s="357"/>
      <c r="T28" s="357"/>
      <c r="U28" s="357"/>
      <c r="V28" s="358"/>
      <c r="W28" s="347"/>
      <c r="X28" s="348"/>
      <c r="Y28" s="349"/>
      <c r="Z28" s="353" t="s">
        <v>32</v>
      </c>
      <c r="AA28" s="354"/>
      <c r="AB28" s="354"/>
      <c r="AC28" s="354"/>
      <c r="AD28" s="354"/>
      <c r="AE28" s="354"/>
      <c r="AF28" s="354"/>
      <c r="AG28" s="355"/>
      <c r="AH28" s="356" t="s">
        <v>194</v>
      </c>
      <c r="AI28" s="357"/>
      <c r="AJ28" s="357"/>
      <c r="AK28" s="357"/>
      <c r="AL28" s="358"/>
      <c r="AM28" s="356" t="s">
        <v>194</v>
      </c>
      <c r="AN28" s="357"/>
      <c r="AO28" s="357"/>
      <c r="AP28" s="357"/>
      <c r="AQ28" s="357"/>
      <c r="AR28" s="358"/>
      <c r="AS28" s="356" t="s">
        <v>194</v>
      </c>
      <c r="AT28" s="357"/>
      <c r="AU28" s="357"/>
      <c r="AV28" s="357"/>
      <c r="AW28" s="357"/>
      <c r="AX28" s="359"/>
      <c r="AY28" s="306" t="s">
        <v>261</v>
      </c>
      <c r="AZ28" s="307"/>
      <c r="BA28" s="307"/>
      <c r="BB28" s="308"/>
      <c r="BC28" s="360" t="s">
        <v>102</v>
      </c>
      <c r="BD28" s="361"/>
      <c r="BE28" s="361"/>
      <c r="BF28" s="361"/>
      <c r="BG28" s="361"/>
      <c r="BH28" s="361"/>
      <c r="BI28" s="361"/>
      <c r="BJ28" s="361"/>
      <c r="BK28" s="361"/>
      <c r="BL28" s="361"/>
      <c r="BM28" s="362"/>
      <c r="BN28" s="321">
        <v>6231325</v>
      </c>
      <c r="BO28" s="322"/>
      <c r="BP28" s="322"/>
      <c r="BQ28" s="322"/>
      <c r="BR28" s="322"/>
      <c r="BS28" s="322"/>
      <c r="BT28" s="322"/>
      <c r="BU28" s="323"/>
      <c r="BV28" s="321">
        <v>6411047</v>
      </c>
      <c r="BW28" s="322"/>
      <c r="BX28" s="322"/>
      <c r="BY28" s="322"/>
      <c r="BZ28" s="322"/>
      <c r="CA28" s="322"/>
      <c r="CB28" s="322"/>
      <c r="CC28" s="323"/>
      <c r="CD28" s="21"/>
      <c r="CE28" s="301"/>
      <c r="CF28" s="301"/>
      <c r="CG28" s="301"/>
      <c r="CH28" s="301"/>
      <c r="CI28" s="301"/>
      <c r="CJ28" s="301"/>
      <c r="CK28" s="301"/>
      <c r="CL28" s="301"/>
      <c r="CM28" s="301"/>
      <c r="CN28" s="301"/>
      <c r="CO28" s="301"/>
      <c r="CP28" s="301"/>
      <c r="CQ28" s="301"/>
      <c r="CR28" s="301"/>
      <c r="CS28" s="302"/>
      <c r="CT28" s="303"/>
      <c r="CU28" s="304"/>
      <c r="CV28" s="304"/>
      <c r="CW28" s="304"/>
      <c r="CX28" s="304"/>
      <c r="CY28" s="304"/>
      <c r="CZ28" s="304"/>
      <c r="DA28" s="305"/>
      <c r="DB28" s="303"/>
      <c r="DC28" s="304"/>
      <c r="DD28" s="304"/>
      <c r="DE28" s="304"/>
      <c r="DF28" s="304"/>
      <c r="DG28" s="304"/>
      <c r="DH28" s="304"/>
      <c r="DI28" s="305"/>
    </row>
    <row r="29" spans="1:113" ht="18.75" customHeight="1" x14ac:dyDescent="0.2">
      <c r="A29" s="2"/>
      <c r="B29" s="439"/>
      <c r="C29" s="348"/>
      <c r="D29" s="349"/>
      <c r="E29" s="353" t="s">
        <v>264</v>
      </c>
      <c r="F29" s="354"/>
      <c r="G29" s="354"/>
      <c r="H29" s="354"/>
      <c r="I29" s="354"/>
      <c r="J29" s="354"/>
      <c r="K29" s="355"/>
      <c r="L29" s="356">
        <v>16</v>
      </c>
      <c r="M29" s="357"/>
      <c r="N29" s="357"/>
      <c r="O29" s="357"/>
      <c r="P29" s="358"/>
      <c r="Q29" s="356">
        <v>3000</v>
      </c>
      <c r="R29" s="357"/>
      <c r="S29" s="357"/>
      <c r="T29" s="357"/>
      <c r="U29" s="357"/>
      <c r="V29" s="358"/>
      <c r="W29" s="350"/>
      <c r="X29" s="351"/>
      <c r="Y29" s="352"/>
      <c r="Z29" s="353" t="s">
        <v>266</v>
      </c>
      <c r="AA29" s="354"/>
      <c r="AB29" s="354"/>
      <c r="AC29" s="354"/>
      <c r="AD29" s="354"/>
      <c r="AE29" s="354"/>
      <c r="AF29" s="354"/>
      <c r="AG29" s="355"/>
      <c r="AH29" s="356">
        <v>226</v>
      </c>
      <c r="AI29" s="357"/>
      <c r="AJ29" s="357"/>
      <c r="AK29" s="357"/>
      <c r="AL29" s="358"/>
      <c r="AM29" s="356">
        <v>706928</v>
      </c>
      <c r="AN29" s="357"/>
      <c r="AO29" s="357"/>
      <c r="AP29" s="357"/>
      <c r="AQ29" s="357"/>
      <c r="AR29" s="358"/>
      <c r="AS29" s="356">
        <v>3128</v>
      </c>
      <c r="AT29" s="357"/>
      <c r="AU29" s="357"/>
      <c r="AV29" s="357"/>
      <c r="AW29" s="357"/>
      <c r="AX29" s="359"/>
      <c r="AY29" s="309"/>
      <c r="AZ29" s="310"/>
      <c r="BA29" s="310"/>
      <c r="BB29" s="311"/>
      <c r="BC29" s="443" t="s">
        <v>267</v>
      </c>
      <c r="BD29" s="444"/>
      <c r="BE29" s="444"/>
      <c r="BF29" s="444"/>
      <c r="BG29" s="444"/>
      <c r="BH29" s="444"/>
      <c r="BI29" s="444"/>
      <c r="BJ29" s="444"/>
      <c r="BK29" s="444"/>
      <c r="BL29" s="444"/>
      <c r="BM29" s="445"/>
      <c r="BN29" s="315">
        <v>1965260</v>
      </c>
      <c r="BO29" s="316"/>
      <c r="BP29" s="316"/>
      <c r="BQ29" s="316"/>
      <c r="BR29" s="316"/>
      <c r="BS29" s="316"/>
      <c r="BT29" s="316"/>
      <c r="BU29" s="317"/>
      <c r="BV29" s="315">
        <v>2072094</v>
      </c>
      <c r="BW29" s="316"/>
      <c r="BX29" s="316"/>
      <c r="BY29" s="316"/>
      <c r="BZ29" s="316"/>
      <c r="CA29" s="316"/>
      <c r="CB29" s="316"/>
      <c r="CC29" s="317"/>
      <c r="CD29" s="17"/>
      <c r="CE29" s="301"/>
      <c r="CF29" s="301"/>
      <c r="CG29" s="301"/>
      <c r="CH29" s="301"/>
      <c r="CI29" s="301"/>
      <c r="CJ29" s="301"/>
      <c r="CK29" s="301"/>
      <c r="CL29" s="301"/>
      <c r="CM29" s="301"/>
      <c r="CN29" s="301"/>
      <c r="CO29" s="301"/>
      <c r="CP29" s="301"/>
      <c r="CQ29" s="301"/>
      <c r="CR29" s="301"/>
      <c r="CS29" s="302"/>
      <c r="CT29" s="303"/>
      <c r="CU29" s="304"/>
      <c r="CV29" s="304"/>
      <c r="CW29" s="304"/>
      <c r="CX29" s="304"/>
      <c r="CY29" s="304"/>
      <c r="CZ29" s="304"/>
      <c r="DA29" s="305"/>
      <c r="DB29" s="303"/>
      <c r="DC29" s="304"/>
      <c r="DD29" s="304"/>
      <c r="DE29" s="304"/>
      <c r="DF29" s="304"/>
      <c r="DG29" s="304"/>
      <c r="DH29" s="304"/>
      <c r="DI29" s="305"/>
    </row>
    <row r="30" spans="1:113" ht="18.75" customHeight="1" x14ac:dyDescent="0.2">
      <c r="A30" s="2"/>
      <c r="B30" s="440"/>
      <c r="C30" s="441"/>
      <c r="D30" s="442"/>
      <c r="E30" s="422"/>
      <c r="F30" s="423"/>
      <c r="G30" s="423"/>
      <c r="H30" s="423"/>
      <c r="I30" s="423"/>
      <c r="J30" s="423"/>
      <c r="K30" s="424"/>
      <c r="L30" s="425"/>
      <c r="M30" s="426"/>
      <c r="N30" s="426"/>
      <c r="O30" s="426"/>
      <c r="P30" s="427"/>
      <c r="Q30" s="425"/>
      <c r="R30" s="426"/>
      <c r="S30" s="426"/>
      <c r="T30" s="426"/>
      <c r="U30" s="426"/>
      <c r="V30" s="427"/>
      <c r="W30" s="428" t="s">
        <v>269</v>
      </c>
      <c r="X30" s="429"/>
      <c r="Y30" s="429"/>
      <c r="Z30" s="429"/>
      <c r="AA30" s="429"/>
      <c r="AB30" s="429"/>
      <c r="AC30" s="429"/>
      <c r="AD30" s="429"/>
      <c r="AE30" s="429"/>
      <c r="AF30" s="429"/>
      <c r="AG30" s="430"/>
      <c r="AH30" s="431">
        <v>95.5</v>
      </c>
      <c r="AI30" s="432"/>
      <c r="AJ30" s="432"/>
      <c r="AK30" s="432"/>
      <c r="AL30" s="432"/>
      <c r="AM30" s="432"/>
      <c r="AN30" s="432"/>
      <c r="AO30" s="432"/>
      <c r="AP30" s="432"/>
      <c r="AQ30" s="432"/>
      <c r="AR30" s="432"/>
      <c r="AS30" s="432"/>
      <c r="AT30" s="432"/>
      <c r="AU30" s="432"/>
      <c r="AV30" s="432"/>
      <c r="AW30" s="432"/>
      <c r="AX30" s="433"/>
      <c r="AY30" s="312"/>
      <c r="AZ30" s="313"/>
      <c r="BA30" s="313"/>
      <c r="BB30" s="314"/>
      <c r="BC30" s="434" t="s">
        <v>68</v>
      </c>
      <c r="BD30" s="435"/>
      <c r="BE30" s="435"/>
      <c r="BF30" s="435"/>
      <c r="BG30" s="435"/>
      <c r="BH30" s="435"/>
      <c r="BI30" s="435"/>
      <c r="BJ30" s="435"/>
      <c r="BK30" s="435"/>
      <c r="BL30" s="435"/>
      <c r="BM30" s="436"/>
      <c r="BN30" s="318">
        <v>6593893</v>
      </c>
      <c r="BO30" s="319"/>
      <c r="BP30" s="319"/>
      <c r="BQ30" s="319"/>
      <c r="BR30" s="319"/>
      <c r="BS30" s="319"/>
      <c r="BT30" s="319"/>
      <c r="BU30" s="320"/>
      <c r="BV30" s="318">
        <v>6770394</v>
      </c>
      <c r="BW30" s="319"/>
      <c r="BX30" s="319"/>
      <c r="BY30" s="319"/>
      <c r="BZ30" s="319"/>
      <c r="CA30" s="319"/>
      <c r="CB30" s="319"/>
      <c r="CC30" s="320"/>
      <c r="CD30" s="18"/>
      <c r="CE30" s="24"/>
      <c r="CF30" s="24"/>
      <c r="CG30" s="24"/>
      <c r="CH30" s="24"/>
      <c r="CI30" s="24"/>
      <c r="CJ30" s="24"/>
      <c r="CK30" s="24"/>
      <c r="CL30" s="24"/>
      <c r="CM30" s="24"/>
      <c r="CN30" s="24"/>
      <c r="CO30" s="24"/>
      <c r="CP30" s="24"/>
      <c r="CQ30" s="24"/>
      <c r="CR30" s="24"/>
      <c r="CS30" s="26"/>
      <c r="CT30" s="29"/>
      <c r="CU30" s="32"/>
      <c r="CV30" s="32"/>
      <c r="CW30" s="32"/>
      <c r="CX30" s="32"/>
      <c r="CY30" s="32"/>
      <c r="CZ30" s="32"/>
      <c r="DA30" s="35"/>
      <c r="DB30" s="29"/>
      <c r="DC30" s="32"/>
      <c r="DD30" s="32"/>
      <c r="DE30" s="32"/>
      <c r="DF30" s="32"/>
      <c r="DG30" s="32"/>
      <c r="DH30" s="32"/>
      <c r="DI30" s="35"/>
    </row>
    <row r="31" spans="1:113" ht="13.5" customHeight="1" x14ac:dyDescent="0.2">
      <c r="A31" s="2"/>
      <c r="B31" s="4"/>
      <c r="DI31" s="36"/>
    </row>
    <row r="32" spans="1:113" ht="13.5" customHeight="1" x14ac:dyDescent="0.2">
      <c r="A32" s="2"/>
      <c r="B32" s="5"/>
      <c r="C32" s="437" t="s">
        <v>177</v>
      </c>
      <c r="D32" s="437"/>
      <c r="E32" s="437"/>
      <c r="F32" s="437"/>
      <c r="G32" s="437"/>
      <c r="H32" s="437"/>
      <c r="I32" s="437"/>
      <c r="J32" s="437"/>
      <c r="K32" s="437"/>
      <c r="L32" s="437"/>
      <c r="M32" s="437"/>
      <c r="N32" s="437"/>
      <c r="O32" s="437"/>
      <c r="P32" s="437"/>
      <c r="Q32" s="437"/>
      <c r="R32" s="437"/>
      <c r="S32" s="437"/>
      <c r="U32" s="421" t="s">
        <v>93</v>
      </c>
      <c r="V32" s="421"/>
      <c r="W32" s="421"/>
      <c r="X32" s="421"/>
      <c r="Y32" s="421"/>
      <c r="Z32" s="421"/>
      <c r="AA32" s="421"/>
      <c r="AB32" s="421"/>
      <c r="AC32" s="421"/>
      <c r="AD32" s="421"/>
      <c r="AE32" s="421"/>
      <c r="AF32" s="421"/>
      <c r="AG32" s="421"/>
      <c r="AH32" s="421"/>
      <c r="AI32" s="421"/>
      <c r="AJ32" s="421"/>
      <c r="AK32" s="421"/>
      <c r="AM32" s="421" t="s">
        <v>271</v>
      </c>
      <c r="AN32" s="421"/>
      <c r="AO32" s="421"/>
      <c r="AP32" s="421"/>
      <c r="AQ32" s="421"/>
      <c r="AR32" s="421"/>
      <c r="AS32" s="421"/>
      <c r="AT32" s="421"/>
      <c r="AU32" s="421"/>
      <c r="AV32" s="421"/>
      <c r="AW32" s="421"/>
      <c r="AX32" s="421"/>
      <c r="AY32" s="421"/>
      <c r="AZ32" s="421"/>
      <c r="BA32" s="421"/>
      <c r="BB32" s="421"/>
      <c r="BC32" s="421"/>
      <c r="BE32" s="421" t="s">
        <v>272</v>
      </c>
      <c r="BF32" s="421"/>
      <c r="BG32" s="421"/>
      <c r="BH32" s="421"/>
      <c r="BI32" s="421"/>
      <c r="BJ32" s="421"/>
      <c r="BK32" s="421"/>
      <c r="BL32" s="421"/>
      <c r="BM32" s="421"/>
      <c r="BN32" s="421"/>
      <c r="BO32" s="421"/>
      <c r="BP32" s="421"/>
      <c r="BQ32" s="421"/>
      <c r="BR32" s="421"/>
      <c r="BS32" s="421"/>
      <c r="BT32" s="421"/>
      <c r="BU32" s="421"/>
      <c r="BW32" s="421" t="s">
        <v>273</v>
      </c>
      <c r="BX32" s="421"/>
      <c r="BY32" s="421"/>
      <c r="BZ32" s="421"/>
      <c r="CA32" s="421"/>
      <c r="CB32" s="421"/>
      <c r="CC32" s="421"/>
      <c r="CD32" s="421"/>
      <c r="CE32" s="421"/>
      <c r="CF32" s="421"/>
      <c r="CG32" s="421"/>
      <c r="CH32" s="421"/>
      <c r="CI32" s="421"/>
      <c r="CJ32" s="421"/>
      <c r="CK32" s="421"/>
      <c r="CL32" s="421"/>
      <c r="CM32" s="421"/>
      <c r="CO32" s="421" t="s">
        <v>159</v>
      </c>
      <c r="CP32" s="421"/>
      <c r="CQ32" s="421"/>
      <c r="CR32" s="421"/>
      <c r="CS32" s="421"/>
      <c r="CT32" s="421"/>
      <c r="CU32" s="421"/>
      <c r="CV32" s="421"/>
      <c r="CW32" s="421"/>
      <c r="CX32" s="421"/>
      <c r="CY32" s="421"/>
      <c r="CZ32" s="421"/>
      <c r="DA32" s="421"/>
      <c r="DB32" s="421"/>
      <c r="DC32" s="421"/>
      <c r="DD32" s="421"/>
      <c r="DE32" s="421"/>
      <c r="DI32" s="36"/>
    </row>
    <row r="33" spans="1:113" ht="13.5" customHeight="1" x14ac:dyDescent="0.2">
      <c r="A33" s="2"/>
      <c r="B33" s="5"/>
      <c r="C33" s="400" t="s">
        <v>60</v>
      </c>
      <c r="D33" s="400"/>
      <c r="E33" s="380" t="s">
        <v>275</v>
      </c>
      <c r="F33" s="380"/>
      <c r="G33" s="380"/>
      <c r="H33" s="380"/>
      <c r="I33" s="380"/>
      <c r="J33" s="380"/>
      <c r="K33" s="380"/>
      <c r="L33" s="380"/>
      <c r="M33" s="380"/>
      <c r="N33" s="380"/>
      <c r="O33" s="380"/>
      <c r="P33" s="380"/>
      <c r="Q33" s="380"/>
      <c r="R33" s="380"/>
      <c r="S33" s="380"/>
      <c r="T33" s="12"/>
      <c r="U33" s="400" t="s">
        <v>60</v>
      </c>
      <c r="V33" s="400"/>
      <c r="W33" s="380" t="s">
        <v>275</v>
      </c>
      <c r="X33" s="380"/>
      <c r="Y33" s="380"/>
      <c r="Z33" s="380"/>
      <c r="AA33" s="380"/>
      <c r="AB33" s="380"/>
      <c r="AC33" s="380"/>
      <c r="AD33" s="380"/>
      <c r="AE33" s="380"/>
      <c r="AF33" s="380"/>
      <c r="AG33" s="380"/>
      <c r="AH33" s="380"/>
      <c r="AI33" s="380"/>
      <c r="AJ33" s="380"/>
      <c r="AK33" s="380"/>
      <c r="AL33" s="12"/>
      <c r="AM33" s="400" t="s">
        <v>60</v>
      </c>
      <c r="AN33" s="400"/>
      <c r="AO33" s="380" t="s">
        <v>275</v>
      </c>
      <c r="AP33" s="380"/>
      <c r="AQ33" s="380"/>
      <c r="AR33" s="380"/>
      <c r="AS33" s="380"/>
      <c r="AT33" s="380"/>
      <c r="AU33" s="380"/>
      <c r="AV33" s="380"/>
      <c r="AW33" s="380"/>
      <c r="AX33" s="380"/>
      <c r="AY33" s="380"/>
      <c r="AZ33" s="380"/>
      <c r="BA33" s="380"/>
      <c r="BB33" s="380"/>
      <c r="BC33" s="380"/>
      <c r="BD33" s="8"/>
      <c r="BE33" s="380" t="s">
        <v>276</v>
      </c>
      <c r="BF33" s="380"/>
      <c r="BG33" s="380" t="s">
        <v>161</v>
      </c>
      <c r="BH33" s="380"/>
      <c r="BI33" s="380"/>
      <c r="BJ33" s="380"/>
      <c r="BK33" s="380"/>
      <c r="BL33" s="380"/>
      <c r="BM33" s="380"/>
      <c r="BN33" s="380"/>
      <c r="BO33" s="380"/>
      <c r="BP33" s="380"/>
      <c r="BQ33" s="380"/>
      <c r="BR33" s="380"/>
      <c r="BS33" s="380"/>
      <c r="BT33" s="380"/>
      <c r="BU33" s="380"/>
      <c r="BV33" s="8"/>
      <c r="BW33" s="400" t="s">
        <v>276</v>
      </c>
      <c r="BX33" s="400"/>
      <c r="BY33" s="380" t="s">
        <v>109</v>
      </c>
      <c r="BZ33" s="380"/>
      <c r="CA33" s="380"/>
      <c r="CB33" s="380"/>
      <c r="CC33" s="380"/>
      <c r="CD33" s="380"/>
      <c r="CE33" s="380"/>
      <c r="CF33" s="380"/>
      <c r="CG33" s="380"/>
      <c r="CH33" s="380"/>
      <c r="CI33" s="380"/>
      <c r="CJ33" s="380"/>
      <c r="CK33" s="380"/>
      <c r="CL33" s="380"/>
      <c r="CM33" s="380"/>
      <c r="CN33" s="12"/>
      <c r="CO33" s="400" t="s">
        <v>60</v>
      </c>
      <c r="CP33" s="400"/>
      <c r="CQ33" s="380" t="s">
        <v>278</v>
      </c>
      <c r="CR33" s="380"/>
      <c r="CS33" s="380"/>
      <c r="CT33" s="380"/>
      <c r="CU33" s="380"/>
      <c r="CV33" s="380"/>
      <c r="CW33" s="380"/>
      <c r="CX33" s="380"/>
      <c r="CY33" s="380"/>
      <c r="CZ33" s="380"/>
      <c r="DA33" s="380"/>
      <c r="DB33" s="380"/>
      <c r="DC33" s="380"/>
      <c r="DD33" s="380"/>
      <c r="DE33" s="380"/>
      <c r="DF33" s="12"/>
      <c r="DG33" s="420" t="s">
        <v>79</v>
      </c>
      <c r="DH33" s="420"/>
      <c r="DI33" s="19"/>
    </row>
    <row r="34" spans="1:113" ht="32.25" customHeight="1" x14ac:dyDescent="0.2">
      <c r="A34" s="2"/>
      <c r="B34" s="5"/>
      <c r="C34" s="418">
        <f>IF(E34="","",1)</f>
        <v>1</v>
      </c>
      <c r="D34" s="418"/>
      <c r="E34" s="417" t="str">
        <f>IF('各会計、関係団体の財政状況及び健全化判断比率'!B7="","",'各会計、関係団体の財政状況及び健全化判断比率'!B7)</f>
        <v>一般会計</v>
      </c>
      <c r="F34" s="417"/>
      <c r="G34" s="417"/>
      <c r="H34" s="417"/>
      <c r="I34" s="417"/>
      <c r="J34" s="417"/>
      <c r="K34" s="417"/>
      <c r="L34" s="417"/>
      <c r="M34" s="417"/>
      <c r="N34" s="417"/>
      <c r="O34" s="417"/>
      <c r="P34" s="417"/>
      <c r="Q34" s="417"/>
      <c r="R34" s="417"/>
      <c r="S34" s="417"/>
      <c r="T34" s="2"/>
      <c r="U34" s="418">
        <f>IF(W34="","",MAX(C34:D43)+1)</f>
        <v>2</v>
      </c>
      <c r="V34" s="418"/>
      <c r="W34" s="417" t="str">
        <f>IF('各会計、関係団体の財政状況及び健全化判断比率'!B28="","",'各会計、関係団体の財政状況及び健全化判断比率'!B28)</f>
        <v>国民健康保険特別会計（事業勘定）</v>
      </c>
      <c r="X34" s="417"/>
      <c r="Y34" s="417"/>
      <c r="Z34" s="417"/>
      <c r="AA34" s="417"/>
      <c r="AB34" s="417"/>
      <c r="AC34" s="417"/>
      <c r="AD34" s="417"/>
      <c r="AE34" s="417"/>
      <c r="AF34" s="417"/>
      <c r="AG34" s="417"/>
      <c r="AH34" s="417"/>
      <c r="AI34" s="417"/>
      <c r="AJ34" s="417"/>
      <c r="AK34" s="417"/>
      <c r="AL34" s="2"/>
      <c r="AM34" s="418">
        <f>IF(AO34="","",MAX(C34:D43,U34:V43)+1)</f>
        <v>7</v>
      </c>
      <c r="AN34" s="418"/>
      <c r="AO34" s="417" t="str">
        <f>IF('各会計、関係団体の財政状況及び健全化判断比率'!B33="","",'各会計、関係団体の財政状況及び健全化判断比率'!B33)</f>
        <v>水道事業会計</v>
      </c>
      <c r="AP34" s="417"/>
      <c r="AQ34" s="417"/>
      <c r="AR34" s="417"/>
      <c r="AS34" s="417"/>
      <c r="AT34" s="417"/>
      <c r="AU34" s="417"/>
      <c r="AV34" s="417"/>
      <c r="AW34" s="417"/>
      <c r="AX34" s="417"/>
      <c r="AY34" s="417"/>
      <c r="AZ34" s="417"/>
      <c r="BA34" s="417"/>
      <c r="BB34" s="417"/>
      <c r="BC34" s="417"/>
      <c r="BD34" s="2"/>
      <c r="BE34" s="418" t="str">
        <f>IF(BG34="","",MAX(C34:D43,U34:V43,AM34:AN43)+1)</f>
        <v/>
      </c>
      <c r="BF34" s="418"/>
      <c r="BG34" s="417"/>
      <c r="BH34" s="417"/>
      <c r="BI34" s="417"/>
      <c r="BJ34" s="417"/>
      <c r="BK34" s="417"/>
      <c r="BL34" s="417"/>
      <c r="BM34" s="417"/>
      <c r="BN34" s="417"/>
      <c r="BO34" s="417"/>
      <c r="BP34" s="417"/>
      <c r="BQ34" s="417"/>
      <c r="BR34" s="417"/>
      <c r="BS34" s="417"/>
      <c r="BT34" s="417"/>
      <c r="BU34" s="417"/>
      <c r="BV34" s="2"/>
      <c r="BW34" s="418">
        <f>IF(BY34="","",MAX(C34:D43,U34:V43,AM34:AN43,BE34:BF43)+1)</f>
        <v>9</v>
      </c>
      <c r="BX34" s="418"/>
      <c r="BY34" s="417" t="str">
        <f>IF('各会計、関係団体の財政状況及び健全化判断比率'!B68="","",'各会計、関係団体の財政状況及び健全化判断比率'!B68)</f>
        <v>気仙広域連合</v>
      </c>
      <c r="BZ34" s="417"/>
      <c r="CA34" s="417"/>
      <c r="CB34" s="417"/>
      <c r="CC34" s="417"/>
      <c r="CD34" s="417"/>
      <c r="CE34" s="417"/>
      <c r="CF34" s="417"/>
      <c r="CG34" s="417"/>
      <c r="CH34" s="417"/>
      <c r="CI34" s="417"/>
      <c r="CJ34" s="417"/>
      <c r="CK34" s="417"/>
      <c r="CL34" s="417"/>
      <c r="CM34" s="417"/>
      <c r="CN34" s="2"/>
      <c r="CO34" s="418">
        <f>IF(CQ34="","",MAX(C34:D43,U34:V43,AM34:AN43,BE34:BF43,BW34:BX43)+1)</f>
        <v>16</v>
      </c>
      <c r="CP34" s="418"/>
      <c r="CQ34" s="417" t="str">
        <f>IF('各会計、関係団体の財政状況及び健全化判断比率'!BS7="","",'各会計、関係団体の財政状況及び健全化判断比率'!BS7)</f>
        <v>陸前高田地域振興</v>
      </c>
      <c r="CR34" s="417"/>
      <c r="CS34" s="417"/>
      <c r="CT34" s="417"/>
      <c r="CU34" s="417"/>
      <c r="CV34" s="417"/>
      <c r="CW34" s="417"/>
      <c r="CX34" s="417"/>
      <c r="CY34" s="417"/>
      <c r="CZ34" s="417"/>
      <c r="DA34" s="417"/>
      <c r="DB34" s="417"/>
      <c r="DC34" s="417"/>
      <c r="DD34" s="417"/>
      <c r="DE34" s="417"/>
      <c r="DG34" s="419" t="str">
        <f>IF('各会計、関係団体の財政状況及び健全化判断比率'!BR7="","",'各会計、関係団体の財政状況及び健全化判断比率'!BR7)</f>
        <v/>
      </c>
      <c r="DH34" s="419"/>
      <c r="DI34" s="19"/>
    </row>
    <row r="35" spans="1:113" ht="32.25" customHeight="1" x14ac:dyDescent="0.2">
      <c r="A35" s="2"/>
      <c r="B35" s="5"/>
      <c r="C35" s="418" t="str">
        <f t="shared" ref="C35:C43" si="0">IF(E35="","",C34+1)</f>
        <v/>
      </c>
      <c r="D35" s="418"/>
      <c r="E35" s="417" t="str">
        <f>IF('各会計、関係団体の財政状況及び健全化判断比率'!B8="","",'各会計、関係団体の財政状況及び健全化判断比率'!B8)</f>
        <v/>
      </c>
      <c r="F35" s="417"/>
      <c r="G35" s="417"/>
      <c r="H35" s="417"/>
      <c r="I35" s="417"/>
      <c r="J35" s="417"/>
      <c r="K35" s="417"/>
      <c r="L35" s="417"/>
      <c r="M35" s="417"/>
      <c r="N35" s="417"/>
      <c r="O35" s="417"/>
      <c r="P35" s="417"/>
      <c r="Q35" s="417"/>
      <c r="R35" s="417"/>
      <c r="S35" s="417"/>
      <c r="T35" s="2"/>
      <c r="U35" s="418">
        <f t="shared" ref="U35:U43" si="1">IF(W35="","",U34+1)</f>
        <v>3</v>
      </c>
      <c r="V35" s="418"/>
      <c r="W35" s="417" t="str">
        <f>IF('各会計、関係団体の財政状況及び健全化判断比率'!B29="","",'各会計、関係団体の財政状況及び健全化判断比率'!B29)</f>
        <v>国民健康保険特別会計（診療施設勘定）</v>
      </c>
      <c r="X35" s="417"/>
      <c r="Y35" s="417"/>
      <c r="Z35" s="417"/>
      <c r="AA35" s="417"/>
      <c r="AB35" s="417"/>
      <c r="AC35" s="417"/>
      <c r="AD35" s="417"/>
      <c r="AE35" s="417"/>
      <c r="AF35" s="417"/>
      <c r="AG35" s="417"/>
      <c r="AH35" s="417"/>
      <c r="AI35" s="417"/>
      <c r="AJ35" s="417"/>
      <c r="AK35" s="417"/>
      <c r="AL35" s="2"/>
      <c r="AM35" s="418">
        <f t="shared" ref="AM35:AM43" si="2">IF(AO35="","",AM34+1)</f>
        <v>8</v>
      </c>
      <c r="AN35" s="418"/>
      <c r="AO35" s="417" t="str">
        <f>IF('各会計、関係団体の財政状況及び健全化判断比率'!B34="","",'各会計、関係団体の財政状況及び健全化判断比率'!B34)</f>
        <v>下水道事業会計</v>
      </c>
      <c r="AP35" s="417"/>
      <c r="AQ35" s="417"/>
      <c r="AR35" s="417"/>
      <c r="AS35" s="417"/>
      <c r="AT35" s="417"/>
      <c r="AU35" s="417"/>
      <c r="AV35" s="417"/>
      <c r="AW35" s="417"/>
      <c r="AX35" s="417"/>
      <c r="AY35" s="417"/>
      <c r="AZ35" s="417"/>
      <c r="BA35" s="417"/>
      <c r="BB35" s="417"/>
      <c r="BC35" s="417"/>
      <c r="BD35" s="2"/>
      <c r="BE35" s="418" t="str">
        <f t="shared" ref="BE35:BE43" si="3">IF(BG35="","",BE34+1)</f>
        <v/>
      </c>
      <c r="BF35" s="418"/>
      <c r="BG35" s="417"/>
      <c r="BH35" s="417"/>
      <c r="BI35" s="417"/>
      <c r="BJ35" s="417"/>
      <c r="BK35" s="417"/>
      <c r="BL35" s="417"/>
      <c r="BM35" s="417"/>
      <c r="BN35" s="417"/>
      <c r="BO35" s="417"/>
      <c r="BP35" s="417"/>
      <c r="BQ35" s="417"/>
      <c r="BR35" s="417"/>
      <c r="BS35" s="417"/>
      <c r="BT35" s="417"/>
      <c r="BU35" s="417"/>
      <c r="BV35" s="2"/>
      <c r="BW35" s="418">
        <f t="shared" ref="BW35:BW43" si="4">IF(BY35="","",BW34+1)</f>
        <v>10</v>
      </c>
      <c r="BX35" s="418"/>
      <c r="BY35" s="417" t="str">
        <f>IF('各会計、関係団体の財政状況及び健全化判断比率'!B69="","",'各会計、関係団体の財政状況及び健全化判断比率'!B69)</f>
        <v>気仙広域連合</v>
      </c>
      <c r="BZ35" s="417"/>
      <c r="CA35" s="417"/>
      <c r="CB35" s="417"/>
      <c r="CC35" s="417"/>
      <c r="CD35" s="417"/>
      <c r="CE35" s="417"/>
      <c r="CF35" s="417"/>
      <c r="CG35" s="417"/>
      <c r="CH35" s="417"/>
      <c r="CI35" s="417"/>
      <c r="CJ35" s="417"/>
      <c r="CK35" s="417"/>
      <c r="CL35" s="417"/>
      <c r="CM35" s="417"/>
      <c r="CN35" s="2"/>
      <c r="CO35" s="418">
        <f t="shared" ref="CO35:CO43" si="5">IF(CQ35="","",CO34+1)</f>
        <v>17</v>
      </c>
      <c r="CP35" s="418"/>
      <c r="CQ35" s="417" t="str">
        <f>IF('各会計、関係団体の財政状況及び健全化判断比率'!BS8="","",'各会計、関係団体の財政状況及び健全化判断比率'!BS8)</f>
        <v>三陸情報サービス</v>
      </c>
      <c r="CR35" s="417"/>
      <c r="CS35" s="417"/>
      <c r="CT35" s="417"/>
      <c r="CU35" s="417"/>
      <c r="CV35" s="417"/>
      <c r="CW35" s="417"/>
      <c r="CX35" s="417"/>
      <c r="CY35" s="417"/>
      <c r="CZ35" s="417"/>
      <c r="DA35" s="417"/>
      <c r="DB35" s="417"/>
      <c r="DC35" s="417"/>
      <c r="DD35" s="417"/>
      <c r="DE35" s="417"/>
      <c r="DG35" s="419" t="str">
        <f>IF('各会計、関係団体の財政状況及び健全化判断比率'!BR8="","",'各会計、関係団体の財政状況及び健全化判断比率'!BR8)</f>
        <v/>
      </c>
      <c r="DH35" s="419"/>
      <c r="DI35" s="19"/>
    </row>
    <row r="36" spans="1:113" ht="32.25" customHeight="1" x14ac:dyDescent="0.2">
      <c r="A36" s="2"/>
      <c r="B36" s="5"/>
      <c r="C36" s="418" t="str">
        <f t="shared" si="0"/>
        <v/>
      </c>
      <c r="D36" s="418"/>
      <c r="E36" s="417" t="str">
        <f>IF('各会計、関係団体の財政状況及び健全化判断比率'!B9="","",'各会計、関係団体の財政状況及び健全化判断比率'!B9)</f>
        <v/>
      </c>
      <c r="F36" s="417"/>
      <c r="G36" s="417"/>
      <c r="H36" s="417"/>
      <c r="I36" s="417"/>
      <c r="J36" s="417"/>
      <c r="K36" s="417"/>
      <c r="L36" s="417"/>
      <c r="M36" s="417"/>
      <c r="N36" s="417"/>
      <c r="O36" s="417"/>
      <c r="P36" s="417"/>
      <c r="Q36" s="417"/>
      <c r="R36" s="417"/>
      <c r="S36" s="417"/>
      <c r="T36" s="2"/>
      <c r="U36" s="418">
        <f t="shared" si="1"/>
        <v>4</v>
      </c>
      <c r="V36" s="418"/>
      <c r="W36" s="417" t="str">
        <f>IF('各会計、関係団体の財政状況及び健全化判断比率'!B30="","",'各会計、関係団体の財政状況及び健全化判断比率'!B30)</f>
        <v>介護保険特別会計（保険事業勘定）</v>
      </c>
      <c r="X36" s="417"/>
      <c r="Y36" s="417"/>
      <c r="Z36" s="417"/>
      <c r="AA36" s="417"/>
      <c r="AB36" s="417"/>
      <c r="AC36" s="417"/>
      <c r="AD36" s="417"/>
      <c r="AE36" s="417"/>
      <c r="AF36" s="417"/>
      <c r="AG36" s="417"/>
      <c r="AH36" s="417"/>
      <c r="AI36" s="417"/>
      <c r="AJ36" s="417"/>
      <c r="AK36" s="417"/>
      <c r="AL36" s="2"/>
      <c r="AM36" s="418" t="str">
        <f t="shared" si="2"/>
        <v/>
      </c>
      <c r="AN36" s="418"/>
      <c r="AO36" s="417"/>
      <c r="AP36" s="417"/>
      <c r="AQ36" s="417"/>
      <c r="AR36" s="417"/>
      <c r="AS36" s="417"/>
      <c r="AT36" s="417"/>
      <c r="AU36" s="417"/>
      <c r="AV36" s="417"/>
      <c r="AW36" s="417"/>
      <c r="AX36" s="417"/>
      <c r="AY36" s="417"/>
      <c r="AZ36" s="417"/>
      <c r="BA36" s="417"/>
      <c r="BB36" s="417"/>
      <c r="BC36" s="417"/>
      <c r="BD36" s="2"/>
      <c r="BE36" s="418" t="str">
        <f t="shared" si="3"/>
        <v/>
      </c>
      <c r="BF36" s="418"/>
      <c r="BG36" s="417"/>
      <c r="BH36" s="417"/>
      <c r="BI36" s="417"/>
      <c r="BJ36" s="417"/>
      <c r="BK36" s="417"/>
      <c r="BL36" s="417"/>
      <c r="BM36" s="417"/>
      <c r="BN36" s="417"/>
      <c r="BO36" s="417"/>
      <c r="BP36" s="417"/>
      <c r="BQ36" s="417"/>
      <c r="BR36" s="417"/>
      <c r="BS36" s="417"/>
      <c r="BT36" s="417"/>
      <c r="BU36" s="417"/>
      <c r="BV36" s="2"/>
      <c r="BW36" s="418">
        <f t="shared" si="4"/>
        <v>11</v>
      </c>
      <c r="BX36" s="418"/>
      <c r="BY36" s="417" t="str">
        <f>IF('各会計、関係団体の財政状況及び健全化判断比率'!B70="","",'各会計、関係団体の財政状況及び健全化判断比率'!B70)</f>
        <v>岩手県沿岸南部広域環境組合</v>
      </c>
      <c r="BZ36" s="417"/>
      <c r="CA36" s="417"/>
      <c r="CB36" s="417"/>
      <c r="CC36" s="417"/>
      <c r="CD36" s="417"/>
      <c r="CE36" s="417"/>
      <c r="CF36" s="417"/>
      <c r="CG36" s="417"/>
      <c r="CH36" s="417"/>
      <c r="CI36" s="417"/>
      <c r="CJ36" s="417"/>
      <c r="CK36" s="417"/>
      <c r="CL36" s="417"/>
      <c r="CM36" s="417"/>
      <c r="CN36" s="2"/>
      <c r="CO36" s="418">
        <f t="shared" si="5"/>
        <v>18</v>
      </c>
      <c r="CP36" s="418"/>
      <c r="CQ36" s="417" t="str">
        <f>IF('各会計、関係団体の財政状況及び健全化判断比率'!BS9="","",'各会計、関係団体の財政状況及び健全化判断比率'!BS9)</f>
        <v>陸前高田ほんまる</v>
      </c>
      <c r="CR36" s="417"/>
      <c r="CS36" s="417"/>
      <c r="CT36" s="417"/>
      <c r="CU36" s="417"/>
      <c r="CV36" s="417"/>
      <c r="CW36" s="417"/>
      <c r="CX36" s="417"/>
      <c r="CY36" s="417"/>
      <c r="CZ36" s="417"/>
      <c r="DA36" s="417"/>
      <c r="DB36" s="417"/>
      <c r="DC36" s="417"/>
      <c r="DD36" s="417"/>
      <c r="DE36" s="417"/>
      <c r="DG36" s="419" t="str">
        <f>IF('各会計、関係団体の財政状況及び健全化判断比率'!BR9="","",'各会計、関係団体の財政状況及び健全化判断比率'!BR9)</f>
        <v/>
      </c>
      <c r="DH36" s="419"/>
      <c r="DI36" s="19"/>
    </row>
    <row r="37" spans="1:113" ht="32.25" customHeight="1" x14ac:dyDescent="0.2">
      <c r="A37" s="2"/>
      <c r="B37" s="5"/>
      <c r="C37" s="418" t="str">
        <f t="shared" si="0"/>
        <v/>
      </c>
      <c r="D37" s="418"/>
      <c r="E37" s="417" t="str">
        <f>IF('各会計、関係団体の財政状況及び健全化判断比率'!B10="","",'各会計、関係団体の財政状況及び健全化判断比率'!B10)</f>
        <v/>
      </c>
      <c r="F37" s="417"/>
      <c r="G37" s="417"/>
      <c r="H37" s="417"/>
      <c r="I37" s="417"/>
      <c r="J37" s="417"/>
      <c r="K37" s="417"/>
      <c r="L37" s="417"/>
      <c r="M37" s="417"/>
      <c r="N37" s="417"/>
      <c r="O37" s="417"/>
      <c r="P37" s="417"/>
      <c r="Q37" s="417"/>
      <c r="R37" s="417"/>
      <c r="S37" s="417"/>
      <c r="T37" s="2"/>
      <c r="U37" s="418">
        <f t="shared" si="1"/>
        <v>5</v>
      </c>
      <c r="V37" s="418"/>
      <c r="W37" s="417" t="str">
        <f>IF('各会計、関係団体の財政状況及び健全化判断比率'!B31="","",'各会計、関係団体の財政状況及び健全化判断比率'!B31)</f>
        <v>介護保険特別会計（介護サービス事業勘定）</v>
      </c>
      <c r="X37" s="417"/>
      <c r="Y37" s="417"/>
      <c r="Z37" s="417"/>
      <c r="AA37" s="417"/>
      <c r="AB37" s="417"/>
      <c r="AC37" s="417"/>
      <c r="AD37" s="417"/>
      <c r="AE37" s="417"/>
      <c r="AF37" s="417"/>
      <c r="AG37" s="417"/>
      <c r="AH37" s="417"/>
      <c r="AI37" s="417"/>
      <c r="AJ37" s="417"/>
      <c r="AK37" s="417"/>
      <c r="AL37" s="2"/>
      <c r="AM37" s="418" t="str">
        <f t="shared" si="2"/>
        <v/>
      </c>
      <c r="AN37" s="418"/>
      <c r="AO37" s="417"/>
      <c r="AP37" s="417"/>
      <c r="AQ37" s="417"/>
      <c r="AR37" s="417"/>
      <c r="AS37" s="417"/>
      <c r="AT37" s="417"/>
      <c r="AU37" s="417"/>
      <c r="AV37" s="417"/>
      <c r="AW37" s="417"/>
      <c r="AX37" s="417"/>
      <c r="AY37" s="417"/>
      <c r="AZ37" s="417"/>
      <c r="BA37" s="417"/>
      <c r="BB37" s="417"/>
      <c r="BC37" s="417"/>
      <c r="BD37" s="2"/>
      <c r="BE37" s="418" t="str">
        <f t="shared" si="3"/>
        <v/>
      </c>
      <c r="BF37" s="418"/>
      <c r="BG37" s="417"/>
      <c r="BH37" s="417"/>
      <c r="BI37" s="417"/>
      <c r="BJ37" s="417"/>
      <c r="BK37" s="417"/>
      <c r="BL37" s="417"/>
      <c r="BM37" s="417"/>
      <c r="BN37" s="417"/>
      <c r="BO37" s="417"/>
      <c r="BP37" s="417"/>
      <c r="BQ37" s="417"/>
      <c r="BR37" s="417"/>
      <c r="BS37" s="417"/>
      <c r="BT37" s="417"/>
      <c r="BU37" s="417"/>
      <c r="BV37" s="2"/>
      <c r="BW37" s="418">
        <f t="shared" si="4"/>
        <v>12</v>
      </c>
      <c r="BX37" s="418"/>
      <c r="BY37" s="417" t="str">
        <f>IF('各会計、関係団体の財政状況及び健全化判断比率'!B71="","",'各会計、関係団体の財政状況及び健全化判断比率'!B71)</f>
        <v>岩手県市町村総合事務組合</v>
      </c>
      <c r="BZ37" s="417"/>
      <c r="CA37" s="417"/>
      <c r="CB37" s="417"/>
      <c r="CC37" s="417"/>
      <c r="CD37" s="417"/>
      <c r="CE37" s="417"/>
      <c r="CF37" s="417"/>
      <c r="CG37" s="417"/>
      <c r="CH37" s="417"/>
      <c r="CI37" s="417"/>
      <c r="CJ37" s="417"/>
      <c r="CK37" s="417"/>
      <c r="CL37" s="417"/>
      <c r="CM37" s="417"/>
      <c r="CN37" s="2"/>
      <c r="CO37" s="418" t="str">
        <f t="shared" si="5"/>
        <v/>
      </c>
      <c r="CP37" s="418"/>
      <c r="CQ37" s="417" t="str">
        <f>IF('各会計、関係団体の財政状況及び健全化判断比率'!BS10="","",'各会計、関係団体の財政状況及び健全化判断比率'!BS10)</f>
        <v/>
      </c>
      <c r="CR37" s="417"/>
      <c r="CS37" s="417"/>
      <c r="CT37" s="417"/>
      <c r="CU37" s="417"/>
      <c r="CV37" s="417"/>
      <c r="CW37" s="417"/>
      <c r="CX37" s="417"/>
      <c r="CY37" s="417"/>
      <c r="CZ37" s="417"/>
      <c r="DA37" s="417"/>
      <c r="DB37" s="417"/>
      <c r="DC37" s="417"/>
      <c r="DD37" s="417"/>
      <c r="DE37" s="417"/>
      <c r="DG37" s="419" t="str">
        <f>IF('各会計、関係団体の財政状況及び健全化判断比率'!BR10="","",'各会計、関係団体の財政状況及び健全化判断比率'!BR10)</f>
        <v/>
      </c>
      <c r="DH37" s="419"/>
      <c r="DI37" s="19"/>
    </row>
    <row r="38" spans="1:113" ht="32.25" customHeight="1" x14ac:dyDescent="0.2">
      <c r="A38" s="2"/>
      <c r="B38" s="5"/>
      <c r="C38" s="418" t="str">
        <f t="shared" si="0"/>
        <v/>
      </c>
      <c r="D38" s="418"/>
      <c r="E38" s="417" t="str">
        <f>IF('各会計、関係団体の財政状況及び健全化判断比率'!B11="","",'各会計、関係団体の財政状況及び健全化判断比率'!B11)</f>
        <v/>
      </c>
      <c r="F38" s="417"/>
      <c r="G38" s="417"/>
      <c r="H38" s="417"/>
      <c r="I38" s="417"/>
      <c r="J38" s="417"/>
      <c r="K38" s="417"/>
      <c r="L38" s="417"/>
      <c r="M38" s="417"/>
      <c r="N38" s="417"/>
      <c r="O38" s="417"/>
      <c r="P38" s="417"/>
      <c r="Q38" s="417"/>
      <c r="R38" s="417"/>
      <c r="S38" s="417"/>
      <c r="T38" s="2"/>
      <c r="U38" s="418">
        <f t="shared" si="1"/>
        <v>6</v>
      </c>
      <c r="V38" s="418"/>
      <c r="W38" s="417" t="str">
        <f>IF('各会計、関係団体の財政状況及び健全化判断比率'!B32="","",'各会計、関係団体の財政状況及び健全化判断比率'!B32)</f>
        <v>後期高齢者医療特別会計</v>
      </c>
      <c r="X38" s="417"/>
      <c r="Y38" s="417"/>
      <c r="Z38" s="417"/>
      <c r="AA38" s="417"/>
      <c r="AB38" s="417"/>
      <c r="AC38" s="417"/>
      <c r="AD38" s="417"/>
      <c r="AE38" s="417"/>
      <c r="AF38" s="417"/>
      <c r="AG38" s="417"/>
      <c r="AH38" s="417"/>
      <c r="AI38" s="417"/>
      <c r="AJ38" s="417"/>
      <c r="AK38" s="417"/>
      <c r="AL38" s="2"/>
      <c r="AM38" s="418" t="str">
        <f t="shared" si="2"/>
        <v/>
      </c>
      <c r="AN38" s="418"/>
      <c r="AO38" s="417"/>
      <c r="AP38" s="417"/>
      <c r="AQ38" s="417"/>
      <c r="AR38" s="417"/>
      <c r="AS38" s="417"/>
      <c r="AT38" s="417"/>
      <c r="AU38" s="417"/>
      <c r="AV38" s="417"/>
      <c r="AW38" s="417"/>
      <c r="AX38" s="417"/>
      <c r="AY38" s="417"/>
      <c r="AZ38" s="417"/>
      <c r="BA38" s="417"/>
      <c r="BB38" s="417"/>
      <c r="BC38" s="417"/>
      <c r="BD38" s="2"/>
      <c r="BE38" s="418" t="str">
        <f t="shared" si="3"/>
        <v/>
      </c>
      <c r="BF38" s="418"/>
      <c r="BG38" s="417"/>
      <c r="BH38" s="417"/>
      <c r="BI38" s="417"/>
      <c r="BJ38" s="417"/>
      <c r="BK38" s="417"/>
      <c r="BL38" s="417"/>
      <c r="BM38" s="417"/>
      <c r="BN38" s="417"/>
      <c r="BO38" s="417"/>
      <c r="BP38" s="417"/>
      <c r="BQ38" s="417"/>
      <c r="BR38" s="417"/>
      <c r="BS38" s="417"/>
      <c r="BT38" s="417"/>
      <c r="BU38" s="417"/>
      <c r="BV38" s="2"/>
      <c r="BW38" s="418">
        <f t="shared" si="4"/>
        <v>13</v>
      </c>
      <c r="BX38" s="418"/>
      <c r="BY38" s="417" t="str">
        <f>IF('各会計、関係団体の財政状況及び健全化判断比率'!B72="","",'各会計、関係団体の財政状況及び健全化判断比率'!B72)</f>
        <v>岩手県市町村総合事務組合</v>
      </c>
      <c r="BZ38" s="417"/>
      <c r="CA38" s="417"/>
      <c r="CB38" s="417"/>
      <c r="CC38" s="417"/>
      <c r="CD38" s="417"/>
      <c r="CE38" s="417"/>
      <c r="CF38" s="417"/>
      <c r="CG38" s="417"/>
      <c r="CH38" s="417"/>
      <c r="CI38" s="417"/>
      <c r="CJ38" s="417"/>
      <c r="CK38" s="417"/>
      <c r="CL38" s="417"/>
      <c r="CM38" s="417"/>
      <c r="CN38" s="2"/>
      <c r="CO38" s="418" t="str">
        <f t="shared" si="5"/>
        <v/>
      </c>
      <c r="CP38" s="418"/>
      <c r="CQ38" s="417" t="str">
        <f>IF('各会計、関係団体の財政状況及び健全化判断比率'!BS11="","",'各会計、関係団体の財政状況及び健全化判断比率'!BS11)</f>
        <v/>
      </c>
      <c r="CR38" s="417"/>
      <c r="CS38" s="417"/>
      <c r="CT38" s="417"/>
      <c r="CU38" s="417"/>
      <c r="CV38" s="417"/>
      <c r="CW38" s="417"/>
      <c r="CX38" s="417"/>
      <c r="CY38" s="417"/>
      <c r="CZ38" s="417"/>
      <c r="DA38" s="417"/>
      <c r="DB38" s="417"/>
      <c r="DC38" s="417"/>
      <c r="DD38" s="417"/>
      <c r="DE38" s="417"/>
      <c r="DG38" s="419" t="str">
        <f>IF('各会計、関係団体の財政状況及び健全化判断比率'!BR11="","",'各会計、関係団体の財政状況及び健全化判断比率'!BR11)</f>
        <v/>
      </c>
      <c r="DH38" s="419"/>
      <c r="DI38" s="19"/>
    </row>
    <row r="39" spans="1:113" ht="32.25" customHeight="1" x14ac:dyDescent="0.2">
      <c r="A39" s="2"/>
      <c r="B39" s="5"/>
      <c r="C39" s="418" t="str">
        <f t="shared" si="0"/>
        <v/>
      </c>
      <c r="D39" s="418"/>
      <c r="E39" s="417" t="str">
        <f>IF('各会計、関係団体の財政状況及び健全化判断比率'!B12="","",'各会計、関係団体の財政状況及び健全化判断比率'!B12)</f>
        <v/>
      </c>
      <c r="F39" s="417"/>
      <c r="G39" s="417"/>
      <c r="H39" s="417"/>
      <c r="I39" s="417"/>
      <c r="J39" s="417"/>
      <c r="K39" s="417"/>
      <c r="L39" s="417"/>
      <c r="M39" s="417"/>
      <c r="N39" s="417"/>
      <c r="O39" s="417"/>
      <c r="P39" s="417"/>
      <c r="Q39" s="417"/>
      <c r="R39" s="417"/>
      <c r="S39" s="417"/>
      <c r="T39" s="2"/>
      <c r="U39" s="418" t="str">
        <f t="shared" si="1"/>
        <v/>
      </c>
      <c r="V39" s="418"/>
      <c r="W39" s="417"/>
      <c r="X39" s="417"/>
      <c r="Y39" s="417"/>
      <c r="Z39" s="417"/>
      <c r="AA39" s="417"/>
      <c r="AB39" s="417"/>
      <c r="AC39" s="417"/>
      <c r="AD39" s="417"/>
      <c r="AE39" s="417"/>
      <c r="AF39" s="417"/>
      <c r="AG39" s="417"/>
      <c r="AH39" s="417"/>
      <c r="AI39" s="417"/>
      <c r="AJ39" s="417"/>
      <c r="AK39" s="417"/>
      <c r="AL39" s="2"/>
      <c r="AM39" s="418" t="str">
        <f t="shared" si="2"/>
        <v/>
      </c>
      <c r="AN39" s="418"/>
      <c r="AO39" s="417"/>
      <c r="AP39" s="417"/>
      <c r="AQ39" s="417"/>
      <c r="AR39" s="417"/>
      <c r="AS39" s="417"/>
      <c r="AT39" s="417"/>
      <c r="AU39" s="417"/>
      <c r="AV39" s="417"/>
      <c r="AW39" s="417"/>
      <c r="AX39" s="417"/>
      <c r="AY39" s="417"/>
      <c r="AZ39" s="417"/>
      <c r="BA39" s="417"/>
      <c r="BB39" s="417"/>
      <c r="BC39" s="417"/>
      <c r="BD39" s="2"/>
      <c r="BE39" s="418" t="str">
        <f t="shared" si="3"/>
        <v/>
      </c>
      <c r="BF39" s="418"/>
      <c r="BG39" s="417"/>
      <c r="BH39" s="417"/>
      <c r="BI39" s="417"/>
      <c r="BJ39" s="417"/>
      <c r="BK39" s="417"/>
      <c r="BL39" s="417"/>
      <c r="BM39" s="417"/>
      <c r="BN39" s="417"/>
      <c r="BO39" s="417"/>
      <c r="BP39" s="417"/>
      <c r="BQ39" s="417"/>
      <c r="BR39" s="417"/>
      <c r="BS39" s="417"/>
      <c r="BT39" s="417"/>
      <c r="BU39" s="417"/>
      <c r="BV39" s="2"/>
      <c r="BW39" s="418">
        <f t="shared" si="4"/>
        <v>14</v>
      </c>
      <c r="BX39" s="418"/>
      <c r="BY39" s="417" t="str">
        <f>IF('各会計、関係団体の財政状況及び健全化判断比率'!B73="","",'各会計、関係団体の財政状況及び健全化判断比率'!B73)</f>
        <v>岩手県後期高齢者医療広域連合</v>
      </c>
      <c r="BZ39" s="417"/>
      <c r="CA39" s="417"/>
      <c r="CB39" s="417"/>
      <c r="CC39" s="417"/>
      <c r="CD39" s="417"/>
      <c r="CE39" s="417"/>
      <c r="CF39" s="417"/>
      <c r="CG39" s="417"/>
      <c r="CH39" s="417"/>
      <c r="CI39" s="417"/>
      <c r="CJ39" s="417"/>
      <c r="CK39" s="417"/>
      <c r="CL39" s="417"/>
      <c r="CM39" s="417"/>
      <c r="CN39" s="2"/>
      <c r="CO39" s="418" t="str">
        <f t="shared" si="5"/>
        <v/>
      </c>
      <c r="CP39" s="418"/>
      <c r="CQ39" s="417" t="str">
        <f>IF('各会計、関係団体の財政状況及び健全化判断比率'!BS12="","",'各会計、関係団体の財政状況及び健全化判断比率'!BS12)</f>
        <v/>
      </c>
      <c r="CR39" s="417"/>
      <c r="CS39" s="417"/>
      <c r="CT39" s="417"/>
      <c r="CU39" s="417"/>
      <c r="CV39" s="417"/>
      <c r="CW39" s="417"/>
      <c r="CX39" s="417"/>
      <c r="CY39" s="417"/>
      <c r="CZ39" s="417"/>
      <c r="DA39" s="417"/>
      <c r="DB39" s="417"/>
      <c r="DC39" s="417"/>
      <c r="DD39" s="417"/>
      <c r="DE39" s="417"/>
      <c r="DG39" s="419" t="str">
        <f>IF('各会計、関係団体の財政状況及び健全化判断比率'!BR12="","",'各会計、関係団体の財政状況及び健全化判断比率'!BR12)</f>
        <v/>
      </c>
      <c r="DH39" s="419"/>
      <c r="DI39" s="19"/>
    </row>
    <row r="40" spans="1:113" ht="32.25" customHeight="1" x14ac:dyDescent="0.2">
      <c r="A40" s="2"/>
      <c r="B40" s="5"/>
      <c r="C40" s="418" t="str">
        <f t="shared" si="0"/>
        <v/>
      </c>
      <c r="D40" s="418"/>
      <c r="E40" s="417" t="str">
        <f>IF('各会計、関係団体の財政状況及び健全化判断比率'!B13="","",'各会計、関係団体の財政状況及び健全化判断比率'!B13)</f>
        <v/>
      </c>
      <c r="F40" s="417"/>
      <c r="G40" s="417"/>
      <c r="H40" s="417"/>
      <c r="I40" s="417"/>
      <c r="J40" s="417"/>
      <c r="K40" s="417"/>
      <c r="L40" s="417"/>
      <c r="M40" s="417"/>
      <c r="N40" s="417"/>
      <c r="O40" s="417"/>
      <c r="P40" s="417"/>
      <c r="Q40" s="417"/>
      <c r="R40" s="417"/>
      <c r="S40" s="417"/>
      <c r="T40" s="2"/>
      <c r="U40" s="418" t="str">
        <f t="shared" si="1"/>
        <v/>
      </c>
      <c r="V40" s="418"/>
      <c r="W40" s="417"/>
      <c r="X40" s="417"/>
      <c r="Y40" s="417"/>
      <c r="Z40" s="417"/>
      <c r="AA40" s="417"/>
      <c r="AB40" s="417"/>
      <c r="AC40" s="417"/>
      <c r="AD40" s="417"/>
      <c r="AE40" s="417"/>
      <c r="AF40" s="417"/>
      <c r="AG40" s="417"/>
      <c r="AH40" s="417"/>
      <c r="AI40" s="417"/>
      <c r="AJ40" s="417"/>
      <c r="AK40" s="417"/>
      <c r="AL40" s="2"/>
      <c r="AM40" s="418" t="str">
        <f t="shared" si="2"/>
        <v/>
      </c>
      <c r="AN40" s="418"/>
      <c r="AO40" s="417"/>
      <c r="AP40" s="417"/>
      <c r="AQ40" s="417"/>
      <c r="AR40" s="417"/>
      <c r="AS40" s="417"/>
      <c r="AT40" s="417"/>
      <c r="AU40" s="417"/>
      <c r="AV40" s="417"/>
      <c r="AW40" s="417"/>
      <c r="AX40" s="417"/>
      <c r="AY40" s="417"/>
      <c r="AZ40" s="417"/>
      <c r="BA40" s="417"/>
      <c r="BB40" s="417"/>
      <c r="BC40" s="417"/>
      <c r="BD40" s="2"/>
      <c r="BE40" s="418" t="str">
        <f t="shared" si="3"/>
        <v/>
      </c>
      <c r="BF40" s="418"/>
      <c r="BG40" s="417"/>
      <c r="BH40" s="417"/>
      <c r="BI40" s="417"/>
      <c r="BJ40" s="417"/>
      <c r="BK40" s="417"/>
      <c r="BL40" s="417"/>
      <c r="BM40" s="417"/>
      <c r="BN40" s="417"/>
      <c r="BO40" s="417"/>
      <c r="BP40" s="417"/>
      <c r="BQ40" s="417"/>
      <c r="BR40" s="417"/>
      <c r="BS40" s="417"/>
      <c r="BT40" s="417"/>
      <c r="BU40" s="417"/>
      <c r="BV40" s="2"/>
      <c r="BW40" s="418">
        <f t="shared" si="4"/>
        <v>15</v>
      </c>
      <c r="BX40" s="418"/>
      <c r="BY40" s="417" t="str">
        <f>IF('各会計、関係団体の財政状況及び健全化判断比率'!B74="","",'各会計、関係団体の財政状況及び健全化判断比率'!B74)</f>
        <v>岩手県後期高齢者医療広域連合</v>
      </c>
      <c r="BZ40" s="417"/>
      <c r="CA40" s="417"/>
      <c r="CB40" s="417"/>
      <c r="CC40" s="417"/>
      <c r="CD40" s="417"/>
      <c r="CE40" s="417"/>
      <c r="CF40" s="417"/>
      <c r="CG40" s="417"/>
      <c r="CH40" s="417"/>
      <c r="CI40" s="417"/>
      <c r="CJ40" s="417"/>
      <c r="CK40" s="417"/>
      <c r="CL40" s="417"/>
      <c r="CM40" s="417"/>
      <c r="CN40" s="2"/>
      <c r="CO40" s="418" t="str">
        <f t="shared" si="5"/>
        <v/>
      </c>
      <c r="CP40" s="418"/>
      <c r="CQ40" s="417" t="str">
        <f>IF('各会計、関係団体の財政状況及び健全化判断比率'!BS13="","",'各会計、関係団体の財政状況及び健全化判断比率'!BS13)</f>
        <v/>
      </c>
      <c r="CR40" s="417"/>
      <c r="CS40" s="417"/>
      <c r="CT40" s="417"/>
      <c r="CU40" s="417"/>
      <c r="CV40" s="417"/>
      <c r="CW40" s="417"/>
      <c r="CX40" s="417"/>
      <c r="CY40" s="417"/>
      <c r="CZ40" s="417"/>
      <c r="DA40" s="417"/>
      <c r="DB40" s="417"/>
      <c r="DC40" s="417"/>
      <c r="DD40" s="417"/>
      <c r="DE40" s="417"/>
      <c r="DG40" s="419" t="str">
        <f>IF('各会計、関係団体の財政状況及び健全化判断比率'!BR13="","",'各会計、関係団体の財政状況及び健全化判断比率'!BR13)</f>
        <v/>
      </c>
      <c r="DH40" s="419"/>
      <c r="DI40" s="19"/>
    </row>
    <row r="41" spans="1:113" ht="32.25" customHeight="1" x14ac:dyDescent="0.2">
      <c r="A41" s="2"/>
      <c r="B41" s="5"/>
      <c r="C41" s="418" t="str">
        <f t="shared" si="0"/>
        <v/>
      </c>
      <c r="D41" s="418"/>
      <c r="E41" s="417" t="str">
        <f>IF('各会計、関係団体の財政状況及び健全化判断比率'!B14="","",'各会計、関係団体の財政状況及び健全化判断比率'!B14)</f>
        <v/>
      </c>
      <c r="F41" s="417"/>
      <c r="G41" s="417"/>
      <c r="H41" s="417"/>
      <c r="I41" s="417"/>
      <c r="J41" s="417"/>
      <c r="K41" s="417"/>
      <c r="L41" s="417"/>
      <c r="M41" s="417"/>
      <c r="N41" s="417"/>
      <c r="O41" s="417"/>
      <c r="P41" s="417"/>
      <c r="Q41" s="417"/>
      <c r="R41" s="417"/>
      <c r="S41" s="417"/>
      <c r="T41" s="2"/>
      <c r="U41" s="418" t="str">
        <f t="shared" si="1"/>
        <v/>
      </c>
      <c r="V41" s="418"/>
      <c r="W41" s="417"/>
      <c r="X41" s="417"/>
      <c r="Y41" s="417"/>
      <c r="Z41" s="417"/>
      <c r="AA41" s="417"/>
      <c r="AB41" s="417"/>
      <c r="AC41" s="417"/>
      <c r="AD41" s="417"/>
      <c r="AE41" s="417"/>
      <c r="AF41" s="417"/>
      <c r="AG41" s="417"/>
      <c r="AH41" s="417"/>
      <c r="AI41" s="417"/>
      <c r="AJ41" s="417"/>
      <c r="AK41" s="417"/>
      <c r="AL41" s="2"/>
      <c r="AM41" s="418" t="str">
        <f t="shared" si="2"/>
        <v/>
      </c>
      <c r="AN41" s="418"/>
      <c r="AO41" s="417"/>
      <c r="AP41" s="417"/>
      <c r="AQ41" s="417"/>
      <c r="AR41" s="417"/>
      <c r="AS41" s="417"/>
      <c r="AT41" s="417"/>
      <c r="AU41" s="417"/>
      <c r="AV41" s="417"/>
      <c r="AW41" s="417"/>
      <c r="AX41" s="417"/>
      <c r="AY41" s="417"/>
      <c r="AZ41" s="417"/>
      <c r="BA41" s="417"/>
      <c r="BB41" s="417"/>
      <c r="BC41" s="417"/>
      <c r="BD41" s="2"/>
      <c r="BE41" s="418" t="str">
        <f t="shared" si="3"/>
        <v/>
      </c>
      <c r="BF41" s="418"/>
      <c r="BG41" s="417"/>
      <c r="BH41" s="417"/>
      <c r="BI41" s="417"/>
      <c r="BJ41" s="417"/>
      <c r="BK41" s="417"/>
      <c r="BL41" s="417"/>
      <c r="BM41" s="417"/>
      <c r="BN41" s="417"/>
      <c r="BO41" s="417"/>
      <c r="BP41" s="417"/>
      <c r="BQ41" s="417"/>
      <c r="BR41" s="417"/>
      <c r="BS41" s="417"/>
      <c r="BT41" s="417"/>
      <c r="BU41" s="417"/>
      <c r="BV41" s="2"/>
      <c r="BW41" s="418" t="str">
        <f t="shared" si="4"/>
        <v/>
      </c>
      <c r="BX41" s="418"/>
      <c r="BY41" s="417" t="str">
        <f>IF('各会計、関係団体の財政状況及び健全化判断比率'!B75="","",'各会計、関係団体の財政状況及び健全化判断比率'!B75)</f>
        <v/>
      </c>
      <c r="BZ41" s="417"/>
      <c r="CA41" s="417"/>
      <c r="CB41" s="417"/>
      <c r="CC41" s="417"/>
      <c r="CD41" s="417"/>
      <c r="CE41" s="417"/>
      <c r="CF41" s="417"/>
      <c r="CG41" s="417"/>
      <c r="CH41" s="417"/>
      <c r="CI41" s="417"/>
      <c r="CJ41" s="417"/>
      <c r="CK41" s="417"/>
      <c r="CL41" s="417"/>
      <c r="CM41" s="417"/>
      <c r="CN41" s="2"/>
      <c r="CO41" s="418" t="str">
        <f t="shared" si="5"/>
        <v/>
      </c>
      <c r="CP41" s="418"/>
      <c r="CQ41" s="417" t="str">
        <f>IF('各会計、関係団体の財政状況及び健全化判断比率'!BS14="","",'各会計、関係団体の財政状況及び健全化判断比率'!BS14)</f>
        <v/>
      </c>
      <c r="CR41" s="417"/>
      <c r="CS41" s="417"/>
      <c r="CT41" s="417"/>
      <c r="CU41" s="417"/>
      <c r="CV41" s="417"/>
      <c r="CW41" s="417"/>
      <c r="CX41" s="417"/>
      <c r="CY41" s="417"/>
      <c r="CZ41" s="417"/>
      <c r="DA41" s="417"/>
      <c r="DB41" s="417"/>
      <c r="DC41" s="417"/>
      <c r="DD41" s="417"/>
      <c r="DE41" s="417"/>
      <c r="DG41" s="419" t="str">
        <f>IF('各会計、関係団体の財政状況及び健全化判断比率'!BR14="","",'各会計、関係団体の財政状況及び健全化判断比率'!BR14)</f>
        <v/>
      </c>
      <c r="DH41" s="419"/>
      <c r="DI41" s="19"/>
    </row>
    <row r="42" spans="1:113" ht="32.25" customHeight="1" x14ac:dyDescent="0.2">
      <c r="B42" s="5"/>
      <c r="C42" s="418" t="str">
        <f t="shared" si="0"/>
        <v/>
      </c>
      <c r="D42" s="418"/>
      <c r="E42" s="417" t="str">
        <f>IF('各会計、関係団体の財政状況及び健全化判断比率'!B15="","",'各会計、関係団体の財政状況及び健全化判断比率'!B15)</f>
        <v/>
      </c>
      <c r="F42" s="417"/>
      <c r="G42" s="417"/>
      <c r="H42" s="417"/>
      <c r="I42" s="417"/>
      <c r="J42" s="417"/>
      <c r="K42" s="417"/>
      <c r="L42" s="417"/>
      <c r="M42" s="417"/>
      <c r="N42" s="417"/>
      <c r="O42" s="417"/>
      <c r="P42" s="417"/>
      <c r="Q42" s="417"/>
      <c r="R42" s="417"/>
      <c r="S42" s="417"/>
      <c r="T42" s="2"/>
      <c r="U42" s="418" t="str">
        <f t="shared" si="1"/>
        <v/>
      </c>
      <c r="V42" s="418"/>
      <c r="W42" s="417"/>
      <c r="X42" s="417"/>
      <c r="Y42" s="417"/>
      <c r="Z42" s="417"/>
      <c r="AA42" s="417"/>
      <c r="AB42" s="417"/>
      <c r="AC42" s="417"/>
      <c r="AD42" s="417"/>
      <c r="AE42" s="417"/>
      <c r="AF42" s="417"/>
      <c r="AG42" s="417"/>
      <c r="AH42" s="417"/>
      <c r="AI42" s="417"/>
      <c r="AJ42" s="417"/>
      <c r="AK42" s="417"/>
      <c r="AL42" s="2"/>
      <c r="AM42" s="418" t="str">
        <f t="shared" si="2"/>
        <v/>
      </c>
      <c r="AN42" s="418"/>
      <c r="AO42" s="417"/>
      <c r="AP42" s="417"/>
      <c r="AQ42" s="417"/>
      <c r="AR42" s="417"/>
      <c r="AS42" s="417"/>
      <c r="AT42" s="417"/>
      <c r="AU42" s="417"/>
      <c r="AV42" s="417"/>
      <c r="AW42" s="417"/>
      <c r="AX42" s="417"/>
      <c r="AY42" s="417"/>
      <c r="AZ42" s="417"/>
      <c r="BA42" s="417"/>
      <c r="BB42" s="417"/>
      <c r="BC42" s="417"/>
      <c r="BD42" s="2"/>
      <c r="BE42" s="418" t="str">
        <f t="shared" si="3"/>
        <v/>
      </c>
      <c r="BF42" s="418"/>
      <c r="BG42" s="417"/>
      <c r="BH42" s="417"/>
      <c r="BI42" s="417"/>
      <c r="BJ42" s="417"/>
      <c r="BK42" s="417"/>
      <c r="BL42" s="417"/>
      <c r="BM42" s="417"/>
      <c r="BN42" s="417"/>
      <c r="BO42" s="417"/>
      <c r="BP42" s="417"/>
      <c r="BQ42" s="417"/>
      <c r="BR42" s="417"/>
      <c r="BS42" s="417"/>
      <c r="BT42" s="417"/>
      <c r="BU42" s="417"/>
      <c r="BV42" s="2"/>
      <c r="BW42" s="418" t="str">
        <f t="shared" si="4"/>
        <v/>
      </c>
      <c r="BX42" s="418"/>
      <c r="BY42" s="417" t="str">
        <f>IF('各会計、関係団体の財政状況及び健全化判断比率'!B76="","",'各会計、関係団体の財政状況及び健全化判断比率'!B76)</f>
        <v/>
      </c>
      <c r="BZ42" s="417"/>
      <c r="CA42" s="417"/>
      <c r="CB42" s="417"/>
      <c r="CC42" s="417"/>
      <c r="CD42" s="417"/>
      <c r="CE42" s="417"/>
      <c r="CF42" s="417"/>
      <c r="CG42" s="417"/>
      <c r="CH42" s="417"/>
      <c r="CI42" s="417"/>
      <c r="CJ42" s="417"/>
      <c r="CK42" s="417"/>
      <c r="CL42" s="417"/>
      <c r="CM42" s="417"/>
      <c r="CN42" s="2"/>
      <c r="CO42" s="418" t="str">
        <f t="shared" si="5"/>
        <v/>
      </c>
      <c r="CP42" s="418"/>
      <c r="CQ42" s="417" t="str">
        <f>IF('各会計、関係団体の財政状況及び健全化判断比率'!BS15="","",'各会計、関係団体の財政状況及び健全化判断比率'!BS15)</f>
        <v/>
      </c>
      <c r="CR42" s="417"/>
      <c r="CS42" s="417"/>
      <c r="CT42" s="417"/>
      <c r="CU42" s="417"/>
      <c r="CV42" s="417"/>
      <c r="CW42" s="417"/>
      <c r="CX42" s="417"/>
      <c r="CY42" s="417"/>
      <c r="CZ42" s="417"/>
      <c r="DA42" s="417"/>
      <c r="DB42" s="417"/>
      <c r="DC42" s="417"/>
      <c r="DD42" s="417"/>
      <c r="DE42" s="417"/>
      <c r="DG42" s="419" t="str">
        <f>IF('各会計、関係団体の財政状況及び健全化判断比率'!BR15="","",'各会計、関係団体の財政状況及び健全化判断比率'!BR15)</f>
        <v/>
      </c>
      <c r="DH42" s="419"/>
      <c r="DI42" s="19"/>
    </row>
    <row r="43" spans="1:113" ht="32.25" customHeight="1" x14ac:dyDescent="0.2">
      <c r="B43" s="5"/>
      <c r="C43" s="418" t="str">
        <f t="shared" si="0"/>
        <v/>
      </c>
      <c r="D43" s="418"/>
      <c r="E43" s="417" t="str">
        <f>IF('各会計、関係団体の財政状況及び健全化判断比率'!B16="","",'各会計、関係団体の財政状況及び健全化判断比率'!B16)</f>
        <v/>
      </c>
      <c r="F43" s="417"/>
      <c r="G43" s="417"/>
      <c r="H43" s="417"/>
      <c r="I43" s="417"/>
      <c r="J43" s="417"/>
      <c r="K43" s="417"/>
      <c r="L43" s="417"/>
      <c r="M43" s="417"/>
      <c r="N43" s="417"/>
      <c r="O43" s="417"/>
      <c r="P43" s="417"/>
      <c r="Q43" s="417"/>
      <c r="R43" s="417"/>
      <c r="S43" s="417"/>
      <c r="T43" s="2"/>
      <c r="U43" s="418" t="str">
        <f t="shared" si="1"/>
        <v/>
      </c>
      <c r="V43" s="418"/>
      <c r="W43" s="417"/>
      <c r="X43" s="417"/>
      <c r="Y43" s="417"/>
      <c r="Z43" s="417"/>
      <c r="AA43" s="417"/>
      <c r="AB43" s="417"/>
      <c r="AC43" s="417"/>
      <c r="AD43" s="417"/>
      <c r="AE43" s="417"/>
      <c r="AF43" s="417"/>
      <c r="AG43" s="417"/>
      <c r="AH43" s="417"/>
      <c r="AI43" s="417"/>
      <c r="AJ43" s="417"/>
      <c r="AK43" s="417"/>
      <c r="AL43" s="2"/>
      <c r="AM43" s="418" t="str">
        <f t="shared" si="2"/>
        <v/>
      </c>
      <c r="AN43" s="418"/>
      <c r="AO43" s="417"/>
      <c r="AP43" s="417"/>
      <c r="AQ43" s="417"/>
      <c r="AR43" s="417"/>
      <c r="AS43" s="417"/>
      <c r="AT43" s="417"/>
      <c r="AU43" s="417"/>
      <c r="AV43" s="417"/>
      <c r="AW43" s="417"/>
      <c r="AX43" s="417"/>
      <c r="AY43" s="417"/>
      <c r="AZ43" s="417"/>
      <c r="BA43" s="417"/>
      <c r="BB43" s="417"/>
      <c r="BC43" s="417"/>
      <c r="BD43" s="2"/>
      <c r="BE43" s="418" t="str">
        <f t="shared" si="3"/>
        <v/>
      </c>
      <c r="BF43" s="418"/>
      <c r="BG43" s="417"/>
      <c r="BH43" s="417"/>
      <c r="BI43" s="417"/>
      <c r="BJ43" s="417"/>
      <c r="BK43" s="417"/>
      <c r="BL43" s="417"/>
      <c r="BM43" s="417"/>
      <c r="BN43" s="417"/>
      <c r="BO43" s="417"/>
      <c r="BP43" s="417"/>
      <c r="BQ43" s="417"/>
      <c r="BR43" s="417"/>
      <c r="BS43" s="417"/>
      <c r="BT43" s="417"/>
      <c r="BU43" s="417"/>
      <c r="BV43" s="2"/>
      <c r="BW43" s="418" t="str">
        <f t="shared" si="4"/>
        <v/>
      </c>
      <c r="BX43" s="418"/>
      <c r="BY43" s="417" t="str">
        <f>IF('各会計、関係団体の財政状況及び健全化判断比率'!B77="","",'各会計、関係団体の財政状況及び健全化判断比率'!B77)</f>
        <v/>
      </c>
      <c r="BZ43" s="417"/>
      <c r="CA43" s="417"/>
      <c r="CB43" s="417"/>
      <c r="CC43" s="417"/>
      <c r="CD43" s="417"/>
      <c r="CE43" s="417"/>
      <c r="CF43" s="417"/>
      <c r="CG43" s="417"/>
      <c r="CH43" s="417"/>
      <c r="CI43" s="417"/>
      <c r="CJ43" s="417"/>
      <c r="CK43" s="417"/>
      <c r="CL43" s="417"/>
      <c r="CM43" s="417"/>
      <c r="CN43" s="2"/>
      <c r="CO43" s="418" t="str">
        <f t="shared" si="5"/>
        <v/>
      </c>
      <c r="CP43" s="418"/>
      <c r="CQ43" s="417" t="str">
        <f>IF('各会計、関係団体の財政状況及び健全化判断比率'!BS16="","",'各会計、関係団体の財政状況及び健全化判断比率'!BS16)</f>
        <v/>
      </c>
      <c r="CR43" s="417"/>
      <c r="CS43" s="417"/>
      <c r="CT43" s="417"/>
      <c r="CU43" s="417"/>
      <c r="CV43" s="417"/>
      <c r="CW43" s="417"/>
      <c r="CX43" s="417"/>
      <c r="CY43" s="417"/>
      <c r="CZ43" s="417"/>
      <c r="DA43" s="417"/>
      <c r="DB43" s="417"/>
      <c r="DC43" s="417"/>
      <c r="DD43" s="417"/>
      <c r="DE43" s="417"/>
      <c r="DG43" s="419" t="str">
        <f>IF('各会計、関係団体の財政状況及び健全化判断比率'!BR16="","",'各会計、関係団体の財政状況及び健全化判断比率'!BR16)</f>
        <v/>
      </c>
      <c r="DH43" s="419"/>
      <c r="DI43" s="19"/>
    </row>
    <row r="44" spans="1:113" ht="13.5" customHeight="1" x14ac:dyDescent="0.2">
      <c r="B44" s="6"/>
      <c r="C44" s="9"/>
      <c r="D44" s="9"/>
      <c r="E44" s="9"/>
      <c r="F44" s="9"/>
      <c r="G44" s="9"/>
      <c r="H44" s="9"/>
      <c r="I44" s="9"/>
      <c r="J44" s="9"/>
      <c r="K44" s="9"/>
      <c r="L44" s="9"/>
      <c r="M44" s="9"/>
      <c r="N44" s="9"/>
      <c r="O44" s="9"/>
      <c r="P44" s="9"/>
      <c r="Q44" s="9"/>
      <c r="R44" s="9"/>
      <c r="S44" s="9"/>
      <c r="T44" s="9"/>
      <c r="U44" s="9"/>
      <c r="V44" s="9"/>
      <c r="W44" s="9"/>
      <c r="X44" s="9"/>
      <c r="Y44" s="9"/>
      <c r="Z44" s="9"/>
      <c r="AA44" s="9"/>
      <c r="AB44" s="9"/>
      <c r="AC44" s="9"/>
      <c r="AD44" s="9"/>
      <c r="AE44" s="9"/>
      <c r="AF44" s="9"/>
      <c r="AG44" s="9"/>
      <c r="AH44" s="9"/>
      <c r="AI44" s="9"/>
      <c r="AJ44" s="9"/>
      <c r="AK44" s="9"/>
      <c r="AL44" s="9"/>
      <c r="AM44" s="9"/>
      <c r="AN44" s="9"/>
      <c r="AO44" s="9"/>
      <c r="AP44" s="9"/>
      <c r="AQ44" s="9"/>
      <c r="AR44" s="9"/>
      <c r="AS44" s="9"/>
      <c r="AT44" s="9"/>
      <c r="AU44" s="9"/>
      <c r="AV44" s="9"/>
      <c r="AW44" s="9"/>
      <c r="AX44" s="9"/>
      <c r="AY44" s="9"/>
      <c r="AZ44" s="9"/>
      <c r="BA44" s="9"/>
      <c r="BB44" s="9"/>
      <c r="BC44" s="9"/>
      <c r="BD44" s="9"/>
      <c r="BE44" s="9"/>
      <c r="BF44" s="9"/>
      <c r="BG44" s="9"/>
      <c r="BH44" s="9"/>
      <c r="BI44" s="9"/>
      <c r="BJ44" s="9"/>
      <c r="BK44" s="9"/>
      <c r="BL44" s="9"/>
      <c r="BM44" s="9"/>
      <c r="BN44" s="9"/>
      <c r="BO44" s="9"/>
      <c r="BP44" s="9"/>
      <c r="BQ44" s="9"/>
      <c r="BR44" s="9"/>
      <c r="BS44" s="9"/>
      <c r="BT44" s="9"/>
      <c r="BU44" s="9"/>
      <c r="BV44" s="9"/>
      <c r="BW44" s="9"/>
      <c r="BX44" s="9"/>
      <c r="BY44" s="9"/>
      <c r="BZ44" s="9"/>
      <c r="CA44" s="9"/>
      <c r="CB44" s="9"/>
      <c r="CC44" s="9"/>
      <c r="CD44" s="9"/>
      <c r="CE44" s="9"/>
      <c r="CF44" s="9"/>
      <c r="CG44" s="9"/>
      <c r="CH44" s="9"/>
      <c r="CI44" s="9"/>
      <c r="CJ44" s="9"/>
      <c r="CK44" s="9"/>
      <c r="CL44" s="9"/>
      <c r="CM44" s="9"/>
      <c r="CN44" s="9"/>
      <c r="CO44" s="9"/>
      <c r="CP44" s="9"/>
      <c r="CQ44" s="9"/>
      <c r="CR44" s="9"/>
      <c r="CS44" s="9"/>
      <c r="CT44" s="9"/>
      <c r="CU44" s="9"/>
      <c r="CV44" s="9"/>
      <c r="CW44" s="9"/>
      <c r="CX44" s="9"/>
      <c r="CY44" s="9"/>
      <c r="CZ44" s="9"/>
      <c r="DA44" s="9"/>
      <c r="DB44" s="9"/>
      <c r="DC44" s="9"/>
      <c r="DD44" s="9"/>
      <c r="DE44" s="9"/>
      <c r="DF44" s="9"/>
      <c r="DG44" s="9"/>
      <c r="DH44" s="9"/>
      <c r="DI44" s="37"/>
    </row>
    <row r="45" spans="1:113" x14ac:dyDescent="0.2"/>
    <row r="46" spans="1:113" x14ac:dyDescent="0.2">
      <c r="B46" s="1" t="s">
        <v>279</v>
      </c>
      <c r="E46" s="363" t="s">
        <v>280</v>
      </c>
      <c r="F46" s="363"/>
      <c r="G46" s="363"/>
      <c r="H46" s="363"/>
      <c r="I46" s="363"/>
      <c r="J46" s="363"/>
      <c r="K46" s="363"/>
      <c r="L46" s="363"/>
      <c r="M46" s="363"/>
      <c r="N46" s="363"/>
      <c r="O46" s="363"/>
      <c r="P46" s="363"/>
      <c r="Q46" s="363"/>
      <c r="R46" s="363"/>
      <c r="S46" s="363"/>
      <c r="T46" s="363"/>
      <c r="U46" s="363"/>
      <c r="V46" s="363"/>
      <c r="W46" s="363"/>
      <c r="X46" s="363"/>
      <c r="Y46" s="363"/>
      <c r="Z46" s="363"/>
      <c r="AA46" s="363"/>
      <c r="AB46" s="363"/>
      <c r="AC46" s="363"/>
      <c r="AD46" s="363"/>
      <c r="AE46" s="363"/>
      <c r="AF46" s="363"/>
      <c r="AG46" s="363"/>
      <c r="AH46" s="363"/>
      <c r="AI46" s="363"/>
      <c r="AJ46" s="363"/>
      <c r="AK46" s="363"/>
      <c r="AL46" s="363"/>
      <c r="AM46" s="363"/>
      <c r="AN46" s="363"/>
      <c r="AO46" s="363"/>
      <c r="AP46" s="363"/>
      <c r="AQ46" s="363"/>
      <c r="AR46" s="363"/>
      <c r="AS46" s="363"/>
      <c r="AT46" s="363"/>
      <c r="AU46" s="363"/>
      <c r="AV46" s="363"/>
      <c r="AW46" s="363"/>
      <c r="AX46" s="363"/>
      <c r="AY46" s="363"/>
      <c r="AZ46" s="363"/>
      <c r="BA46" s="363"/>
      <c r="BB46" s="363"/>
      <c r="BC46" s="363"/>
      <c r="BD46" s="363"/>
      <c r="BE46" s="363"/>
      <c r="BF46" s="363"/>
      <c r="BG46" s="363"/>
      <c r="BH46" s="363"/>
      <c r="BI46" s="363"/>
      <c r="BJ46" s="363"/>
      <c r="BK46" s="363"/>
      <c r="BL46" s="363"/>
      <c r="BM46" s="363"/>
      <c r="BN46" s="363"/>
      <c r="BO46" s="363"/>
      <c r="BP46" s="363"/>
      <c r="BQ46" s="363"/>
      <c r="BR46" s="363"/>
      <c r="BS46" s="363"/>
      <c r="BT46" s="363"/>
      <c r="BU46" s="363"/>
      <c r="BV46" s="363"/>
      <c r="BW46" s="363"/>
      <c r="BX46" s="363"/>
      <c r="BY46" s="363"/>
      <c r="BZ46" s="363"/>
      <c r="CA46" s="363"/>
      <c r="CB46" s="363"/>
      <c r="CC46" s="363"/>
      <c r="CD46" s="363"/>
      <c r="CE46" s="363"/>
      <c r="CF46" s="363"/>
      <c r="CG46" s="363"/>
      <c r="CH46" s="363"/>
      <c r="CI46" s="363"/>
      <c r="CJ46" s="363"/>
      <c r="CK46" s="363"/>
      <c r="CL46" s="363"/>
      <c r="CM46" s="363"/>
      <c r="CN46" s="363"/>
      <c r="CO46" s="363"/>
      <c r="CP46" s="363"/>
      <c r="CQ46" s="363"/>
      <c r="CR46" s="363"/>
      <c r="CS46" s="363"/>
      <c r="CT46" s="363"/>
      <c r="CU46" s="363"/>
      <c r="CV46" s="363"/>
      <c r="CW46" s="363"/>
      <c r="CX46" s="363"/>
      <c r="CY46" s="363"/>
      <c r="CZ46" s="363"/>
      <c r="DA46" s="363"/>
      <c r="DB46" s="363"/>
      <c r="DC46" s="363"/>
      <c r="DD46" s="363"/>
      <c r="DE46" s="363"/>
      <c r="DF46" s="363"/>
      <c r="DG46" s="363"/>
      <c r="DH46" s="363"/>
      <c r="DI46" s="363"/>
    </row>
    <row r="47" spans="1:113" x14ac:dyDescent="0.2">
      <c r="E47" s="363" t="s">
        <v>281</v>
      </c>
      <c r="F47" s="363"/>
      <c r="G47" s="363"/>
      <c r="H47" s="363"/>
      <c r="I47" s="363"/>
      <c r="J47" s="363"/>
      <c r="K47" s="363"/>
      <c r="L47" s="363"/>
      <c r="M47" s="363"/>
      <c r="N47" s="363"/>
      <c r="O47" s="363"/>
      <c r="P47" s="363"/>
      <c r="Q47" s="363"/>
      <c r="R47" s="363"/>
      <c r="S47" s="363"/>
      <c r="T47" s="363"/>
      <c r="U47" s="363"/>
      <c r="V47" s="363"/>
      <c r="W47" s="363"/>
      <c r="X47" s="363"/>
      <c r="Y47" s="363"/>
      <c r="Z47" s="363"/>
      <c r="AA47" s="363"/>
      <c r="AB47" s="363"/>
      <c r="AC47" s="363"/>
      <c r="AD47" s="363"/>
      <c r="AE47" s="363"/>
      <c r="AF47" s="363"/>
      <c r="AG47" s="363"/>
      <c r="AH47" s="363"/>
      <c r="AI47" s="363"/>
      <c r="AJ47" s="363"/>
      <c r="AK47" s="363"/>
      <c r="AL47" s="363"/>
      <c r="AM47" s="363"/>
      <c r="AN47" s="363"/>
      <c r="AO47" s="363"/>
      <c r="AP47" s="363"/>
      <c r="AQ47" s="363"/>
      <c r="AR47" s="363"/>
      <c r="AS47" s="363"/>
      <c r="AT47" s="363"/>
      <c r="AU47" s="363"/>
      <c r="AV47" s="363"/>
      <c r="AW47" s="363"/>
      <c r="AX47" s="363"/>
      <c r="AY47" s="363"/>
      <c r="AZ47" s="363"/>
      <c r="BA47" s="363"/>
      <c r="BB47" s="363"/>
      <c r="BC47" s="363"/>
      <c r="BD47" s="363"/>
      <c r="BE47" s="363"/>
      <c r="BF47" s="363"/>
      <c r="BG47" s="363"/>
      <c r="BH47" s="363"/>
      <c r="BI47" s="363"/>
      <c r="BJ47" s="363"/>
      <c r="BK47" s="363"/>
      <c r="BL47" s="363"/>
      <c r="BM47" s="363"/>
      <c r="BN47" s="363"/>
      <c r="BO47" s="363"/>
      <c r="BP47" s="363"/>
      <c r="BQ47" s="363"/>
      <c r="BR47" s="363"/>
      <c r="BS47" s="363"/>
      <c r="BT47" s="363"/>
      <c r="BU47" s="363"/>
      <c r="BV47" s="363"/>
      <c r="BW47" s="363"/>
      <c r="BX47" s="363"/>
      <c r="BY47" s="363"/>
      <c r="BZ47" s="363"/>
      <c r="CA47" s="363"/>
      <c r="CB47" s="363"/>
      <c r="CC47" s="363"/>
      <c r="CD47" s="363"/>
      <c r="CE47" s="363"/>
      <c r="CF47" s="363"/>
      <c r="CG47" s="363"/>
      <c r="CH47" s="363"/>
      <c r="CI47" s="363"/>
      <c r="CJ47" s="363"/>
      <c r="CK47" s="363"/>
      <c r="CL47" s="363"/>
      <c r="CM47" s="363"/>
      <c r="CN47" s="363"/>
      <c r="CO47" s="363"/>
      <c r="CP47" s="363"/>
      <c r="CQ47" s="363"/>
      <c r="CR47" s="363"/>
      <c r="CS47" s="363"/>
      <c r="CT47" s="363"/>
      <c r="CU47" s="363"/>
      <c r="CV47" s="363"/>
      <c r="CW47" s="363"/>
      <c r="CX47" s="363"/>
      <c r="CY47" s="363"/>
      <c r="CZ47" s="363"/>
      <c r="DA47" s="363"/>
      <c r="DB47" s="363"/>
      <c r="DC47" s="363"/>
      <c r="DD47" s="363"/>
      <c r="DE47" s="363"/>
      <c r="DF47" s="363"/>
      <c r="DG47" s="363"/>
      <c r="DH47" s="363"/>
      <c r="DI47" s="363"/>
    </row>
    <row r="48" spans="1:113" x14ac:dyDescent="0.2">
      <c r="E48" s="363" t="s">
        <v>283</v>
      </c>
      <c r="F48" s="363"/>
      <c r="G48" s="363"/>
      <c r="H48" s="363"/>
      <c r="I48" s="363"/>
      <c r="J48" s="363"/>
      <c r="K48" s="363"/>
      <c r="L48" s="363"/>
      <c r="M48" s="363"/>
      <c r="N48" s="363"/>
      <c r="O48" s="363"/>
      <c r="P48" s="363"/>
      <c r="Q48" s="363"/>
      <c r="R48" s="363"/>
      <c r="S48" s="363"/>
      <c r="T48" s="363"/>
      <c r="U48" s="363"/>
      <c r="V48" s="363"/>
      <c r="W48" s="363"/>
      <c r="X48" s="363"/>
      <c r="Y48" s="363"/>
      <c r="Z48" s="363"/>
      <c r="AA48" s="363"/>
      <c r="AB48" s="363"/>
      <c r="AC48" s="363"/>
      <c r="AD48" s="363"/>
      <c r="AE48" s="363"/>
      <c r="AF48" s="363"/>
      <c r="AG48" s="363"/>
      <c r="AH48" s="363"/>
      <c r="AI48" s="363"/>
      <c r="AJ48" s="363"/>
      <c r="AK48" s="363"/>
      <c r="AL48" s="363"/>
      <c r="AM48" s="363"/>
      <c r="AN48" s="363"/>
      <c r="AO48" s="363"/>
      <c r="AP48" s="363"/>
      <c r="AQ48" s="363"/>
      <c r="AR48" s="363"/>
      <c r="AS48" s="363"/>
      <c r="AT48" s="363"/>
      <c r="AU48" s="363"/>
      <c r="AV48" s="363"/>
      <c r="AW48" s="363"/>
      <c r="AX48" s="363"/>
      <c r="AY48" s="363"/>
      <c r="AZ48" s="363"/>
      <c r="BA48" s="363"/>
      <c r="BB48" s="363"/>
      <c r="BC48" s="363"/>
      <c r="BD48" s="363"/>
      <c r="BE48" s="363"/>
      <c r="BF48" s="363"/>
      <c r="BG48" s="363"/>
      <c r="BH48" s="363"/>
      <c r="BI48" s="363"/>
      <c r="BJ48" s="363"/>
      <c r="BK48" s="363"/>
      <c r="BL48" s="363"/>
      <c r="BM48" s="363"/>
      <c r="BN48" s="363"/>
      <c r="BO48" s="363"/>
      <c r="BP48" s="363"/>
      <c r="BQ48" s="363"/>
      <c r="BR48" s="363"/>
      <c r="BS48" s="363"/>
      <c r="BT48" s="363"/>
      <c r="BU48" s="363"/>
      <c r="BV48" s="363"/>
      <c r="BW48" s="363"/>
      <c r="BX48" s="363"/>
      <c r="BY48" s="363"/>
      <c r="BZ48" s="363"/>
      <c r="CA48" s="363"/>
      <c r="CB48" s="363"/>
      <c r="CC48" s="363"/>
      <c r="CD48" s="363"/>
      <c r="CE48" s="363"/>
      <c r="CF48" s="363"/>
      <c r="CG48" s="363"/>
      <c r="CH48" s="363"/>
      <c r="CI48" s="363"/>
      <c r="CJ48" s="363"/>
      <c r="CK48" s="363"/>
      <c r="CL48" s="363"/>
      <c r="CM48" s="363"/>
      <c r="CN48" s="363"/>
      <c r="CO48" s="363"/>
      <c r="CP48" s="363"/>
      <c r="CQ48" s="363"/>
      <c r="CR48" s="363"/>
      <c r="CS48" s="363"/>
      <c r="CT48" s="363"/>
      <c r="CU48" s="363"/>
      <c r="CV48" s="363"/>
      <c r="CW48" s="363"/>
      <c r="CX48" s="363"/>
      <c r="CY48" s="363"/>
      <c r="CZ48" s="363"/>
      <c r="DA48" s="363"/>
      <c r="DB48" s="363"/>
      <c r="DC48" s="363"/>
      <c r="DD48" s="363"/>
      <c r="DE48" s="363"/>
      <c r="DF48" s="363"/>
      <c r="DG48" s="363"/>
      <c r="DH48" s="363"/>
      <c r="DI48" s="363"/>
    </row>
    <row r="49" spans="5:113" x14ac:dyDescent="0.2">
      <c r="E49" s="363" t="s">
        <v>285</v>
      </c>
      <c r="F49" s="363"/>
      <c r="G49" s="363"/>
      <c r="H49" s="363"/>
      <c r="I49" s="363"/>
      <c r="J49" s="363"/>
      <c r="K49" s="363"/>
      <c r="L49" s="363"/>
      <c r="M49" s="363"/>
      <c r="N49" s="363"/>
      <c r="O49" s="363"/>
      <c r="P49" s="363"/>
      <c r="Q49" s="363"/>
      <c r="R49" s="363"/>
      <c r="S49" s="363"/>
      <c r="T49" s="363"/>
      <c r="U49" s="363"/>
      <c r="V49" s="363"/>
      <c r="W49" s="363"/>
      <c r="X49" s="363"/>
      <c r="Y49" s="363"/>
      <c r="Z49" s="363"/>
      <c r="AA49" s="363"/>
      <c r="AB49" s="363"/>
      <c r="AC49" s="363"/>
      <c r="AD49" s="363"/>
      <c r="AE49" s="363"/>
      <c r="AF49" s="363"/>
      <c r="AG49" s="363"/>
      <c r="AH49" s="363"/>
      <c r="AI49" s="363"/>
      <c r="AJ49" s="363"/>
      <c r="AK49" s="363"/>
      <c r="AL49" s="363"/>
      <c r="AM49" s="363"/>
      <c r="AN49" s="363"/>
      <c r="AO49" s="363"/>
      <c r="AP49" s="363"/>
      <c r="AQ49" s="363"/>
      <c r="AR49" s="363"/>
      <c r="AS49" s="363"/>
      <c r="AT49" s="363"/>
      <c r="AU49" s="363"/>
      <c r="AV49" s="363"/>
      <c r="AW49" s="363"/>
      <c r="AX49" s="363"/>
      <c r="AY49" s="363"/>
      <c r="AZ49" s="363"/>
      <c r="BA49" s="363"/>
      <c r="BB49" s="363"/>
      <c r="BC49" s="363"/>
      <c r="BD49" s="363"/>
      <c r="BE49" s="363"/>
      <c r="BF49" s="363"/>
      <c r="BG49" s="363"/>
      <c r="BH49" s="363"/>
      <c r="BI49" s="363"/>
      <c r="BJ49" s="363"/>
      <c r="BK49" s="363"/>
      <c r="BL49" s="363"/>
      <c r="BM49" s="363"/>
      <c r="BN49" s="363"/>
      <c r="BO49" s="363"/>
      <c r="BP49" s="363"/>
      <c r="BQ49" s="363"/>
      <c r="BR49" s="363"/>
      <c r="BS49" s="363"/>
      <c r="BT49" s="363"/>
      <c r="BU49" s="363"/>
      <c r="BV49" s="363"/>
      <c r="BW49" s="363"/>
      <c r="BX49" s="363"/>
      <c r="BY49" s="363"/>
      <c r="BZ49" s="363"/>
      <c r="CA49" s="363"/>
      <c r="CB49" s="363"/>
      <c r="CC49" s="363"/>
      <c r="CD49" s="363"/>
      <c r="CE49" s="363"/>
      <c r="CF49" s="363"/>
      <c r="CG49" s="363"/>
      <c r="CH49" s="363"/>
      <c r="CI49" s="363"/>
      <c r="CJ49" s="363"/>
      <c r="CK49" s="363"/>
      <c r="CL49" s="363"/>
      <c r="CM49" s="363"/>
      <c r="CN49" s="363"/>
      <c r="CO49" s="363"/>
      <c r="CP49" s="363"/>
      <c r="CQ49" s="363"/>
      <c r="CR49" s="363"/>
      <c r="CS49" s="363"/>
      <c r="CT49" s="363"/>
      <c r="CU49" s="363"/>
      <c r="CV49" s="363"/>
      <c r="CW49" s="363"/>
      <c r="CX49" s="363"/>
      <c r="CY49" s="363"/>
      <c r="CZ49" s="363"/>
      <c r="DA49" s="363"/>
      <c r="DB49" s="363"/>
      <c r="DC49" s="363"/>
      <c r="DD49" s="363"/>
      <c r="DE49" s="363"/>
      <c r="DF49" s="363"/>
      <c r="DG49" s="363"/>
      <c r="DH49" s="363"/>
      <c r="DI49" s="363"/>
    </row>
    <row r="50" spans="5:113" x14ac:dyDescent="0.2">
      <c r="E50" s="363" t="s">
        <v>191</v>
      </c>
      <c r="F50" s="363"/>
      <c r="G50" s="363"/>
      <c r="H50" s="363"/>
      <c r="I50" s="363"/>
      <c r="J50" s="363"/>
      <c r="K50" s="363"/>
      <c r="L50" s="363"/>
      <c r="M50" s="363"/>
      <c r="N50" s="363"/>
      <c r="O50" s="363"/>
      <c r="P50" s="363"/>
      <c r="Q50" s="363"/>
      <c r="R50" s="363"/>
      <c r="S50" s="363"/>
      <c r="T50" s="363"/>
      <c r="U50" s="363"/>
      <c r="V50" s="363"/>
      <c r="W50" s="363"/>
      <c r="X50" s="363"/>
      <c r="Y50" s="363"/>
      <c r="Z50" s="363"/>
      <c r="AA50" s="363"/>
      <c r="AB50" s="363"/>
      <c r="AC50" s="363"/>
      <c r="AD50" s="363"/>
      <c r="AE50" s="363"/>
      <c r="AF50" s="363"/>
      <c r="AG50" s="363"/>
      <c r="AH50" s="363"/>
      <c r="AI50" s="363"/>
      <c r="AJ50" s="363"/>
      <c r="AK50" s="363"/>
      <c r="AL50" s="363"/>
      <c r="AM50" s="363"/>
      <c r="AN50" s="363"/>
      <c r="AO50" s="363"/>
      <c r="AP50" s="363"/>
      <c r="AQ50" s="363"/>
      <c r="AR50" s="363"/>
      <c r="AS50" s="363"/>
      <c r="AT50" s="363"/>
      <c r="AU50" s="363"/>
      <c r="AV50" s="363"/>
      <c r="AW50" s="363"/>
      <c r="AX50" s="363"/>
      <c r="AY50" s="363"/>
      <c r="AZ50" s="363"/>
      <c r="BA50" s="363"/>
      <c r="BB50" s="363"/>
      <c r="BC50" s="363"/>
      <c r="BD50" s="363"/>
      <c r="BE50" s="363"/>
      <c r="BF50" s="363"/>
      <c r="BG50" s="363"/>
      <c r="BH50" s="363"/>
      <c r="BI50" s="363"/>
      <c r="BJ50" s="363"/>
      <c r="BK50" s="363"/>
      <c r="BL50" s="363"/>
      <c r="BM50" s="363"/>
      <c r="BN50" s="363"/>
      <c r="BO50" s="363"/>
      <c r="BP50" s="363"/>
      <c r="BQ50" s="363"/>
      <c r="BR50" s="363"/>
      <c r="BS50" s="363"/>
      <c r="BT50" s="363"/>
      <c r="BU50" s="363"/>
      <c r="BV50" s="363"/>
      <c r="BW50" s="363"/>
      <c r="BX50" s="363"/>
      <c r="BY50" s="363"/>
      <c r="BZ50" s="363"/>
      <c r="CA50" s="363"/>
      <c r="CB50" s="363"/>
      <c r="CC50" s="363"/>
      <c r="CD50" s="363"/>
      <c r="CE50" s="363"/>
      <c r="CF50" s="363"/>
      <c r="CG50" s="363"/>
      <c r="CH50" s="363"/>
      <c r="CI50" s="363"/>
      <c r="CJ50" s="363"/>
      <c r="CK50" s="363"/>
      <c r="CL50" s="363"/>
      <c r="CM50" s="363"/>
      <c r="CN50" s="363"/>
      <c r="CO50" s="363"/>
      <c r="CP50" s="363"/>
      <c r="CQ50" s="363"/>
      <c r="CR50" s="363"/>
      <c r="CS50" s="363"/>
      <c r="CT50" s="363"/>
      <c r="CU50" s="363"/>
      <c r="CV50" s="363"/>
      <c r="CW50" s="363"/>
      <c r="CX50" s="363"/>
      <c r="CY50" s="363"/>
      <c r="CZ50" s="363"/>
      <c r="DA50" s="363"/>
      <c r="DB50" s="363"/>
      <c r="DC50" s="363"/>
      <c r="DD50" s="363"/>
      <c r="DE50" s="363"/>
      <c r="DF50" s="363"/>
      <c r="DG50" s="363"/>
      <c r="DH50" s="363"/>
      <c r="DI50" s="363"/>
    </row>
    <row r="51" spans="5:113" x14ac:dyDescent="0.2">
      <c r="E51" s="363" t="s">
        <v>288</v>
      </c>
      <c r="F51" s="363"/>
      <c r="G51" s="363"/>
      <c r="H51" s="363"/>
      <c r="I51" s="363"/>
      <c r="J51" s="363"/>
      <c r="K51" s="363"/>
      <c r="L51" s="363"/>
      <c r="M51" s="363"/>
      <c r="N51" s="363"/>
      <c r="O51" s="363"/>
      <c r="P51" s="363"/>
      <c r="Q51" s="363"/>
      <c r="R51" s="363"/>
      <c r="S51" s="363"/>
      <c r="T51" s="363"/>
      <c r="U51" s="363"/>
      <c r="V51" s="363"/>
      <c r="W51" s="363"/>
      <c r="X51" s="363"/>
      <c r="Y51" s="363"/>
      <c r="Z51" s="363"/>
      <c r="AA51" s="363"/>
      <c r="AB51" s="363"/>
      <c r="AC51" s="363"/>
      <c r="AD51" s="363"/>
      <c r="AE51" s="363"/>
      <c r="AF51" s="363"/>
      <c r="AG51" s="363"/>
      <c r="AH51" s="363"/>
      <c r="AI51" s="363"/>
      <c r="AJ51" s="363"/>
      <c r="AK51" s="363"/>
      <c r="AL51" s="363"/>
      <c r="AM51" s="363"/>
      <c r="AN51" s="363"/>
      <c r="AO51" s="363"/>
      <c r="AP51" s="363"/>
      <c r="AQ51" s="363"/>
      <c r="AR51" s="363"/>
      <c r="AS51" s="363"/>
      <c r="AT51" s="363"/>
      <c r="AU51" s="363"/>
      <c r="AV51" s="363"/>
      <c r="AW51" s="363"/>
      <c r="AX51" s="363"/>
      <c r="AY51" s="363"/>
      <c r="AZ51" s="363"/>
      <c r="BA51" s="363"/>
      <c r="BB51" s="363"/>
      <c r="BC51" s="363"/>
      <c r="BD51" s="363"/>
      <c r="BE51" s="363"/>
      <c r="BF51" s="363"/>
      <c r="BG51" s="363"/>
      <c r="BH51" s="363"/>
      <c r="BI51" s="363"/>
      <c r="BJ51" s="363"/>
      <c r="BK51" s="363"/>
      <c r="BL51" s="363"/>
      <c r="BM51" s="363"/>
      <c r="BN51" s="363"/>
      <c r="BO51" s="363"/>
      <c r="BP51" s="363"/>
      <c r="BQ51" s="363"/>
      <c r="BR51" s="363"/>
      <c r="BS51" s="363"/>
      <c r="BT51" s="363"/>
      <c r="BU51" s="363"/>
      <c r="BV51" s="363"/>
      <c r="BW51" s="363"/>
      <c r="BX51" s="363"/>
      <c r="BY51" s="363"/>
      <c r="BZ51" s="363"/>
      <c r="CA51" s="363"/>
      <c r="CB51" s="363"/>
      <c r="CC51" s="363"/>
      <c r="CD51" s="363"/>
      <c r="CE51" s="363"/>
      <c r="CF51" s="363"/>
      <c r="CG51" s="363"/>
      <c r="CH51" s="363"/>
      <c r="CI51" s="363"/>
      <c r="CJ51" s="363"/>
      <c r="CK51" s="363"/>
      <c r="CL51" s="363"/>
      <c r="CM51" s="363"/>
      <c r="CN51" s="363"/>
      <c r="CO51" s="363"/>
      <c r="CP51" s="363"/>
      <c r="CQ51" s="363"/>
      <c r="CR51" s="363"/>
      <c r="CS51" s="363"/>
      <c r="CT51" s="363"/>
      <c r="CU51" s="363"/>
      <c r="CV51" s="363"/>
      <c r="CW51" s="363"/>
      <c r="CX51" s="363"/>
      <c r="CY51" s="363"/>
      <c r="CZ51" s="363"/>
      <c r="DA51" s="363"/>
      <c r="DB51" s="363"/>
      <c r="DC51" s="363"/>
      <c r="DD51" s="363"/>
      <c r="DE51" s="363"/>
      <c r="DF51" s="363"/>
      <c r="DG51" s="363"/>
      <c r="DH51" s="363"/>
      <c r="DI51" s="363"/>
    </row>
    <row r="52" spans="5:113" x14ac:dyDescent="0.2">
      <c r="E52" s="363" t="s">
        <v>290</v>
      </c>
      <c r="F52" s="363"/>
      <c r="G52" s="363"/>
      <c r="H52" s="363"/>
      <c r="I52" s="363"/>
      <c r="J52" s="363"/>
      <c r="K52" s="363"/>
      <c r="L52" s="363"/>
      <c r="M52" s="363"/>
      <c r="N52" s="363"/>
      <c r="O52" s="363"/>
      <c r="P52" s="363"/>
      <c r="Q52" s="363"/>
      <c r="R52" s="363"/>
      <c r="S52" s="363"/>
      <c r="T52" s="363"/>
      <c r="U52" s="363"/>
      <c r="V52" s="363"/>
      <c r="W52" s="363"/>
      <c r="X52" s="363"/>
      <c r="Y52" s="363"/>
      <c r="Z52" s="363"/>
      <c r="AA52" s="363"/>
      <c r="AB52" s="363"/>
      <c r="AC52" s="363"/>
      <c r="AD52" s="363"/>
      <c r="AE52" s="363"/>
      <c r="AF52" s="363"/>
      <c r="AG52" s="363"/>
      <c r="AH52" s="363"/>
      <c r="AI52" s="363"/>
      <c r="AJ52" s="363"/>
      <c r="AK52" s="363"/>
      <c r="AL52" s="363"/>
      <c r="AM52" s="363"/>
      <c r="AN52" s="363"/>
      <c r="AO52" s="363"/>
      <c r="AP52" s="363"/>
      <c r="AQ52" s="363"/>
      <c r="AR52" s="363"/>
      <c r="AS52" s="363"/>
      <c r="AT52" s="363"/>
      <c r="AU52" s="363"/>
      <c r="AV52" s="363"/>
      <c r="AW52" s="363"/>
      <c r="AX52" s="363"/>
      <c r="AY52" s="363"/>
      <c r="AZ52" s="363"/>
      <c r="BA52" s="363"/>
      <c r="BB52" s="363"/>
      <c r="BC52" s="363"/>
      <c r="BD52" s="363"/>
      <c r="BE52" s="363"/>
      <c r="BF52" s="363"/>
      <c r="BG52" s="363"/>
      <c r="BH52" s="363"/>
      <c r="BI52" s="363"/>
      <c r="BJ52" s="363"/>
      <c r="BK52" s="363"/>
      <c r="BL52" s="363"/>
      <c r="BM52" s="363"/>
      <c r="BN52" s="363"/>
      <c r="BO52" s="363"/>
      <c r="BP52" s="363"/>
      <c r="BQ52" s="363"/>
      <c r="BR52" s="363"/>
      <c r="BS52" s="363"/>
      <c r="BT52" s="363"/>
      <c r="BU52" s="363"/>
      <c r="BV52" s="363"/>
      <c r="BW52" s="363"/>
      <c r="BX52" s="363"/>
      <c r="BY52" s="363"/>
      <c r="BZ52" s="363"/>
      <c r="CA52" s="363"/>
      <c r="CB52" s="363"/>
      <c r="CC52" s="363"/>
      <c r="CD52" s="363"/>
      <c r="CE52" s="363"/>
      <c r="CF52" s="363"/>
      <c r="CG52" s="363"/>
      <c r="CH52" s="363"/>
      <c r="CI52" s="363"/>
      <c r="CJ52" s="363"/>
      <c r="CK52" s="363"/>
      <c r="CL52" s="363"/>
      <c r="CM52" s="363"/>
      <c r="CN52" s="363"/>
      <c r="CO52" s="363"/>
      <c r="CP52" s="363"/>
      <c r="CQ52" s="363"/>
      <c r="CR52" s="363"/>
      <c r="CS52" s="363"/>
      <c r="CT52" s="363"/>
      <c r="CU52" s="363"/>
      <c r="CV52" s="363"/>
      <c r="CW52" s="363"/>
      <c r="CX52" s="363"/>
      <c r="CY52" s="363"/>
      <c r="CZ52" s="363"/>
      <c r="DA52" s="363"/>
      <c r="DB52" s="363"/>
      <c r="DC52" s="363"/>
      <c r="DD52" s="363"/>
      <c r="DE52" s="363"/>
      <c r="DF52" s="363"/>
      <c r="DG52" s="363"/>
      <c r="DH52" s="363"/>
      <c r="DI52" s="363"/>
    </row>
    <row r="53" spans="5:113" x14ac:dyDescent="0.2">
      <c r="E53" s="363" t="s">
        <v>292</v>
      </c>
      <c r="F53" s="363"/>
      <c r="G53" s="363"/>
      <c r="H53" s="363"/>
      <c r="I53" s="363"/>
      <c r="J53" s="363"/>
      <c r="K53" s="363"/>
      <c r="L53" s="363"/>
      <c r="M53" s="363"/>
      <c r="N53" s="363"/>
      <c r="O53" s="363"/>
      <c r="P53" s="363"/>
      <c r="Q53" s="363"/>
      <c r="R53" s="363"/>
      <c r="S53" s="363"/>
      <c r="T53" s="363"/>
      <c r="U53" s="363"/>
      <c r="V53" s="363"/>
      <c r="W53" s="363"/>
      <c r="X53" s="363"/>
      <c r="Y53" s="363"/>
      <c r="Z53" s="363"/>
      <c r="AA53" s="363"/>
      <c r="AB53" s="363"/>
      <c r="AC53" s="363"/>
      <c r="AD53" s="363"/>
      <c r="AE53" s="363"/>
      <c r="AF53" s="363"/>
      <c r="AG53" s="363"/>
      <c r="AH53" s="363"/>
      <c r="AI53" s="363"/>
      <c r="AJ53" s="363"/>
      <c r="AK53" s="363"/>
      <c r="AL53" s="363"/>
      <c r="AM53" s="363"/>
      <c r="AN53" s="363"/>
      <c r="AO53" s="363"/>
      <c r="AP53" s="363"/>
      <c r="AQ53" s="363"/>
      <c r="AR53" s="363"/>
      <c r="AS53" s="363"/>
      <c r="AT53" s="363"/>
      <c r="AU53" s="363"/>
      <c r="AV53" s="363"/>
      <c r="AW53" s="363"/>
      <c r="AX53" s="363"/>
      <c r="AY53" s="363"/>
      <c r="AZ53" s="363"/>
      <c r="BA53" s="363"/>
      <c r="BB53" s="363"/>
      <c r="BC53" s="363"/>
      <c r="BD53" s="363"/>
      <c r="BE53" s="363"/>
      <c r="BF53" s="363"/>
      <c r="BG53" s="363"/>
      <c r="BH53" s="363"/>
      <c r="BI53" s="363"/>
      <c r="BJ53" s="363"/>
      <c r="BK53" s="363"/>
      <c r="BL53" s="363"/>
      <c r="BM53" s="363"/>
      <c r="BN53" s="363"/>
      <c r="BO53" s="363"/>
      <c r="BP53" s="363"/>
      <c r="BQ53" s="363"/>
      <c r="BR53" s="363"/>
      <c r="BS53" s="363"/>
      <c r="BT53" s="363"/>
      <c r="BU53" s="363"/>
      <c r="BV53" s="363"/>
      <c r="BW53" s="363"/>
      <c r="BX53" s="363"/>
      <c r="BY53" s="363"/>
      <c r="BZ53" s="363"/>
      <c r="CA53" s="363"/>
      <c r="CB53" s="363"/>
      <c r="CC53" s="363"/>
      <c r="CD53" s="363"/>
      <c r="CE53" s="363"/>
      <c r="CF53" s="363"/>
      <c r="CG53" s="363"/>
      <c r="CH53" s="363"/>
      <c r="CI53" s="363"/>
      <c r="CJ53" s="363"/>
      <c r="CK53" s="363"/>
      <c r="CL53" s="363"/>
      <c r="CM53" s="363"/>
      <c r="CN53" s="363"/>
      <c r="CO53" s="363"/>
      <c r="CP53" s="363"/>
      <c r="CQ53" s="363"/>
      <c r="CR53" s="363"/>
      <c r="CS53" s="363"/>
      <c r="CT53" s="363"/>
      <c r="CU53" s="363"/>
      <c r="CV53" s="363"/>
      <c r="CW53" s="363"/>
      <c r="CX53" s="363"/>
      <c r="CY53" s="363"/>
      <c r="CZ53" s="363"/>
      <c r="DA53" s="363"/>
      <c r="DB53" s="363"/>
      <c r="DC53" s="363"/>
      <c r="DD53" s="363"/>
      <c r="DE53" s="363"/>
      <c r="DF53" s="363"/>
      <c r="DG53" s="363"/>
      <c r="DH53" s="363"/>
      <c r="DI53" s="363"/>
    </row>
    <row r="54" spans="5:113" x14ac:dyDescent="0.2"/>
    <row r="55" spans="5:113" x14ac:dyDescent="0.2"/>
    <row r="56" spans="5:113" x14ac:dyDescent="0.2"/>
  </sheetData>
  <sheetProtection algorithmName="SHA-512" hashValue="xjE0aBCC1xdPXXXVQ1um/TKF4ADVK4EVz2BWuVcCO4dTV2cp0XgUuFXFqOavFON+gGIEutYfmm7W7nMyV27GEw==" saltValue="wpJaESO6bmxIjleEa2a0BA==" spinCount="100000" sheet="1" objects="1" scenarios="1"/>
  <mergeCells count="446">
    <mergeCell ref="B1:DI1"/>
    <mergeCell ref="AY3:BM3"/>
    <mergeCell ref="BN3:BU3"/>
    <mergeCell ref="BV3:CC3"/>
    <mergeCell ref="CD3:CS3"/>
    <mergeCell ref="CT3:DA3"/>
    <mergeCell ref="DB3:DI3"/>
    <mergeCell ref="AY4:BM4"/>
    <mergeCell ref="BN4:BU4"/>
    <mergeCell ref="BV4:CC4"/>
    <mergeCell ref="CD4:CS4"/>
    <mergeCell ref="CT4:DA4"/>
    <mergeCell ref="DB4:DI4"/>
    <mergeCell ref="AM5:AT5"/>
    <mergeCell ref="AU5:AX5"/>
    <mergeCell ref="AY5:BM5"/>
    <mergeCell ref="BN5:BU5"/>
    <mergeCell ref="BV5:CC5"/>
    <mergeCell ref="CD5:CS5"/>
    <mergeCell ref="CT5:DA5"/>
    <mergeCell ref="DB5:DI5"/>
    <mergeCell ref="AM6:AT6"/>
    <mergeCell ref="AU6:AX6"/>
    <mergeCell ref="AY6:BM6"/>
    <mergeCell ref="BN6:BU6"/>
    <mergeCell ref="BV6:CC6"/>
    <mergeCell ref="CD6:CS6"/>
    <mergeCell ref="CT6:DA6"/>
    <mergeCell ref="DB6:DI6"/>
    <mergeCell ref="DB7:DI7"/>
    <mergeCell ref="AM8:AT8"/>
    <mergeCell ref="AU8:AX8"/>
    <mergeCell ref="AY8:BM8"/>
    <mergeCell ref="BN8:BU8"/>
    <mergeCell ref="BV8:CC8"/>
    <mergeCell ref="CD8:CS8"/>
    <mergeCell ref="CT8:DA8"/>
    <mergeCell ref="DB8:DI8"/>
    <mergeCell ref="BN9:BU9"/>
    <mergeCell ref="BV9:CC9"/>
    <mergeCell ref="CD9:CS9"/>
    <mergeCell ref="CT9:DA9"/>
    <mergeCell ref="AM7:AT7"/>
    <mergeCell ref="AU7:AX7"/>
    <mergeCell ref="AY7:BM7"/>
    <mergeCell ref="BN7:BU7"/>
    <mergeCell ref="BV7:CC7"/>
    <mergeCell ref="CD7:CS7"/>
    <mergeCell ref="CT7:DA7"/>
    <mergeCell ref="BN12:BU12"/>
    <mergeCell ref="DB9:DI9"/>
    <mergeCell ref="L10:Q10"/>
    <mergeCell ref="R10:V10"/>
    <mergeCell ref="AM10:AT10"/>
    <mergeCell ref="AU10:AX10"/>
    <mergeCell ref="AY10:BM10"/>
    <mergeCell ref="BN10:BU10"/>
    <mergeCell ref="BV10:CC10"/>
    <mergeCell ref="L11:Q11"/>
    <mergeCell ref="R11:V11"/>
    <mergeCell ref="AM11:AT11"/>
    <mergeCell ref="AU11:AX11"/>
    <mergeCell ref="AY11:BM11"/>
    <mergeCell ref="BN11:BU11"/>
    <mergeCell ref="BV11:CC11"/>
    <mergeCell ref="CD11:CS11"/>
    <mergeCell ref="CT11:DA11"/>
    <mergeCell ref="DB11:DI11"/>
    <mergeCell ref="L9:Q9"/>
    <mergeCell ref="R9:V9"/>
    <mergeCell ref="AM9:AT9"/>
    <mergeCell ref="AU9:AX9"/>
    <mergeCell ref="AY9:BM9"/>
    <mergeCell ref="BV12:CC12"/>
    <mergeCell ref="CD12:CS12"/>
    <mergeCell ref="CT12:DA12"/>
    <mergeCell ref="DB12:DI12"/>
    <mergeCell ref="M13:Q13"/>
    <mergeCell ref="R13:V13"/>
    <mergeCell ref="AC13:AG13"/>
    <mergeCell ref="AH13:AL13"/>
    <mergeCell ref="AM13:AT13"/>
    <mergeCell ref="AU13:AX13"/>
    <mergeCell ref="AY13:BM13"/>
    <mergeCell ref="BN13:BU13"/>
    <mergeCell ref="BV13:CC13"/>
    <mergeCell ref="CD13:CS13"/>
    <mergeCell ref="CT13:DA13"/>
    <mergeCell ref="DB13:DI13"/>
    <mergeCell ref="L12:Q12"/>
    <mergeCell ref="R12:V12"/>
    <mergeCell ref="W12:AB12"/>
    <mergeCell ref="AC12:AG12"/>
    <mergeCell ref="AH12:AL12"/>
    <mergeCell ref="AM12:AT12"/>
    <mergeCell ref="AU12:AX12"/>
    <mergeCell ref="AY12:BM12"/>
    <mergeCell ref="CD14:CS14"/>
    <mergeCell ref="CT14:DA14"/>
    <mergeCell ref="DB14:DI14"/>
    <mergeCell ref="M15:Q15"/>
    <mergeCell ref="R15:V15"/>
    <mergeCell ref="AC15:AG15"/>
    <mergeCell ref="AH15:AL15"/>
    <mergeCell ref="AM15:AT15"/>
    <mergeCell ref="AU15:AX15"/>
    <mergeCell ref="AY15:BM15"/>
    <mergeCell ref="BN15:BU15"/>
    <mergeCell ref="BV15:CC15"/>
    <mergeCell ref="CD15:CS15"/>
    <mergeCell ref="L14:Q14"/>
    <mergeCell ref="R14:V14"/>
    <mergeCell ref="AC14:AG14"/>
    <mergeCell ref="AH14:AL14"/>
    <mergeCell ref="AM14:AT14"/>
    <mergeCell ref="AU14:AX14"/>
    <mergeCell ref="AY14:BM14"/>
    <mergeCell ref="BN14:BU14"/>
    <mergeCell ref="BV14:CC14"/>
    <mergeCell ref="L16:Q16"/>
    <mergeCell ref="R16:V16"/>
    <mergeCell ref="AC16:AG16"/>
    <mergeCell ref="AH16:AL16"/>
    <mergeCell ref="AM16:AT16"/>
    <mergeCell ref="AU16:AX16"/>
    <mergeCell ref="AY16:BM16"/>
    <mergeCell ref="BN16:BU16"/>
    <mergeCell ref="BV16:CC16"/>
    <mergeCell ref="M17:Q17"/>
    <mergeCell ref="R17:V17"/>
    <mergeCell ref="AC17:AG17"/>
    <mergeCell ref="AH17:AL17"/>
    <mergeCell ref="AM17:AT17"/>
    <mergeCell ref="AU17:AX17"/>
    <mergeCell ref="AY17:BM17"/>
    <mergeCell ref="BN17:BU17"/>
    <mergeCell ref="BV17:CC17"/>
    <mergeCell ref="B18:K18"/>
    <mergeCell ref="L18:V18"/>
    <mergeCell ref="AC18:AG18"/>
    <mergeCell ref="AH18:AL18"/>
    <mergeCell ref="AM18:AT18"/>
    <mergeCell ref="AU18:AX18"/>
    <mergeCell ref="AY18:BM18"/>
    <mergeCell ref="BN18:BU18"/>
    <mergeCell ref="BV18:CC18"/>
    <mergeCell ref="B20:K20"/>
    <mergeCell ref="L20:V20"/>
    <mergeCell ref="AC20:AG20"/>
    <mergeCell ref="AH20:AL20"/>
    <mergeCell ref="AM20:AT20"/>
    <mergeCell ref="AU20:AX20"/>
    <mergeCell ref="AY20:BM20"/>
    <mergeCell ref="BN20:BU20"/>
    <mergeCell ref="BV20:CC20"/>
    <mergeCell ref="W19:AB20"/>
    <mergeCell ref="B19:K19"/>
    <mergeCell ref="L19:V19"/>
    <mergeCell ref="AC19:AG19"/>
    <mergeCell ref="AH19:AL19"/>
    <mergeCell ref="AM19:AT19"/>
    <mergeCell ref="AU19:AX19"/>
    <mergeCell ref="AY19:BM19"/>
    <mergeCell ref="BN19:BU19"/>
    <mergeCell ref="BV19:CC19"/>
    <mergeCell ref="B21:AX21"/>
    <mergeCell ref="AY21:BM21"/>
    <mergeCell ref="BN21:BU21"/>
    <mergeCell ref="BV21:CC21"/>
    <mergeCell ref="AY22:BM22"/>
    <mergeCell ref="BN22:BU22"/>
    <mergeCell ref="BV22:CC22"/>
    <mergeCell ref="AY23:BM23"/>
    <mergeCell ref="BN23:BU23"/>
    <mergeCell ref="BV23:CC23"/>
    <mergeCell ref="E24:K24"/>
    <mergeCell ref="L24:P24"/>
    <mergeCell ref="Q24:V24"/>
    <mergeCell ref="Z24:AG24"/>
    <mergeCell ref="AH24:AL24"/>
    <mergeCell ref="AM24:AR24"/>
    <mergeCell ref="AS24:AX24"/>
    <mergeCell ref="AY24:BM24"/>
    <mergeCell ref="BN24:BU24"/>
    <mergeCell ref="E25:K25"/>
    <mergeCell ref="L25:P25"/>
    <mergeCell ref="Q25:V25"/>
    <mergeCell ref="Z25:AG25"/>
    <mergeCell ref="AH25:AL25"/>
    <mergeCell ref="AM25:AR25"/>
    <mergeCell ref="AS25:AX25"/>
    <mergeCell ref="AY25:BM25"/>
    <mergeCell ref="BN25:BU25"/>
    <mergeCell ref="E26:K26"/>
    <mergeCell ref="L26:P26"/>
    <mergeCell ref="Q26:V26"/>
    <mergeCell ref="Z26:AG26"/>
    <mergeCell ref="AH26:AL26"/>
    <mergeCell ref="AM26:AR26"/>
    <mergeCell ref="AS26:AX26"/>
    <mergeCell ref="AY26:BM26"/>
    <mergeCell ref="BN26:BU26"/>
    <mergeCell ref="E27:K27"/>
    <mergeCell ref="L27:P27"/>
    <mergeCell ref="Q27:V27"/>
    <mergeCell ref="Z27:AG27"/>
    <mergeCell ref="AH27:AL27"/>
    <mergeCell ref="AM27:AR27"/>
    <mergeCell ref="AS27:AX27"/>
    <mergeCell ref="AY27:BM27"/>
    <mergeCell ref="BN27:BU27"/>
    <mergeCell ref="E30:K30"/>
    <mergeCell ref="L30:P30"/>
    <mergeCell ref="Q30:V30"/>
    <mergeCell ref="W30:AG30"/>
    <mergeCell ref="AH30:AX30"/>
    <mergeCell ref="BC30:BM30"/>
    <mergeCell ref="BN30:BU30"/>
    <mergeCell ref="BV30:CC30"/>
    <mergeCell ref="C32:S32"/>
    <mergeCell ref="U32:AK32"/>
    <mergeCell ref="AM32:BC32"/>
    <mergeCell ref="BE32:BU32"/>
    <mergeCell ref="BW32:CM32"/>
    <mergeCell ref="B22:D30"/>
    <mergeCell ref="BV28:CC28"/>
    <mergeCell ref="E29:K29"/>
    <mergeCell ref="L29:P29"/>
    <mergeCell ref="Q29:V29"/>
    <mergeCell ref="Z29:AG29"/>
    <mergeCell ref="AH29:AL29"/>
    <mergeCell ref="AM29:AR29"/>
    <mergeCell ref="AS29:AX29"/>
    <mergeCell ref="BC29:BM29"/>
    <mergeCell ref="BN29:BU29"/>
    <mergeCell ref="CO32:DE32"/>
    <mergeCell ref="C33:D33"/>
    <mergeCell ref="E33:S33"/>
    <mergeCell ref="U33:V33"/>
    <mergeCell ref="W33:AK33"/>
    <mergeCell ref="AM33:AN33"/>
    <mergeCell ref="AO33:BC33"/>
    <mergeCell ref="BE33:BF33"/>
    <mergeCell ref="BG33:BU33"/>
    <mergeCell ref="BW33:BX33"/>
    <mergeCell ref="BY33:CM33"/>
    <mergeCell ref="CO33:CP33"/>
    <mergeCell ref="CQ33:DE33"/>
    <mergeCell ref="DG33:DH33"/>
    <mergeCell ref="C34:D34"/>
    <mergeCell ref="E34:S34"/>
    <mergeCell ref="U34:V34"/>
    <mergeCell ref="W34:AK34"/>
    <mergeCell ref="AM34:AN34"/>
    <mergeCell ref="AO34:BC34"/>
    <mergeCell ref="BE34:BF34"/>
    <mergeCell ref="BG34:BU34"/>
    <mergeCell ref="BW34:BX34"/>
    <mergeCell ref="BY34:CM34"/>
    <mergeCell ref="CO34:CP34"/>
    <mergeCell ref="CQ34:DE34"/>
    <mergeCell ref="DG34:DH34"/>
    <mergeCell ref="DG35:DH35"/>
    <mergeCell ref="C36:D36"/>
    <mergeCell ref="E36:S36"/>
    <mergeCell ref="U36:V36"/>
    <mergeCell ref="W36:AK36"/>
    <mergeCell ref="AM36:AN36"/>
    <mergeCell ref="AO36:BC36"/>
    <mergeCell ref="BE36:BF36"/>
    <mergeCell ref="BG36:BU36"/>
    <mergeCell ref="BW36:BX36"/>
    <mergeCell ref="BY36:CM36"/>
    <mergeCell ref="CO36:CP36"/>
    <mergeCell ref="CQ36:DE36"/>
    <mergeCell ref="DG36:DH36"/>
    <mergeCell ref="C35:D35"/>
    <mergeCell ref="E35:S35"/>
    <mergeCell ref="U35:V35"/>
    <mergeCell ref="W35:AK35"/>
    <mergeCell ref="AM35:AN35"/>
    <mergeCell ref="AO35:BC35"/>
    <mergeCell ref="BE35:BF35"/>
    <mergeCell ref="BG35:BU35"/>
    <mergeCell ref="BW35:BX35"/>
    <mergeCell ref="W37:AK37"/>
    <mergeCell ref="AM37:AN37"/>
    <mergeCell ref="AO37:BC37"/>
    <mergeCell ref="BE37:BF37"/>
    <mergeCell ref="BG37:BU37"/>
    <mergeCell ref="BW37:BX37"/>
    <mergeCell ref="BY35:CM35"/>
    <mergeCell ref="CO35:CP35"/>
    <mergeCell ref="CQ35:DE35"/>
    <mergeCell ref="AO39:BC39"/>
    <mergeCell ref="BE39:BF39"/>
    <mergeCell ref="BG39:BU39"/>
    <mergeCell ref="BW39:BX39"/>
    <mergeCell ref="BY37:CM37"/>
    <mergeCell ref="CO37:CP37"/>
    <mergeCell ref="CQ37:DE37"/>
    <mergeCell ref="DG37:DH37"/>
    <mergeCell ref="C38:D38"/>
    <mergeCell ref="E38:S38"/>
    <mergeCell ref="U38:V38"/>
    <mergeCell ref="W38:AK38"/>
    <mergeCell ref="AM38:AN38"/>
    <mergeCell ref="AO38:BC38"/>
    <mergeCell ref="BE38:BF38"/>
    <mergeCell ref="BG38:BU38"/>
    <mergeCell ref="BW38:BX38"/>
    <mergeCell ref="BY38:CM38"/>
    <mergeCell ref="CO38:CP38"/>
    <mergeCell ref="CQ38:DE38"/>
    <mergeCell ref="DG38:DH38"/>
    <mergeCell ref="C37:D37"/>
    <mergeCell ref="E37:S37"/>
    <mergeCell ref="U37:V37"/>
    <mergeCell ref="BG41:BU41"/>
    <mergeCell ref="BW41:BX41"/>
    <mergeCell ref="BY39:CM39"/>
    <mergeCell ref="CO39:CP39"/>
    <mergeCell ref="CQ39:DE39"/>
    <mergeCell ref="DG39:DH39"/>
    <mergeCell ref="C40:D40"/>
    <mergeCell ref="E40:S40"/>
    <mergeCell ref="U40:V40"/>
    <mergeCell ref="W40:AK40"/>
    <mergeCell ref="AM40:AN40"/>
    <mergeCell ref="AO40:BC40"/>
    <mergeCell ref="BE40:BF40"/>
    <mergeCell ref="BG40:BU40"/>
    <mergeCell ref="BW40:BX40"/>
    <mergeCell ref="BY40:CM40"/>
    <mergeCell ref="CO40:CP40"/>
    <mergeCell ref="CQ40:DE40"/>
    <mergeCell ref="DG40:DH40"/>
    <mergeCell ref="C39:D39"/>
    <mergeCell ref="E39:S39"/>
    <mergeCell ref="U39:V39"/>
    <mergeCell ref="W39:AK39"/>
    <mergeCell ref="AM39:AN39"/>
    <mergeCell ref="BY41:CM41"/>
    <mergeCell ref="CO41:CP41"/>
    <mergeCell ref="CQ41:DE41"/>
    <mergeCell ref="DG41:DH41"/>
    <mergeCell ref="C42:D42"/>
    <mergeCell ref="E42:S42"/>
    <mergeCell ref="U42:V42"/>
    <mergeCell ref="W42:AK42"/>
    <mergeCell ref="AM42:AN42"/>
    <mergeCell ref="AO42:BC42"/>
    <mergeCell ref="BE42:BF42"/>
    <mergeCell ref="BG42:BU42"/>
    <mergeCell ref="BW42:BX42"/>
    <mergeCell ref="BY42:CM42"/>
    <mergeCell ref="CO42:CP42"/>
    <mergeCell ref="CQ42:DE42"/>
    <mergeCell ref="DG42:DH42"/>
    <mergeCell ref="C41:D41"/>
    <mergeCell ref="E41:S41"/>
    <mergeCell ref="U41:V41"/>
    <mergeCell ref="W41:AK41"/>
    <mergeCell ref="AM41:AN41"/>
    <mergeCell ref="AO41:BC41"/>
    <mergeCell ref="BE41:BF41"/>
    <mergeCell ref="C43:D43"/>
    <mergeCell ref="E43:S43"/>
    <mergeCell ref="U43:V43"/>
    <mergeCell ref="W43:AK43"/>
    <mergeCell ref="AM43:AN43"/>
    <mergeCell ref="AO43:BC43"/>
    <mergeCell ref="BE43:BF43"/>
    <mergeCell ref="BG43:BU43"/>
    <mergeCell ref="BW43:BX43"/>
    <mergeCell ref="BY43:CM43"/>
    <mergeCell ref="CO43:CP43"/>
    <mergeCell ref="CQ43:DE43"/>
    <mergeCell ref="DG43:DH43"/>
    <mergeCell ref="E46:DI46"/>
    <mergeCell ref="E47:DI47"/>
    <mergeCell ref="E48:DI48"/>
    <mergeCell ref="E49:DI49"/>
    <mergeCell ref="E50:DI50"/>
    <mergeCell ref="E51:DI51"/>
    <mergeCell ref="E52:DI52"/>
    <mergeCell ref="E53:DI53"/>
    <mergeCell ref="B3:K5"/>
    <mergeCell ref="L3:V5"/>
    <mergeCell ref="W3:AB5"/>
    <mergeCell ref="AC3:AL5"/>
    <mergeCell ref="AM3:AX4"/>
    <mergeCell ref="B6:K8"/>
    <mergeCell ref="L6:V8"/>
    <mergeCell ref="W6:AB8"/>
    <mergeCell ref="AC6:AL8"/>
    <mergeCell ref="B9:K11"/>
    <mergeCell ref="W9:AL11"/>
    <mergeCell ref="B12:K17"/>
    <mergeCell ref="W13:AB14"/>
    <mergeCell ref="W15:AB16"/>
    <mergeCell ref="CE16:CS17"/>
    <mergeCell ref="CT16:DA17"/>
    <mergeCell ref="DB16:DI17"/>
    <mergeCell ref="W17:AB18"/>
    <mergeCell ref="CE18:CS19"/>
    <mergeCell ref="CT18:DA19"/>
    <mergeCell ref="DB18:DI19"/>
    <mergeCell ref="CE20:CS21"/>
    <mergeCell ref="CT20:DA21"/>
    <mergeCell ref="DB20:DI21"/>
    <mergeCell ref="E22:K23"/>
    <mergeCell ref="L22:P23"/>
    <mergeCell ref="Q22:V23"/>
    <mergeCell ref="Z22:AG23"/>
    <mergeCell ref="AH22:AL23"/>
    <mergeCell ref="AM22:AR23"/>
    <mergeCell ref="AS22:AX23"/>
    <mergeCell ref="CE22:CS23"/>
    <mergeCell ref="CT22:DA23"/>
    <mergeCell ref="DB22:DI23"/>
    <mergeCell ref="W22:Y29"/>
    <mergeCell ref="BV29:CC29"/>
    <mergeCell ref="E28:K28"/>
    <mergeCell ref="L28:P28"/>
    <mergeCell ref="Q28:V28"/>
    <mergeCell ref="Z28:AG28"/>
    <mergeCell ref="AH28:AL28"/>
    <mergeCell ref="AM28:AR28"/>
    <mergeCell ref="AS28:AX28"/>
    <mergeCell ref="BC28:BM28"/>
    <mergeCell ref="BN28:BU28"/>
    <mergeCell ref="CE24:CS25"/>
    <mergeCell ref="CT24:DA25"/>
    <mergeCell ref="DB24:DI25"/>
    <mergeCell ref="CE26:CS27"/>
    <mergeCell ref="CT26:DA27"/>
    <mergeCell ref="DB26:DI27"/>
    <mergeCell ref="AY28:BB30"/>
    <mergeCell ref="CE28:CS29"/>
    <mergeCell ref="CT28:DA29"/>
    <mergeCell ref="DB28:DI29"/>
    <mergeCell ref="BV26:CC26"/>
    <mergeCell ref="BV27:CC27"/>
    <mergeCell ref="BV24:CC24"/>
    <mergeCell ref="BV25:CC25"/>
  </mergeCells>
  <phoneticPr fontId="5"/>
  <printOptions horizontalCentered="1"/>
  <pageMargins left="0" right="0" top="0.39370078740157483" bottom="0.39370078740157483" header="0.19685039370078741" footer="0.19685039370078741"/>
  <pageSetup paperSize="9" scale="54" orientation="landscape" cellComments="asDisplayed" horizontalDpi="300" verticalDpi="300" r:id="rId1"/>
  <headerFooter>
    <oddFooter>&amp;C&amp;P/&amp;N</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B1:EM49"/>
  <sheetViews>
    <sheetView showGridLines="0" workbookViewId="0">
      <selection activeCell="AZ72" sqref="AZ72:BD72"/>
    </sheetView>
  </sheetViews>
  <sheetFormatPr defaultColWidth="0" defaultRowHeight="11.25" customHeight="1" zeroHeight="1" x14ac:dyDescent="0.2"/>
  <cols>
    <col min="1" max="1" width="1.6640625" style="1" customWidth="1"/>
    <col min="2" max="2" width="2.33203125" style="1" customWidth="1"/>
    <col min="3" max="16" width="2.6640625" style="1" customWidth="1"/>
    <col min="17" max="17" width="2.33203125" style="1" customWidth="1"/>
    <col min="18" max="95" width="1.6640625" style="1" customWidth="1"/>
    <col min="96" max="133" width="1.6640625" style="38" customWidth="1"/>
    <col min="134" max="143" width="1.6640625" style="1" customWidth="1"/>
    <col min="144" max="144" width="0" style="1" hidden="1" customWidth="1"/>
    <col min="145" max="16384" width="0" style="1" hidden="1"/>
  </cols>
  <sheetData>
    <row r="1" spans="2:143" ht="22.5" customHeight="1" x14ac:dyDescent="0.2">
      <c r="B1" s="39"/>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c r="CA1" s="2"/>
      <c r="CB1" s="2"/>
      <c r="CC1" s="2"/>
      <c r="CD1" s="2"/>
      <c r="CE1" s="2"/>
      <c r="CF1" s="2"/>
      <c r="CG1" s="2"/>
      <c r="CH1" s="2"/>
      <c r="CI1" s="2"/>
      <c r="CJ1" s="2"/>
      <c r="CK1" s="2"/>
      <c r="CL1" s="2"/>
      <c r="CM1" s="2"/>
      <c r="CN1" s="2"/>
      <c r="CO1" s="2"/>
      <c r="CP1" s="2"/>
      <c r="CQ1" s="2"/>
      <c r="CR1" s="2"/>
      <c r="CS1" s="2"/>
      <c r="CT1" s="2"/>
      <c r="CU1" s="2"/>
      <c r="CV1" s="2"/>
      <c r="CW1" s="2"/>
      <c r="CX1" s="2"/>
      <c r="CY1" s="2"/>
      <c r="CZ1" s="2"/>
      <c r="DA1" s="2"/>
      <c r="DB1" s="2"/>
      <c r="DC1" s="2"/>
      <c r="DD1" s="2"/>
      <c r="DE1" s="2"/>
      <c r="DF1" s="2"/>
      <c r="DG1" s="2"/>
      <c r="DH1" s="632" t="s">
        <v>293</v>
      </c>
      <c r="DI1" s="633"/>
      <c r="DJ1" s="633"/>
      <c r="DK1" s="633"/>
      <c r="DL1" s="633"/>
      <c r="DM1" s="633"/>
      <c r="DN1" s="634"/>
      <c r="DO1" s="1"/>
      <c r="DP1" s="632" t="s">
        <v>296</v>
      </c>
      <c r="DQ1" s="633"/>
      <c r="DR1" s="633"/>
      <c r="DS1" s="633"/>
      <c r="DT1" s="633"/>
      <c r="DU1" s="633"/>
      <c r="DV1" s="633"/>
      <c r="DW1" s="633"/>
      <c r="DX1" s="633"/>
      <c r="DY1" s="633"/>
      <c r="DZ1" s="633"/>
      <c r="EA1" s="633"/>
      <c r="EB1" s="633"/>
      <c r="EC1" s="634"/>
      <c r="ED1" s="2"/>
      <c r="EE1" s="2"/>
      <c r="EF1" s="2"/>
      <c r="EG1" s="2"/>
      <c r="EH1" s="2"/>
      <c r="EI1" s="2"/>
      <c r="EJ1" s="2"/>
      <c r="EK1" s="2"/>
      <c r="EL1" s="2"/>
      <c r="EM1" s="2"/>
    </row>
    <row r="2" spans="2:143" ht="22.5" customHeight="1" x14ac:dyDescent="0.2">
      <c r="B2" s="40" t="s">
        <v>298</v>
      </c>
      <c r="R2" s="44"/>
      <c r="S2" s="44"/>
      <c r="T2" s="44"/>
      <c r="U2" s="44"/>
      <c r="V2" s="44"/>
      <c r="W2" s="44"/>
      <c r="X2" s="44"/>
      <c r="Y2" s="44"/>
      <c r="Z2" s="44"/>
      <c r="AA2" s="44"/>
      <c r="AB2" s="44"/>
      <c r="AC2" s="44"/>
      <c r="AE2" s="45"/>
      <c r="AF2" s="45"/>
      <c r="AG2" s="45"/>
      <c r="AH2" s="45"/>
      <c r="AI2" s="45"/>
      <c r="AJ2" s="44"/>
      <c r="AK2" s="44"/>
      <c r="AL2" s="44"/>
      <c r="AM2" s="44"/>
      <c r="AN2" s="44"/>
      <c r="AO2" s="44"/>
      <c r="AP2" s="44"/>
      <c r="CD2" s="2"/>
      <c r="CE2" s="2"/>
      <c r="CF2" s="2"/>
      <c r="CG2" s="2"/>
      <c r="CH2" s="2"/>
      <c r="CI2" s="2"/>
      <c r="CJ2" s="2"/>
      <c r="CK2" s="2"/>
      <c r="CL2" s="2"/>
      <c r="CM2" s="2"/>
      <c r="CN2" s="2"/>
      <c r="CO2" s="2"/>
      <c r="CP2" s="2"/>
      <c r="CQ2" s="2"/>
      <c r="CR2" s="2"/>
      <c r="CS2" s="2"/>
      <c r="CT2" s="2"/>
      <c r="CU2" s="2"/>
      <c r="CV2" s="2"/>
      <c r="CW2" s="2"/>
      <c r="CX2" s="2"/>
      <c r="CY2" s="2"/>
      <c r="CZ2" s="2"/>
      <c r="DA2" s="2"/>
      <c r="DB2" s="2"/>
      <c r="DC2" s="2"/>
      <c r="DD2" s="2"/>
      <c r="DE2" s="2"/>
      <c r="DF2" s="2"/>
      <c r="DG2" s="2"/>
      <c r="DH2" s="2"/>
      <c r="DI2" s="2"/>
      <c r="DJ2" s="2"/>
      <c r="DK2" s="2"/>
      <c r="DL2" s="2"/>
      <c r="DM2" s="2"/>
      <c r="DN2" s="2"/>
      <c r="DO2" s="2"/>
      <c r="DP2" s="2"/>
      <c r="DQ2" s="2"/>
      <c r="DR2" s="2"/>
      <c r="DS2" s="2"/>
      <c r="DT2" s="2"/>
      <c r="DU2" s="2"/>
      <c r="DV2" s="2"/>
      <c r="DW2" s="2"/>
      <c r="DX2" s="2"/>
      <c r="DY2" s="2"/>
      <c r="DZ2" s="2"/>
      <c r="EA2" s="2"/>
      <c r="EB2" s="2"/>
      <c r="EC2" s="2"/>
    </row>
    <row r="3" spans="2:143" ht="11.25" customHeight="1" x14ac:dyDescent="0.2">
      <c r="B3" s="470" t="s">
        <v>114</v>
      </c>
      <c r="C3" s="471"/>
      <c r="D3" s="471"/>
      <c r="E3" s="471"/>
      <c r="F3" s="471"/>
      <c r="G3" s="471"/>
      <c r="H3" s="471"/>
      <c r="I3" s="471"/>
      <c r="J3" s="471"/>
      <c r="K3" s="471"/>
      <c r="L3" s="471"/>
      <c r="M3" s="471"/>
      <c r="N3" s="471"/>
      <c r="O3" s="471"/>
      <c r="P3" s="471"/>
      <c r="Q3" s="471"/>
      <c r="R3" s="471"/>
      <c r="S3" s="471"/>
      <c r="T3" s="471"/>
      <c r="U3" s="471"/>
      <c r="V3" s="471"/>
      <c r="W3" s="471"/>
      <c r="X3" s="471"/>
      <c r="Y3" s="471"/>
      <c r="Z3" s="471"/>
      <c r="AA3" s="471"/>
      <c r="AB3" s="471"/>
      <c r="AC3" s="471"/>
      <c r="AD3" s="471"/>
      <c r="AE3" s="471"/>
      <c r="AF3" s="471"/>
      <c r="AG3" s="471"/>
      <c r="AH3" s="471"/>
      <c r="AI3" s="471"/>
      <c r="AJ3" s="471"/>
      <c r="AK3" s="471"/>
      <c r="AL3" s="471"/>
      <c r="AM3" s="471"/>
      <c r="AN3" s="471"/>
      <c r="AO3" s="471"/>
      <c r="AP3" s="470" t="s">
        <v>300</v>
      </c>
      <c r="AQ3" s="471"/>
      <c r="AR3" s="471"/>
      <c r="AS3" s="471"/>
      <c r="AT3" s="471"/>
      <c r="AU3" s="471"/>
      <c r="AV3" s="471"/>
      <c r="AW3" s="471"/>
      <c r="AX3" s="471"/>
      <c r="AY3" s="471"/>
      <c r="AZ3" s="471"/>
      <c r="BA3" s="471"/>
      <c r="BB3" s="471"/>
      <c r="BC3" s="471"/>
      <c r="BD3" s="471"/>
      <c r="BE3" s="471"/>
      <c r="BF3" s="471"/>
      <c r="BG3" s="471"/>
      <c r="BH3" s="471"/>
      <c r="BI3" s="471"/>
      <c r="BJ3" s="471"/>
      <c r="BK3" s="471"/>
      <c r="BL3" s="471"/>
      <c r="BM3" s="471"/>
      <c r="BN3" s="471"/>
      <c r="BO3" s="471"/>
      <c r="BP3" s="471"/>
      <c r="BQ3" s="471"/>
      <c r="BR3" s="471"/>
      <c r="BS3" s="471"/>
      <c r="BT3" s="471"/>
      <c r="BU3" s="471"/>
      <c r="BV3" s="471"/>
      <c r="BW3" s="471"/>
      <c r="BX3" s="471"/>
      <c r="BY3" s="471"/>
      <c r="BZ3" s="471"/>
      <c r="CA3" s="471"/>
      <c r="CB3" s="513"/>
      <c r="CD3" s="470" t="s">
        <v>301</v>
      </c>
      <c r="CE3" s="471"/>
      <c r="CF3" s="471"/>
      <c r="CG3" s="471"/>
      <c r="CH3" s="471"/>
      <c r="CI3" s="471"/>
      <c r="CJ3" s="471"/>
      <c r="CK3" s="471"/>
      <c r="CL3" s="471"/>
      <c r="CM3" s="471"/>
      <c r="CN3" s="471"/>
      <c r="CO3" s="471"/>
      <c r="CP3" s="471"/>
      <c r="CQ3" s="471"/>
      <c r="CR3" s="471"/>
      <c r="CS3" s="471"/>
      <c r="CT3" s="471"/>
      <c r="CU3" s="471"/>
      <c r="CV3" s="471"/>
      <c r="CW3" s="471"/>
      <c r="CX3" s="471"/>
      <c r="CY3" s="471"/>
      <c r="CZ3" s="471"/>
      <c r="DA3" s="471"/>
      <c r="DB3" s="471"/>
      <c r="DC3" s="471"/>
      <c r="DD3" s="471"/>
      <c r="DE3" s="471"/>
      <c r="DF3" s="471"/>
      <c r="DG3" s="471"/>
      <c r="DH3" s="471"/>
      <c r="DI3" s="471"/>
      <c r="DJ3" s="471"/>
      <c r="DK3" s="471"/>
      <c r="DL3" s="471"/>
      <c r="DM3" s="471"/>
      <c r="DN3" s="471"/>
      <c r="DO3" s="471"/>
      <c r="DP3" s="471"/>
      <c r="DQ3" s="471"/>
      <c r="DR3" s="471"/>
      <c r="DS3" s="471"/>
      <c r="DT3" s="471"/>
      <c r="DU3" s="471"/>
      <c r="DV3" s="471"/>
      <c r="DW3" s="471"/>
      <c r="DX3" s="471"/>
      <c r="DY3" s="471"/>
      <c r="DZ3" s="471"/>
      <c r="EA3" s="471"/>
      <c r="EB3" s="471"/>
      <c r="EC3" s="513"/>
    </row>
    <row r="4" spans="2:143" ht="11.25" customHeight="1" x14ac:dyDescent="0.2">
      <c r="B4" s="470" t="s">
        <v>5</v>
      </c>
      <c r="C4" s="471"/>
      <c r="D4" s="471"/>
      <c r="E4" s="471"/>
      <c r="F4" s="471"/>
      <c r="G4" s="471"/>
      <c r="H4" s="471"/>
      <c r="I4" s="471"/>
      <c r="J4" s="471"/>
      <c r="K4" s="471"/>
      <c r="L4" s="471"/>
      <c r="M4" s="471"/>
      <c r="N4" s="471"/>
      <c r="O4" s="471"/>
      <c r="P4" s="471"/>
      <c r="Q4" s="513"/>
      <c r="R4" s="470" t="s">
        <v>305</v>
      </c>
      <c r="S4" s="471"/>
      <c r="T4" s="471"/>
      <c r="U4" s="471"/>
      <c r="V4" s="471"/>
      <c r="W4" s="471"/>
      <c r="X4" s="471"/>
      <c r="Y4" s="513"/>
      <c r="Z4" s="470" t="s">
        <v>307</v>
      </c>
      <c r="AA4" s="471"/>
      <c r="AB4" s="471"/>
      <c r="AC4" s="513"/>
      <c r="AD4" s="470" t="s">
        <v>250</v>
      </c>
      <c r="AE4" s="471"/>
      <c r="AF4" s="471"/>
      <c r="AG4" s="471"/>
      <c r="AH4" s="471"/>
      <c r="AI4" s="471"/>
      <c r="AJ4" s="471"/>
      <c r="AK4" s="513"/>
      <c r="AL4" s="470" t="s">
        <v>307</v>
      </c>
      <c r="AM4" s="471"/>
      <c r="AN4" s="471"/>
      <c r="AO4" s="513"/>
      <c r="AP4" s="635" t="s">
        <v>309</v>
      </c>
      <c r="AQ4" s="635"/>
      <c r="AR4" s="635"/>
      <c r="AS4" s="635"/>
      <c r="AT4" s="635"/>
      <c r="AU4" s="635"/>
      <c r="AV4" s="635"/>
      <c r="AW4" s="635"/>
      <c r="AX4" s="635"/>
      <c r="AY4" s="635"/>
      <c r="AZ4" s="635"/>
      <c r="BA4" s="635"/>
      <c r="BB4" s="635"/>
      <c r="BC4" s="635"/>
      <c r="BD4" s="635"/>
      <c r="BE4" s="635"/>
      <c r="BF4" s="635"/>
      <c r="BG4" s="635" t="s">
        <v>282</v>
      </c>
      <c r="BH4" s="635"/>
      <c r="BI4" s="635"/>
      <c r="BJ4" s="635"/>
      <c r="BK4" s="635"/>
      <c r="BL4" s="635"/>
      <c r="BM4" s="635"/>
      <c r="BN4" s="635"/>
      <c r="BO4" s="635" t="s">
        <v>307</v>
      </c>
      <c r="BP4" s="635"/>
      <c r="BQ4" s="635"/>
      <c r="BR4" s="635"/>
      <c r="BS4" s="635" t="s">
        <v>311</v>
      </c>
      <c r="BT4" s="635"/>
      <c r="BU4" s="635"/>
      <c r="BV4" s="635"/>
      <c r="BW4" s="635"/>
      <c r="BX4" s="635"/>
      <c r="BY4" s="635"/>
      <c r="BZ4" s="635"/>
      <c r="CA4" s="635"/>
      <c r="CB4" s="635"/>
      <c r="CD4" s="470" t="s">
        <v>312</v>
      </c>
      <c r="CE4" s="471"/>
      <c r="CF4" s="471"/>
      <c r="CG4" s="471"/>
      <c r="CH4" s="471"/>
      <c r="CI4" s="471"/>
      <c r="CJ4" s="471"/>
      <c r="CK4" s="471"/>
      <c r="CL4" s="471"/>
      <c r="CM4" s="471"/>
      <c r="CN4" s="471"/>
      <c r="CO4" s="471"/>
      <c r="CP4" s="471"/>
      <c r="CQ4" s="471"/>
      <c r="CR4" s="471"/>
      <c r="CS4" s="471"/>
      <c r="CT4" s="471"/>
      <c r="CU4" s="471"/>
      <c r="CV4" s="471"/>
      <c r="CW4" s="471"/>
      <c r="CX4" s="471"/>
      <c r="CY4" s="471"/>
      <c r="CZ4" s="471"/>
      <c r="DA4" s="471"/>
      <c r="DB4" s="471"/>
      <c r="DC4" s="471"/>
      <c r="DD4" s="471"/>
      <c r="DE4" s="471"/>
      <c r="DF4" s="471"/>
      <c r="DG4" s="471"/>
      <c r="DH4" s="471"/>
      <c r="DI4" s="471"/>
      <c r="DJ4" s="471"/>
      <c r="DK4" s="471"/>
      <c r="DL4" s="471"/>
      <c r="DM4" s="471"/>
      <c r="DN4" s="471"/>
      <c r="DO4" s="471"/>
      <c r="DP4" s="471"/>
      <c r="DQ4" s="471"/>
      <c r="DR4" s="471"/>
      <c r="DS4" s="471"/>
      <c r="DT4" s="471"/>
      <c r="DU4" s="471"/>
      <c r="DV4" s="471"/>
      <c r="DW4" s="471"/>
      <c r="DX4" s="471"/>
      <c r="DY4" s="471"/>
      <c r="DZ4" s="471"/>
      <c r="EA4" s="471"/>
      <c r="EB4" s="471"/>
      <c r="EC4" s="513"/>
    </row>
    <row r="5" spans="2:143" ht="11.25" customHeight="1" x14ac:dyDescent="0.2">
      <c r="B5" s="599" t="s">
        <v>304</v>
      </c>
      <c r="C5" s="600"/>
      <c r="D5" s="600"/>
      <c r="E5" s="600"/>
      <c r="F5" s="600"/>
      <c r="G5" s="600"/>
      <c r="H5" s="600"/>
      <c r="I5" s="600"/>
      <c r="J5" s="600"/>
      <c r="K5" s="600"/>
      <c r="L5" s="600"/>
      <c r="M5" s="600"/>
      <c r="N5" s="600"/>
      <c r="O5" s="600"/>
      <c r="P5" s="600"/>
      <c r="Q5" s="601"/>
      <c r="R5" s="596">
        <v>1844413</v>
      </c>
      <c r="S5" s="597"/>
      <c r="T5" s="597"/>
      <c r="U5" s="597"/>
      <c r="V5" s="597"/>
      <c r="W5" s="597"/>
      <c r="X5" s="597"/>
      <c r="Y5" s="619"/>
      <c r="Z5" s="630">
        <v>10.6</v>
      </c>
      <c r="AA5" s="630"/>
      <c r="AB5" s="630"/>
      <c r="AC5" s="630"/>
      <c r="AD5" s="631">
        <v>1844413</v>
      </c>
      <c r="AE5" s="631"/>
      <c r="AF5" s="631"/>
      <c r="AG5" s="631"/>
      <c r="AH5" s="631"/>
      <c r="AI5" s="631"/>
      <c r="AJ5" s="631"/>
      <c r="AK5" s="631"/>
      <c r="AL5" s="620">
        <v>25.5</v>
      </c>
      <c r="AM5" s="609"/>
      <c r="AN5" s="609"/>
      <c r="AO5" s="623"/>
      <c r="AP5" s="599" t="s">
        <v>313</v>
      </c>
      <c r="AQ5" s="600"/>
      <c r="AR5" s="600"/>
      <c r="AS5" s="600"/>
      <c r="AT5" s="600"/>
      <c r="AU5" s="600"/>
      <c r="AV5" s="600"/>
      <c r="AW5" s="600"/>
      <c r="AX5" s="600"/>
      <c r="AY5" s="600"/>
      <c r="AZ5" s="600"/>
      <c r="BA5" s="600"/>
      <c r="BB5" s="600"/>
      <c r="BC5" s="600"/>
      <c r="BD5" s="600"/>
      <c r="BE5" s="600"/>
      <c r="BF5" s="601"/>
      <c r="BG5" s="557">
        <v>1841196</v>
      </c>
      <c r="BH5" s="316"/>
      <c r="BI5" s="316"/>
      <c r="BJ5" s="316"/>
      <c r="BK5" s="316"/>
      <c r="BL5" s="316"/>
      <c r="BM5" s="316"/>
      <c r="BN5" s="570"/>
      <c r="BO5" s="590">
        <v>99.8</v>
      </c>
      <c r="BP5" s="590"/>
      <c r="BQ5" s="590"/>
      <c r="BR5" s="590"/>
      <c r="BS5" s="591">
        <v>78760</v>
      </c>
      <c r="BT5" s="591"/>
      <c r="BU5" s="591"/>
      <c r="BV5" s="591"/>
      <c r="BW5" s="591"/>
      <c r="BX5" s="591"/>
      <c r="BY5" s="591"/>
      <c r="BZ5" s="591"/>
      <c r="CA5" s="591"/>
      <c r="CB5" s="611"/>
      <c r="CD5" s="470" t="s">
        <v>309</v>
      </c>
      <c r="CE5" s="471"/>
      <c r="CF5" s="471"/>
      <c r="CG5" s="471"/>
      <c r="CH5" s="471"/>
      <c r="CI5" s="471"/>
      <c r="CJ5" s="471"/>
      <c r="CK5" s="471"/>
      <c r="CL5" s="471"/>
      <c r="CM5" s="471"/>
      <c r="CN5" s="471"/>
      <c r="CO5" s="471"/>
      <c r="CP5" s="471"/>
      <c r="CQ5" s="513"/>
      <c r="CR5" s="470" t="s">
        <v>316</v>
      </c>
      <c r="CS5" s="471"/>
      <c r="CT5" s="471"/>
      <c r="CU5" s="471"/>
      <c r="CV5" s="471"/>
      <c r="CW5" s="471"/>
      <c r="CX5" s="471"/>
      <c r="CY5" s="513"/>
      <c r="CZ5" s="470" t="s">
        <v>307</v>
      </c>
      <c r="DA5" s="471"/>
      <c r="DB5" s="471"/>
      <c r="DC5" s="513"/>
      <c r="DD5" s="470" t="s">
        <v>318</v>
      </c>
      <c r="DE5" s="471"/>
      <c r="DF5" s="471"/>
      <c r="DG5" s="471"/>
      <c r="DH5" s="471"/>
      <c r="DI5" s="471"/>
      <c r="DJ5" s="471"/>
      <c r="DK5" s="471"/>
      <c r="DL5" s="471"/>
      <c r="DM5" s="471"/>
      <c r="DN5" s="471"/>
      <c r="DO5" s="471"/>
      <c r="DP5" s="513"/>
      <c r="DQ5" s="470" t="s">
        <v>320</v>
      </c>
      <c r="DR5" s="471"/>
      <c r="DS5" s="471"/>
      <c r="DT5" s="471"/>
      <c r="DU5" s="471"/>
      <c r="DV5" s="471"/>
      <c r="DW5" s="471"/>
      <c r="DX5" s="471"/>
      <c r="DY5" s="471"/>
      <c r="DZ5" s="471"/>
      <c r="EA5" s="471"/>
      <c r="EB5" s="471"/>
      <c r="EC5" s="513"/>
    </row>
    <row r="6" spans="2:143" ht="11.25" customHeight="1" x14ac:dyDescent="0.2">
      <c r="B6" s="555" t="s">
        <v>321</v>
      </c>
      <c r="C6" s="363"/>
      <c r="D6" s="363"/>
      <c r="E6" s="363"/>
      <c r="F6" s="363"/>
      <c r="G6" s="363"/>
      <c r="H6" s="363"/>
      <c r="I6" s="363"/>
      <c r="J6" s="363"/>
      <c r="K6" s="363"/>
      <c r="L6" s="363"/>
      <c r="M6" s="363"/>
      <c r="N6" s="363"/>
      <c r="O6" s="363"/>
      <c r="P6" s="363"/>
      <c r="Q6" s="556"/>
      <c r="R6" s="557">
        <v>172427</v>
      </c>
      <c r="S6" s="316"/>
      <c r="T6" s="316"/>
      <c r="U6" s="316"/>
      <c r="V6" s="316"/>
      <c r="W6" s="316"/>
      <c r="X6" s="316"/>
      <c r="Y6" s="570"/>
      <c r="Z6" s="590">
        <v>1</v>
      </c>
      <c r="AA6" s="590"/>
      <c r="AB6" s="590"/>
      <c r="AC6" s="590"/>
      <c r="AD6" s="591">
        <v>172427</v>
      </c>
      <c r="AE6" s="591"/>
      <c r="AF6" s="591"/>
      <c r="AG6" s="591"/>
      <c r="AH6" s="591"/>
      <c r="AI6" s="591"/>
      <c r="AJ6" s="591"/>
      <c r="AK6" s="591"/>
      <c r="AL6" s="560">
        <v>2.4</v>
      </c>
      <c r="AM6" s="304"/>
      <c r="AN6" s="304"/>
      <c r="AO6" s="592"/>
      <c r="AP6" s="555" t="s">
        <v>106</v>
      </c>
      <c r="AQ6" s="363"/>
      <c r="AR6" s="363"/>
      <c r="AS6" s="363"/>
      <c r="AT6" s="363"/>
      <c r="AU6" s="363"/>
      <c r="AV6" s="363"/>
      <c r="AW6" s="363"/>
      <c r="AX6" s="363"/>
      <c r="AY6" s="363"/>
      <c r="AZ6" s="363"/>
      <c r="BA6" s="363"/>
      <c r="BB6" s="363"/>
      <c r="BC6" s="363"/>
      <c r="BD6" s="363"/>
      <c r="BE6" s="363"/>
      <c r="BF6" s="556"/>
      <c r="BG6" s="557">
        <v>1841196</v>
      </c>
      <c r="BH6" s="316"/>
      <c r="BI6" s="316"/>
      <c r="BJ6" s="316"/>
      <c r="BK6" s="316"/>
      <c r="BL6" s="316"/>
      <c r="BM6" s="316"/>
      <c r="BN6" s="570"/>
      <c r="BO6" s="590">
        <v>99.8</v>
      </c>
      <c r="BP6" s="590"/>
      <c r="BQ6" s="590"/>
      <c r="BR6" s="590"/>
      <c r="BS6" s="591">
        <v>78760</v>
      </c>
      <c r="BT6" s="591"/>
      <c r="BU6" s="591"/>
      <c r="BV6" s="591"/>
      <c r="BW6" s="591"/>
      <c r="BX6" s="591"/>
      <c r="BY6" s="591"/>
      <c r="BZ6" s="591"/>
      <c r="CA6" s="591"/>
      <c r="CB6" s="611"/>
      <c r="CD6" s="599" t="s">
        <v>322</v>
      </c>
      <c r="CE6" s="600"/>
      <c r="CF6" s="600"/>
      <c r="CG6" s="600"/>
      <c r="CH6" s="600"/>
      <c r="CI6" s="600"/>
      <c r="CJ6" s="600"/>
      <c r="CK6" s="600"/>
      <c r="CL6" s="600"/>
      <c r="CM6" s="600"/>
      <c r="CN6" s="600"/>
      <c r="CO6" s="600"/>
      <c r="CP6" s="600"/>
      <c r="CQ6" s="601"/>
      <c r="CR6" s="557">
        <v>143385</v>
      </c>
      <c r="CS6" s="316"/>
      <c r="CT6" s="316"/>
      <c r="CU6" s="316"/>
      <c r="CV6" s="316"/>
      <c r="CW6" s="316"/>
      <c r="CX6" s="316"/>
      <c r="CY6" s="570"/>
      <c r="CZ6" s="620">
        <v>0.8</v>
      </c>
      <c r="DA6" s="609"/>
      <c r="DB6" s="609"/>
      <c r="DC6" s="621"/>
      <c r="DD6" s="563" t="s">
        <v>194</v>
      </c>
      <c r="DE6" s="316"/>
      <c r="DF6" s="316"/>
      <c r="DG6" s="316"/>
      <c r="DH6" s="316"/>
      <c r="DI6" s="316"/>
      <c r="DJ6" s="316"/>
      <c r="DK6" s="316"/>
      <c r="DL6" s="316"/>
      <c r="DM6" s="316"/>
      <c r="DN6" s="316"/>
      <c r="DO6" s="316"/>
      <c r="DP6" s="570"/>
      <c r="DQ6" s="563">
        <v>142170</v>
      </c>
      <c r="DR6" s="316"/>
      <c r="DS6" s="316"/>
      <c r="DT6" s="316"/>
      <c r="DU6" s="316"/>
      <c r="DV6" s="316"/>
      <c r="DW6" s="316"/>
      <c r="DX6" s="316"/>
      <c r="DY6" s="316"/>
      <c r="DZ6" s="316"/>
      <c r="EA6" s="316"/>
      <c r="EB6" s="316"/>
      <c r="EC6" s="588"/>
    </row>
    <row r="7" spans="2:143" ht="11.25" customHeight="1" x14ac:dyDescent="0.2">
      <c r="B7" s="555" t="s">
        <v>41</v>
      </c>
      <c r="C7" s="363"/>
      <c r="D7" s="363"/>
      <c r="E7" s="363"/>
      <c r="F7" s="363"/>
      <c r="G7" s="363"/>
      <c r="H7" s="363"/>
      <c r="I7" s="363"/>
      <c r="J7" s="363"/>
      <c r="K7" s="363"/>
      <c r="L7" s="363"/>
      <c r="M7" s="363"/>
      <c r="N7" s="363"/>
      <c r="O7" s="363"/>
      <c r="P7" s="363"/>
      <c r="Q7" s="556"/>
      <c r="R7" s="557">
        <v>526</v>
      </c>
      <c r="S7" s="316"/>
      <c r="T7" s="316"/>
      <c r="U7" s="316"/>
      <c r="V7" s="316"/>
      <c r="W7" s="316"/>
      <c r="X7" s="316"/>
      <c r="Y7" s="570"/>
      <c r="Z7" s="590">
        <v>0</v>
      </c>
      <c r="AA7" s="590"/>
      <c r="AB7" s="590"/>
      <c r="AC7" s="590"/>
      <c r="AD7" s="591">
        <v>526</v>
      </c>
      <c r="AE7" s="591"/>
      <c r="AF7" s="591"/>
      <c r="AG7" s="591"/>
      <c r="AH7" s="591"/>
      <c r="AI7" s="591"/>
      <c r="AJ7" s="591"/>
      <c r="AK7" s="591"/>
      <c r="AL7" s="560">
        <v>0</v>
      </c>
      <c r="AM7" s="304"/>
      <c r="AN7" s="304"/>
      <c r="AO7" s="592"/>
      <c r="AP7" s="555" t="s">
        <v>323</v>
      </c>
      <c r="AQ7" s="363"/>
      <c r="AR7" s="363"/>
      <c r="AS7" s="363"/>
      <c r="AT7" s="363"/>
      <c r="AU7" s="363"/>
      <c r="AV7" s="363"/>
      <c r="AW7" s="363"/>
      <c r="AX7" s="363"/>
      <c r="AY7" s="363"/>
      <c r="AZ7" s="363"/>
      <c r="BA7" s="363"/>
      <c r="BB7" s="363"/>
      <c r="BC7" s="363"/>
      <c r="BD7" s="363"/>
      <c r="BE7" s="363"/>
      <c r="BF7" s="556"/>
      <c r="BG7" s="557">
        <v>632888</v>
      </c>
      <c r="BH7" s="316"/>
      <c r="BI7" s="316"/>
      <c r="BJ7" s="316"/>
      <c r="BK7" s="316"/>
      <c r="BL7" s="316"/>
      <c r="BM7" s="316"/>
      <c r="BN7" s="570"/>
      <c r="BO7" s="590">
        <v>34.299999999999997</v>
      </c>
      <c r="BP7" s="590"/>
      <c r="BQ7" s="590"/>
      <c r="BR7" s="590"/>
      <c r="BS7" s="591">
        <v>14243</v>
      </c>
      <c r="BT7" s="591"/>
      <c r="BU7" s="591"/>
      <c r="BV7" s="591"/>
      <c r="BW7" s="591"/>
      <c r="BX7" s="591"/>
      <c r="BY7" s="591"/>
      <c r="BZ7" s="591"/>
      <c r="CA7" s="591"/>
      <c r="CB7" s="611"/>
      <c r="CD7" s="555" t="s">
        <v>325</v>
      </c>
      <c r="CE7" s="363"/>
      <c r="CF7" s="363"/>
      <c r="CG7" s="363"/>
      <c r="CH7" s="363"/>
      <c r="CI7" s="363"/>
      <c r="CJ7" s="363"/>
      <c r="CK7" s="363"/>
      <c r="CL7" s="363"/>
      <c r="CM7" s="363"/>
      <c r="CN7" s="363"/>
      <c r="CO7" s="363"/>
      <c r="CP7" s="363"/>
      <c r="CQ7" s="556"/>
      <c r="CR7" s="557">
        <v>4012813</v>
      </c>
      <c r="CS7" s="316"/>
      <c r="CT7" s="316"/>
      <c r="CU7" s="316"/>
      <c r="CV7" s="316"/>
      <c r="CW7" s="316"/>
      <c r="CX7" s="316"/>
      <c r="CY7" s="570"/>
      <c r="CZ7" s="590">
        <v>23.6</v>
      </c>
      <c r="DA7" s="590"/>
      <c r="DB7" s="590"/>
      <c r="DC7" s="590"/>
      <c r="DD7" s="563">
        <v>149876</v>
      </c>
      <c r="DE7" s="316"/>
      <c r="DF7" s="316"/>
      <c r="DG7" s="316"/>
      <c r="DH7" s="316"/>
      <c r="DI7" s="316"/>
      <c r="DJ7" s="316"/>
      <c r="DK7" s="316"/>
      <c r="DL7" s="316"/>
      <c r="DM7" s="316"/>
      <c r="DN7" s="316"/>
      <c r="DO7" s="316"/>
      <c r="DP7" s="570"/>
      <c r="DQ7" s="563">
        <v>1950386</v>
      </c>
      <c r="DR7" s="316"/>
      <c r="DS7" s="316"/>
      <c r="DT7" s="316"/>
      <c r="DU7" s="316"/>
      <c r="DV7" s="316"/>
      <c r="DW7" s="316"/>
      <c r="DX7" s="316"/>
      <c r="DY7" s="316"/>
      <c r="DZ7" s="316"/>
      <c r="EA7" s="316"/>
      <c r="EB7" s="316"/>
      <c r="EC7" s="588"/>
    </row>
    <row r="8" spans="2:143" ht="11.25" customHeight="1" x14ac:dyDescent="0.2">
      <c r="B8" s="555" t="s">
        <v>326</v>
      </c>
      <c r="C8" s="363"/>
      <c r="D8" s="363"/>
      <c r="E8" s="363"/>
      <c r="F8" s="363"/>
      <c r="G8" s="363"/>
      <c r="H8" s="363"/>
      <c r="I8" s="363"/>
      <c r="J8" s="363"/>
      <c r="K8" s="363"/>
      <c r="L8" s="363"/>
      <c r="M8" s="363"/>
      <c r="N8" s="363"/>
      <c r="O8" s="363"/>
      <c r="P8" s="363"/>
      <c r="Q8" s="556"/>
      <c r="R8" s="557">
        <v>6277</v>
      </c>
      <c r="S8" s="316"/>
      <c r="T8" s="316"/>
      <c r="U8" s="316"/>
      <c r="V8" s="316"/>
      <c r="W8" s="316"/>
      <c r="X8" s="316"/>
      <c r="Y8" s="570"/>
      <c r="Z8" s="590">
        <v>0</v>
      </c>
      <c r="AA8" s="590"/>
      <c r="AB8" s="590"/>
      <c r="AC8" s="590"/>
      <c r="AD8" s="591">
        <v>6277</v>
      </c>
      <c r="AE8" s="591"/>
      <c r="AF8" s="591"/>
      <c r="AG8" s="591"/>
      <c r="AH8" s="591"/>
      <c r="AI8" s="591"/>
      <c r="AJ8" s="591"/>
      <c r="AK8" s="591"/>
      <c r="AL8" s="560">
        <v>0.1</v>
      </c>
      <c r="AM8" s="304"/>
      <c r="AN8" s="304"/>
      <c r="AO8" s="592"/>
      <c r="AP8" s="555" t="s">
        <v>119</v>
      </c>
      <c r="AQ8" s="363"/>
      <c r="AR8" s="363"/>
      <c r="AS8" s="363"/>
      <c r="AT8" s="363"/>
      <c r="AU8" s="363"/>
      <c r="AV8" s="363"/>
      <c r="AW8" s="363"/>
      <c r="AX8" s="363"/>
      <c r="AY8" s="363"/>
      <c r="AZ8" s="363"/>
      <c r="BA8" s="363"/>
      <c r="BB8" s="363"/>
      <c r="BC8" s="363"/>
      <c r="BD8" s="363"/>
      <c r="BE8" s="363"/>
      <c r="BF8" s="556"/>
      <c r="BG8" s="557">
        <v>25420</v>
      </c>
      <c r="BH8" s="316"/>
      <c r="BI8" s="316"/>
      <c r="BJ8" s="316"/>
      <c r="BK8" s="316"/>
      <c r="BL8" s="316"/>
      <c r="BM8" s="316"/>
      <c r="BN8" s="570"/>
      <c r="BO8" s="590">
        <v>1.4</v>
      </c>
      <c r="BP8" s="590"/>
      <c r="BQ8" s="590"/>
      <c r="BR8" s="590"/>
      <c r="BS8" s="591" t="s">
        <v>194</v>
      </c>
      <c r="BT8" s="591"/>
      <c r="BU8" s="591"/>
      <c r="BV8" s="591"/>
      <c r="BW8" s="591"/>
      <c r="BX8" s="591"/>
      <c r="BY8" s="591"/>
      <c r="BZ8" s="591"/>
      <c r="CA8" s="591"/>
      <c r="CB8" s="611"/>
      <c r="CD8" s="555" t="s">
        <v>328</v>
      </c>
      <c r="CE8" s="363"/>
      <c r="CF8" s="363"/>
      <c r="CG8" s="363"/>
      <c r="CH8" s="363"/>
      <c r="CI8" s="363"/>
      <c r="CJ8" s="363"/>
      <c r="CK8" s="363"/>
      <c r="CL8" s="363"/>
      <c r="CM8" s="363"/>
      <c r="CN8" s="363"/>
      <c r="CO8" s="363"/>
      <c r="CP8" s="363"/>
      <c r="CQ8" s="556"/>
      <c r="CR8" s="557">
        <v>3856627</v>
      </c>
      <c r="CS8" s="316"/>
      <c r="CT8" s="316"/>
      <c r="CU8" s="316"/>
      <c r="CV8" s="316"/>
      <c r="CW8" s="316"/>
      <c r="CX8" s="316"/>
      <c r="CY8" s="570"/>
      <c r="CZ8" s="590">
        <v>22.7</v>
      </c>
      <c r="DA8" s="590"/>
      <c r="DB8" s="590"/>
      <c r="DC8" s="590"/>
      <c r="DD8" s="563">
        <v>7144</v>
      </c>
      <c r="DE8" s="316"/>
      <c r="DF8" s="316"/>
      <c r="DG8" s="316"/>
      <c r="DH8" s="316"/>
      <c r="DI8" s="316"/>
      <c r="DJ8" s="316"/>
      <c r="DK8" s="316"/>
      <c r="DL8" s="316"/>
      <c r="DM8" s="316"/>
      <c r="DN8" s="316"/>
      <c r="DO8" s="316"/>
      <c r="DP8" s="570"/>
      <c r="DQ8" s="563">
        <v>1892617</v>
      </c>
      <c r="DR8" s="316"/>
      <c r="DS8" s="316"/>
      <c r="DT8" s="316"/>
      <c r="DU8" s="316"/>
      <c r="DV8" s="316"/>
      <c r="DW8" s="316"/>
      <c r="DX8" s="316"/>
      <c r="DY8" s="316"/>
      <c r="DZ8" s="316"/>
      <c r="EA8" s="316"/>
      <c r="EB8" s="316"/>
      <c r="EC8" s="588"/>
    </row>
    <row r="9" spans="2:143" ht="11.25" customHeight="1" x14ac:dyDescent="0.2">
      <c r="B9" s="555" t="s">
        <v>329</v>
      </c>
      <c r="C9" s="363"/>
      <c r="D9" s="363"/>
      <c r="E9" s="363"/>
      <c r="F9" s="363"/>
      <c r="G9" s="363"/>
      <c r="H9" s="363"/>
      <c r="I9" s="363"/>
      <c r="J9" s="363"/>
      <c r="K9" s="363"/>
      <c r="L9" s="363"/>
      <c r="M9" s="363"/>
      <c r="N9" s="363"/>
      <c r="O9" s="363"/>
      <c r="P9" s="363"/>
      <c r="Q9" s="556"/>
      <c r="R9" s="557">
        <v>8595</v>
      </c>
      <c r="S9" s="316"/>
      <c r="T9" s="316"/>
      <c r="U9" s="316"/>
      <c r="V9" s="316"/>
      <c r="W9" s="316"/>
      <c r="X9" s="316"/>
      <c r="Y9" s="570"/>
      <c r="Z9" s="590">
        <v>0</v>
      </c>
      <c r="AA9" s="590"/>
      <c r="AB9" s="590"/>
      <c r="AC9" s="590"/>
      <c r="AD9" s="591">
        <v>8595</v>
      </c>
      <c r="AE9" s="591"/>
      <c r="AF9" s="591"/>
      <c r="AG9" s="591"/>
      <c r="AH9" s="591"/>
      <c r="AI9" s="591"/>
      <c r="AJ9" s="591"/>
      <c r="AK9" s="591"/>
      <c r="AL9" s="560">
        <v>0.1</v>
      </c>
      <c r="AM9" s="304"/>
      <c r="AN9" s="304"/>
      <c r="AO9" s="592"/>
      <c r="AP9" s="555" t="s">
        <v>331</v>
      </c>
      <c r="AQ9" s="363"/>
      <c r="AR9" s="363"/>
      <c r="AS9" s="363"/>
      <c r="AT9" s="363"/>
      <c r="AU9" s="363"/>
      <c r="AV9" s="363"/>
      <c r="AW9" s="363"/>
      <c r="AX9" s="363"/>
      <c r="AY9" s="363"/>
      <c r="AZ9" s="363"/>
      <c r="BA9" s="363"/>
      <c r="BB9" s="363"/>
      <c r="BC9" s="363"/>
      <c r="BD9" s="363"/>
      <c r="BE9" s="363"/>
      <c r="BF9" s="556"/>
      <c r="BG9" s="557">
        <v>536651</v>
      </c>
      <c r="BH9" s="316"/>
      <c r="BI9" s="316"/>
      <c r="BJ9" s="316"/>
      <c r="BK9" s="316"/>
      <c r="BL9" s="316"/>
      <c r="BM9" s="316"/>
      <c r="BN9" s="570"/>
      <c r="BO9" s="590">
        <v>29.1</v>
      </c>
      <c r="BP9" s="590"/>
      <c r="BQ9" s="590"/>
      <c r="BR9" s="590"/>
      <c r="BS9" s="591" t="s">
        <v>194</v>
      </c>
      <c r="BT9" s="591"/>
      <c r="BU9" s="591"/>
      <c r="BV9" s="591"/>
      <c r="BW9" s="591"/>
      <c r="BX9" s="591"/>
      <c r="BY9" s="591"/>
      <c r="BZ9" s="591"/>
      <c r="CA9" s="591"/>
      <c r="CB9" s="611"/>
      <c r="CD9" s="555" t="s">
        <v>333</v>
      </c>
      <c r="CE9" s="363"/>
      <c r="CF9" s="363"/>
      <c r="CG9" s="363"/>
      <c r="CH9" s="363"/>
      <c r="CI9" s="363"/>
      <c r="CJ9" s="363"/>
      <c r="CK9" s="363"/>
      <c r="CL9" s="363"/>
      <c r="CM9" s="363"/>
      <c r="CN9" s="363"/>
      <c r="CO9" s="363"/>
      <c r="CP9" s="363"/>
      <c r="CQ9" s="556"/>
      <c r="CR9" s="557">
        <v>1012701</v>
      </c>
      <c r="CS9" s="316"/>
      <c r="CT9" s="316"/>
      <c r="CU9" s="316"/>
      <c r="CV9" s="316"/>
      <c r="CW9" s="316"/>
      <c r="CX9" s="316"/>
      <c r="CY9" s="570"/>
      <c r="CZ9" s="590">
        <v>6</v>
      </c>
      <c r="DA9" s="590"/>
      <c r="DB9" s="590"/>
      <c r="DC9" s="590"/>
      <c r="DD9" s="563">
        <v>122352</v>
      </c>
      <c r="DE9" s="316"/>
      <c r="DF9" s="316"/>
      <c r="DG9" s="316"/>
      <c r="DH9" s="316"/>
      <c r="DI9" s="316"/>
      <c r="DJ9" s="316"/>
      <c r="DK9" s="316"/>
      <c r="DL9" s="316"/>
      <c r="DM9" s="316"/>
      <c r="DN9" s="316"/>
      <c r="DO9" s="316"/>
      <c r="DP9" s="570"/>
      <c r="DQ9" s="563">
        <v>794071</v>
      </c>
      <c r="DR9" s="316"/>
      <c r="DS9" s="316"/>
      <c r="DT9" s="316"/>
      <c r="DU9" s="316"/>
      <c r="DV9" s="316"/>
      <c r="DW9" s="316"/>
      <c r="DX9" s="316"/>
      <c r="DY9" s="316"/>
      <c r="DZ9" s="316"/>
      <c r="EA9" s="316"/>
      <c r="EB9" s="316"/>
      <c r="EC9" s="588"/>
    </row>
    <row r="10" spans="2:143" ht="11.25" customHeight="1" x14ac:dyDescent="0.2">
      <c r="B10" s="555" t="s">
        <v>125</v>
      </c>
      <c r="C10" s="363"/>
      <c r="D10" s="363"/>
      <c r="E10" s="363"/>
      <c r="F10" s="363"/>
      <c r="G10" s="363"/>
      <c r="H10" s="363"/>
      <c r="I10" s="363"/>
      <c r="J10" s="363"/>
      <c r="K10" s="363"/>
      <c r="L10" s="363"/>
      <c r="M10" s="363"/>
      <c r="N10" s="363"/>
      <c r="O10" s="363"/>
      <c r="P10" s="363"/>
      <c r="Q10" s="556"/>
      <c r="R10" s="557" t="s">
        <v>194</v>
      </c>
      <c r="S10" s="316"/>
      <c r="T10" s="316"/>
      <c r="U10" s="316"/>
      <c r="V10" s="316"/>
      <c r="W10" s="316"/>
      <c r="X10" s="316"/>
      <c r="Y10" s="570"/>
      <c r="Z10" s="590" t="s">
        <v>194</v>
      </c>
      <c r="AA10" s="590"/>
      <c r="AB10" s="590"/>
      <c r="AC10" s="590"/>
      <c r="AD10" s="591" t="s">
        <v>194</v>
      </c>
      <c r="AE10" s="591"/>
      <c r="AF10" s="591"/>
      <c r="AG10" s="591"/>
      <c r="AH10" s="591"/>
      <c r="AI10" s="591"/>
      <c r="AJ10" s="591"/>
      <c r="AK10" s="591"/>
      <c r="AL10" s="560" t="s">
        <v>194</v>
      </c>
      <c r="AM10" s="304"/>
      <c r="AN10" s="304"/>
      <c r="AO10" s="592"/>
      <c r="AP10" s="555" t="s">
        <v>183</v>
      </c>
      <c r="AQ10" s="363"/>
      <c r="AR10" s="363"/>
      <c r="AS10" s="363"/>
      <c r="AT10" s="363"/>
      <c r="AU10" s="363"/>
      <c r="AV10" s="363"/>
      <c r="AW10" s="363"/>
      <c r="AX10" s="363"/>
      <c r="AY10" s="363"/>
      <c r="AZ10" s="363"/>
      <c r="BA10" s="363"/>
      <c r="BB10" s="363"/>
      <c r="BC10" s="363"/>
      <c r="BD10" s="363"/>
      <c r="BE10" s="363"/>
      <c r="BF10" s="556"/>
      <c r="BG10" s="557">
        <v>50204</v>
      </c>
      <c r="BH10" s="316"/>
      <c r="BI10" s="316"/>
      <c r="BJ10" s="316"/>
      <c r="BK10" s="316"/>
      <c r="BL10" s="316"/>
      <c r="BM10" s="316"/>
      <c r="BN10" s="570"/>
      <c r="BO10" s="590">
        <v>2.7</v>
      </c>
      <c r="BP10" s="590"/>
      <c r="BQ10" s="590"/>
      <c r="BR10" s="590"/>
      <c r="BS10" s="591">
        <v>8356</v>
      </c>
      <c r="BT10" s="591"/>
      <c r="BU10" s="591"/>
      <c r="BV10" s="591"/>
      <c r="BW10" s="591"/>
      <c r="BX10" s="591"/>
      <c r="BY10" s="591"/>
      <c r="BZ10" s="591"/>
      <c r="CA10" s="591"/>
      <c r="CB10" s="611"/>
      <c r="CD10" s="555" t="s">
        <v>224</v>
      </c>
      <c r="CE10" s="363"/>
      <c r="CF10" s="363"/>
      <c r="CG10" s="363"/>
      <c r="CH10" s="363"/>
      <c r="CI10" s="363"/>
      <c r="CJ10" s="363"/>
      <c r="CK10" s="363"/>
      <c r="CL10" s="363"/>
      <c r="CM10" s="363"/>
      <c r="CN10" s="363"/>
      <c r="CO10" s="363"/>
      <c r="CP10" s="363"/>
      <c r="CQ10" s="556"/>
      <c r="CR10" s="557">
        <v>11851</v>
      </c>
      <c r="CS10" s="316"/>
      <c r="CT10" s="316"/>
      <c r="CU10" s="316"/>
      <c r="CV10" s="316"/>
      <c r="CW10" s="316"/>
      <c r="CX10" s="316"/>
      <c r="CY10" s="570"/>
      <c r="CZ10" s="590">
        <v>0.1</v>
      </c>
      <c r="DA10" s="590"/>
      <c r="DB10" s="590"/>
      <c r="DC10" s="590"/>
      <c r="DD10" s="563" t="s">
        <v>194</v>
      </c>
      <c r="DE10" s="316"/>
      <c r="DF10" s="316"/>
      <c r="DG10" s="316"/>
      <c r="DH10" s="316"/>
      <c r="DI10" s="316"/>
      <c r="DJ10" s="316"/>
      <c r="DK10" s="316"/>
      <c r="DL10" s="316"/>
      <c r="DM10" s="316"/>
      <c r="DN10" s="316"/>
      <c r="DO10" s="316"/>
      <c r="DP10" s="570"/>
      <c r="DQ10" s="563">
        <v>5551</v>
      </c>
      <c r="DR10" s="316"/>
      <c r="DS10" s="316"/>
      <c r="DT10" s="316"/>
      <c r="DU10" s="316"/>
      <c r="DV10" s="316"/>
      <c r="DW10" s="316"/>
      <c r="DX10" s="316"/>
      <c r="DY10" s="316"/>
      <c r="DZ10" s="316"/>
      <c r="EA10" s="316"/>
      <c r="EB10" s="316"/>
      <c r="EC10" s="588"/>
    </row>
    <row r="11" spans="2:143" ht="11.25" customHeight="1" x14ac:dyDescent="0.2">
      <c r="B11" s="555" t="s">
        <v>104</v>
      </c>
      <c r="C11" s="363"/>
      <c r="D11" s="363"/>
      <c r="E11" s="363"/>
      <c r="F11" s="363"/>
      <c r="G11" s="363"/>
      <c r="H11" s="363"/>
      <c r="I11" s="363"/>
      <c r="J11" s="363"/>
      <c r="K11" s="363"/>
      <c r="L11" s="363"/>
      <c r="M11" s="363"/>
      <c r="N11" s="363"/>
      <c r="O11" s="363"/>
      <c r="P11" s="363"/>
      <c r="Q11" s="556"/>
      <c r="R11" s="557">
        <v>458339</v>
      </c>
      <c r="S11" s="316"/>
      <c r="T11" s="316"/>
      <c r="U11" s="316"/>
      <c r="V11" s="316"/>
      <c r="W11" s="316"/>
      <c r="X11" s="316"/>
      <c r="Y11" s="570"/>
      <c r="Z11" s="560">
        <v>2.6</v>
      </c>
      <c r="AA11" s="304"/>
      <c r="AB11" s="304"/>
      <c r="AC11" s="571"/>
      <c r="AD11" s="563">
        <v>458339</v>
      </c>
      <c r="AE11" s="316"/>
      <c r="AF11" s="316"/>
      <c r="AG11" s="316"/>
      <c r="AH11" s="316"/>
      <c r="AI11" s="316"/>
      <c r="AJ11" s="316"/>
      <c r="AK11" s="570"/>
      <c r="AL11" s="560">
        <v>6.3</v>
      </c>
      <c r="AM11" s="304"/>
      <c r="AN11" s="304"/>
      <c r="AO11" s="592"/>
      <c r="AP11" s="555" t="s">
        <v>335</v>
      </c>
      <c r="AQ11" s="363"/>
      <c r="AR11" s="363"/>
      <c r="AS11" s="363"/>
      <c r="AT11" s="363"/>
      <c r="AU11" s="363"/>
      <c r="AV11" s="363"/>
      <c r="AW11" s="363"/>
      <c r="AX11" s="363"/>
      <c r="AY11" s="363"/>
      <c r="AZ11" s="363"/>
      <c r="BA11" s="363"/>
      <c r="BB11" s="363"/>
      <c r="BC11" s="363"/>
      <c r="BD11" s="363"/>
      <c r="BE11" s="363"/>
      <c r="BF11" s="556"/>
      <c r="BG11" s="557">
        <v>20613</v>
      </c>
      <c r="BH11" s="316"/>
      <c r="BI11" s="316"/>
      <c r="BJ11" s="316"/>
      <c r="BK11" s="316"/>
      <c r="BL11" s="316"/>
      <c r="BM11" s="316"/>
      <c r="BN11" s="570"/>
      <c r="BO11" s="590">
        <v>1.1000000000000001</v>
      </c>
      <c r="BP11" s="590"/>
      <c r="BQ11" s="590"/>
      <c r="BR11" s="590"/>
      <c r="BS11" s="591">
        <v>5887</v>
      </c>
      <c r="BT11" s="591"/>
      <c r="BU11" s="591"/>
      <c r="BV11" s="591"/>
      <c r="BW11" s="591"/>
      <c r="BX11" s="591"/>
      <c r="BY11" s="591"/>
      <c r="BZ11" s="591"/>
      <c r="CA11" s="591"/>
      <c r="CB11" s="611"/>
      <c r="CD11" s="555" t="s">
        <v>338</v>
      </c>
      <c r="CE11" s="363"/>
      <c r="CF11" s="363"/>
      <c r="CG11" s="363"/>
      <c r="CH11" s="363"/>
      <c r="CI11" s="363"/>
      <c r="CJ11" s="363"/>
      <c r="CK11" s="363"/>
      <c r="CL11" s="363"/>
      <c r="CM11" s="363"/>
      <c r="CN11" s="363"/>
      <c r="CO11" s="363"/>
      <c r="CP11" s="363"/>
      <c r="CQ11" s="556"/>
      <c r="CR11" s="557">
        <v>747790</v>
      </c>
      <c r="CS11" s="316"/>
      <c r="CT11" s="316"/>
      <c r="CU11" s="316"/>
      <c r="CV11" s="316"/>
      <c r="CW11" s="316"/>
      <c r="CX11" s="316"/>
      <c r="CY11" s="570"/>
      <c r="CZ11" s="590">
        <v>4.4000000000000004</v>
      </c>
      <c r="DA11" s="590"/>
      <c r="DB11" s="590"/>
      <c r="DC11" s="590"/>
      <c r="DD11" s="563">
        <v>184996</v>
      </c>
      <c r="DE11" s="316"/>
      <c r="DF11" s="316"/>
      <c r="DG11" s="316"/>
      <c r="DH11" s="316"/>
      <c r="DI11" s="316"/>
      <c r="DJ11" s="316"/>
      <c r="DK11" s="316"/>
      <c r="DL11" s="316"/>
      <c r="DM11" s="316"/>
      <c r="DN11" s="316"/>
      <c r="DO11" s="316"/>
      <c r="DP11" s="570"/>
      <c r="DQ11" s="563">
        <v>370008</v>
      </c>
      <c r="DR11" s="316"/>
      <c r="DS11" s="316"/>
      <c r="DT11" s="316"/>
      <c r="DU11" s="316"/>
      <c r="DV11" s="316"/>
      <c r="DW11" s="316"/>
      <c r="DX11" s="316"/>
      <c r="DY11" s="316"/>
      <c r="DZ11" s="316"/>
      <c r="EA11" s="316"/>
      <c r="EB11" s="316"/>
      <c r="EC11" s="588"/>
    </row>
    <row r="12" spans="2:143" ht="11.25" customHeight="1" x14ac:dyDescent="0.2">
      <c r="B12" s="555" t="s">
        <v>141</v>
      </c>
      <c r="C12" s="363"/>
      <c r="D12" s="363"/>
      <c r="E12" s="363"/>
      <c r="F12" s="363"/>
      <c r="G12" s="363"/>
      <c r="H12" s="363"/>
      <c r="I12" s="363"/>
      <c r="J12" s="363"/>
      <c r="K12" s="363"/>
      <c r="L12" s="363"/>
      <c r="M12" s="363"/>
      <c r="N12" s="363"/>
      <c r="O12" s="363"/>
      <c r="P12" s="363"/>
      <c r="Q12" s="556"/>
      <c r="R12" s="557" t="s">
        <v>194</v>
      </c>
      <c r="S12" s="316"/>
      <c r="T12" s="316"/>
      <c r="U12" s="316"/>
      <c r="V12" s="316"/>
      <c r="W12" s="316"/>
      <c r="X12" s="316"/>
      <c r="Y12" s="570"/>
      <c r="Z12" s="590" t="s">
        <v>194</v>
      </c>
      <c r="AA12" s="590"/>
      <c r="AB12" s="590"/>
      <c r="AC12" s="590"/>
      <c r="AD12" s="591" t="s">
        <v>194</v>
      </c>
      <c r="AE12" s="591"/>
      <c r="AF12" s="591"/>
      <c r="AG12" s="591"/>
      <c r="AH12" s="591"/>
      <c r="AI12" s="591"/>
      <c r="AJ12" s="591"/>
      <c r="AK12" s="591"/>
      <c r="AL12" s="560" t="s">
        <v>194</v>
      </c>
      <c r="AM12" s="304"/>
      <c r="AN12" s="304"/>
      <c r="AO12" s="592"/>
      <c r="AP12" s="555" t="s">
        <v>339</v>
      </c>
      <c r="AQ12" s="363"/>
      <c r="AR12" s="363"/>
      <c r="AS12" s="363"/>
      <c r="AT12" s="363"/>
      <c r="AU12" s="363"/>
      <c r="AV12" s="363"/>
      <c r="AW12" s="363"/>
      <c r="AX12" s="363"/>
      <c r="AY12" s="363"/>
      <c r="AZ12" s="363"/>
      <c r="BA12" s="363"/>
      <c r="BB12" s="363"/>
      <c r="BC12" s="363"/>
      <c r="BD12" s="363"/>
      <c r="BE12" s="363"/>
      <c r="BF12" s="556"/>
      <c r="BG12" s="557">
        <v>1010270</v>
      </c>
      <c r="BH12" s="316"/>
      <c r="BI12" s="316"/>
      <c r="BJ12" s="316"/>
      <c r="BK12" s="316"/>
      <c r="BL12" s="316"/>
      <c r="BM12" s="316"/>
      <c r="BN12" s="570"/>
      <c r="BO12" s="590">
        <v>54.8</v>
      </c>
      <c r="BP12" s="590"/>
      <c r="BQ12" s="590"/>
      <c r="BR12" s="590"/>
      <c r="BS12" s="591">
        <v>64517</v>
      </c>
      <c r="BT12" s="591"/>
      <c r="BU12" s="591"/>
      <c r="BV12" s="591"/>
      <c r="BW12" s="591"/>
      <c r="BX12" s="591"/>
      <c r="BY12" s="591"/>
      <c r="BZ12" s="591"/>
      <c r="CA12" s="591"/>
      <c r="CB12" s="611"/>
      <c r="CD12" s="555" t="s">
        <v>90</v>
      </c>
      <c r="CE12" s="363"/>
      <c r="CF12" s="363"/>
      <c r="CG12" s="363"/>
      <c r="CH12" s="363"/>
      <c r="CI12" s="363"/>
      <c r="CJ12" s="363"/>
      <c r="CK12" s="363"/>
      <c r="CL12" s="363"/>
      <c r="CM12" s="363"/>
      <c r="CN12" s="363"/>
      <c r="CO12" s="363"/>
      <c r="CP12" s="363"/>
      <c r="CQ12" s="556"/>
      <c r="CR12" s="557">
        <v>452217</v>
      </c>
      <c r="CS12" s="316"/>
      <c r="CT12" s="316"/>
      <c r="CU12" s="316"/>
      <c r="CV12" s="316"/>
      <c r="CW12" s="316"/>
      <c r="CX12" s="316"/>
      <c r="CY12" s="570"/>
      <c r="CZ12" s="590">
        <v>2.7</v>
      </c>
      <c r="DA12" s="590"/>
      <c r="DB12" s="590"/>
      <c r="DC12" s="590"/>
      <c r="DD12" s="563">
        <v>31684</v>
      </c>
      <c r="DE12" s="316"/>
      <c r="DF12" s="316"/>
      <c r="DG12" s="316"/>
      <c r="DH12" s="316"/>
      <c r="DI12" s="316"/>
      <c r="DJ12" s="316"/>
      <c r="DK12" s="316"/>
      <c r="DL12" s="316"/>
      <c r="DM12" s="316"/>
      <c r="DN12" s="316"/>
      <c r="DO12" s="316"/>
      <c r="DP12" s="570"/>
      <c r="DQ12" s="563">
        <v>353805</v>
      </c>
      <c r="DR12" s="316"/>
      <c r="DS12" s="316"/>
      <c r="DT12" s="316"/>
      <c r="DU12" s="316"/>
      <c r="DV12" s="316"/>
      <c r="DW12" s="316"/>
      <c r="DX12" s="316"/>
      <c r="DY12" s="316"/>
      <c r="DZ12" s="316"/>
      <c r="EA12" s="316"/>
      <c r="EB12" s="316"/>
      <c r="EC12" s="588"/>
    </row>
    <row r="13" spans="2:143" ht="11.25" customHeight="1" x14ac:dyDescent="0.2">
      <c r="B13" s="555" t="s">
        <v>340</v>
      </c>
      <c r="C13" s="363"/>
      <c r="D13" s="363"/>
      <c r="E13" s="363"/>
      <c r="F13" s="363"/>
      <c r="G13" s="363"/>
      <c r="H13" s="363"/>
      <c r="I13" s="363"/>
      <c r="J13" s="363"/>
      <c r="K13" s="363"/>
      <c r="L13" s="363"/>
      <c r="M13" s="363"/>
      <c r="N13" s="363"/>
      <c r="O13" s="363"/>
      <c r="P13" s="363"/>
      <c r="Q13" s="556"/>
      <c r="R13" s="557" t="s">
        <v>194</v>
      </c>
      <c r="S13" s="316"/>
      <c r="T13" s="316"/>
      <c r="U13" s="316"/>
      <c r="V13" s="316"/>
      <c r="W13" s="316"/>
      <c r="X13" s="316"/>
      <c r="Y13" s="570"/>
      <c r="Z13" s="590" t="s">
        <v>194</v>
      </c>
      <c r="AA13" s="590"/>
      <c r="AB13" s="590"/>
      <c r="AC13" s="590"/>
      <c r="AD13" s="591" t="s">
        <v>194</v>
      </c>
      <c r="AE13" s="591"/>
      <c r="AF13" s="591"/>
      <c r="AG13" s="591"/>
      <c r="AH13" s="591"/>
      <c r="AI13" s="591"/>
      <c r="AJ13" s="591"/>
      <c r="AK13" s="591"/>
      <c r="AL13" s="560" t="s">
        <v>194</v>
      </c>
      <c r="AM13" s="304"/>
      <c r="AN13" s="304"/>
      <c r="AO13" s="592"/>
      <c r="AP13" s="555" t="s">
        <v>342</v>
      </c>
      <c r="AQ13" s="363"/>
      <c r="AR13" s="363"/>
      <c r="AS13" s="363"/>
      <c r="AT13" s="363"/>
      <c r="AU13" s="363"/>
      <c r="AV13" s="363"/>
      <c r="AW13" s="363"/>
      <c r="AX13" s="363"/>
      <c r="AY13" s="363"/>
      <c r="AZ13" s="363"/>
      <c r="BA13" s="363"/>
      <c r="BB13" s="363"/>
      <c r="BC13" s="363"/>
      <c r="BD13" s="363"/>
      <c r="BE13" s="363"/>
      <c r="BF13" s="556"/>
      <c r="BG13" s="557">
        <v>976002</v>
      </c>
      <c r="BH13" s="316"/>
      <c r="BI13" s="316"/>
      <c r="BJ13" s="316"/>
      <c r="BK13" s="316"/>
      <c r="BL13" s="316"/>
      <c r="BM13" s="316"/>
      <c r="BN13" s="570"/>
      <c r="BO13" s="590">
        <v>52.9</v>
      </c>
      <c r="BP13" s="590"/>
      <c r="BQ13" s="590"/>
      <c r="BR13" s="590"/>
      <c r="BS13" s="591">
        <v>64517</v>
      </c>
      <c r="BT13" s="591"/>
      <c r="BU13" s="591"/>
      <c r="BV13" s="591"/>
      <c r="BW13" s="591"/>
      <c r="BX13" s="591"/>
      <c r="BY13" s="591"/>
      <c r="BZ13" s="591"/>
      <c r="CA13" s="591"/>
      <c r="CB13" s="611"/>
      <c r="CD13" s="555" t="s">
        <v>344</v>
      </c>
      <c r="CE13" s="363"/>
      <c r="CF13" s="363"/>
      <c r="CG13" s="363"/>
      <c r="CH13" s="363"/>
      <c r="CI13" s="363"/>
      <c r="CJ13" s="363"/>
      <c r="CK13" s="363"/>
      <c r="CL13" s="363"/>
      <c r="CM13" s="363"/>
      <c r="CN13" s="363"/>
      <c r="CO13" s="363"/>
      <c r="CP13" s="363"/>
      <c r="CQ13" s="556"/>
      <c r="CR13" s="557">
        <v>2253885</v>
      </c>
      <c r="CS13" s="316"/>
      <c r="CT13" s="316"/>
      <c r="CU13" s="316"/>
      <c r="CV13" s="316"/>
      <c r="CW13" s="316"/>
      <c r="CX13" s="316"/>
      <c r="CY13" s="570"/>
      <c r="CZ13" s="590">
        <v>13.3</v>
      </c>
      <c r="DA13" s="590"/>
      <c r="DB13" s="590"/>
      <c r="DC13" s="590"/>
      <c r="DD13" s="563">
        <v>790279</v>
      </c>
      <c r="DE13" s="316"/>
      <c r="DF13" s="316"/>
      <c r="DG13" s="316"/>
      <c r="DH13" s="316"/>
      <c r="DI13" s="316"/>
      <c r="DJ13" s="316"/>
      <c r="DK13" s="316"/>
      <c r="DL13" s="316"/>
      <c r="DM13" s="316"/>
      <c r="DN13" s="316"/>
      <c r="DO13" s="316"/>
      <c r="DP13" s="570"/>
      <c r="DQ13" s="563">
        <v>824571</v>
      </c>
      <c r="DR13" s="316"/>
      <c r="DS13" s="316"/>
      <c r="DT13" s="316"/>
      <c r="DU13" s="316"/>
      <c r="DV13" s="316"/>
      <c r="DW13" s="316"/>
      <c r="DX13" s="316"/>
      <c r="DY13" s="316"/>
      <c r="DZ13" s="316"/>
      <c r="EA13" s="316"/>
      <c r="EB13" s="316"/>
      <c r="EC13" s="588"/>
    </row>
    <row r="14" spans="2:143" ht="11.25" customHeight="1" x14ac:dyDescent="0.2">
      <c r="B14" s="555" t="s">
        <v>314</v>
      </c>
      <c r="C14" s="363"/>
      <c r="D14" s="363"/>
      <c r="E14" s="363"/>
      <c r="F14" s="363"/>
      <c r="G14" s="363"/>
      <c r="H14" s="363"/>
      <c r="I14" s="363"/>
      <c r="J14" s="363"/>
      <c r="K14" s="363"/>
      <c r="L14" s="363"/>
      <c r="M14" s="363"/>
      <c r="N14" s="363"/>
      <c r="O14" s="363"/>
      <c r="P14" s="363"/>
      <c r="Q14" s="556"/>
      <c r="R14" s="557" t="s">
        <v>194</v>
      </c>
      <c r="S14" s="316"/>
      <c r="T14" s="316"/>
      <c r="U14" s="316"/>
      <c r="V14" s="316"/>
      <c r="W14" s="316"/>
      <c r="X14" s="316"/>
      <c r="Y14" s="570"/>
      <c r="Z14" s="590" t="s">
        <v>194</v>
      </c>
      <c r="AA14" s="590"/>
      <c r="AB14" s="590"/>
      <c r="AC14" s="590"/>
      <c r="AD14" s="591" t="s">
        <v>194</v>
      </c>
      <c r="AE14" s="591"/>
      <c r="AF14" s="591"/>
      <c r="AG14" s="591"/>
      <c r="AH14" s="591"/>
      <c r="AI14" s="591"/>
      <c r="AJ14" s="591"/>
      <c r="AK14" s="591"/>
      <c r="AL14" s="560" t="s">
        <v>194</v>
      </c>
      <c r="AM14" s="304"/>
      <c r="AN14" s="304"/>
      <c r="AO14" s="592"/>
      <c r="AP14" s="555" t="s">
        <v>213</v>
      </c>
      <c r="AQ14" s="363"/>
      <c r="AR14" s="363"/>
      <c r="AS14" s="363"/>
      <c r="AT14" s="363"/>
      <c r="AU14" s="363"/>
      <c r="AV14" s="363"/>
      <c r="AW14" s="363"/>
      <c r="AX14" s="363"/>
      <c r="AY14" s="363"/>
      <c r="AZ14" s="363"/>
      <c r="BA14" s="363"/>
      <c r="BB14" s="363"/>
      <c r="BC14" s="363"/>
      <c r="BD14" s="363"/>
      <c r="BE14" s="363"/>
      <c r="BF14" s="556"/>
      <c r="BG14" s="557">
        <v>71771</v>
      </c>
      <c r="BH14" s="316"/>
      <c r="BI14" s="316"/>
      <c r="BJ14" s="316"/>
      <c r="BK14" s="316"/>
      <c r="BL14" s="316"/>
      <c r="BM14" s="316"/>
      <c r="BN14" s="570"/>
      <c r="BO14" s="590">
        <v>3.9</v>
      </c>
      <c r="BP14" s="590"/>
      <c r="BQ14" s="590"/>
      <c r="BR14" s="590"/>
      <c r="BS14" s="591" t="s">
        <v>194</v>
      </c>
      <c r="BT14" s="591"/>
      <c r="BU14" s="591"/>
      <c r="BV14" s="591"/>
      <c r="BW14" s="591"/>
      <c r="BX14" s="591"/>
      <c r="BY14" s="591"/>
      <c r="BZ14" s="591"/>
      <c r="CA14" s="591"/>
      <c r="CB14" s="611"/>
      <c r="CD14" s="555" t="s">
        <v>65</v>
      </c>
      <c r="CE14" s="363"/>
      <c r="CF14" s="363"/>
      <c r="CG14" s="363"/>
      <c r="CH14" s="363"/>
      <c r="CI14" s="363"/>
      <c r="CJ14" s="363"/>
      <c r="CK14" s="363"/>
      <c r="CL14" s="363"/>
      <c r="CM14" s="363"/>
      <c r="CN14" s="363"/>
      <c r="CO14" s="363"/>
      <c r="CP14" s="363"/>
      <c r="CQ14" s="556"/>
      <c r="CR14" s="557">
        <v>678178</v>
      </c>
      <c r="CS14" s="316"/>
      <c r="CT14" s="316"/>
      <c r="CU14" s="316"/>
      <c r="CV14" s="316"/>
      <c r="CW14" s="316"/>
      <c r="CX14" s="316"/>
      <c r="CY14" s="570"/>
      <c r="CZ14" s="590">
        <v>4</v>
      </c>
      <c r="DA14" s="590"/>
      <c r="DB14" s="590"/>
      <c r="DC14" s="590"/>
      <c r="DD14" s="563">
        <v>45828</v>
      </c>
      <c r="DE14" s="316"/>
      <c r="DF14" s="316"/>
      <c r="DG14" s="316"/>
      <c r="DH14" s="316"/>
      <c r="DI14" s="316"/>
      <c r="DJ14" s="316"/>
      <c r="DK14" s="316"/>
      <c r="DL14" s="316"/>
      <c r="DM14" s="316"/>
      <c r="DN14" s="316"/>
      <c r="DO14" s="316"/>
      <c r="DP14" s="570"/>
      <c r="DQ14" s="563">
        <v>403042</v>
      </c>
      <c r="DR14" s="316"/>
      <c r="DS14" s="316"/>
      <c r="DT14" s="316"/>
      <c r="DU14" s="316"/>
      <c r="DV14" s="316"/>
      <c r="DW14" s="316"/>
      <c r="DX14" s="316"/>
      <c r="DY14" s="316"/>
      <c r="DZ14" s="316"/>
      <c r="EA14" s="316"/>
      <c r="EB14" s="316"/>
      <c r="EC14" s="588"/>
    </row>
    <row r="15" spans="2:143" ht="11.25" customHeight="1" x14ac:dyDescent="0.2">
      <c r="B15" s="555" t="s">
        <v>345</v>
      </c>
      <c r="C15" s="363"/>
      <c r="D15" s="363"/>
      <c r="E15" s="363"/>
      <c r="F15" s="363"/>
      <c r="G15" s="363"/>
      <c r="H15" s="363"/>
      <c r="I15" s="363"/>
      <c r="J15" s="363"/>
      <c r="K15" s="363"/>
      <c r="L15" s="363"/>
      <c r="M15" s="363"/>
      <c r="N15" s="363"/>
      <c r="O15" s="363"/>
      <c r="P15" s="363"/>
      <c r="Q15" s="556"/>
      <c r="R15" s="557">
        <v>8342</v>
      </c>
      <c r="S15" s="316"/>
      <c r="T15" s="316"/>
      <c r="U15" s="316"/>
      <c r="V15" s="316"/>
      <c r="W15" s="316"/>
      <c r="X15" s="316"/>
      <c r="Y15" s="570"/>
      <c r="Z15" s="590">
        <v>0</v>
      </c>
      <c r="AA15" s="590"/>
      <c r="AB15" s="590"/>
      <c r="AC15" s="590"/>
      <c r="AD15" s="591">
        <v>8342</v>
      </c>
      <c r="AE15" s="591"/>
      <c r="AF15" s="591"/>
      <c r="AG15" s="591"/>
      <c r="AH15" s="591"/>
      <c r="AI15" s="591"/>
      <c r="AJ15" s="591"/>
      <c r="AK15" s="591"/>
      <c r="AL15" s="560">
        <v>0.1</v>
      </c>
      <c r="AM15" s="304"/>
      <c r="AN15" s="304"/>
      <c r="AO15" s="592"/>
      <c r="AP15" s="555" t="s">
        <v>346</v>
      </c>
      <c r="AQ15" s="363"/>
      <c r="AR15" s="363"/>
      <c r="AS15" s="363"/>
      <c r="AT15" s="363"/>
      <c r="AU15" s="363"/>
      <c r="AV15" s="363"/>
      <c r="AW15" s="363"/>
      <c r="AX15" s="363"/>
      <c r="AY15" s="363"/>
      <c r="AZ15" s="363"/>
      <c r="BA15" s="363"/>
      <c r="BB15" s="363"/>
      <c r="BC15" s="363"/>
      <c r="BD15" s="363"/>
      <c r="BE15" s="363"/>
      <c r="BF15" s="556"/>
      <c r="BG15" s="557">
        <v>126267</v>
      </c>
      <c r="BH15" s="316"/>
      <c r="BI15" s="316"/>
      <c r="BJ15" s="316"/>
      <c r="BK15" s="316"/>
      <c r="BL15" s="316"/>
      <c r="BM15" s="316"/>
      <c r="BN15" s="570"/>
      <c r="BO15" s="590">
        <v>6.8</v>
      </c>
      <c r="BP15" s="590"/>
      <c r="BQ15" s="590"/>
      <c r="BR15" s="590"/>
      <c r="BS15" s="591" t="s">
        <v>194</v>
      </c>
      <c r="BT15" s="591"/>
      <c r="BU15" s="591"/>
      <c r="BV15" s="591"/>
      <c r="BW15" s="591"/>
      <c r="BX15" s="591"/>
      <c r="BY15" s="591"/>
      <c r="BZ15" s="591"/>
      <c r="CA15" s="591"/>
      <c r="CB15" s="611"/>
      <c r="CD15" s="555" t="s">
        <v>348</v>
      </c>
      <c r="CE15" s="363"/>
      <c r="CF15" s="363"/>
      <c r="CG15" s="363"/>
      <c r="CH15" s="363"/>
      <c r="CI15" s="363"/>
      <c r="CJ15" s="363"/>
      <c r="CK15" s="363"/>
      <c r="CL15" s="363"/>
      <c r="CM15" s="363"/>
      <c r="CN15" s="363"/>
      <c r="CO15" s="363"/>
      <c r="CP15" s="363"/>
      <c r="CQ15" s="556"/>
      <c r="CR15" s="557">
        <v>2375821</v>
      </c>
      <c r="CS15" s="316"/>
      <c r="CT15" s="316"/>
      <c r="CU15" s="316"/>
      <c r="CV15" s="316"/>
      <c r="CW15" s="316"/>
      <c r="CX15" s="316"/>
      <c r="CY15" s="570"/>
      <c r="CZ15" s="590">
        <v>14</v>
      </c>
      <c r="DA15" s="590"/>
      <c r="DB15" s="590"/>
      <c r="DC15" s="590"/>
      <c r="DD15" s="563">
        <v>533427</v>
      </c>
      <c r="DE15" s="316"/>
      <c r="DF15" s="316"/>
      <c r="DG15" s="316"/>
      <c r="DH15" s="316"/>
      <c r="DI15" s="316"/>
      <c r="DJ15" s="316"/>
      <c r="DK15" s="316"/>
      <c r="DL15" s="316"/>
      <c r="DM15" s="316"/>
      <c r="DN15" s="316"/>
      <c r="DO15" s="316"/>
      <c r="DP15" s="570"/>
      <c r="DQ15" s="563">
        <v>1210416</v>
      </c>
      <c r="DR15" s="316"/>
      <c r="DS15" s="316"/>
      <c r="DT15" s="316"/>
      <c r="DU15" s="316"/>
      <c r="DV15" s="316"/>
      <c r="DW15" s="316"/>
      <c r="DX15" s="316"/>
      <c r="DY15" s="316"/>
      <c r="DZ15" s="316"/>
      <c r="EA15" s="316"/>
      <c r="EB15" s="316"/>
      <c r="EC15" s="588"/>
    </row>
    <row r="16" spans="2:143" ht="11.25" customHeight="1" x14ac:dyDescent="0.2">
      <c r="B16" s="555" t="s">
        <v>349</v>
      </c>
      <c r="C16" s="363"/>
      <c r="D16" s="363"/>
      <c r="E16" s="363"/>
      <c r="F16" s="363"/>
      <c r="G16" s="363"/>
      <c r="H16" s="363"/>
      <c r="I16" s="363"/>
      <c r="J16" s="363"/>
      <c r="K16" s="363"/>
      <c r="L16" s="363"/>
      <c r="M16" s="363"/>
      <c r="N16" s="363"/>
      <c r="O16" s="363"/>
      <c r="P16" s="363"/>
      <c r="Q16" s="556"/>
      <c r="R16" s="557">
        <v>25625</v>
      </c>
      <c r="S16" s="316"/>
      <c r="T16" s="316"/>
      <c r="U16" s="316"/>
      <c r="V16" s="316"/>
      <c r="W16" s="316"/>
      <c r="X16" s="316"/>
      <c r="Y16" s="570"/>
      <c r="Z16" s="590">
        <v>0.1</v>
      </c>
      <c r="AA16" s="590"/>
      <c r="AB16" s="590"/>
      <c r="AC16" s="590"/>
      <c r="AD16" s="591">
        <v>25625</v>
      </c>
      <c r="AE16" s="591"/>
      <c r="AF16" s="591"/>
      <c r="AG16" s="591"/>
      <c r="AH16" s="591"/>
      <c r="AI16" s="591"/>
      <c r="AJ16" s="591"/>
      <c r="AK16" s="591"/>
      <c r="AL16" s="560">
        <v>0.4</v>
      </c>
      <c r="AM16" s="304"/>
      <c r="AN16" s="304"/>
      <c r="AO16" s="592"/>
      <c r="AP16" s="555" t="s">
        <v>350</v>
      </c>
      <c r="AQ16" s="363"/>
      <c r="AR16" s="363"/>
      <c r="AS16" s="363"/>
      <c r="AT16" s="363"/>
      <c r="AU16" s="363"/>
      <c r="AV16" s="363"/>
      <c r="AW16" s="363"/>
      <c r="AX16" s="363"/>
      <c r="AY16" s="363"/>
      <c r="AZ16" s="363"/>
      <c r="BA16" s="363"/>
      <c r="BB16" s="363"/>
      <c r="BC16" s="363"/>
      <c r="BD16" s="363"/>
      <c r="BE16" s="363"/>
      <c r="BF16" s="556"/>
      <c r="BG16" s="557" t="s">
        <v>194</v>
      </c>
      <c r="BH16" s="316"/>
      <c r="BI16" s="316"/>
      <c r="BJ16" s="316"/>
      <c r="BK16" s="316"/>
      <c r="BL16" s="316"/>
      <c r="BM16" s="316"/>
      <c r="BN16" s="570"/>
      <c r="BO16" s="590" t="s">
        <v>194</v>
      </c>
      <c r="BP16" s="590"/>
      <c r="BQ16" s="590"/>
      <c r="BR16" s="590"/>
      <c r="BS16" s="591" t="s">
        <v>194</v>
      </c>
      <c r="BT16" s="591"/>
      <c r="BU16" s="591"/>
      <c r="BV16" s="591"/>
      <c r="BW16" s="591"/>
      <c r="BX16" s="591"/>
      <c r="BY16" s="591"/>
      <c r="BZ16" s="591"/>
      <c r="CA16" s="591"/>
      <c r="CB16" s="611"/>
      <c r="CD16" s="555" t="s">
        <v>351</v>
      </c>
      <c r="CE16" s="363"/>
      <c r="CF16" s="363"/>
      <c r="CG16" s="363"/>
      <c r="CH16" s="363"/>
      <c r="CI16" s="363"/>
      <c r="CJ16" s="363"/>
      <c r="CK16" s="363"/>
      <c r="CL16" s="363"/>
      <c r="CM16" s="363"/>
      <c r="CN16" s="363"/>
      <c r="CO16" s="363"/>
      <c r="CP16" s="363"/>
      <c r="CQ16" s="556"/>
      <c r="CR16" s="557">
        <v>193652</v>
      </c>
      <c r="CS16" s="316"/>
      <c r="CT16" s="316"/>
      <c r="CU16" s="316"/>
      <c r="CV16" s="316"/>
      <c r="CW16" s="316"/>
      <c r="CX16" s="316"/>
      <c r="CY16" s="570"/>
      <c r="CZ16" s="590">
        <v>1.1000000000000001</v>
      </c>
      <c r="DA16" s="590"/>
      <c r="DB16" s="590"/>
      <c r="DC16" s="590"/>
      <c r="DD16" s="563" t="s">
        <v>194</v>
      </c>
      <c r="DE16" s="316"/>
      <c r="DF16" s="316"/>
      <c r="DG16" s="316"/>
      <c r="DH16" s="316"/>
      <c r="DI16" s="316"/>
      <c r="DJ16" s="316"/>
      <c r="DK16" s="316"/>
      <c r="DL16" s="316"/>
      <c r="DM16" s="316"/>
      <c r="DN16" s="316"/>
      <c r="DO16" s="316"/>
      <c r="DP16" s="570"/>
      <c r="DQ16" s="563">
        <v>18752</v>
      </c>
      <c r="DR16" s="316"/>
      <c r="DS16" s="316"/>
      <c r="DT16" s="316"/>
      <c r="DU16" s="316"/>
      <c r="DV16" s="316"/>
      <c r="DW16" s="316"/>
      <c r="DX16" s="316"/>
      <c r="DY16" s="316"/>
      <c r="DZ16" s="316"/>
      <c r="EA16" s="316"/>
      <c r="EB16" s="316"/>
      <c r="EC16" s="588"/>
    </row>
    <row r="17" spans="2:133" ht="11.25" customHeight="1" x14ac:dyDescent="0.2">
      <c r="B17" s="555" t="s">
        <v>352</v>
      </c>
      <c r="C17" s="363"/>
      <c r="D17" s="363"/>
      <c r="E17" s="363"/>
      <c r="F17" s="363"/>
      <c r="G17" s="363"/>
      <c r="H17" s="363"/>
      <c r="I17" s="363"/>
      <c r="J17" s="363"/>
      <c r="K17" s="363"/>
      <c r="L17" s="363"/>
      <c r="M17" s="363"/>
      <c r="N17" s="363"/>
      <c r="O17" s="363"/>
      <c r="P17" s="363"/>
      <c r="Q17" s="556"/>
      <c r="R17" s="557">
        <v>85722</v>
      </c>
      <c r="S17" s="316"/>
      <c r="T17" s="316"/>
      <c r="U17" s="316"/>
      <c r="V17" s="316"/>
      <c r="W17" s="316"/>
      <c r="X17" s="316"/>
      <c r="Y17" s="570"/>
      <c r="Z17" s="590">
        <v>0.5</v>
      </c>
      <c r="AA17" s="590"/>
      <c r="AB17" s="590"/>
      <c r="AC17" s="590"/>
      <c r="AD17" s="591">
        <v>85722</v>
      </c>
      <c r="AE17" s="591"/>
      <c r="AF17" s="591"/>
      <c r="AG17" s="591"/>
      <c r="AH17" s="591"/>
      <c r="AI17" s="591"/>
      <c r="AJ17" s="591"/>
      <c r="AK17" s="591"/>
      <c r="AL17" s="560">
        <v>1.2</v>
      </c>
      <c r="AM17" s="304"/>
      <c r="AN17" s="304"/>
      <c r="AO17" s="592"/>
      <c r="AP17" s="555" t="s">
        <v>353</v>
      </c>
      <c r="AQ17" s="363"/>
      <c r="AR17" s="363"/>
      <c r="AS17" s="363"/>
      <c r="AT17" s="363"/>
      <c r="AU17" s="363"/>
      <c r="AV17" s="363"/>
      <c r="AW17" s="363"/>
      <c r="AX17" s="363"/>
      <c r="AY17" s="363"/>
      <c r="AZ17" s="363"/>
      <c r="BA17" s="363"/>
      <c r="BB17" s="363"/>
      <c r="BC17" s="363"/>
      <c r="BD17" s="363"/>
      <c r="BE17" s="363"/>
      <c r="BF17" s="556"/>
      <c r="BG17" s="557" t="s">
        <v>194</v>
      </c>
      <c r="BH17" s="316"/>
      <c r="BI17" s="316"/>
      <c r="BJ17" s="316"/>
      <c r="BK17" s="316"/>
      <c r="BL17" s="316"/>
      <c r="BM17" s="316"/>
      <c r="BN17" s="570"/>
      <c r="BO17" s="590" t="s">
        <v>194</v>
      </c>
      <c r="BP17" s="590"/>
      <c r="BQ17" s="590"/>
      <c r="BR17" s="590"/>
      <c r="BS17" s="591" t="s">
        <v>194</v>
      </c>
      <c r="BT17" s="591"/>
      <c r="BU17" s="591"/>
      <c r="BV17" s="591"/>
      <c r="BW17" s="591"/>
      <c r="BX17" s="591"/>
      <c r="BY17" s="591"/>
      <c r="BZ17" s="591"/>
      <c r="CA17" s="591"/>
      <c r="CB17" s="611"/>
      <c r="CD17" s="555" t="s">
        <v>355</v>
      </c>
      <c r="CE17" s="363"/>
      <c r="CF17" s="363"/>
      <c r="CG17" s="363"/>
      <c r="CH17" s="363"/>
      <c r="CI17" s="363"/>
      <c r="CJ17" s="363"/>
      <c r="CK17" s="363"/>
      <c r="CL17" s="363"/>
      <c r="CM17" s="363"/>
      <c r="CN17" s="363"/>
      <c r="CO17" s="363"/>
      <c r="CP17" s="363"/>
      <c r="CQ17" s="556"/>
      <c r="CR17" s="557">
        <v>1238730</v>
      </c>
      <c r="CS17" s="316"/>
      <c r="CT17" s="316"/>
      <c r="CU17" s="316"/>
      <c r="CV17" s="316"/>
      <c r="CW17" s="316"/>
      <c r="CX17" s="316"/>
      <c r="CY17" s="570"/>
      <c r="CZ17" s="590">
        <v>7.3</v>
      </c>
      <c r="DA17" s="590"/>
      <c r="DB17" s="590"/>
      <c r="DC17" s="590"/>
      <c r="DD17" s="563" t="s">
        <v>194</v>
      </c>
      <c r="DE17" s="316"/>
      <c r="DF17" s="316"/>
      <c r="DG17" s="316"/>
      <c r="DH17" s="316"/>
      <c r="DI17" s="316"/>
      <c r="DJ17" s="316"/>
      <c r="DK17" s="316"/>
      <c r="DL17" s="316"/>
      <c r="DM17" s="316"/>
      <c r="DN17" s="316"/>
      <c r="DO17" s="316"/>
      <c r="DP17" s="570"/>
      <c r="DQ17" s="563">
        <v>1200746</v>
      </c>
      <c r="DR17" s="316"/>
      <c r="DS17" s="316"/>
      <c r="DT17" s="316"/>
      <c r="DU17" s="316"/>
      <c r="DV17" s="316"/>
      <c r="DW17" s="316"/>
      <c r="DX17" s="316"/>
      <c r="DY17" s="316"/>
      <c r="DZ17" s="316"/>
      <c r="EA17" s="316"/>
      <c r="EB17" s="316"/>
      <c r="EC17" s="588"/>
    </row>
    <row r="18" spans="2:133" ht="11.25" customHeight="1" x14ac:dyDescent="0.2">
      <c r="B18" s="555" t="s">
        <v>216</v>
      </c>
      <c r="C18" s="363"/>
      <c r="D18" s="363"/>
      <c r="E18" s="363"/>
      <c r="F18" s="363"/>
      <c r="G18" s="363"/>
      <c r="H18" s="363"/>
      <c r="I18" s="363"/>
      <c r="J18" s="363"/>
      <c r="K18" s="363"/>
      <c r="L18" s="363"/>
      <c r="M18" s="363"/>
      <c r="N18" s="363"/>
      <c r="O18" s="363"/>
      <c r="P18" s="363"/>
      <c r="Q18" s="556"/>
      <c r="R18" s="557">
        <v>18458</v>
      </c>
      <c r="S18" s="316"/>
      <c r="T18" s="316"/>
      <c r="U18" s="316"/>
      <c r="V18" s="316"/>
      <c r="W18" s="316"/>
      <c r="X18" s="316"/>
      <c r="Y18" s="570"/>
      <c r="Z18" s="590">
        <v>0.1</v>
      </c>
      <c r="AA18" s="590"/>
      <c r="AB18" s="590"/>
      <c r="AC18" s="590"/>
      <c r="AD18" s="591">
        <v>18458</v>
      </c>
      <c r="AE18" s="591"/>
      <c r="AF18" s="591"/>
      <c r="AG18" s="591"/>
      <c r="AH18" s="591"/>
      <c r="AI18" s="591"/>
      <c r="AJ18" s="591"/>
      <c r="AK18" s="591"/>
      <c r="AL18" s="560">
        <v>0.3</v>
      </c>
      <c r="AM18" s="304"/>
      <c r="AN18" s="304"/>
      <c r="AO18" s="592"/>
      <c r="AP18" s="555" t="s">
        <v>100</v>
      </c>
      <c r="AQ18" s="363"/>
      <c r="AR18" s="363"/>
      <c r="AS18" s="363"/>
      <c r="AT18" s="363"/>
      <c r="AU18" s="363"/>
      <c r="AV18" s="363"/>
      <c r="AW18" s="363"/>
      <c r="AX18" s="363"/>
      <c r="AY18" s="363"/>
      <c r="AZ18" s="363"/>
      <c r="BA18" s="363"/>
      <c r="BB18" s="363"/>
      <c r="BC18" s="363"/>
      <c r="BD18" s="363"/>
      <c r="BE18" s="363"/>
      <c r="BF18" s="556"/>
      <c r="BG18" s="557" t="s">
        <v>194</v>
      </c>
      <c r="BH18" s="316"/>
      <c r="BI18" s="316"/>
      <c r="BJ18" s="316"/>
      <c r="BK18" s="316"/>
      <c r="BL18" s="316"/>
      <c r="BM18" s="316"/>
      <c r="BN18" s="570"/>
      <c r="BO18" s="590" t="s">
        <v>194</v>
      </c>
      <c r="BP18" s="590"/>
      <c r="BQ18" s="590"/>
      <c r="BR18" s="590"/>
      <c r="BS18" s="591" t="s">
        <v>194</v>
      </c>
      <c r="BT18" s="591"/>
      <c r="BU18" s="591"/>
      <c r="BV18" s="591"/>
      <c r="BW18" s="591"/>
      <c r="BX18" s="591"/>
      <c r="BY18" s="591"/>
      <c r="BZ18" s="591"/>
      <c r="CA18" s="591"/>
      <c r="CB18" s="611"/>
      <c r="CD18" s="555" t="s">
        <v>356</v>
      </c>
      <c r="CE18" s="363"/>
      <c r="CF18" s="363"/>
      <c r="CG18" s="363"/>
      <c r="CH18" s="363"/>
      <c r="CI18" s="363"/>
      <c r="CJ18" s="363"/>
      <c r="CK18" s="363"/>
      <c r="CL18" s="363"/>
      <c r="CM18" s="363"/>
      <c r="CN18" s="363"/>
      <c r="CO18" s="363"/>
      <c r="CP18" s="363"/>
      <c r="CQ18" s="556"/>
      <c r="CR18" s="557" t="s">
        <v>194</v>
      </c>
      <c r="CS18" s="316"/>
      <c r="CT18" s="316"/>
      <c r="CU18" s="316"/>
      <c r="CV18" s="316"/>
      <c r="CW18" s="316"/>
      <c r="CX18" s="316"/>
      <c r="CY18" s="570"/>
      <c r="CZ18" s="590" t="s">
        <v>194</v>
      </c>
      <c r="DA18" s="590"/>
      <c r="DB18" s="590"/>
      <c r="DC18" s="590"/>
      <c r="DD18" s="563" t="s">
        <v>194</v>
      </c>
      <c r="DE18" s="316"/>
      <c r="DF18" s="316"/>
      <c r="DG18" s="316"/>
      <c r="DH18" s="316"/>
      <c r="DI18" s="316"/>
      <c r="DJ18" s="316"/>
      <c r="DK18" s="316"/>
      <c r="DL18" s="316"/>
      <c r="DM18" s="316"/>
      <c r="DN18" s="316"/>
      <c r="DO18" s="316"/>
      <c r="DP18" s="570"/>
      <c r="DQ18" s="563" t="s">
        <v>194</v>
      </c>
      <c r="DR18" s="316"/>
      <c r="DS18" s="316"/>
      <c r="DT18" s="316"/>
      <c r="DU18" s="316"/>
      <c r="DV18" s="316"/>
      <c r="DW18" s="316"/>
      <c r="DX18" s="316"/>
      <c r="DY18" s="316"/>
      <c r="DZ18" s="316"/>
      <c r="EA18" s="316"/>
      <c r="EB18" s="316"/>
      <c r="EC18" s="588"/>
    </row>
    <row r="19" spans="2:133" ht="11.25" customHeight="1" x14ac:dyDescent="0.2">
      <c r="B19" s="555" t="s">
        <v>357</v>
      </c>
      <c r="C19" s="363"/>
      <c r="D19" s="363"/>
      <c r="E19" s="363"/>
      <c r="F19" s="363"/>
      <c r="G19" s="363"/>
      <c r="H19" s="363"/>
      <c r="I19" s="363"/>
      <c r="J19" s="363"/>
      <c r="K19" s="363"/>
      <c r="L19" s="363"/>
      <c r="M19" s="363"/>
      <c r="N19" s="363"/>
      <c r="O19" s="363"/>
      <c r="P19" s="363"/>
      <c r="Q19" s="556"/>
      <c r="R19" s="557">
        <v>66734</v>
      </c>
      <c r="S19" s="316"/>
      <c r="T19" s="316"/>
      <c r="U19" s="316"/>
      <c r="V19" s="316"/>
      <c r="W19" s="316"/>
      <c r="X19" s="316"/>
      <c r="Y19" s="570"/>
      <c r="Z19" s="590">
        <v>0.4</v>
      </c>
      <c r="AA19" s="590"/>
      <c r="AB19" s="590"/>
      <c r="AC19" s="590"/>
      <c r="AD19" s="591">
        <v>66734</v>
      </c>
      <c r="AE19" s="591"/>
      <c r="AF19" s="591"/>
      <c r="AG19" s="591"/>
      <c r="AH19" s="591"/>
      <c r="AI19" s="591"/>
      <c r="AJ19" s="591"/>
      <c r="AK19" s="591"/>
      <c r="AL19" s="560">
        <v>0.9</v>
      </c>
      <c r="AM19" s="304"/>
      <c r="AN19" s="304"/>
      <c r="AO19" s="592"/>
      <c r="AP19" s="555" t="s">
        <v>247</v>
      </c>
      <c r="AQ19" s="363"/>
      <c r="AR19" s="363"/>
      <c r="AS19" s="363"/>
      <c r="AT19" s="363"/>
      <c r="AU19" s="363"/>
      <c r="AV19" s="363"/>
      <c r="AW19" s="363"/>
      <c r="AX19" s="363"/>
      <c r="AY19" s="363"/>
      <c r="AZ19" s="363"/>
      <c r="BA19" s="363"/>
      <c r="BB19" s="363"/>
      <c r="BC19" s="363"/>
      <c r="BD19" s="363"/>
      <c r="BE19" s="363"/>
      <c r="BF19" s="556"/>
      <c r="BG19" s="557">
        <v>3217</v>
      </c>
      <c r="BH19" s="316"/>
      <c r="BI19" s="316"/>
      <c r="BJ19" s="316"/>
      <c r="BK19" s="316"/>
      <c r="BL19" s="316"/>
      <c r="BM19" s="316"/>
      <c r="BN19" s="570"/>
      <c r="BO19" s="590">
        <v>0.2</v>
      </c>
      <c r="BP19" s="590"/>
      <c r="BQ19" s="590"/>
      <c r="BR19" s="590"/>
      <c r="BS19" s="591" t="s">
        <v>194</v>
      </c>
      <c r="BT19" s="591"/>
      <c r="BU19" s="591"/>
      <c r="BV19" s="591"/>
      <c r="BW19" s="591"/>
      <c r="BX19" s="591"/>
      <c r="BY19" s="591"/>
      <c r="BZ19" s="591"/>
      <c r="CA19" s="591"/>
      <c r="CB19" s="611"/>
      <c r="CD19" s="555" t="s">
        <v>359</v>
      </c>
      <c r="CE19" s="363"/>
      <c r="CF19" s="363"/>
      <c r="CG19" s="363"/>
      <c r="CH19" s="363"/>
      <c r="CI19" s="363"/>
      <c r="CJ19" s="363"/>
      <c r="CK19" s="363"/>
      <c r="CL19" s="363"/>
      <c r="CM19" s="363"/>
      <c r="CN19" s="363"/>
      <c r="CO19" s="363"/>
      <c r="CP19" s="363"/>
      <c r="CQ19" s="556"/>
      <c r="CR19" s="557" t="s">
        <v>194</v>
      </c>
      <c r="CS19" s="316"/>
      <c r="CT19" s="316"/>
      <c r="CU19" s="316"/>
      <c r="CV19" s="316"/>
      <c r="CW19" s="316"/>
      <c r="CX19" s="316"/>
      <c r="CY19" s="570"/>
      <c r="CZ19" s="590" t="s">
        <v>194</v>
      </c>
      <c r="DA19" s="590"/>
      <c r="DB19" s="590"/>
      <c r="DC19" s="590"/>
      <c r="DD19" s="563" t="s">
        <v>194</v>
      </c>
      <c r="DE19" s="316"/>
      <c r="DF19" s="316"/>
      <c r="DG19" s="316"/>
      <c r="DH19" s="316"/>
      <c r="DI19" s="316"/>
      <c r="DJ19" s="316"/>
      <c r="DK19" s="316"/>
      <c r="DL19" s="316"/>
      <c r="DM19" s="316"/>
      <c r="DN19" s="316"/>
      <c r="DO19" s="316"/>
      <c r="DP19" s="570"/>
      <c r="DQ19" s="563" t="s">
        <v>194</v>
      </c>
      <c r="DR19" s="316"/>
      <c r="DS19" s="316"/>
      <c r="DT19" s="316"/>
      <c r="DU19" s="316"/>
      <c r="DV19" s="316"/>
      <c r="DW19" s="316"/>
      <c r="DX19" s="316"/>
      <c r="DY19" s="316"/>
      <c r="DZ19" s="316"/>
      <c r="EA19" s="316"/>
      <c r="EB19" s="316"/>
      <c r="EC19" s="588"/>
    </row>
    <row r="20" spans="2:133" ht="11.25" customHeight="1" x14ac:dyDescent="0.2">
      <c r="B20" s="604" t="s">
        <v>360</v>
      </c>
      <c r="C20" s="605"/>
      <c r="D20" s="605"/>
      <c r="E20" s="605"/>
      <c r="F20" s="605"/>
      <c r="G20" s="605"/>
      <c r="H20" s="605"/>
      <c r="I20" s="605"/>
      <c r="J20" s="605"/>
      <c r="K20" s="605"/>
      <c r="L20" s="605"/>
      <c r="M20" s="605"/>
      <c r="N20" s="605"/>
      <c r="O20" s="605"/>
      <c r="P20" s="605"/>
      <c r="Q20" s="606"/>
      <c r="R20" s="557">
        <v>530</v>
      </c>
      <c r="S20" s="316"/>
      <c r="T20" s="316"/>
      <c r="U20" s="316"/>
      <c r="V20" s="316"/>
      <c r="W20" s="316"/>
      <c r="X20" s="316"/>
      <c r="Y20" s="570"/>
      <c r="Z20" s="590">
        <v>0</v>
      </c>
      <c r="AA20" s="590"/>
      <c r="AB20" s="590"/>
      <c r="AC20" s="590"/>
      <c r="AD20" s="591">
        <v>530</v>
      </c>
      <c r="AE20" s="591"/>
      <c r="AF20" s="591"/>
      <c r="AG20" s="591"/>
      <c r="AH20" s="591"/>
      <c r="AI20" s="591"/>
      <c r="AJ20" s="591"/>
      <c r="AK20" s="591"/>
      <c r="AL20" s="560">
        <v>0</v>
      </c>
      <c r="AM20" s="304"/>
      <c r="AN20" s="304"/>
      <c r="AO20" s="592"/>
      <c r="AP20" s="555" t="s">
        <v>361</v>
      </c>
      <c r="AQ20" s="363"/>
      <c r="AR20" s="363"/>
      <c r="AS20" s="363"/>
      <c r="AT20" s="363"/>
      <c r="AU20" s="363"/>
      <c r="AV20" s="363"/>
      <c r="AW20" s="363"/>
      <c r="AX20" s="363"/>
      <c r="AY20" s="363"/>
      <c r="AZ20" s="363"/>
      <c r="BA20" s="363"/>
      <c r="BB20" s="363"/>
      <c r="BC20" s="363"/>
      <c r="BD20" s="363"/>
      <c r="BE20" s="363"/>
      <c r="BF20" s="556"/>
      <c r="BG20" s="557">
        <v>3217</v>
      </c>
      <c r="BH20" s="316"/>
      <c r="BI20" s="316"/>
      <c r="BJ20" s="316"/>
      <c r="BK20" s="316"/>
      <c r="BL20" s="316"/>
      <c r="BM20" s="316"/>
      <c r="BN20" s="570"/>
      <c r="BO20" s="590">
        <v>0.2</v>
      </c>
      <c r="BP20" s="590"/>
      <c r="BQ20" s="590"/>
      <c r="BR20" s="590"/>
      <c r="BS20" s="591" t="s">
        <v>194</v>
      </c>
      <c r="BT20" s="591"/>
      <c r="BU20" s="591"/>
      <c r="BV20" s="591"/>
      <c r="BW20" s="591"/>
      <c r="BX20" s="591"/>
      <c r="BY20" s="591"/>
      <c r="BZ20" s="591"/>
      <c r="CA20" s="591"/>
      <c r="CB20" s="611"/>
      <c r="CD20" s="555" t="s">
        <v>185</v>
      </c>
      <c r="CE20" s="363"/>
      <c r="CF20" s="363"/>
      <c r="CG20" s="363"/>
      <c r="CH20" s="363"/>
      <c r="CI20" s="363"/>
      <c r="CJ20" s="363"/>
      <c r="CK20" s="363"/>
      <c r="CL20" s="363"/>
      <c r="CM20" s="363"/>
      <c r="CN20" s="363"/>
      <c r="CO20" s="363"/>
      <c r="CP20" s="363"/>
      <c r="CQ20" s="556"/>
      <c r="CR20" s="557">
        <v>16977650</v>
      </c>
      <c r="CS20" s="316"/>
      <c r="CT20" s="316"/>
      <c r="CU20" s="316"/>
      <c r="CV20" s="316"/>
      <c r="CW20" s="316"/>
      <c r="CX20" s="316"/>
      <c r="CY20" s="570"/>
      <c r="CZ20" s="590">
        <v>100</v>
      </c>
      <c r="DA20" s="590"/>
      <c r="DB20" s="590"/>
      <c r="DC20" s="590"/>
      <c r="DD20" s="563">
        <v>1865586</v>
      </c>
      <c r="DE20" s="316"/>
      <c r="DF20" s="316"/>
      <c r="DG20" s="316"/>
      <c r="DH20" s="316"/>
      <c r="DI20" s="316"/>
      <c r="DJ20" s="316"/>
      <c r="DK20" s="316"/>
      <c r="DL20" s="316"/>
      <c r="DM20" s="316"/>
      <c r="DN20" s="316"/>
      <c r="DO20" s="316"/>
      <c r="DP20" s="570"/>
      <c r="DQ20" s="563">
        <v>9166135</v>
      </c>
      <c r="DR20" s="316"/>
      <c r="DS20" s="316"/>
      <c r="DT20" s="316"/>
      <c r="DU20" s="316"/>
      <c r="DV20" s="316"/>
      <c r="DW20" s="316"/>
      <c r="DX20" s="316"/>
      <c r="DY20" s="316"/>
      <c r="DZ20" s="316"/>
      <c r="EA20" s="316"/>
      <c r="EB20" s="316"/>
      <c r="EC20" s="588"/>
    </row>
    <row r="21" spans="2:133" ht="11.25" customHeight="1" x14ac:dyDescent="0.2">
      <c r="B21" s="555" t="s">
        <v>336</v>
      </c>
      <c r="C21" s="363"/>
      <c r="D21" s="363"/>
      <c r="E21" s="363"/>
      <c r="F21" s="363"/>
      <c r="G21" s="363"/>
      <c r="H21" s="363"/>
      <c r="I21" s="363"/>
      <c r="J21" s="363"/>
      <c r="K21" s="363"/>
      <c r="L21" s="363"/>
      <c r="M21" s="363"/>
      <c r="N21" s="363"/>
      <c r="O21" s="363"/>
      <c r="P21" s="363"/>
      <c r="Q21" s="556"/>
      <c r="R21" s="557">
        <v>5326279</v>
      </c>
      <c r="S21" s="316"/>
      <c r="T21" s="316"/>
      <c r="U21" s="316"/>
      <c r="V21" s="316"/>
      <c r="W21" s="316"/>
      <c r="X21" s="316"/>
      <c r="Y21" s="570"/>
      <c r="Z21" s="590">
        <v>30.5</v>
      </c>
      <c r="AA21" s="590"/>
      <c r="AB21" s="590"/>
      <c r="AC21" s="590"/>
      <c r="AD21" s="591">
        <v>4535430</v>
      </c>
      <c r="AE21" s="591"/>
      <c r="AF21" s="591"/>
      <c r="AG21" s="591"/>
      <c r="AH21" s="591"/>
      <c r="AI21" s="591"/>
      <c r="AJ21" s="591"/>
      <c r="AK21" s="591"/>
      <c r="AL21" s="560">
        <v>62.7</v>
      </c>
      <c r="AM21" s="304"/>
      <c r="AN21" s="304"/>
      <c r="AO21" s="592"/>
      <c r="AP21" s="555" t="s">
        <v>363</v>
      </c>
      <c r="AQ21" s="614"/>
      <c r="AR21" s="614"/>
      <c r="AS21" s="614"/>
      <c r="AT21" s="614"/>
      <c r="AU21" s="614"/>
      <c r="AV21" s="614"/>
      <c r="AW21" s="614"/>
      <c r="AX21" s="614"/>
      <c r="AY21" s="614"/>
      <c r="AZ21" s="614"/>
      <c r="BA21" s="614"/>
      <c r="BB21" s="614"/>
      <c r="BC21" s="614"/>
      <c r="BD21" s="614"/>
      <c r="BE21" s="614"/>
      <c r="BF21" s="615"/>
      <c r="BG21" s="557">
        <v>3217</v>
      </c>
      <c r="BH21" s="316"/>
      <c r="BI21" s="316"/>
      <c r="BJ21" s="316"/>
      <c r="BK21" s="316"/>
      <c r="BL21" s="316"/>
      <c r="BM21" s="316"/>
      <c r="BN21" s="570"/>
      <c r="BO21" s="590">
        <v>0.2</v>
      </c>
      <c r="BP21" s="590"/>
      <c r="BQ21" s="590"/>
      <c r="BR21" s="590"/>
      <c r="BS21" s="591" t="s">
        <v>194</v>
      </c>
      <c r="BT21" s="591"/>
      <c r="BU21" s="591"/>
      <c r="BV21" s="591"/>
      <c r="BW21" s="591"/>
      <c r="BX21" s="591"/>
      <c r="BY21" s="591"/>
      <c r="BZ21" s="591"/>
      <c r="CA21" s="591"/>
      <c r="CB21" s="611"/>
      <c r="CD21" s="535"/>
      <c r="CE21" s="536"/>
      <c r="CF21" s="536"/>
      <c r="CG21" s="536"/>
      <c r="CH21" s="536"/>
      <c r="CI21" s="536"/>
      <c r="CJ21" s="536"/>
      <c r="CK21" s="536"/>
      <c r="CL21" s="536"/>
      <c r="CM21" s="536"/>
      <c r="CN21" s="536"/>
      <c r="CO21" s="536"/>
      <c r="CP21" s="536"/>
      <c r="CQ21" s="537"/>
      <c r="CR21" s="624"/>
      <c r="CS21" s="625"/>
      <c r="CT21" s="625"/>
      <c r="CU21" s="625"/>
      <c r="CV21" s="625"/>
      <c r="CW21" s="625"/>
      <c r="CX21" s="625"/>
      <c r="CY21" s="626"/>
      <c r="CZ21" s="627"/>
      <c r="DA21" s="627"/>
      <c r="DB21" s="627"/>
      <c r="DC21" s="627"/>
      <c r="DD21" s="628"/>
      <c r="DE21" s="625"/>
      <c r="DF21" s="625"/>
      <c r="DG21" s="625"/>
      <c r="DH21" s="625"/>
      <c r="DI21" s="625"/>
      <c r="DJ21" s="625"/>
      <c r="DK21" s="625"/>
      <c r="DL21" s="625"/>
      <c r="DM21" s="625"/>
      <c r="DN21" s="625"/>
      <c r="DO21" s="625"/>
      <c r="DP21" s="626"/>
      <c r="DQ21" s="628"/>
      <c r="DR21" s="625"/>
      <c r="DS21" s="625"/>
      <c r="DT21" s="625"/>
      <c r="DU21" s="625"/>
      <c r="DV21" s="625"/>
      <c r="DW21" s="625"/>
      <c r="DX21" s="625"/>
      <c r="DY21" s="625"/>
      <c r="DZ21" s="625"/>
      <c r="EA21" s="625"/>
      <c r="EB21" s="625"/>
      <c r="EC21" s="629"/>
    </row>
    <row r="22" spans="2:133" ht="11.25" customHeight="1" x14ac:dyDescent="0.2">
      <c r="B22" s="555" t="s">
        <v>286</v>
      </c>
      <c r="C22" s="363"/>
      <c r="D22" s="363"/>
      <c r="E22" s="363"/>
      <c r="F22" s="363"/>
      <c r="G22" s="363"/>
      <c r="H22" s="363"/>
      <c r="I22" s="363"/>
      <c r="J22" s="363"/>
      <c r="K22" s="363"/>
      <c r="L22" s="363"/>
      <c r="M22" s="363"/>
      <c r="N22" s="363"/>
      <c r="O22" s="363"/>
      <c r="P22" s="363"/>
      <c r="Q22" s="556"/>
      <c r="R22" s="557">
        <v>4535430</v>
      </c>
      <c r="S22" s="316"/>
      <c r="T22" s="316"/>
      <c r="U22" s="316"/>
      <c r="V22" s="316"/>
      <c r="W22" s="316"/>
      <c r="X22" s="316"/>
      <c r="Y22" s="570"/>
      <c r="Z22" s="590">
        <v>26</v>
      </c>
      <c r="AA22" s="590"/>
      <c r="AB22" s="590"/>
      <c r="AC22" s="590"/>
      <c r="AD22" s="591">
        <v>4535430</v>
      </c>
      <c r="AE22" s="591"/>
      <c r="AF22" s="591"/>
      <c r="AG22" s="591"/>
      <c r="AH22" s="591"/>
      <c r="AI22" s="591"/>
      <c r="AJ22" s="591"/>
      <c r="AK22" s="591"/>
      <c r="AL22" s="560">
        <v>62.7</v>
      </c>
      <c r="AM22" s="304"/>
      <c r="AN22" s="304"/>
      <c r="AO22" s="592"/>
      <c r="AP22" s="555" t="s">
        <v>364</v>
      </c>
      <c r="AQ22" s="614"/>
      <c r="AR22" s="614"/>
      <c r="AS22" s="614"/>
      <c r="AT22" s="614"/>
      <c r="AU22" s="614"/>
      <c r="AV22" s="614"/>
      <c r="AW22" s="614"/>
      <c r="AX22" s="614"/>
      <c r="AY22" s="614"/>
      <c r="AZ22" s="614"/>
      <c r="BA22" s="614"/>
      <c r="BB22" s="614"/>
      <c r="BC22" s="614"/>
      <c r="BD22" s="614"/>
      <c r="BE22" s="614"/>
      <c r="BF22" s="615"/>
      <c r="BG22" s="557" t="s">
        <v>194</v>
      </c>
      <c r="BH22" s="316"/>
      <c r="BI22" s="316"/>
      <c r="BJ22" s="316"/>
      <c r="BK22" s="316"/>
      <c r="BL22" s="316"/>
      <c r="BM22" s="316"/>
      <c r="BN22" s="570"/>
      <c r="BO22" s="590" t="s">
        <v>194</v>
      </c>
      <c r="BP22" s="590"/>
      <c r="BQ22" s="590"/>
      <c r="BR22" s="590"/>
      <c r="BS22" s="591" t="s">
        <v>194</v>
      </c>
      <c r="BT22" s="591"/>
      <c r="BU22" s="591"/>
      <c r="BV22" s="591"/>
      <c r="BW22" s="591"/>
      <c r="BX22" s="591"/>
      <c r="BY22" s="591"/>
      <c r="BZ22" s="591"/>
      <c r="CA22" s="591"/>
      <c r="CB22" s="611"/>
      <c r="CD22" s="470" t="s">
        <v>366</v>
      </c>
      <c r="CE22" s="471"/>
      <c r="CF22" s="471"/>
      <c r="CG22" s="471"/>
      <c r="CH22" s="471"/>
      <c r="CI22" s="471"/>
      <c r="CJ22" s="471"/>
      <c r="CK22" s="471"/>
      <c r="CL22" s="471"/>
      <c r="CM22" s="471"/>
      <c r="CN22" s="471"/>
      <c r="CO22" s="471"/>
      <c r="CP22" s="471"/>
      <c r="CQ22" s="471"/>
      <c r="CR22" s="471"/>
      <c r="CS22" s="471"/>
      <c r="CT22" s="471"/>
      <c r="CU22" s="471"/>
      <c r="CV22" s="471"/>
      <c r="CW22" s="471"/>
      <c r="CX22" s="471"/>
      <c r="CY22" s="471"/>
      <c r="CZ22" s="471"/>
      <c r="DA22" s="471"/>
      <c r="DB22" s="471"/>
      <c r="DC22" s="471"/>
      <c r="DD22" s="471"/>
      <c r="DE22" s="471"/>
      <c r="DF22" s="471"/>
      <c r="DG22" s="471"/>
      <c r="DH22" s="471"/>
      <c r="DI22" s="471"/>
      <c r="DJ22" s="471"/>
      <c r="DK22" s="471"/>
      <c r="DL22" s="471"/>
      <c r="DM22" s="471"/>
      <c r="DN22" s="471"/>
      <c r="DO22" s="471"/>
      <c r="DP22" s="471"/>
      <c r="DQ22" s="471"/>
      <c r="DR22" s="471"/>
      <c r="DS22" s="471"/>
      <c r="DT22" s="471"/>
      <c r="DU22" s="471"/>
      <c r="DV22" s="471"/>
      <c r="DW22" s="471"/>
      <c r="DX22" s="471"/>
      <c r="DY22" s="471"/>
      <c r="DZ22" s="471"/>
      <c r="EA22" s="471"/>
      <c r="EB22" s="471"/>
      <c r="EC22" s="513"/>
    </row>
    <row r="23" spans="2:133" ht="11.25" customHeight="1" x14ac:dyDescent="0.2">
      <c r="B23" s="555" t="s">
        <v>284</v>
      </c>
      <c r="C23" s="363"/>
      <c r="D23" s="363"/>
      <c r="E23" s="363"/>
      <c r="F23" s="363"/>
      <c r="G23" s="363"/>
      <c r="H23" s="363"/>
      <c r="I23" s="363"/>
      <c r="J23" s="363"/>
      <c r="K23" s="363"/>
      <c r="L23" s="363"/>
      <c r="M23" s="363"/>
      <c r="N23" s="363"/>
      <c r="O23" s="363"/>
      <c r="P23" s="363"/>
      <c r="Q23" s="556"/>
      <c r="R23" s="557">
        <v>475093</v>
      </c>
      <c r="S23" s="316"/>
      <c r="T23" s="316"/>
      <c r="U23" s="316"/>
      <c r="V23" s="316"/>
      <c r="W23" s="316"/>
      <c r="X23" s="316"/>
      <c r="Y23" s="570"/>
      <c r="Z23" s="590">
        <v>2.7</v>
      </c>
      <c r="AA23" s="590"/>
      <c r="AB23" s="590"/>
      <c r="AC23" s="590"/>
      <c r="AD23" s="591" t="s">
        <v>194</v>
      </c>
      <c r="AE23" s="591"/>
      <c r="AF23" s="591"/>
      <c r="AG23" s="591"/>
      <c r="AH23" s="591"/>
      <c r="AI23" s="591"/>
      <c r="AJ23" s="591"/>
      <c r="AK23" s="591"/>
      <c r="AL23" s="560" t="s">
        <v>194</v>
      </c>
      <c r="AM23" s="304"/>
      <c r="AN23" s="304"/>
      <c r="AO23" s="592"/>
      <c r="AP23" s="555" t="s">
        <v>62</v>
      </c>
      <c r="AQ23" s="614"/>
      <c r="AR23" s="614"/>
      <c r="AS23" s="614"/>
      <c r="AT23" s="614"/>
      <c r="AU23" s="614"/>
      <c r="AV23" s="614"/>
      <c r="AW23" s="614"/>
      <c r="AX23" s="614"/>
      <c r="AY23" s="614"/>
      <c r="AZ23" s="614"/>
      <c r="BA23" s="614"/>
      <c r="BB23" s="614"/>
      <c r="BC23" s="614"/>
      <c r="BD23" s="614"/>
      <c r="BE23" s="614"/>
      <c r="BF23" s="615"/>
      <c r="BG23" s="557" t="s">
        <v>194</v>
      </c>
      <c r="BH23" s="316"/>
      <c r="BI23" s="316"/>
      <c r="BJ23" s="316"/>
      <c r="BK23" s="316"/>
      <c r="BL23" s="316"/>
      <c r="BM23" s="316"/>
      <c r="BN23" s="570"/>
      <c r="BO23" s="590" t="s">
        <v>194</v>
      </c>
      <c r="BP23" s="590"/>
      <c r="BQ23" s="590"/>
      <c r="BR23" s="590"/>
      <c r="BS23" s="591" t="s">
        <v>194</v>
      </c>
      <c r="BT23" s="591"/>
      <c r="BU23" s="591"/>
      <c r="BV23" s="591"/>
      <c r="BW23" s="591"/>
      <c r="BX23" s="591"/>
      <c r="BY23" s="591"/>
      <c r="BZ23" s="591"/>
      <c r="CA23" s="591"/>
      <c r="CB23" s="611"/>
      <c r="CD23" s="470" t="s">
        <v>309</v>
      </c>
      <c r="CE23" s="471"/>
      <c r="CF23" s="471"/>
      <c r="CG23" s="471"/>
      <c r="CH23" s="471"/>
      <c r="CI23" s="471"/>
      <c r="CJ23" s="471"/>
      <c r="CK23" s="471"/>
      <c r="CL23" s="471"/>
      <c r="CM23" s="471"/>
      <c r="CN23" s="471"/>
      <c r="CO23" s="471"/>
      <c r="CP23" s="471"/>
      <c r="CQ23" s="513"/>
      <c r="CR23" s="470" t="s">
        <v>367</v>
      </c>
      <c r="CS23" s="471"/>
      <c r="CT23" s="471"/>
      <c r="CU23" s="471"/>
      <c r="CV23" s="471"/>
      <c r="CW23" s="471"/>
      <c r="CX23" s="471"/>
      <c r="CY23" s="513"/>
      <c r="CZ23" s="470" t="s">
        <v>370</v>
      </c>
      <c r="DA23" s="471"/>
      <c r="DB23" s="471"/>
      <c r="DC23" s="513"/>
      <c r="DD23" s="470" t="s">
        <v>291</v>
      </c>
      <c r="DE23" s="471"/>
      <c r="DF23" s="471"/>
      <c r="DG23" s="471"/>
      <c r="DH23" s="471"/>
      <c r="DI23" s="471"/>
      <c r="DJ23" s="471"/>
      <c r="DK23" s="513"/>
      <c r="DL23" s="616" t="s">
        <v>373</v>
      </c>
      <c r="DM23" s="617"/>
      <c r="DN23" s="617"/>
      <c r="DO23" s="617"/>
      <c r="DP23" s="617"/>
      <c r="DQ23" s="617"/>
      <c r="DR23" s="617"/>
      <c r="DS23" s="617"/>
      <c r="DT23" s="617"/>
      <c r="DU23" s="617"/>
      <c r="DV23" s="618"/>
      <c r="DW23" s="470" t="s">
        <v>374</v>
      </c>
      <c r="DX23" s="471"/>
      <c r="DY23" s="471"/>
      <c r="DZ23" s="471"/>
      <c r="EA23" s="471"/>
      <c r="EB23" s="471"/>
      <c r="EC23" s="513"/>
    </row>
    <row r="24" spans="2:133" ht="11.25" customHeight="1" x14ac:dyDescent="0.2">
      <c r="B24" s="555" t="s">
        <v>375</v>
      </c>
      <c r="C24" s="363"/>
      <c r="D24" s="363"/>
      <c r="E24" s="363"/>
      <c r="F24" s="363"/>
      <c r="G24" s="363"/>
      <c r="H24" s="363"/>
      <c r="I24" s="363"/>
      <c r="J24" s="363"/>
      <c r="K24" s="363"/>
      <c r="L24" s="363"/>
      <c r="M24" s="363"/>
      <c r="N24" s="363"/>
      <c r="O24" s="363"/>
      <c r="P24" s="363"/>
      <c r="Q24" s="556"/>
      <c r="R24" s="557">
        <v>315756</v>
      </c>
      <c r="S24" s="316"/>
      <c r="T24" s="316"/>
      <c r="U24" s="316"/>
      <c r="V24" s="316"/>
      <c r="W24" s="316"/>
      <c r="X24" s="316"/>
      <c r="Y24" s="570"/>
      <c r="Z24" s="590">
        <v>1.8</v>
      </c>
      <c r="AA24" s="590"/>
      <c r="AB24" s="590"/>
      <c r="AC24" s="590"/>
      <c r="AD24" s="591" t="s">
        <v>194</v>
      </c>
      <c r="AE24" s="591"/>
      <c r="AF24" s="591"/>
      <c r="AG24" s="591"/>
      <c r="AH24" s="591"/>
      <c r="AI24" s="591"/>
      <c r="AJ24" s="591"/>
      <c r="AK24" s="591"/>
      <c r="AL24" s="560" t="s">
        <v>194</v>
      </c>
      <c r="AM24" s="304"/>
      <c r="AN24" s="304"/>
      <c r="AO24" s="592"/>
      <c r="AP24" s="555" t="s">
        <v>376</v>
      </c>
      <c r="AQ24" s="614"/>
      <c r="AR24" s="614"/>
      <c r="AS24" s="614"/>
      <c r="AT24" s="614"/>
      <c r="AU24" s="614"/>
      <c r="AV24" s="614"/>
      <c r="AW24" s="614"/>
      <c r="AX24" s="614"/>
      <c r="AY24" s="614"/>
      <c r="AZ24" s="614"/>
      <c r="BA24" s="614"/>
      <c r="BB24" s="614"/>
      <c r="BC24" s="614"/>
      <c r="BD24" s="614"/>
      <c r="BE24" s="614"/>
      <c r="BF24" s="615"/>
      <c r="BG24" s="557" t="s">
        <v>194</v>
      </c>
      <c r="BH24" s="316"/>
      <c r="BI24" s="316"/>
      <c r="BJ24" s="316"/>
      <c r="BK24" s="316"/>
      <c r="BL24" s="316"/>
      <c r="BM24" s="316"/>
      <c r="BN24" s="570"/>
      <c r="BO24" s="590" t="s">
        <v>194</v>
      </c>
      <c r="BP24" s="590"/>
      <c r="BQ24" s="590"/>
      <c r="BR24" s="590"/>
      <c r="BS24" s="591" t="s">
        <v>194</v>
      </c>
      <c r="BT24" s="591"/>
      <c r="BU24" s="591"/>
      <c r="BV24" s="591"/>
      <c r="BW24" s="591"/>
      <c r="BX24" s="591"/>
      <c r="BY24" s="591"/>
      <c r="BZ24" s="591"/>
      <c r="CA24" s="591"/>
      <c r="CB24" s="611"/>
      <c r="CD24" s="599" t="s">
        <v>377</v>
      </c>
      <c r="CE24" s="600"/>
      <c r="CF24" s="600"/>
      <c r="CG24" s="600"/>
      <c r="CH24" s="600"/>
      <c r="CI24" s="600"/>
      <c r="CJ24" s="600"/>
      <c r="CK24" s="600"/>
      <c r="CL24" s="600"/>
      <c r="CM24" s="600"/>
      <c r="CN24" s="600"/>
      <c r="CO24" s="600"/>
      <c r="CP24" s="600"/>
      <c r="CQ24" s="601"/>
      <c r="CR24" s="596">
        <v>5267362</v>
      </c>
      <c r="CS24" s="597"/>
      <c r="CT24" s="597"/>
      <c r="CU24" s="597"/>
      <c r="CV24" s="597"/>
      <c r="CW24" s="597"/>
      <c r="CX24" s="597"/>
      <c r="CY24" s="619"/>
      <c r="CZ24" s="620">
        <v>31</v>
      </c>
      <c r="DA24" s="609"/>
      <c r="DB24" s="609"/>
      <c r="DC24" s="621"/>
      <c r="DD24" s="622">
        <v>3840094</v>
      </c>
      <c r="DE24" s="597"/>
      <c r="DF24" s="597"/>
      <c r="DG24" s="597"/>
      <c r="DH24" s="597"/>
      <c r="DI24" s="597"/>
      <c r="DJ24" s="597"/>
      <c r="DK24" s="619"/>
      <c r="DL24" s="622">
        <v>3711937</v>
      </c>
      <c r="DM24" s="597"/>
      <c r="DN24" s="597"/>
      <c r="DO24" s="597"/>
      <c r="DP24" s="597"/>
      <c r="DQ24" s="597"/>
      <c r="DR24" s="597"/>
      <c r="DS24" s="597"/>
      <c r="DT24" s="597"/>
      <c r="DU24" s="597"/>
      <c r="DV24" s="619"/>
      <c r="DW24" s="620">
        <v>51.2</v>
      </c>
      <c r="DX24" s="609"/>
      <c r="DY24" s="609"/>
      <c r="DZ24" s="609"/>
      <c r="EA24" s="609"/>
      <c r="EB24" s="609"/>
      <c r="EC24" s="623"/>
    </row>
    <row r="25" spans="2:133" ht="11.25" customHeight="1" x14ac:dyDescent="0.2">
      <c r="B25" s="555" t="s">
        <v>81</v>
      </c>
      <c r="C25" s="363"/>
      <c r="D25" s="363"/>
      <c r="E25" s="363"/>
      <c r="F25" s="363"/>
      <c r="G25" s="363"/>
      <c r="H25" s="363"/>
      <c r="I25" s="363"/>
      <c r="J25" s="363"/>
      <c r="K25" s="363"/>
      <c r="L25" s="363"/>
      <c r="M25" s="363"/>
      <c r="N25" s="363"/>
      <c r="O25" s="363"/>
      <c r="P25" s="363"/>
      <c r="Q25" s="556"/>
      <c r="R25" s="557">
        <v>7936545</v>
      </c>
      <c r="S25" s="316"/>
      <c r="T25" s="316"/>
      <c r="U25" s="316"/>
      <c r="V25" s="316"/>
      <c r="W25" s="316"/>
      <c r="X25" s="316"/>
      <c r="Y25" s="570"/>
      <c r="Z25" s="590">
        <v>45.4</v>
      </c>
      <c r="AA25" s="590"/>
      <c r="AB25" s="590"/>
      <c r="AC25" s="590"/>
      <c r="AD25" s="591">
        <v>7145696</v>
      </c>
      <c r="AE25" s="591"/>
      <c r="AF25" s="591"/>
      <c r="AG25" s="591"/>
      <c r="AH25" s="591"/>
      <c r="AI25" s="591"/>
      <c r="AJ25" s="591"/>
      <c r="AK25" s="591"/>
      <c r="AL25" s="560">
        <v>98.7</v>
      </c>
      <c r="AM25" s="304"/>
      <c r="AN25" s="304"/>
      <c r="AO25" s="592"/>
      <c r="AP25" s="555" t="s">
        <v>265</v>
      </c>
      <c r="AQ25" s="614"/>
      <c r="AR25" s="614"/>
      <c r="AS25" s="614"/>
      <c r="AT25" s="614"/>
      <c r="AU25" s="614"/>
      <c r="AV25" s="614"/>
      <c r="AW25" s="614"/>
      <c r="AX25" s="614"/>
      <c r="AY25" s="614"/>
      <c r="AZ25" s="614"/>
      <c r="BA25" s="614"/>
      <c r="BB25" s="614"/>
      <c r="BC25" s="614"/>
      <c r="BD25" s="614"/>
      <c r="BE25" s="614"/>
      <c r="BF25" s="615"/>
      <c r="BG25" s="557" t="s">
        <v>194</v>
      </c>
      <c r="BH25" s="316"/>
      <c r="BI25" s="316"/>
      <c r="BJ25" s="316"/>
      <c r="BK25" s="316"/>
      <c r="BL25" s="316"/>
      <c r="BM25" s="316"/>
      <c r="BN25" s="570"/>
      <c r="BO25" s="590" t="s">
        <v>194</v>
      </c>
      <c r="BP25" s="590"/>
      <c r="BQ25" s="590"/>
      <c r="BR25" s="590"/>
      <c r="BS25" s="591" t="s">
        <v>194</v>
      </c>
      <c r="BT25" s="591"/>
      <c r="BU25" s="591"/>
      <c r="BV25" s="591"/>
      <c r="BW25" s="591"/>
      <c r="BX25" s="591"/>
      <c r="BY25" s="591"/>
      <c r="BZ25" s="591"/>
      <c r="CA25" s="591"/>
      <c r="CB25" s="611"/>
      <c r="CD25" s="555" t="s">
        <v>192</v>
      </c>
      <c r="CE25" s="363"/>
      <c r="CF25" s="363"/>
      <c r="CG25" s="363"/>
      <c r="CH25" s="363"/>
      <c r="CI25" s="363"/>
      <c r="CJ25" s="363"/>
      <c r="CK25" s="363"/>
      <c r="CL25" s="363"/>
      <c r="CM25" s="363"/>
      <c r="CN25" s="363"/>
      <c r="CO25" s="363"/>
      <c r="CP25" s="363"/>
      <c r="CQ25" s="556"/>
      <c r="CR25" s="557">
        <v>2306249</v>
      </c>
      <c r="CS25" s="558"/>
      <c r="CT25" s="558"/>
      <c r="CU25" s="558"/>
      <c r="CV25" s="558"/>
      <c r="CW25" s="558"/>
      <c r="CX25" s="558"/>
      <c r="CY25" s="559"/>
      <c r="CZ25" s="560">
        <v>13.6</v>
      </c>
      <c r="DA25" s="561"/>
      <c r="DB25" s="561"/>
      <c r="DC25" s="562"/>
      <c r="DD25" s="563">
        <v>2206913</v>
      </c>
      <c r="DE25" s="558"/>
      <c r="DF25" s="558"/>
      <c r="DG25" s="558"/>
      <c r="DH25" s="558"/>
      <c r="DI25" s="558"/>
      <c r="DJ25" s="558"/>
      <c r="DK25" s="559"/>
      <c r="DL25" s="563">
        <v>2079595</v>
      </c>
      <c r="DM25" s="558"/>
      <c r="DN25" s="558"/>
      <c r="DO25" s="558"/>
      <c r="DP25" s="558"/>
      <c r="DQ25" s="558"/>
      <c r="DR25" s="558"/>
      <c r="DS25" s="558"/>
      <c r="DT25" s="558"/>
      <c r="DU25" s="558"/>
      <c r="DV25" s="559"/>
      <c r="DW25" s="560">
        <v>28.7</v>
      </c>
      <c r="DX25" s="561"/>
      <c r="DY25" s="561"/>
      <c r="DZ25" s="561"/>
      <c r="EA25" s="561"/>
      <c r="EB25" s="561"/>
      <c r="EC25" s="589"/>
    </row>
    <row r="26" spans="2:133" ht="11.25" customHeight="1" x14ac:dyDescent="0.2">
      <c r="B26" s="555" t="s">
        <v>380</v>
      </c>
      <c r="C26" s="363"/>
      <c r="D26" s="363"/>
      <c r="E26" s="363"/>
      <c r="F26" s="363"/>
      <c r="G26" s="363"/>
      <c r="H26" s="363"/>
      <c r="I26" s="363"/>
      <c r="J26" s="363"/>
      <c r="K26" s="363"/>
      <c r="L26" s="363"/>
      <c r="M26" s="363"/>
      <c r="N26" s="363"/>
      <c r="O26" s="363"/>
      <c r="P26" s="363"/>
      <c r="Q26" s="556"/>
      <c r="R26" s="557">
        <v>1351</v>
      </c>
      <c r="S26" s="316"/>
      <c r="T26" s="316"/>
      <c r="U26" s="316"/>
      <c r="V26" s="316"/>
      <c r="W26" s="316"/>
      <c r="X26" s="316"/>
      <c r="Y26" s="570"/>
      <c r="Z26" s="590">
        <v>0</v>
      </c>
      <c r="AA26" s="590"/>
      <c r="AB26" s="590"/>
      <c r="AC26" s="590"/>
      <c r="AD26" s="591">
        <v>1351</v>
      </c>
      <c r="AE26" s="591"/>
      <c r="AF26" s="591"/>
      <c r="AG26" s="591"/>
      <c r="AH26" s="591"/>
      <c r="AI26" s="591"/>
      <c r="AJ26" s="591"/>
      <c r="AK26" s="591"/>
      <c r="AL26" s="560">
        <v>0</v>
      </c>
      <c r="AM26" s="304"/>
      <c r="AN26" s="304"/>
      <c r="AO26" s="592"/>
      <c r="AP26" s="555" t="s">
        <v>382</v>
      </c>
      <c r="AQ26" s="614"/>
      <c r="AR26" s="614"/>
      <c r="AS26" s="614"/>
      <c r="AT26" s="614"/>
      <c r="AU26" s="614"/>
      <c r="AV26" s="614"/>
      <c r="AW26" s="614"/>
      <c r="AX26" s="614"/>
      <c r="AY26" s="614"/>
      <c r="AZ26" s="614"/>
      <c r="BA26" s="614"/>
      <c r="BB26" s="614"/>
      <c r="BC26" s="614"/>
      <c r="BD26" s="614"/>
      <c r="BE26" s="614"/>
      <c r="BF26" s="615"/>
      <c r="BG26" s="557" t="s">
        <v>194</v>
      </c>
      <c r="BH26" s="316"/>
      <c r="BI26" s="316"/>
      <c r="BJ26" s="316"/>
      <c r="BK26" s="316"/>
      <c r="BL26" s="316"/>
      <c r="BM26" s="316"/>
      <c r="BN26" s="570"/>
      <c r="BO26" s="590" t="s">
        <v>194</v>
      </c>
      <c r="BP26" s="590"/>
      <c r="BQ26" s="590"/>
      <c r="BR26" s="590"/>
      <c r="BS26" s="591" t="s">
        <v>194</v>
      </c>
      <c r="BT26" s="591"/>
      <c r="BU26" s="591"/>
      <c r="BV26" s="591"/>
      <c r="BW26" s="591"/>
      <c r="BX26" s="591"/>
      <c r="BY26" s="591"/>
      <c r="BZ26" s="591"/>
      <c r="CA26" s="591"/>
      <c r="CB26" s="611"/>
      <c r="CD26" s="555" t="s">
        <v>120</v>
      </c>
      <c r="CE26" s="363"/>
      <c r="CF26" s="363"/>
      <c r="CG26" s="363"/>
      <c r="CH26" s="363"/>
      <c r="CI26" s="363"/>
      <c r="CJ26" s="363"/>
      <c r="CK26" s="363"/>
      <c r="CL26" s="363"/>
      <c r="CM26" s="363"/>
      <c r="CN26" s="363"/>
      <c r="CO26" s="363"/>
      <c r="CP26" s="363"/>
      <c r="CQ26" s="556"/>
      <c r="CR26" s="557">
        <v>1495774</v>
      </c>
      <c r="CS26" s="316"/>
      <c r="CT26" s="316"/>
      <c r="CU26" s="316"/>
      <c r="CV26" s="316"/>
      <c r="CW26" s="316"/>
      <c r="CX26" s="316"/>
      <c r="CY26" s="570"/>
      <c r="CZ26" s="560">
        <v>8.8000000000000007</v>
      </c>
      <c r="DA26" s="561"/>
      <c r="DB26" s="561"/>
      <c r="DC26" s="562"/>
      <c r="DD26" s="563">
        <v>1430459</v>
      </c>
      <c r="DE26" s="316"/>
      <c r="DF26" s="316"/>
      <c r="DG26" s="316"/>
      <c r="DH26" s="316"/>
      <c r="DI26" s="316"/>
      <c r="DJ26" s="316"/>
      <c r="DK26" s="570"/>
      <c r="DL26" s="563" t="s">
        <v>194</v>
      </c>
      <c r="DM26" s="316"/>
      <c r="DN26" s="316"/>
      <c r="DO26" s="316"/>
      <c r="DP26" s="316"/>
      <c r="DQ26" s="316"/>
      <c r="DR26" s="316"/>
      <c r="DS26" s="316"/>
      <c r="DT26" s="316"/>
      <c r="DU26" s="316"/>
      <c r="DV26" s="570"/>
      <c r="DW26" s="560" t="s">
        <v>194</v>
      </c>
      <c r="DX26" s="561"/>
      <c r="DY26" s="561"/>
      <c r="DZ26" s="561"/>
      <c r="EA26" s="561"/>
      <c r="EB26" s="561"/>
      <c r="EC26" s="589"/>
    </row>
    <row r="27" spans="2:133" ht="11.25" customHeight="1" x14ac:dyDescent="0.2">
      <c r="B27" s="555" t="s">
        <v>152</v>
      </c>
      <c r="C27" s="363"/>
      <c r="D27" s="363"/>
      <c r="E27" s="363"/>
      <c r="F27" s="363"/>
      <c r="G27" s="363"/>
      <c r="H27" s="363"/>
      <c r="I27" s="363"/>
      <c r="J27" s="363"/>
      <c r="K27" s="363"/>
      <c r="L27" s="363"/>
      <c r="M27" s="363"/>
      <c r="N27" s="363"/>
      <c r="O27" s="363"/>
      <c r="P27" s="363"/>
      <c r="Q27" s="556"/>
      <c r="R27" s="557">
        <v>23222</v>
      </c>
      <c r="S27" s="316"/>
      <c r="T27" s="316"/>
      <c r="U27" s="316"/>
      <c r="V27" s="316"/>
      <c r="W27" s="316"/>
      <c r="X27" s="316"/>
      <c r="Y27" s="570"/>
      <c r="Z27" s="590">
        <v>0.1</v>
      </c>
      <c r="AA27" s="590"/>
      <c r="AB27" s="590"/>
      <c r="AC27" s="590"/>
      <c r="AD27" s="591" t="s">
        <v>194</v>
      </c>
      <c r="AE27" s="591"/>
      <c r="AF27" s="591"/>
      <c r="AG27" s="591"/>
      <c r="AH27" s="591"/>
      <c r="AI27" s="591"/>
      <c r="AJ27" s="591"/>
      <c r="AK27" s="591"/>
      <c r="AL27" s="560" t="s">
        <v>194</v>
      </c>
      <c r="AM27" s="304"/>
      <c r="AN27" s="304"/>
      <c r="AO27" s="592"/>
      <c r="AP27" s="555" t="s">
        <v>384</v>
      </c>
      <c r="AQ27" s="363"/>
      <c r="AR27" s="363"/>
      <c r="AS27" s="363"/>
      <c r="AT27" s="363"/>
      <c r="AU27" s="363"/>
      <c r="AV27" s="363"/>
      <c r="AW27" s="363"/>
      <c r="AX27" s="363"/>
      <c r="AY27" s="363"/>
      <c r="AZ27" s="363"/>
      <c r="BA27" s="363"/>
      <c r="BB27" s="363"/>
      <c r="BC27" s="363"/>
      <c r="BD27" s="363"/>
      <c r="BE27" s="363"/>
      <c r="BF27" s="556"/>
      <c r="BG27" s="557">
        <v>1844413</v>
      </c>
      <c r="BH27" s="316"/>
      <c r="BI27" s="316"/>
      <c r="BJ27" s="316"/>
      <c r="BK27" s="316"/>
      <c r="BL27" s="316"/>
      <c r="BM27" s="316"/>
      <c r="BN27" s="570"/>
      <c r="BO27" s="590">
        <v>100</v>
      </c>
      <c r="BP27" s="590"/>
      <c r="BQ27" s="590"/>
      <c r="BR27" s="590"/>
      <c r="BS27" s="591">
        <v>78760</v>
      </c>
      <c r="BT27" s="591"/>
      <c r="BU27" s="591"/>
      <c r="BV27" s="591"/>
      <c r="BW27" s="591"/>
      <c r="BX27" s="591"/>
      <c r="BY27" s="591"/>
      <c r="BZ27" s="591"/>
      <c r="CA27" s="591"/>
      <c r="CB27" s="611"/>
      <c r="CD27" s="555" t="s">
        <v>218</v>
      </c>
      <c r="CE27" s="363"/>
      <c r="CF27" s="363"/>
      <c r="CG27" s="363"/>
      <c r="CH27" s="363"/>
      <c r="CI27" s="363"/>
      <c r="CJ27" s="363"/>
      <c r="CK27" s="363"/>
      <c r="CL27" s="363"/>
      <c r="CM27" s="363"/>
      <c r="CN27" s="363"/>
      <c r="CO27" s="363"/>
      <c r="CP27" s="363"/>
      <c r="CQ27" s="556"/>
      <c r="CR27" s="557">
        <v>1722383</v>
      </c>
      <c r="CS27" s="558"/>
      <c r="CT27" s="558"/>
      <c r="CU27" s="558"/>
      <c r="CV27" s="558"/>
      <c r="CW27" s="558"/>
      <c r="CX27" s="558"/>
      <c r="CY27" s="559"/>
      <c r="CZ27" s="560">
        <v>10.1</v>
      </c>
      <c r="DA27" s="561"/>
      <c r="DB27" s="561"/>
      <c r="DC27" s="562"/>
      <c r="DD27" s="563">
        <v>432435</v>
      </c>
      <c r="DE27" s="558"/>
      <c r="DF27" s="558"/>
      <c r="DG27" s="558"/>
      <c r="DH27" s="558"/>
      <c r="DI27" s="558"/>
      <c r="DJ27" s="558"/>
      <c r="DK27" s="559"/>
      <c r="DL27" s="563">
        <v>432080</v>
      </c>
      <c r="DM27" s="558"/>
      <c r="DN27" s="558"/>
      <c r="DO27" s="558"/>
      <c r="DP27" s="558"/>
      <c r="DQ27" s="558"/>
      <c r="DR27" s="558"/>
      <c r="DS27" s="558"/>
      <c r="DT27" s="558"/>
      <c r="DU27" s="558"/>
      <c r="DV27" s="559"/>
      <c r="DW27" s="560">
        <v>6</v>
      </c>
      <c r="DX27" s="561"/>
      <c r="DY27" s="561"/>
      <c r="DZ27" s="561"/>
      <c r="EA27" s="561"/>
      <c r="EB27" s="561"/>
      <c r="EC27" s="589"/>
    </row>
    <row r="28" spans="2:133" ht="11.25" customHeight="1" x14ac:dyDescent="0.2">
      <c r="B28" s="555" t="s">
        <v>308</v>
      </c>
      <c r="C28" s="363"/>
      <c r="D28" s="363"/>
      <c r="E28" s="363"/>
      <c r="F28" s="363"/>
      <c r="G28" s="363"/>
      <c r="H28" s="363"/>
      <c r="I28" s="363"/>
      <c r="J28" s="363"/>
      <c r="K28" s="363"/>
      <c r="L28" s="363"/>
      <c r="M28" s="363"/>
      <c r="N28" s="363"/>
      <c r="O28" s="363"/>
      <c r="P28" s="363"/>
      <c r="Q28" s="556"/>
      <c r="R28" s="557">
        <v>204066</v>
      </c>
      <c r="S28" s="316"/>
      <c r="T28" s="316"/>
      <c r="U28" s="316"/>
      <c r="V28" s="316"/>
      <c r="W28" s="316"/>
      <c r="X28" s="316"/>
      <c r="Y28" s="570"/>
      <c r="Z28" s="590">
        <v>1.2</v>
      </c>
      <c r="AA28" s="590"/>
      <c r="AB28" s="590"/>
      <c r="AC28" s="590"/>
      <c r="AD28" s="591">
        <v>89324</v>
      </c>
      <c r="AE28" s="591"/>
      <c r="AF28" s="591"/>
      <c r="AG28" s="591"/>
      <c r="AH28" s="591"/>
      <c r="AI28" s="591"/>
      <c r="AJ28" s="591"/>
      <c r="AK28" s="591"/>
      <c r="AL28" s="560">
        <v>1.2</v>
      </c>
      <c r="AM28" s="304"/>
      <c r="AN28" s="304"/>
      <c r="AO28" s="592"/>
      <c r="AP28" s="555"/>
      <c r="AQ28" s="363"/>
      <c r="AR28" s="363"/>
      <c r="AS28" s="363"/>
      <c r="AT28" s="363"/>
      <c r="AU28" s="363"/>
      <c r="AV28" s="363"/>
      <c r="AW28" s="363"/>
      <c r="AX28" s="363"/>
      <c r="AY28" s="363"/>
      <c r="AZ28" s="363"/>
      <c r="BA28" s="363"/>
      <c r="BB28" s="363"/>
      <c r="BC28" s="363"/>
      <c r="BD28" s="363"/>
      <c r="BE28" s="363"/>
      <c r="BF28" s="556"/>
      <c r="BG28" s="557"/>
      <c r="BH28" s="316"/>
      <c r="BI28" s="316"/>
      <c r="BJ28" s="316"/>
      <c r="BK28" s="316"/>
      <c r="BL28" s="316"/>
      <c r="BM28" s="316"/>
      <c r="BN28" s="570"/>
      <c r="BO28" s="590"/>
      <c r="BP28" s="590"/>
      <c r="BQ28" s="590"/>
      <c r="BR28" s="590"/>
      <c r="BS28" s="563"/>
      <c r="BT28" s="316"/>
      <c r="BU28" s="316"/>
      <c r="BV28" s="316"/>
      <c r="BW28" s="316"/>
      <c r="BX28" s="316"/>
      <c r="BY28" s="316"/>
      <c r="BZ28" s="316"/>
      <c r="CA28" s="316"/>
      <c r="CB28" s="588"/>
      <c r="CD28" s="555" t="s">
        <v>378</v>
      </c>
      <c r="CE28" s="363"/>
      <c r="CF28" s="363"/>
      <c r="CG28" s="363"/>
      <c r="CH28" s="363"/>
      <c r="CI28" s="363"/>
      <c r="CJ28" s="363"/>
      <c r="CK28" s="363"/>
      <c r="CL28" s="363"/>
      <c r="CM28" s="363"/>
      <c r="CN28" s="363"/>
      <c r="CO28" s="363"/>
      <c r="CP28" s="363"/>
      <c r="CQ28" s="556"/>
      <c r="CR28" s="557">
        <v>1238730</v>
      </c>
      <c r="CS28" s="316"/>
      <c r="CT28" s="316"/>
      <c r="CU28" s="316"/>
      <c r="CV28" s="316"/>
      <c r="CW28" s="316"/>
      <c r="CX28" s="316"/>
      <c r="CY28" s="570"/>
      <c r="CZ28" s="560">
        <v>7.3</v>
      </c>
      <c r="DA28" s="561"/>
      <c r="DB28" s="561"/>
      <c r="DC28" s="562"/>
      <c r="DD28" s="563">
        <v>1200746</v>
      </c>
      <c r="DE28" s="316"/>
      <c r="DF28" s="316"/>
      <c r="DG28" s="316"/>
      <c r="DH28" s="316"/>
      <c r="DI28" s="316"/>
      <c r="DJ28" s="316"/>
      <c r="DK28" s="570"/>
      <c r="DL28" s="563">
        <v>1200262</v>
      </c>
      <c r="DM28" s="316"/>
      <c r="DN28" s="316"/>
      <c r="DO28" s="316"/>
      <c r="DP28" s="316"/>
      <c r="DQ28" s="316"/>
      <c r="DR28" s="316"/>
      <c r="DS28" s="316"/>
      <c r="DT28" s="316"/>
      <c r="DU28" s="316"/>
      <c r="DV28" s="570"/>
      <c r="DW28" s="560">
        <v>16.5</v>
      </c>
      <c r="DX28" s="561"/>
      <c r="DY28" s="561"/>
      <c r="DZ28" s="561"/>
      <c r="EA28" s="561"/>
      <c r="EB28" s="561"/>
      <c r="EC28" s="589"/>
    </row>
    <row r="29" spans="2:133" ht="11.25" customHeight="1" x14ac:dyDescent="0.2">
      <c r="B29" s="555" t="s">
        <v>17</v>
      </c>
      <c r="C29" s="363"/>
      <c r="D29" s="363"/>
      <c r="E29" s="363"/>
      <c r="F29" s="363"/>
      <c r="G29" s="363"/>
      <c r="H29" s="363"/>
      <c r="I29" s="363"/>
      <c r="J29" s="363"/>
      <c r="K29" s="363"/>
      <c r="L29" s="363"/>
      <c r="M29" s="363"/>
      <c r="N29" s="363"/>
      <c r="O29" s="363"/>
      <c r="P29" s="363"/>
      <c r="Q29" s="556"/>
      <c r="R29" s="557">
        <v>26518</v>
      </c>
      <c r="S29" s="316"/>
      <c r="T29" s="316"/>
      <c r="U29" s="316"/>
      <c r="V29" s="316"/>
      <c r="W29" s="316"/>
      <c r="X29" s="316"/>
      <c r="Y29" s="570"/>
      <c r="Z29" s="590">
        <v>0.2</v>
      </c>
      <c r="AA29" s="590"/>
      <c r="AB29" s="590"/>
      <c r="AC29" s="590"/>
      <c r="AD29" s="591">
        <v>338</v>
      </c>
      <c r="AE29" s="591"/>
      <c r="AF29" s="591"/>
      <c r="AG29" s="591"/>
      <c r="AH29" s="591"/>
      <c r="AI29" s="591"/>
      <c r="AJ29" s="591"/>
      <c r="AK29" s="591"/>
      <c r="AL29" s="560">
        <v>0</v>
      </c>
      <c r="AM29" s="304"/>
      <c r="AN29" s="304"/>
      <c r="AO29" s="592"/>
      <c r="AP29" s="535"/>
      <c r="AQ29" s="536"/>
      <c r="AR29" s="536"/>
      <c r="AS29" s="536"/>
      <c r="AT29" s="536"/>
      <c r="AU29" s="536"/>
      <c r="AV29" s="536"/>
      <c r="AW29" s="536"/>
      <c r="AX29" s="536"/>
      <c r="AY29" s="536"/>
      <c r="AZ29" s="536"/>
      <c r="BA29" s="536"/>
      <c r="BB29" s="536"/>
      <c r="BC29" s="536"/>
      <c r="BD29" s="536"/>
      <c r="BE29" s="536"/>
      <c r="BF29" s="537"/>
      <c r="BG29" s="557"/>
      <c r="BH29" s="316"/>
      <c r="BI29" s="316"/>
      <c r="BJ29" s="316"/>
      <c r="BK29" s="316"/>
      <c r="BL29" s="316"/>
      <c r="BM29" s="316"/>
      <c r="BN29" s="570"/>
      <c r="BO29" s="590"/>
      <c r="BP29" s="590"/>
      <c r="BQ29" s="590"/>
      <c r="BR29" s="590"/>
      <c r="BS29" s="591"/>
      <c r="BT29" s="591"/>
      <c r="BU29" s="591"/>
      <c r="BV29" s="591"/>
      <c r="BW29" s="591"/>
      <c r="BX29" s="591"/>
      <c r="BY29" s="591"/>
      <c r="BZ29" s="591"/>
      <c r="CA29" s="591"/>
      <c r="CB29" s="611"/>
      <c r="CD29" s="344" t="s">
        <v>165</v>
      </c>
      <c r="CE29" s="346"/>
      <c r="CF29" s="555" t="s">
        <v>21</v>
      </c>
      <c r="CG29" s="363"/>
      <c r="CH29" s="363"/>
      <c r="CI29" s="363"/>
      <c r="CJ29" s="363"/>
      <c r="CK29" s="363"/>
      <c r="CL29" s="363"/>
      <c r="CM29" s="363"/>
      <c r="CN29" s="363"/>
      <c r="CO29" s="363"/>
      <c r="CP29" s="363"/>
      <c r="CQ29" s="556"/>
      <c r="CR29" s="557">
        <v>1238491</v>
      </c>
      <c r="CS29" s="558"/>
      <c r="CT29" s="558"/>
      <c r="CU29" s="558"/>
      <c r="CV29" s="558"/>
      <c r="CW29" s="558"/>
      <c r="CX29" s="558"/>
      <c r="CY29" s="559"/>
      <c r="CZ29" s="560">
        <v>7.3</v>
      </c>
      <c r="DA29" s="561"/>
      <c r="DB29" s="561"/>
      <c r="DC29" s="562"/>
      <c r="DD29" s="563">
        <v>1200507</v>
      </c>
      <c r="DE29" s="558"/>
      <c r="DF29" s="558"/>
      <c r="DG29" s="558"/>
      <c r="DH29" s="558"/>
      <c r="DI29" s="558"/>
      <c r="DJ29" s="558"/>
      <c r="DK29" s="559"/>
      <c r="DL29" s="563">
        <v>1200023</v>
      </c>
      <c r="DM29" s="558"/>
      <c r="DN29" s="558"/>
      <c r="DO29" s="558"/>
      <c r="DP29" s="558"/>
      <c r="DQ29" s="558"/>
      <c r="DR29" s="558"/>
      <c r="DS29" s="558"/>
      <c r="DT29" s="558"/>
      <c r="DU29" s="558"/>
      <c r="DV29" s="559"/>
      <c r="DW29" s="560">
        <v>16.5</v>
      </c>
      <c r="DX29" s="561"/>
      <c r="DY29" s="561"/>
      <c r="DZ29" s="561"/>
      <c r="EA29" s="561"/>
      <c r="EB29" s="561"/>
      <c r="EC29" s="589"/>
    </row>
    <row r="30" spans="2:133" ht="11.25" customHeight="1" x14ac:dyDescent="0.2">
      <c r="B30" s="555" t="s">
        <v>337</v>
      </c>
      <c r="C30" s="363"/>
      <c r="D30" s="363"/>
      <c r="E30" s="363"/>
      <c r="F30" s="363"/>
      <c r="G30" s="363"/>
      <c r="H30" s="363"/>
      <c r="I30" s="363"/>
      <c r="J30" s="363"/>
      <c r="K30" s="363"/>
      <c r="L30" s="363"/>
      <c r="M30" s="363"/>
      <c r="N30" s="363"/>
      <c r="O30" s="363"/>
      <c r="P30" s="363"/>
      <c r="Q30" s="556"/>
      <c r="R30" s="557">
        <v>2378852</v>
      </c>
      <c r="S30" s="316"/>
      <c r="T30" s="316"/>
      <c r="U30" s="316"/>
      <c r="V30" s="316"/>
      <c r="W30" s="316"/>
      <c r="X30" s="316"/>
      <c r="Y30" s="570"/>
      <c r="Z30" s="590">
        <v>13.6</v>
      </c>
      <c r="AA30" s="590"/>
      <c r="AB30" s="590"/>
      <c r="AC30" s="590"/>
      <c r="AD30" s="591" t="s">
        <v>194</v>
      </c>
      <c r="AE30" s="591"/>
      <c r="AF30" s="591"/>
      <c r="AG30" s="591"/>
      <c r="AH30" s="591"/>
      <c r="AI30" s="591"/>
      <c r="AJ30" s="591"/>
      <c r="AK30" s="591"/>
      <c r="AL30" s="560" t="s">
        <v>194</v>
      </c>
      <c r="AM30" s="304"/>
      <c r="AN30" s="304"/>
      <c r="AO30" s="592"/>
      <c r="AP30" s="470" t="s">
        <v>309</v>
      </c>
      <c r="AQ30" s="471"/>
      <c r="AR30" s="471"/>
      <c r="AS30" s="471"/>
      <c r="AT30" s="471"/>
      <c r="AU30" s="471"/>
      <c r="AV30" s="471"/>
      <c r="AW30" s="471"/>
      <c r="AX30" s="471"/>
      <c r="AY30" s="471"/>
      <c r="AZ30" s="471"/>
      <c r="BA30" s="471"/>
      <c r="BB30" s="471"/>
      <c r="BC30" s="471"/>
      <c r="BD30" s="471"/>
      <c r="BE30" s="471"/>
      <c r="BF30" s="513"/>
      <c r="BG30" s="470" t="s">
        <v>181</v>
      </c>
      <c r="BH30" s="612"/>
      <c r="BI30" s="612"/>
      <c r="BJ30" s="612"/>
      <c r="BK30" s="612"/>
      <c r="BL30" s="612"/>
      <c r="BM30" s="612"/>
      <c r="BN30" s="612"/>
      <c r="BO30" s="612"/>
      <c r="BP30" s="612"/>
      <c r="BQ30" s="613"/>
      <c r="BR30" s="470" t="s">
        <v>386</v>
      </c>
      <c r="BS30" s="612"/>
      <c r="BT30" s="612"/>
      <c r="BU30" s="612"/>
      <c r="BV30" s="612"/>
      <c r="BW30" s="612"/>
      <c r="BX30" s="612"/>
      <c r="BY30" s="612"/>
      <c r="BZ30" s="612"/>
      <c r="CA30" s="612"/>
      <c r="CB30" s="613"/>
      <c r="CD30" s="347"/>
      <c r="CE30" s="349"/>
      <c r="CF30" s="555" t="s">
        <v>387</v>
      </c>
      <c r="CG30" s="363"/>
      <c r="CH30" s="363"/>
      <c r="CI30" s="363"/>
      <c r="CJ30" s="363"/>
      <c r="CK30" s="363"/>
      <c r="CL30" s="363"/>
      <c r="CM30" s="363"/>
      <c r="CN30" s="363"/>
      <c r="CO30" s="363"/>
      <c r="CP30" s="363"/>
      <c r="CQ30" s="556"/>
      <c r="CR30" s="557">
        <v>1199884</v>
      </c>
      <c r="CS30" s="316"/>
      <c r="CT30" s="316"/>
      <c r="CU30" s="316"/>
      <c r="CV30" s="316"/>
      <c r="CW30" s="316"/>
      <c r="CX30" s="316"/>
      <c r="CY30" s="570"/>
      <c r="CZ30" s="560">
        <v>7.1</v>
      </c>
      <c r="DA30" s="561"/>
      <c r="DB30" s="561"/>
      <c r="DC30" s="562"/>
      <c r="DD30" s="563">
        <v>1161900</v>
      </c>
      <c r="DE30" s="316"/>
      <c r="DF30" s="316"/>
      <c r="DG30" s="316"/>
      <c r="DH30" s="316"/>
      <c r="DI30" s="316"/>
      <c r="DJ30" s="316"/>
      <c r="DK30" s="570"/>
      <c r="DL30" s="563">
        <v>1161416</v>
      </c>
      <c r="DM30" s="316"/>
      <c r="DN30" s="316"/>
      <c r="DO30" s="316"/>
      <c r="DP30" s="316"/>
      <c r="DQ30" s="316"/>
      <c r="DR30" s="316"/>
      <c r="DS30" s="316"/>
      <c r="DT30" s="316"/>
      <c r="DU30" s="316"/>
      <c r="DV30" s="570"/>
      <c r="DW30" s="560">
        <v>16</v>
      </c>
      <c r="DX30" s="561"/>
      <c r="DY30" s="561"/>
      <c r="DZ30" s="561"/>
      <c r="EA30" s="561"/>
      <c r="EB30" s="561"/>
      <c r="EC30" s="589"/>
    </row>
    <row r="31" spans="2:133" ht="11.25" customHeight="1" x14ac:dyDescent="0.2">
      <c r="B31" s="604" t="s">
        <v>50</v>
      </c>
      <c r="C31" s="605"/>
      <c r="D31" s="605"/>
      <c r="E31" s="605"/>
      <c r="F31" s="605"/>
      <c r="G31" s="605"/>
      <c r="H31" s="605"/>
      <c r="I31" s="605"/>
      <c r="J31" s="605"/>
      <c r="K31" s="605"/>
      <c r="L31" s="605"/>
      <c r="M31" s="605"/>
      <c r="N31" s="605"/>
      <c r="O31" s="605"/>
      <c r="P31" s="605"/>
      <c r="Q31" s="606"/>
      <c r="R31" s="557" t="s">
        <v>194</v>
      </c>
      <c r="S31" s="316"/>
      <c r="T31" s="316"/>
      <c r="U31" s="316"/>
      <c r="V31" s="316"/>
      <c r="W31" s="316"/>
      <c r="X31" s="316"/>
      <c r="Y31" s="570"/>
      <c r="Z31" s="590" t="s">
        <v>194</v>
      </c>
      <c r="AA31" s="590"/>
      <c r="AB31" s="590"/>
      <c r="AC31" s="590"/>
      <c r="AD31" s="591" t="s">
        <v>194</v>
      </c>
      <c r="AE31" s="591"/>
      <c r="AF31" s="591"/>
      <c r="AG31" s="591"/>
      <c r="AH31" s="591"/>
      <c r="AI31" s="591"/>
      <c r="AJ31" s="591"/>
      <c r="AK31" s="591"/>
      <c r="AL31" s="560" t="s">
        <v>194</v>
      </c>
      <c r="AM31" s="304"/>
      <c r="AN31" s="304"/>
      <c r="AO31" s="592"/>
      <c r="AP31" s="336" t="s">
        <v>4</v>
      </c>
      <c r="AQ31" s="337"/>
      <c r="AR31" s="337"/>
      <c r="AS31" s="337"/>
      <c r="AT31" s="552" t="s">
        <v>388</v>
      </c>
      <c r="AU31" s="42"/>
      <c r="AV31" s="42"/>
      <c r="AW31" s="42"/>
      <c r="AX31" s="599" t="s">
        <v>266</v>
      </c>
      <c r="AY31" s="600"/>
      <c r="AZ31" s="600"/>
      <c r="BA31" s="600"/>
      <c r="BB31" s="600"/>
      <c r="BC31" s="600"/>
      <c r="BD31" s="600"/>
      <c r="BE31" s="600"/>
      <c r="BF31" s="601"/>
      <c r="BG31" s="607">
        <v>98.7</v>
      </c>
      <c r="BH31" s="608"/>
      <c r="BI31" s="608"/>
      <c r="BJ31" s="608"/>
      <c r="BK31" s="608"/>
      <c r="BL31" s="608"/>
      <c r="BM31" s="609">
        <v>95.5</v>
      </c>
      <c r="BN31" s="608"/>
      <c r="BO31" s="608"/>
      <c r="BP31" s="608"/>
      <c r="BQ31" s="610"/>
      <c r="BR31" s="607">
        <v>98.6</v>
      </c>
      <c r="BS31" s="608"/>
      <c r="BT31" s="608"/>
      <c r="BU31" s="608"/>
      <c r="BV31" s="608"/>
      <c r="BW31" s="608"/>
      <c r="BX31" s="609">
        <v>95.7</v>
      </c>
      <c r="BY31" s="608"/>
      <c r="BZ31" s="608"/>
      <c r="CA31" s="608"/>
      <c r="CB31" s="610"/>
      <c r="CD31" s="347"/>
      <c r="CE31" s="349"/>
      <c r="CF31" s="555" t="s">
        <v>310</v>
      </c>
      <c r="CG31" s="363"/>
      <c r="CH31" s="363"/>
      <c r="CI31" s="363"/>
      <c r="CJ31" s="363"/>
      <c r="CK31" s="363"/>
      <c r="CL31" s="363"/>
      <c r="CM31" s="363"/>
      <c r="CN31" s="363"/>
      <c r="CO31" s="363"/>
      <c r="CP31" s="363"/>
      <c r="CQ31" s="556"/>
      <c r="CR31" s="557">
        <v>38607</v>
      </c>
      <c r="CS31" s="558"/>
      <c r="CT31" s="558"/>
      <c r="CU31" s="558"/>
      <c r="CV31" s="558"/>
      <c r="CW31" s="558"/>
      <c r="CX31" s="558"/>
      <c r="CY31" s="559"/>
      <c r="CZ31" s="560">
        <v>0.2</v>
      </c>
      <c r="DA31" s="561"/>
      <c r="DB31" s="561"/>
      <c r="DC31" s="562"/>
      <c r="DD31" s="563">
        <v>38607</v>
      </c>
      <c r="DE31" s="558"/>
      <c r="DF31" s="558"/>
      <c r="DG31" s="558"/>
      <c r="DH31" s="558"/>
      <c r="DI31" s="558"/>
      <c r="DJ31" s="558"/>
      <c r="DK31" s="559"/>
      <c r="DL31" s="563">
        <v>38607</v>
      </c>
      <c r="DM31" s="558"/>
      <c r="DN31" s="558"/>
      <c r="DO31" s="558"/>
      <c r="DP31" s="558"/>
      <c r="DQ31" s="558"/>
      <c r="DR31" s="558"/>
      <c r="DS31" s="558"/>
      <c r="DT31" s="558"/>
      <c r="DU31" s="558"/>
      <c r="DV31" s="559"/>
      <c r="DW31" s="560">
        <v>0.5</v>
      </c>
      <c r="DX31" s="561"/>
      <c r="DY31" s="561"/>
      <c r="DZ31" s="561"/>
      <c r="EA31" s="561"/>
      <c r="EB31" s="561"/>
      <c r="EC31" s="589"/>
    </row>
    <row r="32" spans="2:133" ht="11.25" customHeight="1" x14ac:dyDescent="0.2">
      <c r="B32" s="555" t="s">
        <v>389</v>
      </c>
      <c r="C32" s="363"/>
      <c r="D32" s="363"/>
      <c r="E32" s="363"/>
      <c r="F32" s="363"/>
      <c r="G32" s="363"/>
      <c r="H32" s="363"/>
      <c r="I32" s="363"/>
      <c r="J32" s="363"/>
      <c r="K32" s="363"/>
      <c r="L32" s="363"/>
      <c r="M32" s="363"/>
      <c r="N32" s="363"/>
      <c r="O32" s="363"/>
      <c r="P32" s="363"/>
      <c r="Q32" s="556"/>
      <c r="R32" s="557">
        <v>1352996</v>
      </c>
      <c r="S32" s="316"/>
      <c r="T32" s="316"/>
      <c r="U32" s="316"/>
      <c r="V32" s="316"/>
      <c r="W32" s="316"/>
      <c r="X32" s="316"/>
      <c r="Y32" s="570"/>
      <c r="Z32" s="590">
        <v>7.7</v>
      </c>
      <c r="AA32" s="590"/>
      <c r="AB32" s="590"/>
      <c r="AC32" s="590"/>
      <c r="AD32" s="591" t="s">
        <v>194</v>
      </c>
      <c r="AE32" s="591"/>
      <c r="AF32" s="591"/>
      <c r="AG32" s="591"/>
      <c r="AH32" s="591"/>
      <c r="AI32" s="591"/>
      <c r="AJ32" s="591"/>
      <c r="AK32" s="591"/>
      <c r="AL32" s="560" t="s">
        <v>194</v>
      </c>
      <c r="AM32" s="304"/>
      <c r="AN32" s="304"/>
      <c r="AO32" s="592"/>
      <c r="AP32" s="551"/>
      <c r="AQ32" s="412"/>
      <c r="AR32" s="412"/>
      <c r="AS32" s="412"/>
      <c r="AT32" s="553"/>
      <c r="AU32" s="1" t="s">
        <v>240</v>
      </c>
      <c r="AX32" s="555" t="s">
        <v>368</v>
      </c>
      <c r="AY32" s="363"/>
      <c r="AZ32" s="363"/>
      <c r="BA32" s="363"/>
      <c r="BB32" s="363"/>
      <c r="BC32" s="363"/>
      <c r="BD32" s="363"/>
      <c r="BE32" s="363"/>
      <c r="BF32" s="556"/>
      <c r="BG32" s="603">
        <v>98.7</v>
      </c>
      <c r="BH32" s="558"/>
      <c r="BI32" s="558"/>
      <c r="BJ32" s="558"/>
      <c r="BK32" s="558"/>
      <c r="BL32" s="558"/>
      <c r="BM32" s="304">
        <v>94.7</v>
      </c>
      <c r="BN32" s="558"/>
      <c r="BO32" s="558"/>
      <c r="BP32" s="558"/>
      <c r="BQ32" s="587"/>
      <c r="BR32" s="603">
        <v>99.1</v>
      </c>
      <c r="BS32" s="558"/>
      <c r="BT32" s="558"/>
      <c r="BU32" s="558"/>
      <c r="BV32" s="558"/>
      <c r="BW32" s="558"/>
      <c r="BX32" s="304">
        <v>95.1</v>
      </c>
      <c r="BY32" s="558"/>
      <c r="BZ32" s="558"/>
      <c r="CA32" s="558"/>
      <c r="CB32" s="587"/>
      <c r="CD32" s="350"/>
      <c r="CE32" s="352"/>
      <c r="CF32" s="555" t="s">
        <v>390</v>
      </c>
      <c r="CG32" s="363"/>
      <c r="CH32" s="363"/>
      <c r="CI32" s="363"/>
      <c r="CJ32" s="363"/>
      <c r="CK32" s="363"/>
      <c r="CL32" s="363"/>
      <c r="CM32" s="363"/>
      <c r="CN32" s="363"/>
      <c r="CO32" s="363"/>
      <c r="CP32" s="363"/>
      <c r="CQ32" s="556"/>
      <c r="CR32" s="557">
        <v>239</v>
      </c>
      <c r="CS32" s="316"/>
      <c r="CT32" s="316"/>
      <c r="CU32" s="316"/>
      <c r="CV32" s="316"/>
      <c r="CW32" s="316"/>
      <c r="CX32" s="316"/>
      <c r="CY32" s="570"/>
      <c r="CZ32" s="560">
        <v>0</v>
      </c>
      <c r="DA32" s="561"/>
      <c r="DB32" s="561"/>
      <c r="DC32" s="562"/>
      <c r="DD32" s="563">
        <v>239</v>
      </c>
      <c r="DE32" s="316"/>
      <c r="DF32" s="316"/>
      <c r="DG32" s="316"/>
      <c r="DH32" s="316"/>
      <c r="DI32" s="316"/>
      <c r="DJ32" s="316"/>
      <c r="DK32" s="570"/>
      <c r="DL32" s="563">
        <v>239</v>
      </c>
      <c r="DM32" s="316"/>
      <c r="DN32" s="316"/>
      <c r="DO32" s="316"/>
      <c r="DP32" s="316"/>
      <c r="DQ32" s="316"/>
      <c r="DR32" s="316"/>
      <c r="DS32" s="316"/>
      <c r="DT32" s="316"/>
      <c r="DU32" s="316"/>
      <c r="DV32" s="570"/>
      <c r="DW32" s="560">
        <v>0</v>
      </c>
      <c r="DX32" s="561"/>
      <c r="DY32" s="561"/>
      <c r="DZ32" s="561"/>
      <c r="EA32" s="561"/>
      <c r="EB32" s="561"/>
      <c r="EC32" s="589"/>
    </row>
    <row r="33" spans="2:133" ht="11.25" customHeight="1" x14ac:dyDescent="0.2">
      <c r="B33" s="555" t="s">
        <v>229</v>
      </c>
      <c r="C33" s="363"/>
      <c r="D33" s="363"/>
      <c r="E33" s="363"/>
      <c r="F33" s="363"/>
      <c r="G33" s="363"/>
      <c r="H33" s="363"/>
      <c r="I33" s="363"/>
      <c r="J33" s="363"/>
      <c r="K33" s="363"/>
      <c r="L33" s="363"/>
      <c r="M33" s="363"/>
      <c r="N33" s="363"/>
      <c r="O33" s="363"/>
      <c r="P33" s="363"/>
      <c r="Q33" s="556"/>
      <c r="R33" s="557">
        <v>135360</v>
      </c>
      <c r="S33" s="316"/>
      <c r="T33" s="316"/>
      <c r="U33" s="316"/>
      <c r="V33" s="316"/>
      <c r="W33" s="316"/>
      <c r="X33" s="316"/>
      <c r="Y33" s="570"/>
      <c r="Z33" s="590">
        <v>0.8</v>
      </c>
      <c r="AA33" s="590"/>
      <c r="AB33" s="590"/>
      <c r="AC33" s="590"/>
      <c r="AD33" s="591">
        <v>62</v>
      </c>
      <c r="AE33" s="591"/>
      <c r="AF33" s="591"/>
      <c r="AG33" s="591"/>
      <c r="AH33" s="591"/>
      <c r="AI33" s="591"/>
      <c r="AJ33" s="591"/>
      <c r="AK33" s="591"/>
      <c r="AL33" s="560">
        <v>0</v>
      </c>
      <c r="AM33" s="304"/>
      <c r="AN33" s="304"/>
      <c r="AO33" s="592"/>
      <c r="AP33" s="339"/>
      <c r="AQ33" s="340"/>
      <c r="AR33" s="340"/>
      <c r="AS33" s="340"/>
      <c r="AT33" s="554"/>
      <c r="AU33" s="43"/>
      <c r="AV33" s="43"/>
      <c r="AW33" s="43"/>
      <c r="AX33" s="535" t="s">
        <v>154</v>
      </c>
      <c r="AY33" s="536"/>
      <c r="AZ33" s="536"/>
      <c r="BA33" s="536"/>
      <c r="BB33" s="536"/>
      <c r="BC33" s="536"/>
      <c r="BD33" s="536"/>
      <c r="BE33" s="536"/>
      <c r="BF33" s="537"/>
      <c r="BG33" s="602">
        <v>98.5</v>
      </c>
      <c r="BH33" s="539"/>
      <c r="BI33" s="539"/>
      <c r="BJ33" s="539"/>
      <c r="BK33" s="539"/>
      <c r="BL33" s="539"/>
      <c r="BM33" s="583">
        <v>95.3</v>
      </c>
      <c r="BN33" s="539"/>
      <c r="BO33" s="539"/>
      <c r="BP33" s="539"/>
      <c r="BQ33" s="578"/>
      <c r="BR33" s="602">
        <v>98</v>
      </c>
      <c r="BS33" s="539"/>
      <c r="BT33" s="539"/>
      <c r="BU33" s="539"/>
      <c r="BV33" s="539"/>
      <c r="BW33" s="539"/>
      <c r="BX33" s="583">
        <v>95.4</v>
      </c>
      <c r="BY33" s="539"/>
      <c r="BZ33" s="539"/>
      <c r="CA33" s="539"/>
      <c r="CB33" s="578"/>
      <c r="CD33" s="555" t="s">
        <v>392</v>
      </c>
      <c r="CE33" s="363"/>
      <c r="CF33" s="363"/>
      <c r="CG33" s="363"/>
      <c r="CH33" s="363"/>
      <c r="CI33" s="363"/>
      <c r="CJ33" s="363"/>
      <c r="CK33" s="363"/>
      <c r="CL33" s="363"/>
      <c r="CM33" s="363"/>
      <c r="CN33" s="363"/>
      <c r="CO33" s="363"/>
      <c r="CP33" s="363"/>
      <c r="CQ33" s="556"/>
      <c r="CR33" s="557">
        <v>9651050</v>
      </c>
      <c r="CS33" s="558"/>
      <c r="CT33" s="558"/>
      <c r="CU33" s="558"/>
      <c r="CV33" s="558"/>
      <c r="CW33" s="558"/>
      <c r="CX33" s="558"/>
      <c r="CY33" s="559"/>
      <c r="CZ33" s="560">
        <v>56.8</v>
      </c>
      <c r="DA33" s="561"/>
      <c r="DB33" s="561"/>
      <c r="DC33" s="562"/>
      <c r="DD33" s="563">
        <v>5098267</v>
      </c>
      <c r="DE33" s="558"/>
      <c r="DF33" s="558"/>
      <c r="DG33" s="558"/>
      <c r="DH33" s="558"/>
      <c r="DI33" s="558"/>
      <c r="DJ33" s="558"/>
      <c r="DK33" s="559"/>
      <c r="DL33" s="563">
        <v>2972111</v>
      </c>
      <c r="DM33" s="558"/>
      <c r="DN33" s="558"/>
      <c r="DO33" s="558"/>
      <c r="DP33" s="558"/>
      <c r="DQ33" s="558"/>
      <c r="DR33" s="558"/>
      <c r="DS33" s="558"/>
      <c r="DT33" s="558"/>
      <c r="DU33" s="558"/>
      <c r="DV33" s="559"/>
      <c r="DW33" s="560">
        <v>41</v>
      </c>
      <c r="DX33" s="561"/>
      <c r="DY33" s="561"/>
      <c r="DZ33" s="561"/>
      <c r="EA33" s="561"/>
      <c r="EB33" s="561"/>
      <c r="EC33" s="589"/>
    </row>
    <row r="34" spans="2:133" ht="11.25" customHeight="1" x14ac:dyDescent="0.2">
      <c r="B34" s="555" t="s">
        <v>142</v>
      </c>
      <c r="C34" s="363"/>
      <c r="D34" s="363"/>
      <c r="E34" s="363"/>
      <c r="F34" s="363"/>
      <c r="G34" s="363"/>
      <c r="H34" s="363"/>
      <c r="I34" s="363"/>
      <c r="J34" s="363"/>
      <c r="K34" s="363"/>
      <c r="L34" s="363"/>
      <c r="M34" s="363"/>
      <c r="N34" s="363"/>
      <c r="O34" s="363"/>
      <c r="P34" s="363"/>
      <c r="Q34" s="556"/>
      <c r="R34" s="557">
        <v>1020285</v>
      </c>
      <c r="S34" s="316"/>
      <c r="T34" s="316"/>
      <c r="U34" s="316"/>
      <c r="V34" s="316"/>
      <c r="W34" s="316"/>
      <c r="X34" s="316"/>
      <c r="Y34" s="570"/>
      <c r="Z34" s="590">
        <v>5.8</v>
      </c>
      <c r="AA34" s="590"/>
      <c r="AB34" s="590"/>
      <c r="AC34" s="590"/>
      <c r="AD34" s="591" t="s">
        <v>194</v>
      </c>
      <c r="AE34" s="591"/>
      <c r="AF34" s="591"/>
      <c r="AG34" s="591"/>
      <c r="AH34" s="591"/>
      <c r="AI34" s="591"/>
      <c r="AJ34" s="591"/>
      <c r="AK34" s="591"/>
      <c r="AL34" s="560" t="s">
        <v>194</v>
      </c>
      <c r="AM34" s="304"/>
      <c r="AN34" s="304"/>
      <c r="AO34" s="592"/>
      <c r="AP34" s="11"/>
      <c r="AQ34" s="13"/>
      <c r="AS34" s="42"/>
      <c r="AT34" s="42"/>
      <c r="AU34" s="42"/>
      <c r="AV34" s="42"/>
      <c r="AW34" s="42"/>
      <c r="AX34" s="42"/>
      <c r="AY34" s="42"/>
      <c r="AZ34" s="42"/>
      <c r="BA34" s="42"/>
      <c r="BB34" s="42"/>
      <c r="BC34" s="42"/>
      <c r="BD34" s="42"/>
      <c r="BE34" s="42"/>
      <c r="BF34" s="42"/>
      <c r="BG34" s="13"/>
      <c r="BH34" s="13"/>
      <c r="BI34" s="13"/>
      <c r="BJ34" s="13"/>
      <c r="BK34" s="13"/>
      <c r="BL34" s="13"/>
      <c r="BM34" s="13"/>
      <c r="BN34" s="13"/>
      <c r="BO34" s="13"/>
      <c r="BP34" s="13"/>
      <c r="BQ34" s="13"/>
      <c r="BR34" s="13"/>
      <c r="BS34" s="13"/>
      <c r="BT34" s="13"/>
      <c r="BU34" s="13"/>
      <c r="BV34" s="13"/>
      <c r="BW34" s="13"/>
      <c r="BX34" s="13"/>
      <c r="BY34" s="13"/>
      <c r="BZ34" s="13"/>
      <c r="CA34" s="13"/>
      <c r="CB34" s="13"/>
      <c r="CD34" s="555" t="s">
        <v>395</v>
      </c>
      <c r="CE34" s="363"/>
      <c r="CF34" s="363"/>
      <c r="CG34" s="363"/>
      <c r="CH34" s="363"/>
      <c r="CI34" s="363"/>
      <c r="CJ34" s="363"/>
      <c r="CK34" s="363"/>
      <c r="CL34" s="363"/>
      <c r="CM34" s="363"/>
      <c r="CN34" s="363"/>
      <c r="CO34" s="363"/>
      <c r="CP34" s="363"/>
      <c r="CQ34" s="556"/>
      <c r="CR34" s="557">
        <v>3833008</v>
      </c>
      <c r="CS34" s="316"/>
      <c r="CT34" s="316"/>
      <c r="CU34" s="316"/>
      <c r="CV34" s="316"/>
      <c r="CW34" s="316"/>
      <c r="CX34" s="316"/>
      <c r="CY34" s="570"/>
      <c r="CZ34" s="560">
        <v>22.6</v>
      </c>
      <c r="DA34" s="561"/>
      <c r="DB34" s="561"/>
      <c r="DC34" s="562"/>
      <c r="DD34" s="563">
        <v>2215460</v>
      </c>
      <c r="DE34" s="316"/>
      <c r="DF34" s="316"/>
      <c r="DG34" s="316"/>
      <c r="DH34" s="316"/>
      <c r="DI34" s="316"/>
      <c r="DJ34" s="316"/>
      <c r="DK34" s="570"/>
      <c r="DL34" s="563">
        <v>1659748</v>
      </c>
      <c r="DM34" s="316"/>
      <c r="DN34" s="316"/>
      <c r="DO34" s="316"/>
      <c r="DP34" s="316"/>
      <c r="DQ34" s="316"/>
      <c r="DR34" s="316"/>
      <c r="DS34" s="316"/>
      <c r="DT34" s="316"/>
      <c r="DU34" s="316"/>
      <c r="DV34" s="570"/>
      <c r="DW34" s="560">
        <v>22.9</v>
      </c>
      <c r="DX34" s="561"/>
      <c r="DY34" s="561"/>
      <c r="DZ34" s="561"/>
      <c r="EA34" s="561"/>
      <c r="EB34" s="561"/>
      <c r="EC34" s="589"/>
    </row>
    <row r="35" spans="2:133" ht="11.25" customHeight="1" x14ac:dyDescent="0.2">
      <c r="B35" s="555" t="s">
        <v>397</v>
      </c>
      <c r="C35" s="363"/>
      <c r="D35" s="363"/>
      <c r="E35" s="363"/>
      <c r="F35" s="363"/>
      <c r="G35" s="363"/>
      <c r="H35" s="363"/>
      <c r="I35" s="363"/>
      <c r="J35" s="363"/>
      <c r="K35" s="363"/>
      <c r="L35" s="363"/>
      <c r="M35" s="363"/>
      <c r="N35" s="363"/>
      <c r="O35" s="363"/>
      <c r="P35" s="363"/>
      <c r="Q35" s="556"/>
      <c r="R35" s="557">
        <v>2359639</v>
      </c>
      <c r="S35" s="316"/>
      <c r="T35" s="316"/>
      <c r="U35" s="316"/>
      <c r="V35" s="316"/>
      <c r="W35" s="316"/>
      <c r="X35" s="316"/>
      <c r="Y35" s="570"/>
      <c r="Z35" s="590">
        <v>13.5</v>
      </c>
      <c r="AA35" s="590"/>
      <c r="AB35" s="590"/>
      <c r="AC35" s="590"/>
      <c r="AD35" s="591" t="s">
        <v>194</v>
      </c>
      <c r="AE35" s="591"/>
      <c r="AF35" s="591"/>
      <c r="AG35" s="591"/>
      <c r="AH35" s="591"/>
      <c r="AI35" s="591"/>
      <c r="AJ35" s="591"/>
      <c r="AK35" s="591"/>
      <c r="AL35" s="560" t="s">
        <v>194</v>
      </c>
      <c r="AM35" s="304"/>
      <c r="AN35" s="304"/>
      <c r="AO35" s="592"/>
      <c r="AP35" s="16"/>
      <c r="AQ35" s="470" t="s">
        <v>398</v>
      </c>
      <c r="AR35" s="471"/>
      <c r="AS35" s="471"/>
      <c r="AT35" s="471"/>
      <c r="AU35" s="471"/>
      <c r="AV35" s="471"/>
      <c r="AW35" s="471"/>
      <c r="AX35" s="471"/>
      <c r="AY35" s="471"/>
      <c r="AZ35" s="471"/>
      <c r="BA35" s="471"/>
      <c r="BB35" s="471"/>
      <c r="BC35" s="471"/>
      <c r="BD35" s="471"/>
      <c r="BE35" s="471"/>
      <c r="BF35" s="513"/>
      <c r="BG35" s="470" t="s">
        <v>204</v>
      </c>
      <c r="BH35" s="471"/>
      <c r="BI35" s="471"/>
      <c r="BJ35" s="471"/>
      <c r="BK35" s="471"/>
      <c r="BL35" s="471"/>
      <c r="BM35" s="471"/>
      <c r="BN35" s="471"/>
      <c r="BO35" s="471"/>
      <c r="BP35" s="471"/>
      <c r="BQ35" s="471"/>
      <c r="BR35" s="471"/>
      <c r="BS35" s="471"/>
      <c r="BT35" s="471"/>
      <c r="BU35" s="471"/>
      <c r="BV35" s="471"/>
      <c r="BW35" s="471"/>
      <c r="BX35" s="471"/>
      <c r="BY35" s="471"/>
      <c r="BZ35" s="471"/>
      <c r="CA35" s="471"/>
      <c r="CB35" s="513"/>
      <c r="CD35" s="555" t="s">
        <v>400</v>
      </c>
      <c r="CE35" s="363"/>
      <c r="CF35" s="363"/>
      <c r="CG35" s="363"/>
      <c r="CH35" s="363"/>
      <c r="CI35" s="363"/>
      <c r="CJ35" s="363"/>
      <c r="CK35" s="363"/>
      <c r="CL35" s="363"/>
      <c r="CM35" s="363"/>
      <c r="CN35" s="363"/>
      <c r="CO35" s="363"/>
      <c r="CP35" s="363"/>
      <c r="CQ35" s="556"/>
      <c r="CR35" s="557">
        <v>108172</v>
      </c>
      <c r="CS35" s="558"/>
      <c r="CT35" s="558"/>
      <c r="CU35" s="558"/>
      <c r="CV35" s="558"/>
      <c r="CW35" s="558"/>
      <c r="CX35" s="558"/>
      <c r="CY35" s="559"/>
      <c r="CZ35" s="560">
        <v>0.6</v>
      </c>
      <c r="DA35" s="561"/>
      <c r="DB35" s="561"/>
      <c r="DC35" s="562"/>
      <c r="DD35" s="563">
        <v>100280</v>
      </c>
      <c r="DE35" s="558"/>
      <c r="DF35" s="558"/>
      <c r="DG35" s="558"/>
      <c r="DH35" s="558"/>
      <c r="DI35" s="558"/>
      <c r="DJ35" s="558"/>
      <c r="DK35" s="559"/>
      <c r="DL35" s="563">
        <v>59622</v>
      </c>
      <c r="DM35" s="558"/>
      <c r="DN35" s="558"/>
      <c r="DO35" s="558"/>
      <c r="DP35" s="558"/>
      <c r="DQ35" s="558"/>
      <c r="DR35" s="558"/>
      <c r="DS35" s="558"/>
      <c r="DT35" s="558"/>
      <c r="DU35" s="558"/>
      <c r="DV35" s="559"/>
      <c r="DW35" s="560">
        <v>0.8</v>
      </c>
      <c r="DX35" s="561"/>
      <c r="DY35" s="561"/>
      <c r="DZ35" s="561"/>
      <c r="EA35" s="561"/>
      <c r="EB35" s="561"/>
      <c r="EC35" s="589"/>
    </row>
    <row r="36" spans="2:133" ht="11.25" customHeight="1" x14ac:dyDescent="0.2">
      <c r="B36" s="555" t="s">
        <v>369</v>
      </c>
      <c r="C36" s="363"/>
      <c r="D36" s="363"/>
      <c r="E36" s="363"/>
      <c r="F36" s="363"/>
      <c r="G36" s="363"/>
      <c r="H36" s="363"/>
      <c r="I36" s="363"/>
      <c r="J36" s="363"/>
      <c r="K36" s="363"/>
      <c r="L36" s="363"/>
      <c r="M36" s="363"/>
      <c r="N36" s="363"/>
      <c r="O36" s="363"/>
      <c r="P36" s="363"/>
      <c r="Q36" s="556"/>
      <c r="R36" s="557">
        <v>697184</v>
      </c>
      <c r="S36" s="316"/>
      <c r="T36" s="316"/>
      <c r="U36" s="316"/>
      <c r="V36" s="316"/>
      <c r="W36" s="316"/>
      <c r="X36" s="316"/>
      <c r="Y36" s="570"/>
      <c r="Z36" s="590">
        <v>4</v>
      </c>
      <c r="AA36" s="590"/>
      <c r="AB36" s="590"/>
      <c r="AC36" s="590"/>
      <c r="AD36" s="591" t="s">
        <v>194</v>
      </c>
      <c r="AE36" s="591"/>
      <c r="AF36" s="591"/>
      <c r="AG36" s="591"/>
      <c r="AH36" s="591"/>
      <c r="AI36" s="591"/>
      <c r="AJ36" s="591"/>
      <c r="AK36" s="591"/>
      <c r="AL36" s="560" t="s">
        <v>194</v>
      </c>
      <c r="AM36" s="304"/>
      <c r="AN36" s="304"/>
      <c r="AO36" s="592"/>
      <c r="AP36" s="16"/>
      <c r="AQ36" s="593" t="s">
        <v>384</v>
      </c>
      <c r="AR36" s="594"/>
      <c r="AS36" s="594"/>
      <c r="AT36" s="594"/>
      <c r="AU36" s="594"/>
      <c r="AV36" s="594"/>
      <c r="AW36" s="594"/>
      <c r="AX36" s="594"/>
      <c r="AY36" s="595"/>
      <c r="AZ36" s="596">
        <v>1608546</v>
      </c>
      <c r="BA36" s="597"/>
      <c r="BB36" s="597"/>
      <c r="BC36" s="597"/>
      <c r="BD36" s="597"/>
      <c r="BE36" s="597"/>
      <c r="BF36" s="598"/>
      <c r="BG36" s="599" t="s">
        <v>402</v>
      </c>
      <c r="BH36" s="600"/>
      <c r="BI36" s="600"/>
      <c r="BJ36" s="600"/>
      <c r="BK36" s="600"/>
      <c r="BL36" s="600"/>
      <c r="BM36" s="600"/>
      <c r="BN36" s="600"/>
      <c r="BO36" s="600"/>
      <c r="BP36" s="600"/>
      <c r="BQ36" s="600"/>
      <c r="BR36" s="600"/>
      <c r="BS36" s="600"/>
      <c r="BT36" s="600"/>
      <c r="BU36" s="601"/>
      <c r="BV36" s="596">
        <v>38612</v>
      </c>
      <c r="BW36" s="597"/>
      <c r="BX36" s="597"/>
      <c r="BY36" s="597"/>
      <c r="BZ36" s="597"/>
      <c r="CA36" s="597"/>
      <c r="CB36" s="598"/>
      <c r="CD36" s="555" t="s">
        <v>25</v>
      </c>
      <c r="CE36" s="363"/>
      <c r="CF36" s="363"/>
      <c r="CG36" s="363"/>
      <c r="CH36" s="363"/>
      <c r="CI36" s="363"/>
      <c r="CJ36" s="363"/>
      <c r="CK36" s="363"/>
      <c r="CL36" s="363"/>
      <c r="CM36" s="363"/>
      <c r="CN36" s="363"/>
      <c r="CO36" s="363"/>
      <c r="CP36" s="363"/>
      <c r="CQ36" s="556"/>
      <c r="CR36" s="557">
        <v>2732587</v>
      </c>
      <c r="CS36" s="316"/>
      <c r="CT36" s="316"/>
      <c r="CU36" s="316"/>
      <c r="CV36" s="316"/>
      <c r="CW36" s="316"/>
      <c r="CX36" s="316"/>
      <c r="CY36" s="570"/>
      <c r="CZ36" s="560">
        <v>16.100000000000001</v>
      </c>
      <c r="DA36" s="561"/>
      <c r="DB36" s="561"/>
      <c r="DC36" s="562"/>
      <c r="DD36" s="563">
        <v>1607539</v>
      </c>
      <c r="DE36" s="316"/>
      <c r="DF36" s="316"/>
      <c r="DG36" s="316"/>
      <c r="DH36" s="316"/>
      <c r="DI36" s="316"/>
      <c r="DJ36" s="316"/>
      <c r="DK36" s="570"/>
      <c r="DL36" s="563">
        <v>555574</v>
      </c>
      <c r="DM36" s="316"/>
      <c r="DN36" s="316"/>
      <c r="DO36" s="316"/>
      <c r="DP36" s="316"/>
      <c r="DQ36" s="316"/>
      <c r="DR36" s="316"/>
      <c r="DS36" s="316"/>
      <c r="DT36" s="316"/>
      <c r="DU36" s="316"/>
      <c r="DV36" s="570"/>
      <c r="DW36" s="560">
        <v>7.7</v>
      </c>
      <c r="DX36" s="561"/>
      <c r="DY36" s="561"/>
      <c r="DZ36" s="561"/>
      <c r="EA36" s="561"/>
      <c r="EB36" s="561"/>
      <c r="EC36" s="589"/>
    </row>
    <row r="37" spans="2:133" ht="11.25" customHeight="1" x14ac:dyDescent="0.2">
      <c r="B37" s="555" t="s">
        <v>393</v>
      </c>
      <c r="C37" s="363"/>
      <c r="D37" s="363"/>
      <c r="E37" s="363"/>
      <c r="F37" s="363"/>
      <c r="G37" s="363"/>
      <c r="H37" s="363"/>
      <c r="I37" s="363"/>
      <c r="J37" s="363"/>
      <c r="K37" s="363"/>
      <c r="L37" s="363"/>
      <c r="M37" s="363"/>
      <c r="N37" s="363"/>
      <c r="O37" s="363"/>
      <c r="P37" s="363"/>
      <c r="Q37" s="556"/>
      <c r="R37" s="557">
        <v>172374</v>
      </c>
      <c r="S37" s="316"/>
      <c r="T37" s="316"/>
      <c r="U37" s="316"/>
      <c r="V37" s="316"/>
      <c r="W37" s="316"/>
      <c r="X37" s="316"/>
      <c r="Y37" s="570"/>
      <c r="Z37" s="590">
        <v>1</v>
      </c>
      <c r="AA37" s="590"/>
      <c r="AB37" s="590"/>
      <c r="AC37" s="590"/>
      <c r="AD37" s="591">
        <v>1953</v>
      </c>
      <c r="AE37" s="591"/>
      <c r="AF37" s="591"/>
      <c r="AG37" s="591"/>
      <c r="AH37" s="591"/>
      <c r="AI37" s="591"/>
      <c r="AJ37" s="591"/>
      <c r="AK37" s="591"/>
      <c r="AL37" s="560">
        <v>0</v>
      </c>
      <c r="AM37" s="304"/>
      <c r="AN37" s="304"/>
      <c r="AO37" s="592"/>
      <c r="AQ37" s="585" t="s">
        <v>403</v>
      </c>
      <c r="AR37" s="421"/>
      <c r="AS37" s="421"/>
      <c r="AT37" s="421"/>
      <c r="AU37" s="421"/>
      <c r="AV37" s="421"/>
      <c r="AW37" s="421"/>
      <c r="AX37" s="421"/>
      <c r="AY37" s="586"/>
      <c r="AZ37" s="557">
        <v>535970</v>
      </c>
      <c r="BA37" s="316"/>
      <c r="BB37" s="316"/>
      <c r="BC37" s="316"/>
      <c r="BD37" s="558"/>
      <c r="BE37" s="558"/>
      <c r="BF37" s="587"/>
      <c r="BG37" s="555" t="s">
        <v>404</v>
      </c>
      <c r="BH37" s="363"/>
      <c r="BI37" s="363"/>
      <c r="BJ37" s="363"/>
      <c r="BK37" s="363"/>
      <c r="BL37" s="363"/>
      <c r="BM37" s="363"/>
      <c r="BN37" s="363"/>
      <c r="BO37" s="363"/>
      <c r="BP37" s="363"/>
      <c r="BQ37" s="363"/>
      <c r="BR37" s="363"/>
      <c r="BS37" s="363"/>
      <c r="BT37" s="363"/>
      <c r="BU37" s="556"/>
      <c r="BV37" s="557">
        <v>38612</v>
      </c>
      <c r="BW37" s="316"/>
      <c r="BX37" s="316"/>
      <c r="BY37" s="316"/>
      <c r="BZ37" s="316"/>
      <c r="CA37" s="316"/>
      <c r="CB37" s="588"/>
      <c r="CD37" s="555" t="s">
        <v>156</v>
      </c>
      <c r="CE37" s="363"/>
      <c r="CF37" s="363"/>
      <c r="CG37" s="363"/>
      <c r="CH37" s="363"/>
      <c r="CI37" s="363"/>
      <c r="CJ37" s="363"/>
      <c r="CK37" s="363"/>
      <c r="CL37" s="363"/>
      <c r="CM37" s="363"/>
      <c r="CN37" s="363"/>
      <c r="CO37" s="363"/>
      <c r="CP37" s="363"/>
      <c r="CQ37" s="556"/>
      <c r="CR37" s="557">
        <v>308725</v>
      </c>
      <c r="CS37" s="558"/>
      <c r="CT37" s="558"/>
      <c r="CU37" s="558"/>
      <c r="CV37" s="558"/>
      <c r="CW37" s="558"/>
      <c r="CX37" s="558"/>
      <c r="CY37" s="559"/>
      <c r="CZ37" s="560">
        <v>1.8</v>
      </c>
      <c r="DA37" s="561"/>
      <c r="DB37" s="561"/>
      <c r="DC37" s="562"/>
      <c r="DD37" s="563">
        <v>292997</v>
      </c>
      <c r="DE37" s="558"/>
      <c r="DF37" s="558"/>
      <c r="DG37" s="558"/>
      <c r="DH37" s="558"/>
      <c r="DI37" s="558"/>
      <c r="DJ37" s="558"/>
      <c r="DK37" s="559"/>
      <c r="DL37" s="563">
        <v>283106</v>
      </c>
      <c r="DM37" s="558"/>
      <c r="DN37" s="558"/>
      <c r="DO37" s="558"/>
      <c r="DP37" s="558"/>
      <c r="DQ37" s="558"/>
      <c r="DR37" s="558"/>
      <c r="DS37" s="558"/>
      <c r="DT37" s="558"/>
      <c r="DU37" s="558"/>
      <c r="DV37" s="559"/>
      <c r="DW37" s="560">
        <v>3.9</v>
      </c>
      <c r="DX37" s="561"/>
      <c r="DY37" s="561"/>
      <c r="DZ37" s="561"/>
      <c r="EA37" s="561"/>
      <c r="EB37" s="561"/>
      <c r="EC37" s="589"/>
    </row>
    <row r="38" spans="2:133" ht="11.25" customHeight="1" x14ac:dyDescent="0.2">
      <c r="B38" s="555" t="s">
        <v>406</v>
      </c>
      <c r="C38" s="363"/>
      <c r="D38" s="363"/>
      <c r="E38" s="363"/>
      <c r="F38" s="363"/>
      <c r="G38" s="363"/>
      <c r="H38" s="363"/>
      <c r="I38" s="363"/>
      <c r="J38" s="363"/>
      <c r="K38" s="363"/>
      <c r="L38" s="363"/>
      <c r="M38" s="363"/>
      <c r="N38" s="363"/>
      <c r="O38" s="363"/>
      <c r="P38" s="363"/>
      <c r="Q38" s="556"/>
      <c r="R38" s="557">
        <v>1155276</v>
      </c>
      <c r="S38" s="316"/>
      <c r="T38" s="316"/>
      <c r="U38" s="316"/>
      <c r="V38" s="316"/>
      <c r="W38" s="316"/>
      <c r="X38" s="316"/>
      <c r="Y38" s="570"/>
      <c r="Z38" s="590">
        <v>6.6</v>
      </c>
      <c r="AA38" s="590"/>
      <c r="AB38" s="590"/>
      <c r="AC38" s="590"/>
      <c r="AD38" s="591" t="s">
        <v>194</v>
      </c>
      <c r="AE38" s="591"/>
      <c r="AF38" s="591"/>
      <c r="AG38" s="591"/>
      <c r="AH38" s="591"/>
      <c r="AI38" s="591"/>
      <c r="AJ38" s="591"/>
      <c r="AK38" s="591"/>
      <c r="AL38" s="560" t="s">
        <v>194</v>
      </c>
      <c r="AM38" s="304"/>
      <c r="AN38" s="304"/>
      <c r="AO38" s="592"/>
      <c r="AQ38" s="585" t="s">
        <v>302</v>
      </c>
      <c r="AR38" s="421"/>
      <c r="AS38" s="421"/>
      <c r="AT38" s="421"/>
      <c r="AU38" s="421"/>
      <c r="AV38" s="421"/>
      <c r="AW38" s="421"/>
      <c r="AX38" s="421"/>
      <c r="AY38" s="586"/>
      <c r="AZ38" s="557">
        <v>105322</v>
      </c>
      <c r="BA38" s="316"/>
      <c r="BB38" s="316"/>
      <c r="BC38" s="316"/>
      <c r="BD38" s="558"/>
      <c r="BE38" s="558"/>
      <c r="BF38" s="587"/>
      <c r="BG38" s="555" t="s">
        <v>407</v>
      </c>
      <c r="BH38" s="363"/>
      <c r="BI38" s="363"/>
      <c r="BJ38" s="363"/>
      <c r="BK38" s="363"/>
      <c r="BL38" s="363"/>
      <c r="BM38" s="363"/>
      <c r="BN38" s="363"/>
      <c r="BO38" s="363"/>
      <c r="BP38" s="363"/>
      <c r="BQ38" s="363"/>
      <c r="BR38" s="363"/>
      <c r="BS38" s="363"/>
      <c r="BT38" s="363"/>
      <c r="BU38" s="556"/>
      <c r="BV38" s="557">
        <v>2591</v>
      </c>
      <c r="BW38" s="316"/>
      <c r="BX38" s="316"/>
      <c r="BY38" s="316"/>
      <c r="BZ38" s="316"/>
      <c r="CA38" s="316"/>
      <c r="CB38" s="588"/>
      <c r="CD38" s="555" t="s">
        <v>408</v>
      </c>
      <c r="CE38" s="363"/>
      <c r="CF38" s="363"/>
      <c r="CG38" s="363"/>
      <c r="CH38" s="363"/>
      <c r="CI38" s="363"/>
      <c r="CJ38" s="363"/>
      <c r="CK38" s="363"/>
      <c r="CL38" s="363"/>
      <c r="CM38" s="363"/>
      <c r="CN38" s="363"/>
      <c r="CO38" s="363"/>
      <c r="CP38" s="363"/>
      <c r="CQ38" s="556"/>
      <c r="CR38" s="557">
        <v>967254</v>
      </c>
      <c r="CS38" s="316"/>
      <c r="CT38" s="316"/>
      <c r="CU38" s="316"/>
      <c r="CV38" s="316"/>
      <c r="CW38" s="316"/>
      <c r="CX38" s="316"/>
      <c r="CY38" s="570"/>
      <c r="CZ38" s="560">
        <v>5.7</v>
      </c>
      <c r="DA38" s="561"/>
      <c r="DB38" s="561"/>
      <c r="DC38" s="562"/>
      <c r="DD38" s="563">
        <v>783169</v>
      </c>
      <c r="DE38" s="316"/>
      <c r="DF38" s="316"/>
      <c r="DG38" s="316"/>
      <c r="DH38" s="316"/>
      <c r="DI38" s="316"/>
      <c r="DJ38" s="316"/>
      <c r="DK38" s="570"/>
      <c r="DL38" s="563">
        <v>697167</v>
      </c>
      <c r="DM38" s="316"/>
      <c r="DN38" s="316"/>
      <c r="DO38" s="316"/>
      <c r="DP38" s="316"/>
      <c r="DQ38" s="316"/>
      <c r="DR38" s="316"/>
      <c r="DS38" s="316"/>
      <c r="DT38" s="316"/>
      <c r="DU38" s="316"/>
      <c r="DV38" s="570"/>
      <c r="DW38" s="560">
        <v>9.6</v>
      </c>
      <c r="DX38" s="561"/>
      <c r="DY38" s="561"/>
      <c r="DZ38" s="561"/>
      <c r="EA38" s="561"/>
      <c r="EB38" s="561"/>
      <c r="EC38" s="589"/>
    </row>
    <row r="39" spans="2:133" ht="11.25" customHeight="1" x14ac:dyDescent="0.2">
      <c r="B39" s="555" t="s">
        <v>409</v>
      </c>
      <c r="C39" s="363"/>
      <c r="D39" s="363"/>
      <c r="E39" s="363"/>
      <c r="F39" s="363"/>
      <c r="G39" s="363"/>
      <c r="H39" s="363"/>
      <c r="I39" s="363"/>
      <c r="J39" s="363"/>
      <c r="K39" s="363"/>
      <c r="L39" s="363"/>
      <c r="M39" s="363"/>
      <c r="N39" s="363"/>
      <c r="O39" s="363"/>
      <c r="P39" s="363"/>
      <c r="Q39" s="556"/>
      <c r="R39" s="557" t="s">
        <v>194</v>
      </c>
      <c r="S39" s="316"/>
      <c r="T39" s="316"/>
      <c r="U39" s="316"/>
      <c r="V39" s="316"/>
      <c r="W39" s="316"/>
      <c r="X39" s="316"/>
      <c r="Y39" s="570"/>
      <c r="Z39" s="590" t="s">
        <v>194</v>
      </c>
      <c r="AA39" s="590"/>
      <c r="AB39" s="590"/>
      <c r="AC39" s="590"/>
      <c r="AD39" s="591" t="s">
        <v>194</v>
      </c>
      <c r="AE39" s="591"/>
      <c r="AF39" s="591"/>
      <c r="AG39" s="591"/>
      <c r="AH39" s="591"/>
      <c r="AI39" s="591"/>
      <c r="AJ39" s="591"/>
      <c r="AK39" s="591"/>
      <c r="AL39" s="560" t="s">
        <v>194</v>
      </c>
      <c r="AM39" s="304"/>
      <c r="AN39" s="304"/>
      <c r="AO39" s="592"/>
      <c r="AQ39" s="585" t="s">
        <v>410</v>
      </c>
      <c r="AR39" s="421"/>
      <c r="AS39" s="421"/>
      <c r="AT39" s="421"/>
      <c r="AU39" s="421"/>
      <c r="AV39" s="421"/>
      <c r="AW39" s="421"/>
      <c r="AX39" s="421"/>
      <c r="AY39" s="586"/>
      <c r="AZ39" s="557" t="s">
        <v>194</v>
      </c>
      <c r="BA39" s="316"/>
      <c r="BB39" s="316"/>
      <c r="BC39" s="316"/>
      <c r="BD39" s="558"/>
      <c r="BE39" s="558"/>
      <c r="BF39" s="587"/>
      <c r="BG39" s="555" t="s">
        <v>330</v>
      </c>
      <c r="BH39" s="363"/>
      <c r="BI39" s="363"/>
      <c r="BJ39" s="363"/>
      <c r="BK39" s="363"/>
      <c r="BL39" s="363"/>
      <c r="BM39" s="363"/>
      <c r="BN39" s="363"/>
      <c r="BO39" s="363"/>
      <c r="BP39" s="363"/>
      <c r="BQ39" s="363"/>
      <c r="BR39" s="363"/>
      <c r="BS39" s="363"/>
      <c r="BT39" s="363"/>
      <c r="BU39" s="556"/>
      <c r="BV39" s="557">
        <v>3780</v>
      </c>
      <c r="BW39" s="316"/>
      <c r="BX39" s="316"/>
      <c r="BY39" s="316"/>
      <c r="BZ39" s="316"/>
      <c r="CA39" s="316"/>
      <c r="CB39" s="588"/>
      <c r="CD39" s="555" t="s">
        <v>412</v>
      </c>
      <c r="CE39" s="363"/>
      <c r="CF39" s="363"/>
      <c r="CG39" s="363"/>
      <c r="CH39" s="363"/>
      <c r="CI39" s="363"/>
      <c r="CJ39" s="363"/>
      <c r="CK39" s="363"/>
      <c r="CL39" s="363"/>
      <c r="CM39" s="363"/>
      <c r="CN39" s="363"/>
      <c r="CO39" s="363"/>
      <c r="CP39" s="363"/>
      <c r="CQ39" s="556"/>
      <c r="CR39" s="557">
        <v>2000029</v>
      </c>
      <c r="CS39" s="558"/>
      <c r="CT39" s="558"/>
      <c r="CU39" s="558"/>
      <c r="CV39" s="558"/>
      <c r="CW39" s="558"/>
      <c r="CX39" s="558"/>
      <c r="CY39" s="559"/>
      <c r="CZ39" s="560">
        <v>11.8</v>
      </c>
      <c r="DA39" s="561"/>
      <c r="DB39" s="561"/>
      <c r="DC39" s="562"/>
      <c r="DD39" s="563">
        <v>391819</v>
      </c>
      <c r="DE39" s="558"/>
      <c r="DF39" s="558"/>
      <c r="DG39" s="558"/>
      <c r="DH39" s="558"/>
      <c r="DI39" s="558"/>
      <c r="DJ39" s="558"/>
      <c r="DK39" s="559"/>
      <c r="DL39" s="563" t="s">
        <v>194</v>
      </c>
      <c r="DM39" s="558"/>
      <c r="DN39" s="558"/>
      <c r="DO39" s="558"/>
      <c r="DP39" s="558"/>
      <c r="DQ39" s="558"/>
      <c r="DR39" s="558"/>
      <c r="DS39" s="558"/>
      <c r="DT39" s="558"/>
      <c r="DU39" s="558"/>
      <c r="DV39" s="559"/>
      <c r="DW39" s="560" t="s">
        <v>194</v>
      </c>
      <c r="DX39" s="561"/>
      <c r="DY39" s="561"/>
      <c r="DZ39" s="561"/>
      <c r="EA39" s="561"/>
      <c r="EB39" s="561"/>
      <c r="EC39" s="589"/>
    </row>
    <row r="40" spans="2:133" ht="11.25" customHeight="1" x14ac:dyDescent="0.2">
      <c r="B40" s="555" t="s">
        <v>416</v>
      </c>
      <c r="C40" s="363"/>
      <c r="D40" s="363"/>
      <c r="E40" s="363"/>
      <c r="F40" s="363"/>
      <c r="G40" s="363"/>
      <c r="H40" s="363"/>
      <c r="I40" s="363"/>
      <c r="J40" s="363"/>
      <c r="K40" s="363"/>
      <c r="L40" s="363"/>
      <c r="M40" s="363"/>
      <c r="N40" s="363"/>
      <c r="O40" s="363"/>
      <c r="P40" s="363"/>
      <c r="Q40" s="556"/>
      <c r="R40" s="557">
        <v>17276</v>
      </c>
      <c r="S40" s="316"/>
      <c r="T40" s="316"/>
      <c r="U40" s="316"/>
      <c r="V40" s="316"/>
      <c r="W40" s="316"/>
      <c r="X40" s="316"/>
      <c r="Y40" s="570"/>
      <c r="Z40" s="590">
        <v>0.1</v>
      </c>
      <c r="AA40" s="590"/>
      <c r="AB40" s="590"/>
      <c r="AC40" s="590"/>
      <c r="AD40" s="591" t="s">
        <v>194</v>
      </c>
      <c r="AE40" s="591"/>
      <c r="AF40" s="591"/>
      <c r="AG40" s="591"/>
      <c r="AH40" s="591"/>
      <c r="AI40" s="591"/>
      <c r="AJ40" s="591"/>
      <c r="AK40" s="591"/>
      <c r="AL40" s="560" t="s">
        <v>194</v>
      </c>
      <c r="AM40" s="304"/>
      <c r="AN40" s="304"/>
      <c r="AO40" s="592"/>
      <c r="AQ40" s="585" t="s">
        <v>418</v>
      </c>
      <c r="AR40" s="421"/>
      <c r="AS40" s="421"/>
      <c r="AT40" s="421"/>
      <c r="AU40" s="421"/>
      <c r="AV40" s="421"/>
      <c r="AW40" s="421"/>
      <c r="AX40" s="421"/>
      <c r="AY40" s="586"/>
      <c r="AZ40" s="557" t="s">
        <v>194</v>
      </c>
      <c r="BA40" s="316"/>
      <c r="BB40" s="316"/>
      <c r="BC40" s="316"/>
      <c r="BD40" s="558"/>
      <c r="BE40" s="558"/>
      <c r="BF40" s="587"/>
      <c r="BG40" s="551" t="s">
        <v>420</v>
      </c>
      <c r="BH40" s="412"/>
      <c r="BI40" s="412"/>
      <c r="BJ40" s="412"/>
      <c r="BK40" s="412"/>
      <c r="BL40" s="7"/>
      <c r="BM40" s="363" t="s">
        <v>421</v>
      </c>
      <c r="BN40" s="363"/>
      <c r="BO40" s="363"/>
      <c r="BP40" s="363"/>
      <c r="BQ40" s="363"/>
      <c r="BR40" s="363"/>
      <c r="BS40" s="363"/>
      <c r="BT40" s="363"/>
      <c r="BU40" s="556"/>
      <c r="BV40" s="557">
        <v>97</v>
      </c>
      <c r="BW40" s="316"/>
      <c r="BX40" s="316"/>
      <c r="BY40" s="316"/>
      <c r="BZ40" s="316"/>
      <c r="CA40" s="316"/>
      <c r="CB40" s="588"/>
      <c r="CD40" s="555" t="s">
        <v>365</v>
      </c>
      <c r="CE40" s="363"/>
      <c r="CF40" s="363"/>
      <c r="CG40" s="363"/>
      <c r="CH40" s="363"/>
      <c r="CI40" s="363"/>
      <c r="CJ40" s="363"/>
      <c r="CK40" s="363"/>
      <c r="CL40" s="363"/>
      <c r="CM40" s="363"/>
      <c r="CN40" s="363"/>
      <c r="CO40" s="363"/>
      <c r="CP40" s="363"/>
      <c r="CQ40" s="556"/>
      <c r="CR40" s="557">
        <v>10000</v>
      </c>
      <c r="CS40" s="316"/>
      <c r="CT40" s="316"/>
      <c r="CU40" s="316"/>
      <c r="CV40" s="316"/>
      <c r="CW40" s="316"/>
      <c r="CX40" s="316"/>
      <c r="CY40" s="570"/>
      <c r="CZ40" s="560">
        <v>0.1</v>
      </c>
      <c r="DA40" s="561"/>
      <c r="DB40" s="561"/>
      <c r="DC40" s="562"/>
      <c r="DD40" s="563" t="s">
        <v>194</v>
      </c>
      <c r="DE40" s="316"/>
      <c r="DF40" s="316"/>
      <c r="DG40" s="316"/>
      <c r="DH40" s="316"/>
      <c r="DI40" s="316"/>
      <c r="DJ40" s="316"/>
      <c r="DK40" s="570"/>
      <c r="DL40" s="563" t="s">
        <v>194</v>
      </c>
      <c r="DM40" s="316"/>
      <c r="DN40" s="316"/>
      <c r="DO40" s="316"/>
      <c r="DP40" s="316"/>
      <c r="DQ40" s="316"/>
      <c r="DR40" s="316"/>
      <c r="DS40" s="316"/>
      <c r="DT40" s="316"/>
      <c r="DU40" s="316"/>
      <c r="DV40" s="570"/>
      <c r="DW40" s="560" t="s">
        <v>194</v>
      </c>
      <c r="DX40" s="561"/>
      <c r="DY40" s="561"/>
      <c r="DZ40" s="561"/>
      <c r="EA40" s="561"/>
      <c r="EB40" s="561"/>
      <c r="EC40" s="589"/>
    </row>
    <row r="41" spans="2:133" ht="11.25" customHeight="1" x14ac:dyDescent="0.2">
      <c r="B41" s="535" t="s">
        <v>417</v>
      </c>
      <c r="C41" s="536"/>
      <c r="D41" s="536"/>
      <c r="E41" s="536"/>
      <c r="F41" s="536"/>
      <c r="G41" s="536"/>
      <c r="H41" s="536"/>
      <c r="I41" s="536"/>
      <c r="J41" s="536"/>
      <c r="K41" s="536"/>
      <c r="L41" s="536"/>
      <c r="M41" s="536"/>
      <c r="N41" s="536"/>
      <c r="O41" s="536"/>
      <c r="P41" s="536"/>
      <c r="Q41" s="537"/>
      <c r="R41" s="538">
        <v>17463668</v>
      </c>
      <c r="S41" s="577"/>
      <c r="T41" s="577"/>
      <c r="U41" s="577"/>
      <c r="V41" s="577"/>
      <c r="W41" s="577"/>
      <c r="X41" s="577"/>
      <c r="Y41" s="580"/>
      <c r="Z41" s="581">
        <v>100</v>
      </c>
      <c r="AA41" s="581"/>
      <c r="AB41" s="581"/>
      <c r="AC41" s="581"/>
      <c r="AD41" s="582">
        <v>7238724</v>
      </c>
      <c r="AE41" s="582"/>
      <c r="AF41" s="582"/>
      <c r="AG41" s="582"/>
      <c r="AH41" s="582"/>
      <c r="AI41" s="582"/>
      <c r="AJ41" s="582"/>
      <c r="AK41" s="582"/>
      <c r="AL41" s="541">
        <v>100</v>
      </c>
      <c r="AM41" s="583"/>
      <c r="AN41" s="583"/>
      <c r="AO41" s="584"/>
      <c r="AQ41" s="585" t="s">
        <v>422</v>
      </c>
      <c r="AR41" s="421"/>
      <c r="AS41" s="421"/>
      <c r="AT41" s="421"/>
      <c r="AU41" s="421"/>
      <c r="AV41" s="421"/>
      <c r="AW41" s="421"/>
      <c r="AX41" s="421"/>
      <c r="AY41" s="586"/>
      <c r="AZ41" s="557">
        <v>254453</v>
      </c>
      <c r="BA41" s="316"/>
      <c r="BB41" s="316"/>
      <c r="BC41" s="316"/>
      <c r="BD41" s="558"/>
      <c r="BE41" s="558"/>
      <c r="BF41" s="587"/>
      <c r="BG41" s="551"/>
      <c r="BH41" s="412"/>
      <c r="BI41" s="412"/>
      <c r="BJ41" s="412"/>
      <c r="BK41" s="412"/>
      <c r="BL41" s="7"/>
      <c r="BM41" s="363" t="s">
        <v>337</v>
      </c>
      <c r="BN41" s="363"/>
      <c r="BO41" s="363"/>
      <c r="BP41" s="363"/>
      <c r="BQ41" s="363"/>
      <c r="BR41" s="363"/>
      <c r="BS41" s="363"/>
      <c r="BT41" s="363"/>
      <c r="BU41" s="556"/>
      <c r="BV41" s="557" t="s">
        <v>194</v>
      </c>
      <c r="BW41" s="316"/>
      <c r="BX41" s="316"/>
      <c r="BY41" s="316"/>
      <c r="BZ41" s="316"/>
      <c r="CA41" s="316"/>
      <c r="CB41" s="588"/>
      <c r="CD41" s="555" t="s">
        <v>277</v>
      </c>
      <c r="CE41" s="363"/>
      <c r="CF41" s="363"/>
      <c r="CG41" s="363"/>
      <c r="CH41" s="363"/>
      <c r="CI41" s="363"/>
      <c r="CJ41" s="363"/>
      <c r="CK41" s="363"/>
      <c r="CL41" s="363"/>
      <c r="CM41" s="363"/>
      <c r="CN41" s="363"/>
      <c r="CO41" s="363"/>
      <c r="CP41" s="363"/>
      <c r="CQ41" s="556"/>
      <c r="CR41" s="557" t="s">
        <v>194</v>
      </c>
      <c r="CS41" s="558"/>
      <c r="CT41" s="558"/>
      <c r="CU41" s="558"/>
      <c r="CV41" s="558"/>
      <c r="CW41" s="558"/>
      <c r="CX41" s="558"/>
      <c r="CY41" s="559"/>
      <c r="CZ41" s="560" t="s">
        <v>194</v>
      </c>
      <c r="DA41" s="561"/>
      <c r="DB41" s="561"/>
      <c r="DC41" s="562"/>
      <c r="DD41" s="563" t="s">
        <v>194</v>
      </c>
      <c r="DE41" s="558"/>
      <c r="DF41" s="558"/>
      <c r="DG41" s="558"/>
      <c r="DH41" s="558"/>
      <c r="DI41" s="558"/>
      <c r="DJ41" s="558"/>
      <c r="DK41" s="559"/>
      <c r="DL41" s="564"/>
      <c r="DM41" s="565"/>
      <c r="DN41" s="565"/>
      <c r="DO41" s="565"/>
      <c r="DP41" s="565"/>
      <c r="DQ41" s="565"/>
      <c r="DR41" s="565"/>
      <c r="DS41" s="565"/>
      <c r="DT41" s="565"/>
      <c r="DU41" s="565"/>
      <c r="DV41" s="566"/>
      <c r="DW41" s="567"/>
      <c r="DX41" s="568"/>
      <c r="DY41" s="568"/>
      <c r="DZ41" s="568"/>
      <c r="EA41" s="568"/>
      <c r="EB41" s="568"/>
      <c r="EC41" s="569"/>
    </row>
    <row r="42" spans="2:133" ht="11.25" customHeight="1" x14ac:dyDescent="0.2">
      <c r="AQ42" s="574" t="s">
        <v>423</v>
      </c>
      <c r="AR42" s="575"/>
      <c r="AS42" s="575"/>
      <c r="AT42" s="575"/>
      <c r="AU42" s="575"/>
      <c r="AV42" s="575"/>
      <c r="AW42" s="575"/>
      <c r="AX42" s="575"/>
      <c r="AY42" s="576"/>
      <c r="AZ42" s="538">
        <v>712801</v>
      </c>
      <c r="BA42" s="577"/>
      <c r="BB42" s="577"/>
      <c r="BC42" s="577"/>
      <c r="BD42" s="539"/>
      <c r="BE42" s="539"/>
      <c r="BF42" s="578"/>
      <c r="BG42" s="339"/>
      <c r="BH42" s="340"/>
      <c r="BI42" s="340"/>
      <c r="BJ42" s="340"/>
      <c r="BK42" s="340"/>
      <c r="BL42" s="20"/>
      <c r="BM42" s="536" t="s">
        <v>424</v>
      </c>
      <c r="BN42" s="536"/>
      <c r="BO42" s="536"/>
      <c r="BP42" s="536"/>
      <c r="BQ42" s="536"/>
      <c r="BR42" s="536"/>
      <c r="BS42" s="536"/>
      <c r="BT42" s="536"/>
      <c r="BU42" s="537"/>
      <c r="BV42" s="538">
        <v>387</v>
      </c>
      <c r="BW42" s="577"/>
      <c r="BX42" s="577"/>
      <c r="BY42" s="577"/>
      <c r="BZ42" s="577"/>
      <c r="CA42" s="577"/>
      <c r="CB42" s="579"/>
      <c r="CD42" s="555" t="s">
        <v>270</v>
      </c>
      <c r="CE42" s="363"/>
      <c r="CF42" s="363"/>
      <c r="CG42" s="363"/>
      <c r="CH42" s="363"/>
      <c r="CI42" s="363"/>
      <c r="CJ42" s="363"/>
      <c r="CK42" s="363"/>
      <c r="CL42" s="363"/>
      <c r="CM42" s="363"/>
      <c r="CN42" s="363"/>
      <c r="CO42" s="363"/>
      <c r="CP42" s="363"/>
      <c r="CQ42" s="556"/>
      <c r="CR42" s="557">
        <v>2059238</v>
      </c>
      <c r="CS42" s="558"/>
      <c r="CT42" s="558"/>
      <c r="CU42" s="558"/>
      <c r="CV42" s="558"/>
      <c r="CW42" s="558"/>
      <c r="CX42" s="558"/>
      <c r="CY42" s="559"/>
      <c r="CZ42" s="560">
        <v>12.1</v>
      </c>
      <c r="DA42" s="561"/>
      <c r="DB42" s="561"/>
      <c r="DC42" s="562"/>
      <c r="DD42" s="563">
        <v>227774</v>
      </c>
      <c r="DE42" s="558"/>
      <c r="DF42" s="558"/>
      <c r="DG42" s="558"/>
      <c r="DH42" s="558"/>
      <c r="DI42" s="558"/>
      <c r="DJ42" s="558"/>
      <c r="DK42" s="559"/>
      <c r="DL42" s="564"/>
      <c r="DM42" s="565"/>
      <c r="DN42" s="565"/>
      <c r="DO42" s="565"/>
      <c r="DP42" s="565"/>
      <c r="DQ42" s="565"/>
      <c r="DR42" s="565"/>
      <c r="DS42" s="565"/>
      <c r="DT42" s="565"/>
      <c r="DU42" s="565"/>
      <c r="DV42" s="566"/>
      <c r="DW42" s="567"/>
      <c r="DX42" s="568"/>
      <c r="DY42" s="568"/>
      <c r="DZ42" s="568"/>
      <c r="EA42" s="568"/>
      <c r="EB42" s="568"/>
      <c r="EC42" s="569"/>
    </row>
    <row r="43" spans="2:133" ht="11.25" customHeight="1" x14ac:dyDescent="0.2">
      <c r="B43" s="1" t="s">
        <v>47</v>
      </c>
      <c r="CD43" s="555" t="s">
        <v>82</v>
      </c>
      <c r="CE43" s="363"/>
      <c r="CF43" s="363"/>
      <c r="CG43" s="363"/>
      <c r="CH43" s="363"/>
      <c r="CI43" s="363"/>
      <c r="CJ43" s="363"/>
      <c r="CK43" s="363"/>
      <c r="CL43" s="363"/>
      <c r="CM43" s="363"/>
      <c r="CN43" s="363"/>
      <c r="CO43" s="363"/>
      <c r="CP43" s="363"/>
      <c r="CQ43" s="556"/>
      <c r="CR43" s="557" t="s">
        <v>194</v>
      </c>
      <c r="CS43" s="558"/>
      <c r="CT43" s="558"/>
      <c r="CU43" s="558"/>
      <c r="CV43" s="558"/>
      <c r="CW43" s="558"/>
      <c r="CX43" s="558"/>
      <c r="CY43" s="559"/>
      <c r="CZ43" s="560" t="s">
        <v>194</v>
      </c>
      <c r="DA43" s="561"/>
      <c r="DB43" s="561"/>
      <c r="DC43" s="562"/>
      <c r="DD43" s="563" t="s">
        <v>194</v>
      </c>
      <c r="DE43" s="558"/>
      <c r="DF43" s="558"/>
      <c r="DG43" s="558"/>
      <c r="DH43" s="558"/>
      <c r="DI43" s="558"/>
      <c r="DJ43" s="558"/>
      <c r="DK43" s="559"/>
      <c r="DL43" s="564"/>
      <c r="DM43" s="565"/>
      <c r="DN43" s="565"/>
      <c r="DO43" s="565"/>
      <c r="DP43" s="565"/>
      <c r="DQ43" s="565"/>
      <c r="DR43" s="565"/>
      <c r="DS43" s="565"/>
      <c r="DT43" s="565"/>
      <c r="DU43" s="565"/>
      <c r="DV43" s="566"/>
      <c r="DW43" s="567"/>
      <c r="DX43" s="568"/>
      <c r="DY43" s="568"/>
      <c r="DZ43" s="568"/>
      <c r="EA43" s="568"/>
      <c r="EB43" s="568"/>
      <c r="EC43" s="569"/>
    </row>
    <row r="44" spans="2:133" ht="11.25" customHeight="1" x14ac:dyDescent="0.2">
      <c r="B44" s="572" t="s">
        <v>399</v>
      </c>
      <c r="C44" s="572"/>
      <c r="D44" s="572"/>
      <c r="E44" s="572"/>
      <c r="F44" s="572"/>
      <c r="G44" s="572"/>
      <c r="H44" s="572"/>
      <c r="I44" s="572"/>
      <c r="J44" s="572"/>
      <c r="K44" s="572"/>
      <c r="L44" s="572"/>
      <c r="M44" s="572"/>
      <c r="N44" s="572"/>
      <c r="O44" s="572"/>
      <c r="P44" s="572"/>
      <c r="Q44" s="572"/>
      <c r="R44" s="572"/>
      <c r="S44" s="572"/>
      <c r="T44" s="572"/>
      <c r="U44" s="572"/>
      <c r="V44" s="572"/>
      <c r="W44" s="572"/>
      <c r="X44" s="572"/>
      <c r="Y44" s="572"/>
      <c r="Z44" s="572"/>
      <c r="AA44" s="572"/>
      <c r="AB44" s="572"/>
      <c r="AC44" s="572"/>
      <c r="AD44" s="572"/>
      <c r="AE44" s="572"/>
      <c r="AF44" s="572"/>
      <c r="AG44" s="572"/>
      <c r="AH44" s="572"/>
      <c r="AI44" s="572"/>
      <c r="AJ44" s="572"/>
      <c r="AK44" s="572"/>
      <c r="AL44" s="572"/>
      <c r="AM44" s="572"/>
      <c r="AN44" s="572"/>
      <c r="AO44" s="572"/>
      <c r="AP44" s="572"/>
      <c r="AQ44" s="572"/>
      <c r="AR44" s="572"/>
      <c r="AS44" s="572"/>
      <c r="AT44" s="572"/>
      <c r="AU44" s="572"/>
      <c r="AV44" s="572"/>
      <c r="AW44" s="572"/>
      <c r="AX44" s="572"/>
      <c r="AY44" s="572"/>
      <c r="AZ44" s="572"/>
      <c r="BA44" s="572"/>
      <c r="BB44" s="572"/>
      <c r="BC44" s="572"/>
      <c r="BD44" s="572"/>
      <c r="BE44" s="572"/>
      <c r="BF44" s="572"/>
      <c r="BG44" s="572"/>
      <c r="BH44" s="572"/>
      <c r="BI44" s="572"/>
      <c r="BJ44" s="572"/>
      <c r="BK44" s="572"/>
      <c r="BL44" s="572"/>
      <c r="BM44" s="572"/>
      <c r="BN44" s="572"/>
      <c r="BO44" s="572"/>
      <c r="BP44" s="572"/>
      <c r="BQ44" s="572"/>
      <c r="BR44" s="572"/>
      <c r="BS44" s="572"/>
      <c r="BT44" s="572"/>
      <c r="BU44" s="572"/>
      <c r="BV44" s="572"/>
      <c r="BW44" s="572"/>
      <c r="BX44" s="572"/>
      <c r="BY44" s="572"/>
      <c r="BZ44" s="572"/>
      <c r="CA44" s="572"/>
      <c r="CB44" s="572"/>
      <c r="CC44" s="573"/>
      <c r="CD44" s="344" t="s">
        <v>165</v>
      </c>
      <c r="CE44" s="346"/>
      <c r="CF44" s="555" t="s">
        <v>425</v>
      </c>
      <c r="CG44" s="363"/>
      <c r="CH44" s="363"/>
      <c r="CI44" s="363"/>
      <c r="CJ44" s="363"/>
      <c r="CK44" s="363"/>
      <c r="CL44" s="363"/>
      <c r="CM44" s="363"/>
      <c r="CN44" s="363"/>
      <c r="CO44" s="363"/>
      <c r="CP44" s="363"/>
      <c r="CQ44" s="556"/>
      <c r="CR44" s="557">
        <v>1865586</v>
      </c>
      <c r="CS44" s="316"/>
      <c r="CT44" s="316"/>
      <c r="CU44" s="316"/>
      <c r="CV44" s="316"/>
      <c r="CW44" s="316"/>
      <c r="CX44" s="316"/>
      <c r="CY44" s="570"/>
      <c r="CZ44" s="560">
        <v>11</v>
      </c>
      <c r="DA44" s="304"/>
      <c r="DB44" s="304"/>
      <c r="DC44" s="571"/>
      <c r="DD44" s="563">
        <v>209022</v>
      </c>
      <c r="DE44" s="316"/>
      <c r="DF44" s="316"/>
      <c r="DG44" s="316"/>
      <c r="DH44" s="316"/>
      <c r="DI44" s="316"/>
      <c r="DJ44" s="316"/>
      <c r="DK44" s="570"/>
      <c r="DL44" s="564"/>
      <c r="DM44" s="565"/>
      <c r="DN44" s="565"/>
      <c r="DO44" s="565"/>
      <c r="DP44" s="565"/>
      <c r="DQ44" s="565"/>
      <c r="DR44" s="565"/>
      <c r="DS44" s="565"/>
      <c r="DT44" s="565"/>
      <c r="DU44" s="565"/>
      <c r="DV44" s="566"/>
      <c r="DW44" s="567"/>
      <c r="DX44" s="568"/>
      <c r="DY44" s="568"/>
      <c r="DZ44" s="568"/>
      <c r="EA44" s="568"/>
      <c r="EB44" s="568"/>
      <c r="EC44" s="569"/>
    </row>
    <row r="45" spans="2:133" ht="11.25" customHeight="1" x14ac:dyDescent="0.2">
      <c r="B45" s="572" t="s">
        <v>257</v>
      </c>
      <c r="C45" s="572"/>
      <c r="D45" s="572"/>
      <c r="E45" s="572"/>
      <c r="F45" s="572"/>
      <c r="G45" s="572"/>
      <c r="H45" s="572"/>
      <c r="I45" s="572"/>
      <c r="J45" s="572"/>
      <c r="K45" s="572"/>
      <c r="L45" s="572"/>
      <c r="M45" s="572"/>
      <c r="N45" s="572"/>
      <c r="O45" s="572"/>
      <c r="P45" s="572"/>
      <c r="Q45" s="572"/>
      <c r="R45" s="572"/>
      <c r="S45" s="572"/>
      <c r="T45" s="572"/>
      <c r="U45" s="572"/>
      <c r="V45" s="572"/>
      <c r="W45" s="572"/>
      <c r="X45" s="572"/>
      <c r="Y45" s="572"/>
      <c r="Z45" s="572"/>
      <c r="AA45" s="572"/>
      <c r="AB45" s="572"/>
      <c r="AC45" s="572"/>
      <c r="AD45" s="572"/>
      <c r="AE45" s="572"/>
      <c r="AF45" s="572"/>
      <c r="AG45" s="572"/>
      <c r="AH45" s="572"/>
      <c r="AI45" s="572"/>
      <c r="AJ45" s="572"/>
      <c r="AK45" s="572"/>
      <c r="AL45" s="572"/>
      <c r="AM45" s="572"/>
      <c r="AN45" s="572"/>
      <c r="AO45" s="572"/>
      <c r="AP45" s="572"/>
      <c r="AQ45" s="572"/>
      <c r="AR45" s="572"/>
      <c r="AS45" s="572"/>
      <c r="AT45" s="572"/>
      <c r="AU45" s="572"/>
      <c r="AV45" s="572"/>
      <c r="AW45" s="572"/>
      <c r="AX45" s="572"/>
      <c r="AY45" s="572"/>
      <c r="AZ45" s="572"/>
      <c r="BA45" s="572"/>
      <c r="BB45" s="572"/>
      <c r="BC45" s="572"/>
      <c r="BD45" s="572"/>
      <c r="BE45" s="572"/>
      <c r="BF45" s="572"/>
      <c r="BG45" s="572"/>
      <c r="BH45" s="572"/>
      <c r="BI45" s="572"/>
      <c r="BJ45" s="572"/>
      <c r="BK45" s="572"/>
      <c r="BL45" s="572"/>
      <c r="BM45" s="572"/>
      <c r="BN45" s="572"/>
      <c r="BO45" s="572"/>
      <c r="BP45" s="572"/>
      <c r="BQ45" s="572"/>
      <c r="BR45" s="572"/>
      <c r="BS45" s="572"/>
      <c r="BT45" s="572"/>
      <c r="BU45" s="572"/>
      <c r="BV45" s="572"/>
      <c r="BW45" s="572"/>
      <c r="BX45" s="572"/>
      <c r="BY45" s="572"/>
      <c r="BZ45" s="572"/>
      <c r="CA45" s="572"/>
      <c r="CB45" s="572"/>
      <c r="CC45" s="573"/>
      <c r="CD45" s="347"/>
      <c r="CE45" s="349"/>
      <c r="CF45" s="555" t="s">
        <v>426</v>
      </c>
      <c r="CG45" s="363"/>
      <c r="CH45" s="363"/>
      <c r="CI45" s="363"/>
      <c r="CJ45" s="363"/>
      <c r="CK45" s="363"/>
      <c r="CL45" s="363"/>
      <c r="CM45" s="363"/>
      <c r="CN45" s="363"/>
      <c r="CO45" s="363"/>
      <c r="CP45" s="363"/>
      <c r="CQ45" s="556"/>
      <c r="CR45" s="557">
        <v>748411</v>
      </c>
      <c r="CS45" s="558"/>
      <c r="CT45" s="558"/>
      <c r="CU45" s="558"/>
      <c r="CV45" s="558"/>
      <c r="CW45" s="558"/>
      <c r="CX45" s="558"/>
      <c r="CY45" s="559"/>
      <c r="CZ45" s="560">
        <v>4.4000000000000004</v>
      </c>
      <c r="DA45" s="561"/>
      <c r="DB45" s="561"/>
      <c r="DC45" s="562"/>
      <c r="DD45" s="563">
        <v>43943</v>
      </c>
      <c r="DE45" s="558"/>
      <c r="DF45" s="558"/>
      <c r="DG45" s="558"/>
      <c r="DH45" s="558"/>
      <c r="DI45" s="558"/>
      <c r="DJ45" s="558"/>
      <c r="DK45" s="559"/>
      <c r="DL45" s="564"/>
      <c r="DM45" s="565"/>
      <c r="DN45" s="565"/>
      <c r="DO45" s="565"/>
      <c r="DP45" s="565"/>
      <c r="DQ45" s="565"/>
      <c r="DR45" s="565"/>
      <c r="DS45" s="565"/>
      <c r="DT45" s="565"/>
      <c r="DU45" s="565"/>
      <c r="DV45" s="566"/>
      <c r="DW45" s="567"/>
      <c r="DX45" s="568"/>
      <c r="DY45" s="568"/>
      <c r="DZ45" s="568"/>
      <c r="EA45" s="568"/>
      <c r="EB45" s="568"/>
      <c r="EC45" s="569"/>
    </row>
    <row r="46" spans="2:133" ht="11.25" customHeight="1" x14ac:dyDescent="0.2">
      <c r="B46" s="41"/>
      <c r="CD46" s="347"/>
      <c r="CE46" s="349"/>
      <c r="CF46" s="555" t="s">
        <v>427</v>
      </c>
      <c r="CG46" s="363"/>
      <c r="CH46" s="363"/>
      <c r="CI46" s="363"/>
      <c r="CJ46" s="363"/>
      <c r="CK46" s="363"/>
      <c r="CL46" s="363"/>
      <c r="CM46" s="363"/>
      <c r="CN46" s="363"/>
      <c r="CO46" s="363"/>
      <c r="CP46" s="363"/>
      <c r="CQ46" s="556"/>
      <c r="CR46" s="557">
        <v>1100511</v>
      </c>
      <c r="CS46" s="316"/>
      <c r="CT46" s="316"/>
      <c r="CU46" s="316"/>
      <c r="CV46" s="316"/>
      <c r="CW46" s="316"/>
      <c r="CX46" s="316"/>
      <c r="CY46" s="570"/>
      <c r="CZ46" s="560">
        <v>6.5</v>
      </c>
      <c r="DA46" s="304"/>
      <c r="DB46" s="304"/>
      <c r="DC46" s="571"/>
      <c r="DD46" s="563">
        <v>165015</v>
      </c>
      <c r="DE46" s="316"/>
      <c r="DF46" s="316"/>
      <c r="DG46" s="316"/>
      <c r="DH46" s="316"/>
      <c r="DI46" s="316"/>
      <c r="DJ46" s="316"/>
      <c r="DK46" s="570"/>
      <c r="DL46" s="564"/>
      <c r="DM46" s="565"/>
      <c r="DN46" s="565"/>
      <c r="DO46" s="565"/>
      <c r="DP46" s="565"/>
      <c r="DQ46" s="565"/>
      <c r="DR46" s="565"/>
      <c r="DS46" s="565"/>
      <c r="DT46" s="565"/>
      <c r="DU46" s="565"/>
      <c r="DV46" s="566"/>
      <c r="DW46" s="567"/>
      <c r="DX46" s="568"/>
      <c r="DY46" s="568"/>
      <c r="DZ46" s="568"/>
      <c r="EA46" s="568"/>
      <c r="EB46" s="568"/>
      <c r="EC46" s="569"/>
    </row>
    <row r="47" spans="2:133" ht="11.25" customHeight="1" x14ac:dyDescent="0.2">
      <c r="B47" s="41"/>
      <c r="CD47" s="347"/>
      <c r="CE47" s="349"/>
      <c r="CF47" s="555" t="s">
        <v>428</v>
      </c>
      <c r="CG47" s="363"/>
      <c r="CH47" s="363"/>
      <c r="CI47" s="363"/>
      <c r="CJ47" s="363"/>
      <c r="CK47" s="363"/>
      <c r="CL47" s="363"/>
      <c r="CM47" s="363"/>
      <c r="CN47" s="363"/>
      <c r="CO47" s="363"/>
      <c r="CP47" s="363"/>
      <c r="CQ47" s="556"/>
      <c r="CR47" s="557">
        <v>193652</v>
      </c>
      <c r="CS47" s="558"/>
      <c r="CT47" s="558"/>
      <c r="CU47" s="558"/>
      <c r="CV47" s="558"/>
      <c r="CW47" s="558"/>
      <c r="CX47" s="558"/>
      <c r="CY47" s="559"/>
      <c r="CZ47" s="560">
        <v>1.1000000000000001</v>
      </c>
      <c r="DA47" s="561"/>
      <c r="DB47" s="561"/>
      <c r="DC47" s="562"/>
      <c r="DD47" s="563">
        <v>18752</v>
      </c>
      <c r="DE47" s="558"/>
      <c r="DF47" s="558"/>
      <c r="DG47" s="558"/>
      <c r="DH47" s="558"/>
      <c r="DI47" s="558"/>
      <c r="DJ47" s="558"/>
      <c r="DK47" s="559"/>
      <c r="DL47" s="564"/>
      <c r="DM47" s="565"/>
      <c r="DN47" s="565"/>
      <c r="DO47" s="565"/>
      <c r="DP47" s="565"/>
      <c r="DQ47" s="565"/>
      <c r="DR47" s="565"/>
      <c r="DS47" s="565"/>
      <c r="DT47" s="565"/>
      <c r="DU47" s="565"/>
      <c r="DV47" s="566"/>
      <c r="DW47" s="567"/>
      <c r="DX47" s="568"/>
      <c r="DY47" s="568"/>
      <c r="DZ47" s="568"/>
      <c r="EA47" s="568"/>
      <c r="EB47" s="568"/>
      <c r="EC47" s="569"/>
    </row>
    <row r="48" spans="2:133" ht="10.8" x14ac:dyDescent="0.2">
      <c r="B48" s="41"/>
      <c r="CD48" s="350"/>
      <c r="CE48" s="352"/>
      <c r="CF48" s="555" t="s">
        <v>358</v>
      </c>
      <c r="CG48" s="363"/>
      <c r="CH48" s="363"/>
      <c r="CI48" s="363"/>
      <c r="CJ48" s="363"/>
      <c r="CK48" s="363"/>
      <c r="CL48" s="363"/>
      <c r="CM48" s="363"/>
      <c r="CN48" s="363"/>
      <c r="CO48" s="363"/>
      <c r="CP48" s="363"/>
      <c r="CQ48" s="556"/>
      <c r="CR48" s="557" t="s">
        <v>194</v>
      </c>
      <c r="CS48" s="316"/>
      <c r="CT48" s="316"/>
      <c r="CU48" s="316"/>
      <c r="CV48" s="316"/>
      <c r="CW48" s="316"/>
      <c r="CX48" s="316"/>
      <c r="CY48" s="570"/>
      <c r="CZ48" s="560" t="s">
        <v>194</v>
      </c>
      <c r="DA48" s="304"/>
      <c r="DB48" s="304"/>
      <c r="DC48" s="571"/>
      <c r="DD48" s="563" t="s">
        <v>194</v>
      </c>
      <c r="DE48" s="316"/>
      <c r="DF48" s="316"/>
      <c r="DG48" s="316"/>
      <c r="DH48" s="316"/>
      <c r="DI48" s="316"/>
      <c r="DJ48" s="316"/>
      <c r="DK48" s="570"/>
      <c r="DL48" s="564"/>
      <c r="DM48" s="565"/>
      <c r="DN48" s="565"/>
      <c r="DO48" s="565"/>
      <c r="DP48" s="565"/>
      <c r="DQ48" s="565"/>
      <c r="DR48" s="565"/>
      <c r="DS48" s="565"/>
      <c r="DT48" s="565"/>
      <c r="DU48" s="565"/>
      <c r="DV48" s="566"/>
      <c r="DW48" s="567"/>
      <c r="DX48" s="568"/>
      <c r="DY48" s="568"/>
      <c r="DZ48" s="568"/>
      <c r="EA48" s="568"/>
      <c r="EB48" s="568"/>
      <c r="EC48" s="569"/>
    </row>
    <row r="49" spans="2:133" ht="11.25" customHeight="1" x14ac:dyDescent="0.2">
      <c r="B49" s="41"/>
      <c r="CD49" s="535" t="s">
        <v>185</v>
      </c>
      <c r="CE49" s="536"/>
      <c r="CF49" s="536"/>
      <c r="CG49" s="536"/>
      <c r="CH49" s="536"/>
      <c r="CI49" s="536"/>
      <c r="CJ49" s="536"/>
      <c r="CK49" s="536"/>
      <c r="CL49" s="536"/>
      <c r="CM49" s="536"/>
      <c r="CN49" s="536"/>
      <c r="CO49" s="536"/>
      <c r="CP49" s="536"/>
      <c r="CQ49" s="537"/>
      <c r="CR49" s="538">
        <v>16977650</v>
      </c>
      <c r="CS49" s="539"/>
      <c r="CT49" s="539"/>
      <c r="CU49" s="539"/>
      <c r="CV49" s="539"/>
      <c r="CW49" s="539"/>
      <c r="CX49" s="539"/>
      <c r="CY49" s="540"/>
      <c r="CZ49" s="541">
        <v>100</v>
      </c>
      <c r="DA49" s="542"/>
      <c r="DB49" s="542"/>
      <c r="DC49" s="543"/>
      <c r="DD49" s="544">
        <v>9166135</v>
      </c>
      <c r="DE49" s="539"/>
      <c r="DF49" s="539"/>
      <c r="DG49" s="539"/>
      <c r="DH49" s="539"/>
      <c r="DI49" s="539"/>
      <c r="DJ49" s="539"/>
      <c r="DK49" s="540"/>
      <c r="DL49" s="545"/>
      <c r="DM49" s="546"/>
      <c r="DN49" s="546"/>
      <c r="DO49" s="546"/>
      <c r="DP49" s="546"/>
      <c r="DQ49" s="546"/>
      <c r="DR49" s="546"/>
      <c r="DS49" s="546"/>
      <c r="DT49" s="546"/>
      <c r="DU49" s="546"/>
      <c r="DV49" s="547"/>
      <c r="DW49" s="548"/>
      <c r="DX49" s="549"/>
      <c r="DY49" s="549"/>
      <c r="DZ49" s="549"/>
      <c r="EA49" s="549"/>
      <c r="EB49" s="549"/>
      <c r="EC49" s="550"/>
    </row>
  </sheetData>
  <sheetProtection algorithmName="SHA-512" hashValue="lZmm68k8OTDMaIsWV2Gi12NCT8MivF7ZvgLxfI5hpucQ82/TwI/5P/cmw0TaqV9CkABYjq0LwjyDclctxAADbQ==" saltValue="CavRnssw2M3bRcTS3uuzsQ==" spinCount="100000" sheet="1" objects="1" scenarios="1"/>
  <mergeCells count="603">
    <mergeCell ref="DH1:DN1"/>
    <mergeCell ref="DP1:EC1"/>
    <mergeCell ref="B3:AO3"/>
    <mergeCell ref="AP3:CB3"/>
    <mergeCell ref="CD3:EC3"/>
    <mergeCell ref="B4:Q4"/>
    <mergeCell ref="R4:Y4"/>
    <mergeCell ref="Z4:AC4"/>
    <mergeCell ref="AD4:AK4"/>
    <mergeCell ref="AL4:AO4"/>
    <mergeCell ref="AP4:BF4"/>
    <mergeCell ref="BG4:BN4"/>
    <mergeCell ref="BO4:BR4"/>
    <mergeCell ref="BS4:CB4"/>
    <mergeCell ref="CD4:EC4"/>
    <mergeCell ref="B5:Q5"/>
    <mergeCell ref="R5:Y5"/>
    <mergeCell ref="Z5:AC5"/>
    <mergeCell ref="AD5:AK5"/>
    <mergeCell ref="AL5:AO5"/>
    <mergeCell ref="AP5:BF5"/>
    <mergeCell ref="BG5:BN5"/>
    <mergeCell ref="BO5:BR5"/>
    <mergeCell ref="BS5:CB5"/>
    <mergeCell ref="CR7:CY7"/>
    <mergeCell ref="CZ7:DC7"/>
    <mergeCell ref="DD7:DP7"/>
    <mergeCell ref="DQ7:EC7"/>
    <mergeCell ref="B6:Q6"/>
    <mergeCell ref="R6:Y6"/>
    <mergeCell ref="Z6:AC6"/>
    <mergeCell ref="AD6:AK6"/>
    <mergeCell ref="AL6:AO6"/>
    <mergeCell ref="AP6:BF6"/>
    <mergeCell ref="BG6:BN6"/>
    <mergeCell ref="BO6:BR6"/>
    <mergeCell ref="BS6:CB6"/>
    <mergeCell ref="CD5:CQ5"/>
    <mergeCell ref="CR5:CY5"/>
    <mergeCell ref="CZ5:DC5"/>
    <mergeCell ref="DD5:DP5"/>
    <mergeCell ref="DQ5:EC5"/>
    <mergeCell ref="CD6:CQ6"/>
    <mergeCell ref="CR6:CY6"/>
    <mergeCell ref="CZ6:DC6"/>
    <mergeCell ref="DD6:DP6"/>
    <mergeCell ref="DQ6:EC6"/>
    <mergeCell ref="CD8:CQ8"/>
    <mergeCell ref="CR8:CY8"/>
    <mergeCell ref="CZ8:DC8"/>
    <mergeCell ref="DD8:DP8"/>
    <mergeCell ref="DQ8:EC8"/>
    <mergeCell ref="B7:Q7"/>
    <mergeCell ref="R7:Y7"/>
    <mergeCell ref="Z7:AC7"/>
    <mergeCell ref="AD7:AK7"/>
    <mergeCell ref="AL7:AO7"/>
    <mergeCell ref="B8:Q8"/>
    <mergeCell ref="R8:Y8"/>
    <mergeCell ref="Z8:AC8"/>
    <mergeCell ref="AD8:AK8"/>
    <mergeCell ref="AL8:AO8"/>
    <mergeCell ref="AP8:BF8"/>
    <mergeCell ref="BG8:BN8"/>
    <mergeCell ref="BO8:BR8"/>
    <mergeCell ref="BS8:CB8"/>
    <mergeCell ref="AP7:BF7"/>
    <mergeCell ref="BG7:BN7"/>
    <mergeCell ref="BO7:BR7"/>
    <mergeCell ref="BS7:CB7"/>
    <mergeCell ref="CD7:CQ7"/>
    <mergeCell ref="B9:Q9"/>
    <mergeCell ref="R9:Y9"/>
    <mergeCell ref="Z9:AC9"/>
    <mergeCell ref="AD9:AK9"/>
    <mergeCell ref="AL9:AO9"/>
    <mergeCell ref="AP9:BF9"/>
    <mergeCell ref="BG9:BN9"/>
    <mergeCell ref="BO9:BR9"/>
    <mergeCell ref="BS9:CB9"/>
    <mergeCell ref="CR11:CY11"/>
    <mergeCell ref="CZ11:DC11"/>
    <mergeCell ref="DD11:DP11"/>
    <mergeCell ref="DQ11:EC11"/>
    <mergeCell ref="B10:Q10"/>
    <mergeCell ref="R10:Y10"/>
    <mergeCell ref="Z10:AC10"/>
    <mergeCell ref="AD10:AK10"/>
    <mergeCell ref="AL10:AO10"/>
    <mergeCell ref="AP10:BF10"/>
    <mergeCell ref="BG10:BN10"/>
    <mergeCell ref="BO10:BR10"/>
    <mergeCell ref="BS10:CB10"/>
    <mergeCell ref="CD9:CQ9"/>
    <mergeCell ref="CR9:CY9"/>
    <mergeCell ref="CZ9:DC9"/>
    <mergeCell ref="DD9:DP9"/>
    <mergeCell ref="DQ9:EC9"/>
    <mergeCell ref="CD10:CQ10"/>
    <mergeCell ref="CR10:CY10"/>
    <mergeCell ref="CZ10:DC10"/>
    <mergeCell ref="DD10:DP10"/>
    <mergeCell ref="DQ10:EC10"/>
    <mergeCell ref="CD12:CQ12"/>
    <mergeCell ref="CR12:CY12"/>
    <mergeCell ref="CZ12:DC12"/>
    <mergeCell ref="DD12:DP12"/>
    <mergeCell ref="DQ12:EC12"/>
    <mergeCell ref="B11:Q11"/>
    <mergeCell ref="R11:Y11"/>
    <mergeCell ref="Z11:AC11"/>
    <mergeCell ref="AD11:AK11"/>
    <mergeCell ref="AL11:AO11"/>
    <mergeCell ref="B12:Q12"/>
    <mergeCell ref="R12:Y12"/>
    <mergeCell ref="Z12:AC12"/>
    <mergeCell ref="AD12:AK12"/>
    <mergeCell ref="AL12:AO12"/>
    <mergeCell ref="AP12:BF12"/>
    <mergeCell ref="BG12:BN12"/>
    <mergeCell ref="BO12:BR12"/>
    <mergeCell ref="BS12:CB12"/>
    <mergeCell ref="AP11:BF11"/>
    <mergeCell ref="BG11:BN11"/>
    <mergeCell ref="BO11:BR11"/>
    <mergeCell ref="BS11:CB11"/>
    <mergeCell ref="CD11:CQ11"/>
    <mergeCell ref="B13:Q13"/>
    <mergeCell ref="R13:Y13"/>
    <mergeCell ref="Z13:AC13"/>
    <mergeCell ref="AD13:AK13"/>
    <mergeCell ref="AL13:AO13"/>
    <mergeCell ref="AP13:BF13"/>
    <mergeCell ref="BG13:BN13"/>
    <mergeCell ref="BO13:BR13"/>
    <mergeCell ref="BS13:CB13"/>
    <mergeCell ref="CR15:CY15"/>
    <mergeCell ref="CZ15:DC15"/>
    <mergeCell ref="DD15:DP15"/>
    <mergeCell ref="DQ15:EC15"/>
    <mergeCell ref="B14:Q14"/>
    <mergeCell ref="R14:Y14"/>
    <mergeCell ref="Z14:AC14"/>
    <mergeCell ref="AD14:AK14"/>
    <mergeCell ref="AL14:AO14"/>
    <mergeCell ref="AP14:BF14"/>
    <mergeCell ref="BG14:BN14"/>
    <mergeCell ref="BO14:BR14"/>
    <mergeCell ref="BS14:CB14"/>
    <mergeCell ref="CD13:CQ13"/>
    <mergeCell ref="CR13:CY13"/>
    <mergeCell ref="CZ13:DC13"/>
    <mergeCell ref="DD13:DP13"/>
    <mergeCell ref="DQ13:EC13"/>
    <mergeCell ref="CD14:CQ14"/>
    <mergeCell ref="CR14:CY14"/>
    <mergeCell ref="CZ14:DC14"/>
    <mergeCell ref="DD14:DP14"/>
    <mergeCell ref="DQ14:EC14"/>
    <mergeCell ref="CD16:CQ16"/>
    <mergeCell ref="CR16:CY16"/>
    <mergeCell ref="CZ16:DC16"/>
    <mergeCell ref="DD16:DP16"/>
    <mergeCell ref="DQ16:EC16"/>
    <mergeCell ref="B15:Q15"/>
    <mergeCell ref="R15:Y15"/>
    <mergeCell ref="Z15:AC15"/>
    <mergeCell ref="AD15:AK15"/>
    <mergeCell ref="AL15:AO15"/>
    <mergeCell ref="B16:Q16"/>
    <mergeCell ref="R16:Y16"/>
    <mergeCell ref="Z16:AC16"/>
    <mergeCell ref="AD16:AK16"/>
    <mergeCell ref="AL16:AO16"/>
    <mergeCell ref="AP16:BF16"/>
    <mergeCell ref="BG16:BN16"/>
    <mergeCell ref="BO16:BR16"/>
    <mergeCell ref="BS16:CB16"/>
    <mergeCell ref="AP15:BF15"/>
    <mergeCell ref="BG15:BN15"/>
    <mergeCell ref="BO15:BR15"/>
    <mergeCell ref="BS15:CB15"/>
    <mergeCell ref="CD15:CQ15"/>
    <mergeCell ref="B17:Q17"/>
    <mergeCell ref="R17:Y17"/>
    <mergeCell ref="Z17:AC17"/>
    <mergeCell ref="AD17:AK17"/>
    <mergeCell ref="AL17:AO17"/>
    <mergeCell ref="AP17:BF17"/>
    <mergeCell ref="BG17:BN17"/>
    <mergeCell ref="BO17:BR17"/>
    <mergeCell ref="BS17:CB17"/>
    <mergeCell ref="CR19:CY19"/>
    <mergeCell ref="CZ19:DC19"/>
    <mergeCell ref="DD19:DP19"/>
    <mergeCell ref="DQ19:EC19"/>
    <mergeCell ref="B18:Q18"/>
    <mergeCell ref="R18:Y18"/>
    <mergeCell ref="Z18:AC18"/>
    <mergeCell ref="AD18:AK18"/>
    <mergeCell ref="AL18:AO18"/>
    <mergeCell ref="AP18:BF18"/>
    <mergeCell ref="BG18:BN18"/>
    <mergeCell ref="BO18:BR18"/>
    <mergeCell ref="BS18:CB18"/>
    <mergeCell ref="CD17:CQ17"/>
    <mergeCell ref="CR17:CY17"/>
    <mergeCell ref="CZ17:DC17"/>
    <mergeCell ref="DD17:DP17"/>
    <mergeCell ref="DQ17:EC17"/>
    <mergeCell ref="CD18:CQ18"/>
    <mergeCell ref="CR18:CY18"/>
    <mergeCell ref="CZ18:DC18"/>
    <mergeCell ref="DD18:DP18"/>
    <mergeCell ref="DQ18:EC18"/>
    <mergeCell ref="CD20:CQ20"/>
    <mergeCell ref="CR20:CY20"/>
    <mergeCell ref="CZ20:DC20"/>
    <mergeCell ref="DD20:DP20"/>
    <mergeCell ref="DQ20:EC20"/>
    <mergeCell ref="B19:Q19"/>
    <mergeCell ref="R19:Y19"/>
    <mergeCell ref="Z19:AC19"/>
    <mergeCell ref="AD19:AK19"/>
    <mergeCell ref="AL19:AO19"/>
    <mergeCell ref="B20:Q20"/>
    <mergeCell ref="R20:Y20"/>
    <mergeCell ref="Z20:AC20"/>
    <mergeCell ref="AD20:AK20"/>
    <mergeCell ref="AL20:AO20"/>
    <mergeCell ref="AP20:BF20"/>
    <mergeCell ref="BG20:BN20"/>
    <mergeCell ref="BO20:BR20"/>
    <mergeCell ref="BS20:CB20"/>
    <mergeCell ref="AP19:BF19"/>
    <mergeCell ref="BG19:BN19"/>
    <mergeCell ref="BO19:BR19"/>
    <mergeCell ref="BS19:CB19"/>
    <mergeCell ref="CD19:CQ19"/>
    <mergeCell ref="DD21:DP21"/>
    <mergeCell ref="DQ21:EC21"/>
    <mergeCell ref="B22:Q22"/>
    <mergeCell ref="R22:Y22"/>
    <mergeCell ref="Z22:AC22"/>
    <mergeCell ref="AD22:AK22"/>
    <mergeCell ref="AL22:AO22"/>
    <mergeCell ref="AP22:BF22"/>
    <mergeCell ref="BG22:BN22"/>
    <mergeCell ref="BO22:BR22"/>
    <mergeCell ref="BS22:CB22"/>
    <mergeCell ref="CD22:EC22"/>
    <mergeCell ref="B21:Q21"/>
    <mergeCell ref="R21:Y21"/>
    <mergeCell ref="Z21:AC21"/>
    <mergeCell ref="AD21:AK21"/>
    <mergeCell ref="AL21:AO21"/>
    <mergeCell ref="AP21:BF21"/>
    <mergeCell ref="BG21:BN21"/>
    <mergeCell ref="BO21:BR21"/>
    <mergeCell ref="BS21:CB21"/>
    <mergeCell ref="BG23:BN23"/>
    <mergeCell ref="BO23:BR23"/>
    <mergeCell ref="BS23:CB23"/>
    <mergeCell ref="CD21:CQ21"/>
    <mergeCell ref="CR21:CY21"/>
    <mergeCell ref="CZ21:DC21"/>
    <mergeCell ref="CD23:CQ23"/>
    <mergeCell ref="CR23:CY23"/>
    <mergeCell ref="CZ23:DC23"/>
    <mergeCell ref="DD23:DK23"/>
    <mergeCell ref="DL23:DV23"/>
    <mergeCell ref="DW23:EC23"/>
    <mergeCell ref="B24:Q24"/>
    <mergeCell ref="R24:Y24"/>
    <mergeCell ref="Z24:AC24"/>
    <mergeCell ref="AD24:AK24"/>
    <mergeCell ref="AL24:AO24"/>
    <mergeCell ref="AP24:BF24"/>
    <mergeCell ref="BG24:BN24"/>
    <mergeCell ref="BO24:BR24"/>
    <mergeCell ref="BS24:CB24"/>
    <mergeCell ref="CD24:CQ24"/>
    <mergeCell ref="CR24:CY24"/>
    <mergeCell ref="CZ24:DC24"/>
    <mergeCell ref="DD24:DK24"/>
    <mergeCell ref="DL24:DV24"/>
    <mergeCell ref="DW24:EC24"/>
    <mergeCell ref="B23:Q23"/>
    <mergeCell ref="R23:Y23"/>
    <mergeCell ref="Z23:AC23"/>
    <mergeCell ref="AD23:AK23"/>
    <mergeCell ref="AL23:AO23"/>
    <mergeCell ref="AP23:BF23"/>
    <mergeCell ref="DD25:DK25"/>
    <mergeCell ref="DL25:DV25"/>
    <mergeCell ref="DW25:EC25"/>
    <mergeCell ref="B26:Q26"/>
    <mergeCell ref="R26:Y26"/>
    <mergeCell ref="Z26:AC26"/>
    <mergeCell ref="AD26:AK26"/>
    <mergeCell ref="AL26:AO26"/>
    <mergeCell ref="AP26:BF26"/>
    <mergeCell ref="BG26:BN26"/>
    <mergeCell ref="BO26:BR26"/>
    <mergeCell ref="BS26:CB26"/>
    <mergeCell ref="CD26:CQ26"/>
    <mergeCell ref="CR26:CY26"/>
    <mergeCell ref="CZ26:DC26"/>
    <mergeCell ref="DD26:DK26"/>
    <mergeCell ref="DL26:DV26"/>
    <mergeCell ref="DW26:EC26"/>
    <mergeCell ref="B25:Q25"/>
    <mergeCell ref="R25:Y25"/>
    <mergeCell ref="Z25:AC25"/>
    <mergeCell ref="AD25:AK25"/>
    <mergeCell ref="AL25:AO25"/>
    <mergeCell ref="AP25:BF25"/>
    <mergeCell ref="BG27:BN27"/>
    <mergeCell ref="BO27:BR27"/>
    <mergeCell ref="BS27:CB27"/>
    <mergeCell ref="CD25:CQ25"/>
    <mergeCell ref="CR25:CY25"/>
    <mergeCell ref="CZ25:DC25"/>
    <mergeCell ref="BG25:BN25"/>
    <mergeCell ref="BO25:BR25"/>
    <mergeCell ref="BS25:CB25"/>
    <mergeCell ref="CD27:CQ27"/>
    <mergeCell ref="CR27:CY27"/>
    <mergeCell ref="CZ27:DC27"/>
    <mergeCell ref="DD27:DK27"/>
    <mergeCell ref="DL27:DV27"/>
    <mergeCell ref="DW27:EC27"/>
    <mergeCell ref="B28:Q28"/>
    <mergeCell ref="R28:Y28"/>
    <mergeCell ref="Z28:AC28"/>
    <mergeCell ref="AD28:AK28"/>
    <mergeCell ref="AL28:AO28"/>
    <mergeCell ref="AP28:BF28"/>
    <mergeCell ref="BG28:BN28"/>
    <mergeCell ref="BO28:BR28"/>
    <mergeCell ref="BS28:CB28"/>
    <mergeCell ref="CD28:CQ28"/>
    <mergeCell ref="CR28:CY28"/>
    <mergeCell ref="CZ28:DC28"/>
    <mergeCell ref="DD28:DK28"/>
    <mergeCell ref="DL28:DV28"/>
    <mergeCell ref="DW28:EC28"/>
    <mergeCell ref="B27:Q27"/>
    <mergeCell ref="R27:Y27"/>
    <mergeCell ref="Z27:AC27"/>
    <mergeCell ref="AD27:AK27"/>
    <mergeCell ref="AL27:AO27"/>
    <mergeCell ref="AP27:BF27"/>
    <mergeCell ref="CR29:CY29"/>
    <mergeCell ref="CZ29:DC29"/>
    <mergeCell ref="DD29:DK29"/>
    <mergeCell ref="DL29:DV29"/>
    <mergeCell ref="DW29:EC29"/>
    <mergeCell ref="B30:Q30"/>
    <mergeCell ref="R30:Y30"/>
    <mergeCell ref="Z30:AC30"/>
    <mergeCell ref="AD30:AK30"/>
    <mergeCell ref="AL30:AO30"/>
    <mergeCell ref="AP30:BF30"/>
    <mergeCell ref="BG30:BQ30"/>
    <mergeCell ref="BR30:CB30"/>
    <mergeCell ref="CF30:CQ30"/>
    <mergeCell ref="CR30:CY30"/>
    <mergeCell ref="CZ30:DC30"/>
    <mergeCell ref="DD30:DK30"/>
    <mergeCell ref="DL30:DV30"/>
    <mergeCell ref="DW30:EC30"/>
    <mergeCell ref="B29:Q29"/>
    <mergeCell ref="R29:Y29"/>
    <mergeCell ref="Z29:AC29"/>
    <mergeCell ref="AD29:AK29"/>
    <mergeCell ref="AL29:AO29"/>
    <mergeCell ref="AD31:AK31"/>
    <mergeCell ref="AL31:AO31"/>
    <mergeCell ref="AX31:BF31"/>
    <mergeCell ref="BG31:BL31"/>
    <mergeCell ref="BM31:BQ31"/>
    <mergeCell ref="BR31:BW31"/>
    <mergeCell ref="CF29:CQ29"/>
    <mergeCell ref="AP29:BF29"/>
    <mergeCell ref="BG29:BN29"/>
    <mergeCell ref="BO29:BR29"/>
    <mergeCell ref="BS29:CB29"/>
    <mergeCell ref="BX31:CB31"/>
    <mergeCell ref="CF31:CQ31"/>
    <mergeCell ref="CR31:CY31"/>
    <mergeCell ref="CZ31:DC31"/>
    <mergeCell ref="DD31:DK31"/>
    <mergeCell ref="DL31:DV31"/>
    <mergeCell ref="DW31:EC31"/>
    <mergeCell ref="B32:Q32"/>
    <mergeCell ref="R32:Y32"/>
    <mergeCell ref="Z32:AC32"/>
    <mergeCell ref="AD32:AK32"/>
    <mergeCell ref="AL32:AO32"/>
    <mergeCell ref="AX32:BF32"/>
    <mergeCell ref="BG32:BL32"/>
    <mergeCell ref="BM32:BQ32"/>
    <mergeCell ref="BR32:BW32"/>
    <mergeCell ref="BX32:CB32"/>
    <mergeCell ref="CF32:CQ32"/>
    <mergeCell ref="CR32:CY32"/>
    <mergeCell ref="CZ32:DC32"/>
    <mergeCell ref="DD32:DK32"/>
    <mergeCell ref="DL32:DV32"/>
    <mergeCell ref="DW32:EC32"/>
    <mergeCell ref="B31:Q31"/>
    <mergeCell ref="R31:Y31"/>
    <mergeCell ref="Z31:AC31"/>
    <mergeCell ref="DL33:DV33"/>
    <mergeCell ref="DW33:EC33"/>
    <mergeCell ref="B34:Q34"/>
    <mergeCell ref="R34:Y34"/>
    <mergeCell ref="Z34:AC34"/>
    <mergeCell ref="AD34:AK34"/>
    <mergeCell ref="AL34:AO34"/>
    <mergeCell ref="CD34:CQ34"/>
    <mergeCell ref="CR34:CY34"/>
    <mergeCell ref="CZ34:DC34"/>
    <mergeCell ref="DD34:DK34"/>
    <mergeCell ref="DL34:DV34"/>
    <mergeCell ref="DW34:EC34"/>
    <mergeCell ref="B33:Q33"/>
    <mergeCell ref="R33:Y33"/>
    <mergeCell ref="Z33:AC33"/>
    <mergeCell ref="AD33:AK33"/>
    <mergeCell ref="AL33:AO33"/>
    <mergeCell ref="AX33:BF33"/>
    <mergeCell ref="BG33:BL33"/>
    <mergeCell ref="BM33:BQ33"/>
    <mergeCell ref="BR33:BW33"/>
    <mergeCell ref="CD35:CQ35"/>
    <mergeCell ref="CR35:CY35"/>
    <mergeCell ref="BX33:CB33"/>
    <mergeCell ref="CD33:CQ33"/>
    <mergeCell ref="CR33:CY33"/>
    <mergeCell ref="CZ33:DC33"/>
    <mergeCell ref="DD33:DK33"/>
    <mergeCell ref="CZ35:DC35"/>
    <mergeCell ref="DD35:DK35"/>
    <mergeCell ref="DL35:DV35"/>
    <mergeCell ref="DW35:EC35"/>
    <mergeCell ref="B36:Q36"/>
    <mergeCell ref="R36:Y36"/>
    <mergeCell ref="Z36:AC36"/>
    <mergeCell ref="AD36:AK36"/>
    <mergeCell ref="AL36:AO36"/>
    <mergeCell ref="AQ36:AY36"/>
    <mergeCell ref="AZ36:BF36"/>
    <mergeCell ref="BG36:BU36"/>
    <mergeCell ref="BV36:CB36"/>
    <mergeCell ref="CD36:CQ36"/>
    <mergeCell ref="CR36:CY36"/>
    <mergeCell ref="CZ36:DC36"/>
    <mergeCell ref="DD36:DK36"/>
    <mergeCell ref="DL36:DV36"/>
    <mergeCell ref="DW36:EC36"/>
    <mergeCell ref="B35:Q35"/>
    <mergeCell ref="R35:Y35"/>
    <mergeCell ref="Z35:AC35"/>
    <mergeCell ref="AD35:AK35"/>
    <mergeCell ref="AL35:AO35"/>
    <mergeCell ref="AQ35:BF35"/>
    <mergeCell ref="BG35:CB35"/>
    <mergeCell ref="DD37:DK37"/>
    <mergeCell ref="DL37:DV37"/>
    <mergeCell ref="DW37:EC37"/>
    <mergeCell ref="B38:Q38"/>
    <mergeCell ref="R38:Y38"/>
    <mergeCell ref="Z38:AC38"/>
    <mergeCell ref="AD38:AK38"/>
    <mergeCell ref="AL38:AO38"/>
    <mergeCell ref="AQ38:AY38"/>
    <mergeCell ref="AZ38:BF38"/>
    <mergeCell ref="BG38:BU38"/>
    <mergeCell ref="BV38:CB38"/>
    <mergeCell ref="CD38:CQ38"/>
    <mergeCell ref="CR38:CY38"/>
    <mergeCell ref="CZ38:DC38"/>
    <mergeCell ref="DD38:DK38"/>
    <mergeCell ref="DL38:DV38"/>
    <mergeCell ref="DW38:EC38"/>
    <mergeCell ref="B37:Q37"/>
    <mergeCell ref="R37:Y37"/>
    <mergeCell ref="Z37:AC37"/>
    <mergeCell ref="AD37:AK37"/>
    <mergeCell ref="AL37:AO37"/>
    <mergeCell ref="AQ37:AY37"/>
    <mergeCell ref="AZ39:BF39"/>
    <mergeCell ref="BG39:BU39"/>
    <mergeCell ref="BV39:CB39"/>
    <mergeCell ref="CD37:CQ37"/>
    <mergeCell ref="CR37:CY37"/>
    <mergeCell ref="CZ37:DC37"/>
    <mergeCell ref="AZ37:BF37"/>
    <mergeCell ref="BG37:BU37"/>
    <mergeCell ref="BV37:CB37"/>
    <mergeCell ref="CD39:CQ39"/>
    <mergeCell ref="CR39:CY39"/>
    <mergeCell ref="CZ39:DC39"/>
    <mergeCell ref="DD39:DK39"/>
    <mergeCell ref="DL39:DV39"/>
    <mergeCell ref="DW39:EC39"/>
    <mergeCell ref="B40:Q40"/>
    <mergeCell ref="R40:Y40"/>
    <mergeCell ref="Z40:AC40"/>
    <mergeCell ref="AD40:AK40"/>
    <mergeCell ref="AL40:AO40"/>
    <mergeCell ref="AQ40:AY40"/>
    <mergeCell ref="AZ40:BF40"/>
    <mergeCell ref="BM40:BU40"/>
    <mergeCell ref="BV40:CB40"/>
    <mergeCell ref="CD40:CQ40"/>
    <mergeCell ref="CR40:CY40"/>
    <mergeCell ref="CZ40:DC40"/>
    <mergeCell ref="DD40:DK40"/>
    <mergeCell ref="DL40:DV40"/>
    <mergeCell ref="DW40:EC40"/>
    <mergeCell ref="B39:Q39"/>
    <mergeCell ref="R39:Y39"/>
    <mergeCell ref="Z39:AC39"/>
    <mergeCell ref="AD39:AK39"/>
    <mergeCell ref="AL39:AO39"/>
    <mergeCell ref="AQ39:AY39"/>
    <mergeCell ref="B41:Q41"/>
    <mergeCell ref="R41:Y41"/>
    <mergeCell ref="Z41:AC41"/>
    <mergeCell ref="AD41:AK41"/>
    <mergeCell ref="AL41:AO41"/>
    <mergeCell ref="AQ41:AY41"/>
    <mergeCell ref="AZ41:BF41"/>
    <mergeCell ref="BM41:BU41"/>
    <mergeCell ref="BV41:CB41"/>
    <mergeCell ref="CD41:CQ41"/>
    <mergeCell ref="CR41:CY41"/>
    <mergeCell ref="CZ41:DC41"/>
    <mergeCell ref="DD41:DK41"/>
    <mergeCell ref="DL41:DV41"/>
    <mergeCell ref="DW41:EC41"/>
    <mergeCell ref="AQ42:AY42"/>
    <mergeCell ref="AZ42:BF42"/>
    <mergeCell ref="BM42:BU42"/>
    <mergeCell ref="BV42:CB42"/>
    <mergeCell ref="CD42:CQ42"/>
    <mergeCell ref="CR42:CY42"/>
    <mergeCell ref="CZ42:DC42"/>
    <mergeCell ref="DD42:DK42"/>
    <mergeCell ref="DL42:DV42"/>
    <mergeCell ref="DW42:EC42"/>
    <mergeCell ref="CD43:CQ43"/>
    <mergeCell ref="CR43:CY43"/>
    <mergeCell ref="CZ43:DC43"/>
    <mergeCell ref="DD43:DK43"/>
    <mergeCell ref="DL43:DV43"/>
    <mergeCell ref="DW43:EC43"/>
    <mergeCell ref="B44:CC44"/>
    <mergeCell ref="CF44:CQ44"/>
    <mergeCell ref="CR44:CY44"/>
    <mergeCell ref="CZ44:DC44"/>
    <mergeCell ref="DD44:DK44"/>
    <mergeCell ref="DL44:DV44"/>
    <mergeCell ref="DW44:EC44"/>
    <mergeCell ref="CF45:CQ45"/>
    <mergeCell ref="CR45:CY45"/>
    <mergeCell ref="CZ45:DC45"/>
    <mergeCell ref="DD45:DK45"/>
    <mergeCell ref="DL45:DV45"/>
    <mergeCell ref="DW45:EC45"/>
    <mergeCell ref="CF46:CQ46"/>
    <mergeCell ref="CR46:CY46"/>
    <mergeCell ref="CZ46:DC46"/>
    <mergeCell ref="DD46:DK46"/>
    <mergeCell ref="DL46:DV46"/>
    <mergeCell ref="DW46:EC46"/>
    <mergeCell ref="CD49:CQ49"/>
    <mergeCell ref="CR49:CY49"/>
    <mergeCell ref="CZ49:DC49"/>
    <mergeCell ref="DD49:DK49"/>
    <mergeCell ref="DL49:DV49"/>
    <mergeCell ref="DW49:EC49"/>
    <mergeCell ref="CD29:CE32"/>
    <mergeCell ref="AP31:AS33"/>
    <mergeCell ref="AT31:AT33"/>
    <mergeCell ref="BG40:BK42"/>
    <mergeCell ref="CD44:CE48"/>
    <mergeCell ref="CF47:CQ47"/>
    <mergeCell ref="CR47:CY47"/>
    <mergeCell ref="CZ47:DC47"/>
    <mergeCell ref="DD47:DK47"/>
    <mergeCell ref="DL47:DV47"/>
    <mergeCell ref="DW47:EC47"/>
    <mergeCell ref="CF48:CQ48"/>
    <mergeCell ref="CR48:CY48"/>
    <mergeCell ref="CZ48:DC48"/>
    <mergeCell ref="DD48:DK48"/>
    <mergeCell ref="DL48:DV48"/>
    <mergeCell ref="DW48:EC48"/>
    <mergeCell ref="B45:CC45"/>
  </mergeCells>
  <phoneticPr fontId="5"/>
  <printOptions horizontalCentered="1"/>
  <pageMargins left="0" right="0" top="0.39370078740157483" bottom="0.39370078740157483" header="0.19685039370078741" footer="0.19685039370078741"/>
  <pageSetup paperSize="9" scale="63" orientation="landscape" r:id="rId1"/>
  <headerFooter alignWithMargins="0">
    <oddFooter>&amp;C&amp;P/&amp;N</oddFooter>
  </headerFooter>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EA135"/>
  <sheetViews>
    <sheetView topLeftCell="A26" zoomScale="70" zoomScaleNormal="70" zoomScaleSheetLayoutView="70" workbookViewId="0">
      <selection activeCell="AZ72" sqref="AZ72:BD72"/>
    </sheetView>
  </sheetViews>
  <sheetFormatPr defaultColWidth="0" defaultRowHeight="13.2" zeroHeight="1" x14ac:dyDescent="0.2"/>
  <cols>
    <col min="1" max="130" width="2.77734375" style="46" customWidth="1"/>
    <col min="131" max="131" width="1.6640625" style="46" customWidth="1"/>
    <col min="132" max="132" width="9" style="46" hidden="1" customWidth="1"/>
    <col min="133" max="16384" width="9" style="46" hidden="1"/>
  </cols>
  <sheetData>
    <row r="1" spans="1:131" ht="11.25" customHeight="1" x14ac:dyDescent="0.2">
      <c r="A1" s="49"/>
      <c r="B1" s="49"/>
      <c r="C1" s="49"/>
      <c r="D1" s="49"/>
      <c r="E1" s="49"/>
      <c r="F1" s="49"/>
      <c r="G1" s="49"/>
      <c r="H1" s="49"/>
      <c r="I1" s="49"/>
      <c r="J1" s="49"/>
      <c r="K1" s="49"/>
      <c r="L1" s="49"/>
      <c r="M1" s="49"/>
      <c r="N1" s="50"/>
      <c r="O1" s="50"/>
      <c r="P1" s="50"/>
      <c r="Q1" s="50"/>
      <c r="R1" s="50"/>
      <c r="S1" s="50"/>
      <c r="T1" s="50"/>
      <c r="U1" s="50"/>
      <c r="V1" s="50"/>
      <c r="W1" s="50"/>
      <c r="X1" s="50"/>
      <c r="Y1" s="50"/>
      <c r="Z1" s="50"/>
      <c r="AA1" s="50"/>
      <c r="AB1" s="50"/>
      <c r="AC1" s="50"/>
      <c r="AD1" s="50"/>
      <c r="AE1" s="50"/>
      <c r="AF1" s="50"/>
      <c r="AG1" s="50"/>
      <c r="AH1" s="50"/>
      <c r="AI1" s="50"/>
      <c r="AJ1" s="50"/>
      <c r="AK1" s="50"/>
      <c r="AL1" s="50"/>
      <c r="AM1" s="50"/>
      <c r="AN1" s="50"/>
      <c r="AO1" s="50"/>
      <c r="AP1" s="50"/>
      <c r="AQ1" s="50"/>
      <c r="AR1" s="50"/>
      <c r="AS1" s="50"/>
      <c r="AT1" s="50"/>
      <c r="AU1" s="50"/>
      <c r="AV1" s="50"/>
      <c r="AW1" s="50"/>
      <c r="AX1" s="50"/>
      <c r="AY1" s="50"/>
      <c r="AZ1" s="50"/>
      <c r="BA1" s="50"/>
      <c r="BB1" s="50"/>
      <c r="BC1" s="50"/>
      <c r="BD1" s="50"/>
      <c r="BE1" s="50"/>
      <c r="BF1" s="50"/>
      <c r="BG1" s="50"/>
      <c r="BH1" s="50"/>
      <c r="BI1" s="50"/>
      <c r="BJ1" s="50"/>
      <c r="BK1" s="50"/>
      <c r="BL1" s="50"/>
      <c r="BM1" s="50"/>
      <c r="BN1" s="50"/>
      <c r="BO1" s="50"/>
      <c r="BP1" s="50"/>
      <c r="BQ1" s="50"/>
      <c r="BR1" s="50"/>
      <c r="BS1" s="50"/>
      <c r="BT1" s="50"/>
      <c r="BU1" s="50"/>
      <c r="BV1" s="50"/>
      <c r="BW1" s="50"/>
      <c r="BX1" s="50"/>
      <c r="BY1" s="50"/>
      <c r="BZ1" s="50"/>
      <c r="CA1" s="50"/>
      <c r="CB1" s="50"/>
      <c r="CC1" s="50"/>
      <c r="CD1" s="50"/>
      <c r="CE1" s="50"/>
      <c r="CF1" s="50"/>
      <c r="CG1" s="50"/>
      <c r="CH1" s="50"/>
      <c r="CI1" s="50"/>
      <c r="CJ1" s="50"/>
      <c r="CK1" s="50"/>
      <c r="CL1" s="50"/>
      <c r="CM1" s="50"/>
      <c r="CN1" s="50"/>
      <c r="CO1" s="50"/>
      <c r="CP1" s="50"/>
      <c r="CQ1" s="50"/>
      <c r="CR1" s="50"/>
      <c r="CS1" s="50"/>
      <c r="CT1" s="50"/>
      <c r="CU1" s="50"/>
      <c r="CV1" s="50"/>
      <c r="CW1" s="50"/>
      <c r="CX1" s="50"/>
      <c r="CY1" s="50"/>
      <c r="CZ1" s="50"/>
      <c r="DA1" s="50"/>
      <c r="DB1" s="50"/>
      <c r="DC1" s="50"/>
      <c r="DD1" s="50"/>
      <c r="DE1" s="50"/>
      <c r="DF1" s="50"/>
      <c r="DG1" s="50"/>
      <c r="DH1" s="50"/>
      <c r="DI1" s="50"/>
      <c r="DJ1" s="50"/>
      <c r="DK1" s="50"/>
      <c r="DL1" s="50"/>
      <c r="DM1" s="50"/>
      <c r="DN1" s="50"/>
      <c r="DO1" s="50"/>
      <c r="DP1" s="50"/>
      <c r="DQ1" s="76"/>
      <c r="DR1" s="76"/>
      <c r="DS1" s="76"/>
      <c r="DT1" s="76"/>
      <c r="DU1" s="76"/>
      <c r="DV1" s="76"/>
      <c r="DW1" s="76"/>
      <c r="DX1" s="76"/>
      <c r="DY1" s="76"/>
      <c r="DZ1" s="76"/>
      <c r="EA1" s="48"/>
    </row>
    <row r="2" spans="1:131" ht="26.25" customHeight="1" x14ac:dyDescent="0.2">
      <c r="A2" s="954" t="s">
        <v>289</v>
      </c>
      <c r="B2" s="954"/>
      <c r="C2" s="954"/>
      <c r="D2" s="954"/>
      <c r="E2" s="954"/>
      <c r="F2" s="954"/>
      <c r="G2" s="954"/>
      <c r="H2" s="954"/>
      <c r="I2" s="954"/>
      <c r="J2" s="954"/>
      <c r="K2" s="954"/>
      <c r="L2" s="954"/>
      <c r="M2" s="954"/>
      <c r="N2" s="954"/>
      <c r="O2" s="954"/>
      <c r="P2" s="954"/>
      <c r="Q2" s="954"/>
      <c r="R2" s="954"/>
      <c r="S2" s="954"/>
      <c r="T2" s="954"/>
      <c r="U2" s="954"/>
      <c r="V2" s="954"/>
      <c r="W2" s="954"/>
      <c r="X2" s="954"/>
      <c r="Y2" s="954"/>
      <c r="Z2" s="954"/>
      <c r="AA2" s="954"/>
      <c r="AB2" s="954"/>
      <c r="AC2" s="954"/>
      <c r="AD2" s="954"/>
      <c r="AE2" s="954"/>
      <c r="AF2" s="954"/>
      <c r="AG2" s="954"/>
      <c r="AH2" s="954"/>
      <c r="AI2" s="954"/>
      <c r="AJ2" s="954"/>
      <c r="AK2" s="954"/>
      <c r="AL2" s="954"/>
      <c r="AM2" s="954"/>
      <c r="AN2" s="954"/>
      <c r="AO2" s="954"/>
      <c r="AP2" s="954"/>
      <c r="AQ2" s="954"/>
      <c r="AR2" s="954"/>
      <c r="AS2" s="954"/>
      <c r="AT2" s="954"/>
      <c r="AU2" s="954"/>
      <c r="AV2" s="954"/>
      <c r="AW2" s="954"/>
      <c r="AX2" s="954"/>
      <c r="AY2" s="954"/>
      <c r="AZ2" s="954"/>
      <c r="BA2" s="954"/>
      <c r="BB2" s="954"/>
      <c r="BC2" s="954"/>
      <c r="BD2" s="954"/>
      <c r="BE2" s="954"/>
      <c r="BF2" s="954"/>
      <c r="BG2" s="954"/>
      <c r="BH2" s="954"/>
      <c r="BI2" s="954"/>
      <c r="BJ2" s="50"/>
      <c r="BK2" s="50"/>
      <c r="BL2" s="50"/>
      <c r="BM2" s="50"/>
      <c r="BN2" s="50"/>
      <c r="BO2" s="50"/>
      <c r="BP2" s="50"/>
      <c r="BQ2" s="50"/>
      <c r="BR2" s="50"/>
      <c r="BS2" s="50"/>
      <c r="BT2" s="50"/>
      <c r="BU2" s="50"/>
      <c r="BV2" s="50"/>
      <c r="BW2" s="50"/>
      <c r="BX2" s="50"/>
      <c r="BY2" s="50"/>
      <c r="BZ2" s="50"/>
      <c r="CA2" s="50"/>
      <c r="CB2" s="50"/>
      <c r="CC2" s="50"/>
      <c r="CD2" s="50"/>
      <c r="CE2" s="50"/>
      <c r="CF2" s="50"/>
      <c r="CG2" s="50"/>
      <c r="CH2" s="50"/>
      <c r="CI2" s="50"/>
      <c r="CJ2" s="50"/>
      <c r="CK2" s="50"/>
      <c r="CL2" s="50"/>
      <c r="CM2" s="50"/>
      <c r="CN2" s="50"/>
      <c r="CO2" s="50"/>
      <c r="CP2" s="50"/>
      <c r="CQ2" s="50"/>
      <c r="CR2" s="50"/>
      <c r="CS2" s="50"/>
      <c r="CT2" s="50"/>
      <c r="CU2" s="50"/>
      <c r="CV2" s="50"/>
      <c r="CW2" s="50"/>
      <c r="CX2" s="50"/>
      <c r="CY2" s="50"/>
      <c r="CZ2" s="50"/>
      <c r="DA2" s="50"/>
      <c r="DB2" s="50"/>
      <c r="DC2" s="50"/>
      <c r="DD2" s="50"/>
      <c r="DE2" s="50"/>
      <c r="DF2" s="50"/>
      <c r="DG2" s="50"/>
      <c r="DH2" s="50"/>
      <c r="DI2" s="50"/>
      <c r="DJ2" s="955" t="s">
        <v>293</v>
      </c>
      <c r="DK2" s="956"/>
      <c r="DL2" s="956"/>
      <c r="DM2" s="956"/>
      <c r="DN2" s="956"/>
      <c r="DO2" s="957"/>
      <c r="DP2" s="50"/>
      <c r="DQ2" s="955" t="s">
        <v>296</v>
      </c>
      <c r="DR2" s="956"/>
      <c r="DS2" s="956"/>
      <c r="DT2" s="956"/>
      <c r="DU2" s="956"/>
      <c r="DV2" s="956"/>
      <c r="DW2" s="956"/>
      <c r="DX2" s="956"/>
      <c r="DY2" s="956"/>
      <c r="DZ2" s="957"/>
      <c r="EA2" s="48"/>
    </row>
    <row r="3" spans="1:131" ht="11.25" customHeight="1" x14ac:dyDescent="0.2">
      <c r="A3" s="50"/>
      <c r="B3" s="50"/>
      <c r="C3" s="50"/>
      <c r="D3" s="50"/>
      <c r="E3" s="50"/>
      <c r="F3" s="50"/>
      <c r="G3" s="50"/>
      <c r="H3" s="50"/>
      <c r="I3" s="50"/>
      <c r="J3" s="50"/>
      <c r="K3" s="50"/>
      <c r="L3" s="50"/>
      <c r="M3" s="50"/>
      <c r="N3" s="50"/>
      <c r="O3" s="50"/>
      <c r="P3" s="50"/>
      <c r="Q3" s="50"/>
      <c r="R3" s="50"/>
      <c r="S3" s="50"/>
      <c r="T3" s="50"/>
      <c r="U3" s="50"/>
      <c r="V3" s="50"/>
      <c r="W3" s="50"/>
      <c r="X3" s="50"/>
      <c r="Y3" s="50"/>
      <c r="Z3" s="50"/>
      <c r="AA3" s="50"/>
      <c r="AB3" s="50"/>
      <c r="AC3" s="50"/>
      <c r="AD3" s="50"/>
      <c r="AE3" s="50"/>
      <c r="AF3" s="50"/>
      <c r="AG3" s="50"/>
      <c r="AH3" s="50"/>
      <c r="AI3" s="50"/>
      <c r="AJ3" s="50"/>
      <c r="AK3" s="50"/>
      <c r="AL3" s="50"/>
      <c r="AM3" s="50"/>
      <c r="AN3" s="50"/>
      <c r="AO3" s="50"/>
      <c r="AP3" s="50"/>
      <c r="AQ3" s="50"/>
      <c r="AR3" s="50"/>
      <c r="AS3" s="50"/>
      <c r="AT3" s="50"/>
      <c r="AU3" s="50"/>
      <c r="AV3" s="50"/>
      <c r="AW3" s="50"/>
      <c r="AX3" s="50"/>
      <c r="AY3" s="50"/>
      <c r="AZ3" s="50"/>
      <c r="BA3" s="50"/>
      <c r="BB3" s="50"/>
      <c r="BC3" s="50"/>
      <c r="BD3" s="50"/>
      <c r="BE3" s="50"/>
      <c r="BF3" s="50"/>
      <c r="BG3" s="50"/>
      <c r="BH3" s="50"/>
      <c r="BI3" s="50"/>
      <c r="BJ3" s="50"/>
      <c r="BK3" s="50"/>
      <c r="BL3" s="50"/>
      <c r="BM3" s="50"/>
      <c r="BN3" s="50"/>
      <c r="BO3" s="50"/>
      <c r="BP3" s="50"/>
      <c r="BQ3" s="50"/>
      <c r="BR3" s="50"/>
      <c r="BS3" s="50"/>
      <c r="BT3" s="50"/>
      <c r="BU3" s="50"/>
      <c r="BV3" s="50"/>
      <c r="BW3" s="50"/>
      <c r="BX3" s="50"/>
      <c r="BY3" s="50"/>
      <c r="BZ3" s="50"/>
      <c r="CA3" s="50"/>
      <c r="CB3" s="50"/>
      <c r="CC3" s="50"/>
      <c r="CD3" s="50"/>
      <c r="CE3" s="50"/>
      <c r="CF3" s="50"/>
      <c r="CG3" s="50"/>
      <c r="CH3" s="50"/>
      <c r="CI3" s="50"/>
      <c r="CJ3" s="50"/>
      <c r="CK3" s="50"/>
      <c r="CL3" s="50"/>
      <c r="CM3" s="50"/>
      <c r="CN3" s="50"/>
      <c r="CO3" s="50"/>
      <c r="CP3" s="50"/>
      <c r="CQ3" s="50"/>
      <c r="CR3" s="50"/>
      <c r="CS3" s="50"/>
      <c r="CT3" s="50"/>
      <c r="CU3" s="50"/>
      <c r="CV3" s="50"/>
      <c r="CW3" s="50"/>
      <c r="CX3" s="50"/>
      <c r="CY3" s="50"/>
      <c r="CZ3" s="50"/>
      <c r="DA3" s="50"/>
      <c r="DB3" s="50"/>
      <c r="DC3" s="50"/>
      <c r="DD3" s="50"/>
      <c r="DE3" s="50"/>
      <c r="DF3" s="50"/>
      <c r="DG3" s="50"/>
      <c r="DH3" s="50"/>
      <c r="DI3" s="50"/>
      <c r="DJ3" s="50"/>
      <c r="DK3" s="50"/>
      <c r="DL3" s="50"/>
      <c r="DM3" s="50"/>
      <c r="DN3" s="50"/>
      <c r="DO3" s="50"/>
      <c r="DP3" s="50"/>
      <c r="DQ3" s="50"/>
      <c r="DR3" s="50"/>
      <c r="DS3" s="50"/>
      <c r="DT3" s="50"/>
      <c r="DU3" s="50"/>
      <c r="DV3" s="50"/>
      <c r="DW3" s="50"/>
      <c r="DX3" s="50"/>
      <c r="DY3" s="50"/>
      <c r="DZ3" s="50"/>
      <c r="EA3" s="48"/>
    </row>
    <row r="4" spans="1:131" s="47" customFormat="1" ht="26.25" customHeight="1" x14ac:dyDescent="0.2">
      <c r="A4" s="945" t="s">
        <v>430</v>
      </c>
      <c r="B4" s="945"/>
      <c r="C4" s="945"/>
      <c r="D4" s="945"/>
      <c r="E4" s="945"/>
      <c r="F4" s="945"/>
      <c r="G4" s="945"/>
      <c r="H4" s="945"/>
      <c r="I4" s="945"/>
      <c r="J4" s="945"/>
      <c r="K4" s="945"/>
      <c r="L4" s="945"/>
      <c r="M4" s="945"/>
      <c r="N4" s="945"/>
      <c r="O4" s="945"/>
      <c r="P4" s="945"/>
      <c r="Q4" s="945"/>
      <c r="R4" s="945"/>
      <c r="S4" s="945"/>
      <c r="T4" s="945"/>
      <c r="U4" s="945"/>
      <c r="V4" s="945"/>
      <c r="W4" s="945"/>
      <c r="X4" s="945"/>
      <c r="Y4" s="945"/>
      <c r="Z4" s="945"/>
      <c r="AA4" s="945"/>
      <c r="AB4" s="945"/>
      <c r="AC4" s="945"/>
      <c r="AD4" s="945"/>
      <c r="AE4" s="945"/>
      <c r="AF4" s="945"/>
      <c r="AG4" s="945"/>
      <c r="AH4" s="945"/>
      <c r="AI4" s="945"/>
      <c r="AJ4" s="945"/>
      <c r="AK4" s="945"/>
      <c r="AL4" s="945"/>
      <c r="AM4" s="945"/>
      <c r="AN4" s="945"/>
      <c r="AO4" s="945"/>
      <c r="AP4" s="945"/>
      <c r="AQ4" s="945"/>
      <c r="AR4" s="945"/>
      <c r="AS4" s="945"/>
      <c r="AT4" s="945"/>
      <c r="AU4" s="945"/>
      <c r="AV4" s="945"/>
      <c r="AW4" s="945"/>
      <c r="AX4" s="945"/>
      <c r="AY4" s="945"/>
      <c r="AZ4" s="56"/>
      <c r="BA4" s="56"/>
      <c r="BB4" s="56"/>
      <c r="BC4" s="56"/>
      <c r="BD4" s="56"/>
      <c r="BE4" s="67"/>
      <c r="BF4" s="67"/>
      <c r="BG4" s="67"/>
      <c r="BH4" s="67"/>
      <c r="BI4" s="67"/>
      <c r="BJ4" s="67"/>
      <c r="BK4" s="67"/>
      <c r="BL4" s="67"/>
      <c r="BM4" s="67"/>
      <c r="BN4" s="67"/>
      <c r="BO4" s="67"/>
      <c r="BP4" s="67"/>
      <c r="BQ4" s="740" t="s">
        <v>431</v>
      </c>
      <c r="BR4" s="740"/>
      <c r="BS4" s="740"/>
      <c r="BT4" s="740"/>
      <c r="BU4" s="740"/>
      <c r="BV4" s="740"/>
      <c r="BW4" s="740"/>
      <c r="BX4" s="740"/>
      <c r="BY4" s="740"/>
      <c r="BZ4" s="740"/>
      <c r="CA4" s="740"/>
      <c r="CB4" s="740"/>
      <c r="CC4" s="740"/>
      <c r="CD4" s="740"/>
      <c r="CE4" s="740"/>
      <c r="CF4" s="740"/>
      <c r="CG4" s="740"/>
      <c r="CH4" s="740"/>
      <c r="CI4" s="740"/>
      <c r="CJ4" s="740"/>
      <c r="CK4" s="740"/>
      <c r="CL4" s="740"/>
      <c r="CM4" s="740"/>
      <c r="CN4" s="740"/>
      <c r="CO4" s="740"/>
      <c r="CP4" s="740"/>
      <c r="CQ4" s="740"/>
      <c r="CR4" s="740"/>
      <c r="CS4" s="740"/>
      <c r="CT4" s="740"/>
      <c r="CU4" s="740"/>
      <c r="CV4" s="740"/>
      <c r="CW4" s="740"/>
      <c r="CX4" s="740"/>
      <c r="CY4" s="740"/>
      <c r="CZ4" s="740"/>
      <c r="DA4" s="740"/>
      <c r="DB4" s="740"/>
      <c r="DC4" s="740"/>
      <c r="DD4" s="740"/>
      <c r="DE4" s="740"/>
      <c r="DF4" s="740"/>
      <c r="DG4" s="740"/>
      <c r="DH4" s="740"/>
      <c r="DI4" s="740"/>
      <c r="DJ4" s="740"/>
      <c r="DK4" s="740"/>
      <c r="DL4" s="740"/>
      <c r="DM4" s="740"/>
      <c r="DN4" s="740"/>
      <c r="DO4" s="740"/>
      <c r="DP4" s="740"/>
      <c r="DQ4" s="740"/>
      <c r="DR4" s="740"/>
      <c r="DS4" s="740"/>
      <c r="DT4" s="740"/>
      <c r="DU4" s="740"/>
      <c r="DV4" s="740"/>
      <c r="DW4" s="740"/>
      <c r="DX4" s="740"/>
      <c r="DY4" s="740"/>
      <c r="DZ4" s="740"/>
      <c r="EA4" s="67"/>
    </row>
    <row r="5" spans="1:131" s="47" customFormat="1" ht="26.25" customHeight="1" x14ac:dyDescent="0.2">
      <c r="A5" s="644" t="s">
        <v>432</v>
      </c>
      <c r="B5" s="645"/>
      <c r="C5" s="645"/>
      <c r="D5" s="645"/>
      <c r="E5" s="645"/>
      <c r="F5" s="645"/>
      <c r="G5" s="645"/>
      <c r="H5" s="645"/>
      <c r="I5" s="645"/>
      <c r="J5" s="645"/>
      <c r="K5" s="645"/>
      <c r="L5" s="645"/>
      <c r="M5" s="645"/>
      <c r="N5" s="645"/>
      <c r="O5" s="645"/>
      <c r="P5" s="646"/>
      <c r="Q5" s="636" t="s">
        <v>171</v>
      </c>
      <c r="R5" s="637"/>
      <c r="S5" s="637"/>
      <c r="T5" s="637"/>
      <c r="U5" s="638"/>
      <c r="V5" s="636" t="s">
        <v>434</v>
      </c>
      <c r="W5" s="637"/>
      <c r="X5" s="637"/>
      <c r="Y5" s="637"/>
      <c r="Z5" s="638"/>
      <c r="AA5" s="636" t="s">
        <v>435</v>
      </c>
      <c r="AB5" s="637"/>
      <c r="AC5" s="637"/>
      <c r="AD5" s="637"/>
      <c r="AE5" s="637"/>
      <c r="AF5" s="685" t="s">
        <v>168</v>
      </c>
      <c r="AG5" s="637"/>
      <c r="AH5" s="637"/>
      <c r="AI5" s="637"/>
      <c r="AJ5" s="642"/>
      <c r="AK5" s="637" t="s">
        <v>436</v>
      </c>
      <c r="AL5" s="637"/>
      <c r="AM5" s="637"/>
      <c r="AN5" s="637"/>
      <c r="AO5" s="638"/>
      <c r="AP5" s="636" t="s">
        <v>437</v>
      </c>
      <c r="AQ5" s="637"/>
      <c r="AR5" s="637"/>
      <c r="AS5" s="637"/>
      <c r="AT5" s="638"/>
      <c r="AU5" s="636" t="s">
        <v>439</v>
      </c>
      <c r="AV5" s="637"/>
      <c r="AW5" s="637"/>
      <c r="AX5" s="637"/>
      <c r="AY5" s="642"/>
      <c r="AZ5" s="56"/>
      <c r="BA5" s="56"/>
      <c r="BB5" s="56"/>
      <c r="BC5" s="56"/>
      <c r="BD5" s="56"/>
      <c r="BE5" s="67"/>
      <c r="BF5" s="67"/>
      <c r="BG5" s="67"/>
      <c r="BH5" s="67"/>
      <c r="BI5" s="67"/>
      <c r="BJ5" s="67"/>
      <c r="BK5" s="67"/>
      <c r="BL5" s="67"/>
      <c r="BM5" s="67"/>
      <c r="BN5" s="67"/>
      <c r="BO5" s="67"/>
      <c r="BP5" s="67"/>
      <c r="BQ5" s="644" t="s">
        <v>440</v>
      </c>
      <c r="BR5" s="645"/>
      <c r="BS5" s="645"/>
      <c r="BT5" s="645"/>
      <c r="BU5" s="645"/>
      <c r="BV5" s="645"/>
      <c r="BW5" s="645"/>
      <c r="BX5" s="645"/>
      <c r="BY5" s="645"/>
      <c r="BZ5" s="645"/>
      <c r="CA5" s="645"/>
      <c r="CB5" s="645"/>
      <c r="CC5" s="645"/>
      <c r="CD5" s="645"/>
      <c r="CE5" s="645"/>
      <c r="CF5" s="645"/>
      <c r="CG5" s="646"/>
      <c r="CH5" s="636" t="s">
        <v>362</v>
      </c>
      <c r="CI5" s="637"/>
      <c r="CJ5" s="637"/>
      <c r="CK5" s="637"/>
      <c r="CL5" s="638"/>
      <c r="CM5" s="636" t="s">
        <v>317</v>
      </c>
      <c r="CN5" s="637"/>
      <c r="CO5" s="637"/>
      <c r="CP5" s="637"/>
      <c r="CQ5" s="638"/>
      <c r="CR5" s="636" t="s">
        <v>188</v>
      </c>
      <c r="CS5" s="637"/>
      <c r="CT5" s="637"/>
      <c r="CU5" s="637"/>
      <c r="CV5" s="638"/>
      <c r="CW5" s="636" t="s">
        <v>49</v>
      </c>
      <c r="CX5" s="637"/>
      <c r="CY5" s="637"/>
      <c r="CZ5" s="637"/>
      <c r="DA5" s="638"/>
      <c r="DB5" s="636" t="s">
        <v>441</v>
      </c>
      <c r="DC5" s="637"/>
      <c r="DD5" s="637"/>
      <c r="DE5" s="637"/>
      <c r="DF5" s="638"/>
      <c r="DG5" s="967" t="s">
        <v>236</v>
      </c>
      <c r="DH5" s="968"/>
      <c r="DI5" s="968"/>
      <c r="DJ5" s="968"/>
      <c r="DK5" s="969"/>
      <c r="DL5" s="967" t="s">
        <v>444</v>
      </c>
      <c r="DM5" s="968"/>
      <c r="DN5" s="968"/>
      <c r="DO5" s="968"/>
      <c r="DP5" s="969"/>
      <c r="DQ5" s="636" t="s">
        <v>445</v>
      </c>
      <c r="DR5" s="637"/>
      <c r="DS5" s="637"/>
      <c r="DT5" s="637"/>
      <c r="DU5" s="638"/>
      <c r="DV5" s="636" t="s">
        <v>439</v>
      </c>
      <c r="DW5" s="637"/>
      <c r="DX5" s="637"/>
      <c r="DY5" s="637"/>
      <c r="DZ5" s="642"/>
      <c r="EA5" s="67"/>
    </row>
    <row r="6" spans="1:131" s="47" customFormat="1" ht="26.25" customHeight="1" x14ac:dyDescent="0.2">
      <c r="A6" s="647"/>
      <c r="B6" s="648"/>
      <c r="C6" s="648"/>
      <c r="D6" s="648"/>
      <c r="E6" s="648"/>
      <c r="F6" s="648"/>
      <c r="G6" s="648"/>
      <c r="H6" s="648"/>
      <c r="I6" s="648"/>
      <c r="J6" s="648"/>
      <c r="K6" s="648"/>
      <c r="L6" s="648"/>
      <c r="M6" s="648"/>
      <c r="N6" s="648"/>
      <c r="O6" s="648"/>
      <c r="P6" s="649"/>
      <c r="Q6" s="639"/>
      <c r="R6" s="640"/>
      <c r="S6" s="640"/>
      <c r="T6" s="640"/>
      <c r="U6" s="641"/>
      <c r="V6" s="639"/>
      <c r="W6" s="640"/>
      <c r="X6" s="640"/>
      <c r="Y6" s="640"/>
      <c r="Z6" s="641"/>
      <c r="AA6" s="639"/>
      <c r="AB6" s="640"/>
      <c r="AC6" s="640"/>
      <c r="AD6" s="640"/>
      <c r="AE6" s="640"/>
      <c r="AF6" s="686"/>
      <c r="AG6" s="640"/>
      <c r="AH6" s="640"/>
      <c r="AI6" s="640"/>
      <c r="AJ6" s="643"/>
      <c r="AK6" s="640"/>
      <c r="AL6" s="640"/>
      <c r="AM6" s="640"/>
      <c r="AN6" s="640"/>
      <c r="AO6" s="641"/>
      <c r="AP6" s="639"/>
      <c r="AQ6" s="640"/>
      <c r="AR6" s="640"/>
      <c r="AS6" s="640"/>
      <c r="AT6" s="641"/>
      <c r="AU6" s="639"/>
      <c r="AV6" s="640"/>
      <c r="AW6" s="640"/>
      <c r="AX6" s="640"/>
      <c r="AY6" s="643"/>
      <c r="AZ6" s="56"/>
      <c r="BA6" s="56"/>
      <c r="BB6" s="56"/>
      <c r="BC6" s="56"/>
      <c r="BD6" s="56"/>
      <c r="BE6" s="67"/>
      <c r="BF6" s="67"/>
      <c r="BG6" s="67"/>
      <c r="BH6" s="67"/>
      <c r="BI6" s="67"/>
      <c r="BJ6" s="67"/>
      <c r="BK6" s="67"/>
      <c r="BL6" s="67"/>
      <c r="BM6" s="67"/>
      <c r="BN6" s="67"/>
      <c r="BO6" s="67"/>
      <c r="BP6" s="67"/>
      <c r="BQ6" s="647"/>
      <c r="BR6" s="648"/>
      <c r="BS6" s="648"/>
      <c r="BT6" s="648"/>
      <c r="BU6" s="648"/>
      <c r="BV6" s="648"/>
      <c r="BW6" s="648"/>
      <c r="BX6" s="648"/>
      <c r="BY6" s="648"/>
      <c r="BZ6" s="648"/>
      <c r="CA6" s="648"/>
      <c r="CB6" s="648"/>
      <c r="CC6" s="648"/>
      <c r="CD6" s="648"/>
      <c r="CE6" s="648"/>
      <c r="CF6" s="648"/>
      <c r="CG6" s="649"/>
      <c r="CH6" s="639"/>
      <c r="CI6" s="640"/>
      <c r="CJ6" s="640"/>
      <c r="CK6" s="640"/>
      <c r="CL6" s="641"/>
      <c r="CM6" s="639"/>
      <c r="CN6" s="640"/>
      <c r="CO6" s="640"/>
      <c r="CP6" s="640"/>
      <c r="CQ6" s="641"/>
      <c r="CR6" s="639"/>
      <c r="CS6" s="640"/>
      <c r="CT6" s="640"/>
      <c r="CU6" s="640"/>
      <c r="CV6" s="641"/>
      <c r="CW6" s="639"/>
      <c r="CX6" s="640"/>
      <c r="CY6" s="640"/>
      <c r="CZ6" s="640"/>
      <c r="DA6" s="641"/>
      <c r="DB6" s="639"/>
      <c r="DC6" s="640"/>
      <c r="DD6" s="640"/>
      <c r="DE6" s="640"/>
      <c r="DF6" s="641"/>
      <c r="DG6" s="970"/>
      <c r="DH6" s="971"/>
      <c r="DI6" s="971"/>
      <c r="DJ6" s="971"/>
      <c r="DK6" s="972"/>
      <c r="DL6" s="970"/>
      <c r="DM6" s="971"/>
      <c r="DN6" s="971"/>
      <c r="DO6" s="971"/>
      <c r="DP6" s="972"/>
      <c r="DQ6" s="639"/>
      <c r="DR6" s="640"/>
      <c r="DS6" s="640"/>
      <c r="DT6" s="640"/>
      <c r="DU6" s="641"/>
      <c r="DV6" s="639"/>
      <c r="DW6" s="640"/>
      <c r="DX6" s="640"/>
      <c r="DY6" s="640"/>
      <c r="DZ6" s="643"/>
      <c r="EA6" s="67"/>
    </row>
    <row r="7" spans="1:131" s="47" customFormat="1" ht="26.25" customHeight="1" x14ac:dyDescent="0.2">
      <c r="A7" s="51">
        <v>1</v>
      </c>
      <c r="B7" s="911" t="s">
        <v>447</v>
      </c>
      <c r="C7" s="912"/>
      <c r="D7" s="912"/>
      <c r="E7" s="912"/>
      <c r="F7" s="912"/>
      <c r="G7" s="912"/>
      <c r="H7" s="912"/>
      <c r="I7" s="912"/>
      <c r="J7" s="912"/>
      <c r="K7" s="912"/>
      <c r="L7" s="912"/>
      <c r="M7" s="912"/>
      <c r="N7" s="912"/>
      <c r="O7" s="912"/>
      <c r="P7" s="913"/>
      <c r="Q7" s="914">
        <v>17464</v>
      </c>
      <c r="R7" s="915"/>
      <c r="S7" s="915"/>
      <c r="T7" s="915"/>
      <c r="U7" s="915"/>
      <c r="V7" s="915">
        <v>16978</v>
      </c>
      <c r="W7" s="915"/>
      <c r="X7" s="915"/>
      <c r="Y7" s="915"/>
      <c r="Z7" s="915"/>
      <c r="AA7" s="915">
        <v>486</v>
      </c>
      <c r="AB7" s="915"/>
      <c r="AC7" s="915"/>
      <c r="AD7" s="915"/>
      <c r="AE7" s="958"/>
      <c r="AF7" s="959">
        <v>333</v>
      </c>
      <c r="AG7" s="960"/>
      <c r="AH7" s="960"/>
      <c r="AI7" s="960"/>
      <c r="AJ7" s="961"/>
      <c r="AK7" s="962">
        <v>2360</v>
      </c>
      <c r="AL7" s="915"/>
      <c r="AM7" s="915"/>
      <c r="AN7" s="915"/>
      <c r="AO7" s="915"/>
      <c r="AP7" s="915">
        <v>11981</v>
      </c>
      <c r="AQ7" s="915"/>
      <c r="AR7" s="915"/>
      <c r="AS7" s="915"/>
      <c r="AT7" s="915"/>
      <c r="AU7" s="916"/>
      <c r="AV7" s="916"/>
      <c r="AW7" s="916"/>
      <c r="AX7" s="916"/>
      <c r="AY7" s="917"/>
      <c r="AZ7" s="56"/>
      <c r="BA7" s="56"/>
      <c r="BB7" s="56"/>
      <c r="BC7" s="56"/>
      <c r="BD7" s="56"/>
      <c r="BE7" s="67"/>
      <c r="BF7" s="67"/>
      <c r="BG7" s="67"/>
      <c r="BH7" s="67"/>
      <c r="BI7" s="67"/>
      <c r="BJ7" s="67"/>
      <c r="BK7" s="67"/>
      <c r="BL7" s="67"/>
      <c r="BM7" s="67"/>
      <c r="BN7" s="67"/>
      <c r="BO7" s="67"/>
      <c r="BP7" s="67"/>
      <c r="BQ7" s="51">
        <v>1</v>
      </c>
      <c r="BR7" s="71"/>
      <c r="BS7" s="911" t="s">
        <v>287</v>
      </c>
      <c r="BT7" s="912"/>
      <c r="BU7" s="912"/>
      <c r="BV7" s="912"/>
      <c r="BW7" s="912"/>
      <c r="BX7" s="912"/>
      <c r="BY7" s="912"/>
      <c r="BZ7" s="912"/>
      <c r="CA7" s="912"/>
      <c r="CB7" s="912"/>
      <c r="CC7" s="912"/>
      <c r="CD7" s="912"/>
      <c r="CE7" s="912"/>
      <c r="CF7" s="912"/>
      <c r="CG7" s="913"/>
      <c r="CH7" s="963">
        <v>1</v>
      </c>
      <c r="CI7" s="964"/>
      <c r="CJ7" s="964"/>
      <c r="CK7" s="964"/>
      <c r="CL7" s="965"/>
      <c r="CM7" s="963">
        <v>-13</v>
      </c>
      <c r="CN7" s="964"/>
      <c r="CO7" s="964"/>
      <c r="CP7" s="964"/>
      <c r="CQ7" s="965"/>
      <c r="CR7" s="963">
        <v>23</v>
      </c>
      <c r="CS7" s="964"/>
      <c r="CT7" s="964"/>
      <c r="CU7" s="964"/>
      <c r="CV7" s="965"/>
      <c r="CW7" s="963"/>
      <c r="CX7" s="964"/>
      <c r="CY7" s="964"/>
      <c r="CZ7" s="964"/>
      <c r="DA7" s="965"/>
      <c r="DB7" s="963"/>
      <c r="DC7" s="964"/>
      <c r="DD7" s="964"/>
      <c r="DE7" s="964"/>
      <c r="DF7" s="965"/>
      <c r="DG7" s="963"/>
      <c r="DH7" s="964"/>
      <c r="DI7" s="964"/>
      <c r="DJ7" s="964"/>
      <c r="DK7" s="965"/>
      <c r="DL7" s="963"/>
      <c r="DM7" s="964"/>
      <c r="DN7" s="964"/>
      <c r="DO7" s="964"/>
      <c r="DP7" s="965"/>
      <c r="DQ7" s="963"/>
      <c r="DR7" s="964"/>
      <c r="DS7" s="964"/>
      <c r="DT7" s="964"/>
      <c r="DU7" s="965"/>
      <c r="DV7" s="911"/>
      <c r="DW7" s="912"/>
      <c r="DX7" s="912"/>
      <c r="DY7" s="912"/>
      <c r="DZ7" s="966"/>
      <c r="EA7" s="67"/>
    </row>
    <row r="8" spans="1:131" s="47" customFormat="1" ht="26.25" customHeight="1" x14ac:dyDescent="0.2">
      <c r="A8" s="52">
        <v>2</v>
      </c>
      <c r="B8" s="661"/>
      <c r="C8" s="662"/>
      <c r="D8" s="662"/>
      <c r="E8" s="662"/>
      <c r="F8" s="662"/>
      <c r="G8" s="662"/>
      <c r="H8" s="662"/>
      <c r="I8" s="662"/>
      <c r="J8" s="662"/>
      <c r="K8" s="662"/>
      <c r="L8" s="662"/>
      <c r="M8" s="662"/>
      <c r="N8" s="662"/>
      <c r="O8" s="662"/>
      <c r="P8" s="663"/>
      <c r="Q8" s="905"/>
      <c r="R8" s="906"/>
      <c r="S8" s="906"/>
      <c r="T8" s="906"/>
      <c r="U8" s="906"/>
      <c r="V8" s="906"/>
      <c r="W8" s="906"/>
      <c r="X8" s="906"/>
      <c r="Y8" s="906"/>
      <c r="Z8" s="906"/>
      <c r="AA8" s="906"/>
      <c r="AB8" s="906"/>
      <c r="AC8" s="906"/>
      <c r="AD8" s="906"/>
      <c r="AE8" s="910"/>
      <c r="AF8" s="928"/>
      <c r="AG8" s="665"/>
      <c r="AH8" s="665"/>
      <c r="AI8" s="665"/>
      <c r="AJ8" s="929"/>
      <c r="AK8" s="909"/>
      <c r="AL8" s="906"/>
      <c r="AM8" s="906"/>
      <c r="AN8" s="906"/>
      <c r="AO8" s="906"/>
      <c r="AP8" s="906"/>
      <c r="AQ8" s="906"/>
      <c r="AR8" s="906"/>
      <c r="AS8" s="906"/>
      <c r="AT8" s="906"/>
      <c r="AU8" s="907"/>
      <c r="AV8" s="907"/>
      <c r="AW8" s="907"/>
      <c r="AX8" s="907"/>
      <c r="AY8" s="908"/>
      <c r="AZ8" s="56"/>
      <c r="BA8" s="56"/>
      <c r="BB8" s="56"/>
      <c r="BC8" s="56"/>
      <c r="BD8" s="56"/>
      <c r="BE8" s="67"/>
      <c r="BF8" s="67"/>
      <c r="BG8" s="67"/>
      <c r="BH8" s="67"/>
      <c r="BI8" s="67"/>
      <c r="BJ8" s="67"/>
      <c r="BK8" s="67"/>
      <c r="BL8" s="67"/>
      <c r="BM8" s="67"/>
      <c r="BN8" s="67"/>
      <c r="BO8" s="67"/>
      <c r="BP8" s="67"/>
      <c r="BQ8" s="52">
        <v>2</v>
      </c>
      <c r="BR8" s="72"/>
      <c r="BS8" s="661" t="s">
        <v>533</v>
      </c>
      <c r="BT8" s="662"/>
      <c r="BU8" s="662"/>
      <c r="BV8" s="662"/>
      <c r="BW8" s="662"/>
      <c r="BX8" s="662"/>
      <c r="BY8" s="662"/>
      <c r="BZ8" s="662"/>
      <c r="CA8" s="662"/>
      <c r="CB8" s="662"/>
      <c r="CC8" s="662"/>
      <c r="CD8" s="662"/>
      <c r="CE8" s="662"/>
      <c r="CF8" s="662"/>
      <c r="CG8" s="663"/>
      <c r="CH8" s="664">
        <v>6</v>
      </c>
      <c r="CI8" s="665"/>
      <c r="CJ8" s="665"/>
      <c r="CK8" s="665"/>
      <c r="CL8" s="666"/>
      <c r="CM8" s="664">
        <v>47</v>
      </c>
      <c r="CN8" s="665"/>
      <c r="CO8" s="665"/>
      <c r="CP8" s="665"/>
      <c r="CQ8" s="666"/>
      <c r="CR8" s="664">
        <v>5</v>
      </c>
      <c r="CS8" s="665"/>
      <c r="CT8" s="665"/>
      <c r="CU8" s="665"/>
      <c r="CV8" s="666"/>
      <c r="CW8" s="664"/>
      <c r="CX8" s="665"/>
      <c r="CY8" s="665"/>
      <c r="CZ8" s="665"/>
      <c r="DA8" s="666"/>
      <c r="DB8" s="664"/>
      <c r="DC8" s="665"/>
      <c r="DD8" s="665"/>
      <c r="DE8" s="665"/>
      <c r="DF8" s="666"/>
      <c r="DG8" s="664"/>
      <c r="DH8" s="665"/>
      <c r="DI8" s="665"/>
      <c r="DJ8" s="665"/>
      <c r="DK8" s="666"/>
      <c r="DL8" s="664"/>
      <c r="DM8" s="665"/>
      <c r="DN8" s="665"/>
      <c r="DO8" s="665"/>
      <c r="DP8" s="666"/>
      <c r="DQ8" s="664"/>
      <c r="DR8" s="665"/>
      <c r="DS8" s="665"/>
      <c r="DT8" s="665"/>
      <c r="DU8" s="666"/>
      <c r="DV8" s="661"/>
      <c r="DW8" s="662"/>
      <c r="DX8" s="662"/>
      <c r="DY8" s="662"/>
      <c r="DZ8" s="667"/>
      <c r="EA8" s="67"/>
    </row>
    <row r="9" spans="1:131" s="47" customFormat="1" ht="26.25" customHeight="1" x14ac:dyDescent="0.2">
      <c r="A9" s="52">
        <v>3</v>
      </c>
      <c r="B9" s="661"/>
      <c r="C9" s="662"/>
      <c r="D9" s="662"/>
      <c r="E9" s="662"/>
      <c r="F9" s="662"/>
      <c r="G9" s="662"/>
      <c r="H9" s="662"/>
      <c r="I9" s="662"/>
      <c r="J9" s="662"/>
      <c r="K9" s="662"/>
      <c r="L9" s="662"/>
      <c r="M9" s="662"/>
      <c r="N9" s="662"/>
      <c r="O9" s="662"/>
      <c r="P9" s="663"/>
      <c r="Q9" s="905"/>
      <c r="R9" s="906"/>
      <c r="S9" s="906"/>
      <c r="T9" s="906"/>
      <c r="U9" s="906"/>
      <c r="V9" s="906"/>
      <c r="W9" s="906"/>
      <c r="X9" s="906"/>
      <c r="Y9" s="906"/>
      <c r="Z9" s="906"/>
      <c r="AA9" s="906"/>
      <c r="AB9" s="906"/>
      <c r="AC9" s="906"/>
      <c r="AD9" s="906"/>
      <c r="AE9" s="910"/>
      <c r="AF9" s="928"/>
      <c r="AG9" s="665"/>
      <c r="AH9" s="665"/>
      <c r="AI9" s="665"/>
      <c r="AJ9" s="929"/>
      <c r="AK9" s="909"/>
      <c r="AL9" s="906"/>
      <c r="AM9" s="906"/>
      <c r="AN9" s="906"/>
      <c r="AO9" s="906"/>
      <c r="AP9" s="906"/>
      <c r="AQ9" s="906"/>
      <c r="AR9" s="906"/>
      <c r="AS9" s="906"/>
      <c r="AT9" s="906"/>
      <c r="AU9" s="907"/>
      <c r="AV9" s="907"/>
      <c r="AW9" s="907"/>
      <c r="AX9" s="907"/>
      <c r="AY9" s="908"/>
      <c r="AZ9" s="56"/>
      <c r="BA9" s="56"/>
      <c r="BB9" s="56"/>
      <c r="BC9" s="56"/>
      <c r="BD9" s="56"/>
      <c r="BE9" s="67"/>
      <c r="BF9" s="67"/>
      <c r="BG9" s="67"/>
      <c r="BH9" s="67"/>
      <c r="BI9" s="67"/>
      <c r="BJ9" s="67"/>
      <c r="BK9" s="67"/>
      <c r="BL9" s="67"/>
      <c r="BM9" s="67"/>
      <c r="BN9" s="67"/>
      <c r="BO9" s="67"/>
      <c r="BP9" s="67"/>
      <c r="BQ9" s="52">
        <v>3</v>
      </c>
      <c r="BR9" s="72"/>
      <c r="BS9" s="661" t="s">
        <v>534</v>
      </c>
      <c r="BT9" s="662"/>
      <c r="BU9" s="662"/>
      <c r="BV9" s="662"/>
      <c r="BW9" s="662"/>
      <c r="BX9" s="662"/>
      <c r="BY9" s="662"/>
      <c r="BZ9" s="662"/>
      <c r="CA9" s="662"/>
      <c r="CB9" s="662"/>
      <c r="CC9" s="662"/>
      <c r="CD9" s="662"/>
      <c r="CE9" s="662"/>
      <c r="CF9" s="662"/>
      <c r="CG9" s="663"/>
      <c r="CH9" s="664">
        <v>3</v>
      </c>
      <c r="CI9" s="665"/>
      <c r="CJ9" s="665"/>
      <c r="CK9" s="665"/>
      <c r="CL9" s="666"/>
      <c r="CM9" s="664">
        <v>16</v>
      </c>
      <c r="CN9" s="665"/>
      <c r="CO9" s="665"/>
      <c r="CP9" s="665"/>
      <c r="CQ9" s="666"/>
      <c r="CR9" s="664">
        <v>2</v>
      </c>
      <c r="CS9" s="665"/>
      <c r="CT9" s="665"/>
      <c r="CU9" s="665"/>
      <c r="CV9" s="666"/>
      <c r="CW9" s="664"/>
      <c r="CX9" s="665"/>
      <c r="CY9" s="665"/>
      <c r="CZ9" s="665"/>
      <c r="DA9" s="666"/>
      <c r="DB9" s="664"/>
      <c r="DC9" s="665"/>
      <c r="DD9" s="665"/>
      <c r="DE9" s="665"/>
      <c r="DF9" s="666"/>
      <c r="DG9" s="664"/>
      <c r="DH9" s="665"/>
      <c r="DI9" s="665"/>
      <c r="DJ9" s="665"/>
      <c r="DK9" s="666"/>
      <c r="DL9" s="664"/>
      <c r="DM9" s="665"/>
      <c r="DN9" s="665"/>
      <c r="DO9" s="665"/>
      <c r="DP9" s="666"/>
      <c r="DQ9" s="664"/>
      <c r="DR9" s="665"/>
      <c r="DS9" s="665"/>
      <c r="DT9" s="665"/>
      <c r="DU9" s="666"/>
      <c r="DV9" s="661"/>
      <c r="DW9" s="662"/>
      <c r="DX9" s="662"/>
      <c r="DY9" s="662"/>
      <c r="DZ9" s="667"/>
      <c r="EA9" s="67"/>
    </row>
    <row r="10" spans="1:131" s="47" customFormat="1" ht="26.25" customHeight="1" x14ac:dyDescent="0.2">
      <c r="A10" s="52">
        <v>4</v>
      </c>
      <c r="B10" s="661"/>
      <c r="C10" s="662"/>
      <c r="D10" s="662"/>
      <c r="E10" s="662"/>
      <c r="F10" s="662"/>
      <c r="G10" s="662"/>
      <c r="H10" s="662"/>
      <c r="I10" s="662"/>
      <c r="J10" s="662"/>
      <c r="K10" s="662"/>
      <c r="L10" s="662"/>
      <c r="M10" s="662"/>
      <c r="N10" s="662"/>
      <c r="O10" s="662"/>
      <c r="P10" s="663"/>
      <c r="Q10" s="905"/>
      <c r="R10" s="906"/>
      <c r="S10" s="906"/>
      <c r="T10" s="906"/>
      <c r="U10" s="906"/>
      <c r="V10" s="906"/>
      <c r="W10" s="906"/>
      <c r="X10" s="906"/>
      <c r="Y10" s="906"/>
      <c r="Z10" s="906"/>
      <c r="AA10" s="906"/>
      <c r="AB10" s="906"/>
      <c r="AC10" s="906"/>
      <c r="AD10" s="906"/>
      <c r="AE10" s="910"/>
      <c r="AF10" s="928"/>
      <c r="AG10" s="665"/>
      <c r="AH10" s="665"/>
      <c r="AI10" s="665"/>
      <c r="AJ10" s="929"/>
      <c r="AK10" s="909"/>
      <c r="AL10" s="906"/>
      <c r="AM10" s="906"/>
      <c r="AN10" s="906"/>
      <c r="AO10" s="906"/>
      <c r="AP10" s="906"/>
      <c r="AQ10" s="906"/>
      <c r="AR10" s="906"/>
      <c r="AS10" s="906"/>
      <c r="AT10" s="906"/>
      <c r="AU10" s="907"/>
      <c r="AV10" s="907"/>
      <c r="AW10" s="907"/>
      <c r="AX10" s="907"/>
      <c r="AY10" s="908"/>
      <c r="AZ10" s="56"/>
      <c r="BA10" s="56"/>
      <c r="BB10" s="56"/>
      <c r="BC10" s="56"/>
      <c r="BD10" s="56"/>
      <c r="BE10" s="67"/>
      <c r="BF10" s="67"/>
      <c r="BG10" s="67"/>
      <c r="BH10" s="67"/>
      <c r="BI10" s="67"/>
      <c r="BJ10" s="67"/>
      <c r="BK10" s="67"/>
      <c r="BL10" s="67"/>
      <c r="BM10" s="67"/>
      <c r="BN10" s="67"/>
      <c r="BO10" s="67"/>
      <c r="BP10" s="67"/>
      <c r="BQ10" s="52">
        <v>4</v>
      </c>
      <c r="BR10" s="72"/>
      <c r="BS10" s="661"/>
      <c r="BT10" s="662"/>
      <c r="BU10" s="662"/>
      <c r="BV10" s="662"/>
      <c r="BW10" s="662"/>
      <c r="BX10" s="662"/>
      <c r="BY10" s="662"/>
      <c r="BZ10" s="662"/>
      <c r="CA10" s="662"/>
      <c r="CB10" s="662"/>
      <c r="CC10" s="662"/>
      <c r="CD10" s="662"/>
      <c r="CE10" s="662"/>
      <c r="CF10" s="662"/>
      <c r="CG10" s="663"/>
      <c r="CH10" s="664"/>
      <c r="CI10" s="665"/>
      <c r="CJ10" s="665"/>
      <c r="CK10" s="665"/>
      <c r="CL10" s="666"/>
      <c r="CM10" s="664"/>
      <c r="CN10" s="665"/>
      <c r="CO10" s="665"/>
      <c r="CP10" s="665"/>
      <c r="CQ10" s="666"/>
      <c r="CR10" s="664"/>
      <c r="CS10" s="665"/>
      <c r="CT10" s="665"/>
      <c r="CU10" s="665"/>
      <c r="CV10" s="666"/>
      <c r="CW10" s="664"/>
      <c r="CX10" s="665"/>
      <c r="CY10" s="665"/>
      <c r="CZ10" s="665"/>
      <c r="DA10" s="666"/>
      <c r="DB10" s="664"/>
      <c r="DC10" s="665"/>
      <c r="DD10" s="665"/>
      <c r="DE10" s="665"/>
      <c r="DF10" s="666"/>
      <c r="DG10" s="664"/>
      <c r="DH10" s="665"/>
      <c r="DI10" s="665"/>
      <c r="DJ10" s="665"/>
      <c r="DK10" s="666"/>
      <c r="DL10" s="664"/>
      <c r="DM10" s="665"/>
      <c r="DN10" s="665"/>
      <c r="DO10" s="665"/>
      <c r="DP10" s="666"/>
      <c r="DQ10" s="664"/>
      <c r="DR10" s="665"/>
      <c r="DS10" s="665"/>
      <c r="DT10" s="665"/>
      <c r="DU10" s="666"/>
      <c r="DV10" s="661"/>
      <c r="DW10" s="662"/>
      <c r="DX10" s="662"/>
      <c r="DY10" s="662"/>
      <c r="DZ10" s="667"/>
      <c r="EA10" s="67"/>
    </row>
    <row r="11" spans="1:131" s="47" customFormat="1" ht="26.25" customHeight="1" x14ac:dyDescent="0.2">
      <c r="A11" s="52">
        <v>5</v>
      </c>
      <c r="B11" s="661"/>
      <c r="C11" s="662"/>
      <c r="D11" s="662"/>
      <c r="E11" s="662"/>
      <c r="F11" s="662"/>
      <c r="G11" s="662"/>
      <c r="H11" s="662"/>
      <c r="I11" s="662"/>
      <c r="J11" s="662"/>
      <c r="K11" s="662"/>
      <c r="L11" s="662"/>
      <c r="M11" s="662"/>
      <c r="N11" s="662"/>
      <c r="O11" s="662"/>
      <c r="P11" s="663"/>
      <c r="Q11" s="905"/>
      <c r="R11" s="906"/>
      <c r="S11" s="906"/>
      <c r="T11" s="906"/>
      <c r="U11" s="906"/>
      <c r="V11" s="906"/>
      <c r="W11" s="906"/>
      <c r="X11" s="906"/>
      <c r="Y11" s="906"/>
      <c r="Z11" s="906"/>
      <c r="AA11" s="906"/>
      <c r="AB11" s="906"/>
      <c r="AC11" s="906"/>
      <c r="AD11" s="906"/>
      <c r="AE11" s="910"/>
      <c r="AF11" s="928"/>
      <c r="AG11" s="665"/>
      <c r="AH11" s="665"/>
      <c r="AI11" s="665"/>
      <c r="AJ11" s="929"/>
      <c r="AK11" s="909"/>
      <c r="AL11" s="906"/>
      <c r="AM11" s="906"/>
      <c r="AN11" s="906"/>
      <c r="AO11" s="906"/>
      <c r="AP11" s="906"/>
      <c r="AQ11" s="906"/>
      <c r="AR11" s="906"/>
      <c r="AS11" s="906"/>
      <c r="AT11" s="906"/>
      <c r="AU11" s="907"/>
      <c r="AV11" s="907"/>
      <c r="AW11" s="907"/>
      <c r="AX11" s="907"/>
      <c r="AY11" s="908"/>
      <c r="AZ11" s="56"/>
      <c r="BA11" s="56"/>
      <c r="BB11" s="56"/>
      <c r="BC11" s="56"/>
      <c r="BD11" s="56"/>
      <c r="BE11" s="67"/>
      <c r="BF11" s="67"/>
      <c r="BG11" s="67"/>
      <c r="BH11" s="67"/>
      <c r="BI11" s="67"/>
      <c r="BJ11" s="67"/>
      <c r="BK11" s="67"/>
      <c r="BL11" s="67"/>
      <c r="BM11" s="67"/>
      <c r="BN11" s="67"/>
      <c r="BO11" s="67"/>
      <c r="BP11" s="67"/>
      <c r="BQ11" s="52">
        <v>5</v>
      </c>
      <c r="BR11" s="72"/>
      <c r="BS11" s="661"/>
      <c r="BT11" s="662"/>
      <c r="BU11" s="662"/>
      <c r="BV11" s="662"/>
      <c r="BW11" s="662"/>
      <c r="BX11" s="662"/>
      <c r="BY11" s="662"/>
      <c r="BZ11" s="662"/>
      <c r="CA11" s="662"/>
      <c r="CB11" s="662"/>
      <c r="CC11" s="662"/>
      <c r="CD11" s="662"/>
      <c r="CE11" s="662"/>
      <c r="CF11" s="662"/>
      <c r="CG11" s="663"/>
      <c r="CH11" s="664"/>
      <c r="CI11" s="665"/>
      <c r="CJ11" s="665"/>
      <c r="CK11" s="665"/>
      <c r="CL11" s="666"/>
      <c r="CM11" s="664"/>
      <c r="CN11" s="665"/>
      <c r="CO11" s="665"/>
      <c r="CP11" s="665"/>
      <c r="CQ11" s="666"/>
      <c r="CR11" s="664"/>
      <c r="CS11" s="665"/>
      <c r="CT11" s="665"/>
      <c r="CU11" s="665"/>
      <c r="CV11" s="666"/>
      <c r="CW11" s="664"/>
      <c r="CX11" s="665"/>
      <c r="CY11" s="665"/>
      <c r="CZ11" s="665"/>
      <c r="DA11" s="666"/>
      <c r="DB11" s="664"/>
      <c r="DC11" s="665"/>
      <c r="DD11" s="665"/>
      <c r="DE11" s="665"/>
      <c r="DF11" s="666"/>
      <c r="DG11" s="664"/>
      <c r="DH11" s="665"/>
      <c r="DI11" s="665"/>
      <c r="DJ11" s="665"/>
      <c r="DK11" s="666"/>
      <c r="DL11" s="664"/>
      <c r="DM11" s="665"/>
      <c r="DN11" s="665"/>
      <c r="DO11" s="665"/>
      <c r="DP11" s="666"/>
      <c r="DQ11" s="664"/>
      <c r="DR11" s="665"/>
      <c r="DS11" s="665"/>
      <c r="DT11" s="665"/>
      <c r="DU11" s="666"/>
      <c r="DV11" s="661"/>
      <c r="DW11" s="662"/>
      <c r="DX11" s="662"/>
      <c r="DY11" s="662"/>
      <c r="DZ11" s="667"/>
      <c r="EA11" s="67"/>
    </row>
    <row r="12" spans="1:131" s="47" customFormat="1" ht="26.25" customHeight="1" x14ac:dyDescent="0.2">
      <c r="A12" s="52">
        <v>6</v>
      </c>
      <c r="B12" s="661"/>
      <c r="C12" s="662"/>
      <c r="D12" s="662"/>
      <c r="E12" s="662"/>
      <c r="F12" s="662"/>
      <c r="G12" s="662"/>
      <c r="H12" s="662"/>
      <c r="I12" s="662"/>
      <c r="J12" s="662"/>
      <c r="K12" s="662"/>
      <c r="L12" s="662"/>
      <c r="M12" s="662"/>
      <c r="N12" s="662"/>
      <c r="O12" s="662"/>
      <c r="P12" s="663"/>
      <c r="Q12" s="905"/>
      <c r="R12" s="906"/>
      <c r="S12" s="906"/>
      <c r="T12" s="906"/>
      <c r="U12" s="906"/>
      <c r="V12" s="906"/>
      <c r="W12" s="906"/>
      <c r="X12" s="906"/>
      <c r="Y12" s="906"/>
      <c r="Z12" s="906"/>
      <c r="AA12" s="906"/>
      <c r="AB12" s="906"/>
      <c r="AC12" s="906"/>
      <c r="AD12" s="906"/>
      <c r="AE12" s="910"/>
      <c r="AF12" s="928"/>
      <c r="AG12" s="665"/>
      <c r="AH12" s="665"/>
      <c r="AI12" s="665"/>
      <c r="AJ12" s="929"/>
      <c r="AK12" s="909"/>
      <c r="AL12" s="906"/>
      <c r="AM12" s="906"/>
      <c r="AN12" s="906"/>
      <c r="AO12" s="906"/>
      <c r="AP12" s="906"/>
      <c r="AQ12" s="906"/>
      <c r="AR12" s="906"/>
      <c r="AS12" s="906"/>
      <c r="AT12" s="906"/>
      <c r="AU12" s="907"/>
      <c r="AV12" s="907"/>
      <c r="AW12" s="907"/>
      <c r="AX12" s="907"/>
      <c r="AY12" s="908"/>
      <c r="AZ12" s="56"/>
      <c r="BA12" s="56"/>
      <c r="BB12" s="56"/>
      <c r="BC12" s="56"/>
      <c r="BD12" s="56"/>
      <c r="BE12" s="67"/>
      <c r="BF12" s="67"/>
      <c r="BG12" s="67"/>
      <c r="BH12" s="67"/>
      <c r="BI12" s="67"/>
      <c r="BJ12" s="67"/>
      <c r="BK12" s="67"/>
      <c r="BL12" s="67"/>
      <c r="BM12" s="67"/>
      <c r="BN12" s="67"/>
      <c r="BO12" s="67"/>
      <c r="BP12" s="67"/>
      <c r="BQ12" s="52">
        <v>6</v>
      </c>
      <c r="BR12" s="72"/>
      <c r="BS12" s="661"/>
      <c r="BT12" s="662"/>
      <c r="BU12" s="662"/>
      <c r="BV12" s="662"/>
      <c r="BW12" s="662"/>
      <c r="BX12" s="662"/>
      <c r="BY12" s="662"/>
      <c r="BZ12" s="662"/>
      <c r="CA12" s="662"/>
      <c r="CB12" s="662"/>
      <c r="CC12" s="662"/>
      <c r="CD12" s="662"/>
      <c r="CE12" s="662"/>
      <c r="CF12" s="662"/>
      <c r="CG12" s="663"/>
      <c r="CH12" s="664"/>
      <c r="CI12" s="665"/>
      <c r="CJ12" s="665"/>
      <c r="CK12" s="665"/>
      <c r="CL12" s="666"/>
      <c r="CM12" s="664"/>
      <c r="CN12" s="665"/>
      <c r="CO12" s="665"/>
      <c r="CP12" s="665"/>
      <c r="CQ12" s="666"/>
      <c r="CR12" s="664"/>
      <c r="CS12" s="665"/>
      <c r="CT12" s="665"/>
      <c r="CU12" s="665"/>
      <c r="CV12" s="666"/>
      <c r="CW12" s="664"/>
      <c r="CX12" s="665"/>
      <c r="CY12" s="665"/>
      <c r="CZ12" s="665"/>
      <c r="DA12" s="666"/>
      <c r="DB12" s="664"/>
      <c r="DC12" s="665"/>
      <c r="DD12" s="665"/>
      <c r="DE12" s="665"/>
      <c r="DF12" s="666"/>
      <c r="DG12" s="664"/>
      <c r="DH12" s="665"/>
      <c r="DI12" s="665"/>
      <c r="DJ12" s="665"/>
      <c r="DK12" s="666"/>
      <c r="DL12" s="664"/>
      <c r="DM12" s="665"/>
      <c r="DN12" s="665"/>
      <c r="DO12" s="665"/>
      <c r="DP12" s="666"/>
      <c r="DQ12" s="664"/>
      <c r="DR12" s="665"/>
      <c r="DS12" s="665"/>
      <c r="DT12" s="665"/>
      <c r="DU12" s="666"/>
      <c r="DV12" s="661"/>
      <c r="DW12" s="662"/>
      <c r="DX12" s="662"/>
      <c r="DY12" s="662"/>
      <c r="DZ12" s="667"/>
      <c r="EA12" s="67"/>
    </row>
    <row r="13" spans="1:131" s="47" customFormat="1" ht="26.25" customHeight="1" x14ac:dyDescent="0.2">
      <c r="A13" s="52">
        <v>7</v>
      </c>
      <c r="B13" s="661"/>
      <c r="C13" s="662"/>
      <c r="D13" s="662"/>
      <c r="E13" s="662"/>
      <c r="F13" s="662"/>
      <c r="G13" s="662"/>
      <c r="H13" s="662"/>
      <c r="I13" s="662"/>
      <c r="J13" s="662"/>
      <c r="K13" s="662"/>
      <c r="L13" s="662"/>
      <c r="M13" s="662"/>
      <c r="N13" s="662"/>
      <c r="O13" s="662"/>
      <c r="P13" s="663"/>
      <c r="Q13" s="905"/>
      <c r="R13" s="906"/>
      <c r="S13" s="906"/>
      <c r="T13" s="906"/>
      <c r="U13" s="906"/>
      <c r="V13" s="906"/>
      <c r="W13" s="906"/>
      <c r="X13" s="906"/>
      <c r="Y13" s="906"/>
      <c r="Z13" s="906"/>
      <c r="AA13" s="906"/>
      <c r="AB13" s="906"/>
      <c r="AC13" s="906"/>
      <c r="AD13" s="906"/>
      <c r="AE13" s="910"/>
      <c r="AF13" s="928"/>
      <c r="AG13" s="665"/>
      <c r="AH13" s="665"/>
      <c r="AI13" s="665"/>
      <c r="AJ13" s="929"/>
      <c r="AK13" s="909"/>
      <c r="AL13" s="906"/>
      <c r="AM13" s="906"/>
      <c r="AN13" s="906"/>
      <c r="AO13" s="906"/>
      <c r="AP13" s="906"/>
      <c r="AQ13" s="906"/>
      <c r="AR13" s="906"/>
      <c r="AS13" s="906"/>
      <c r="AT13" s="906"/>
      <c r="AU13" s="907"/>
      <c r="AV13" s="907"/>
      <c r="AW13" s="907"/>
      <c r="AX13" s="907"/>
      <c r="AY13" s="908"/>
      <c r="AZ13" s="56"/>
      <c r="BA13" s="56"/>
      <c r="BB13" s="56"/>
      <c r="BC13" s="56"/>
      <c r="BD13" s="56"/>
      <c r="BE13" s="67"/>
      <c r="BF13" s="67"/>
      <c r="BG13" s="67"/>
      <c r="BH13" s="67"/>
      <c r="BI13" s="67"/>
      <c r="BJ13" s="67"/>
      <c r="BK13" s="67"/>
      <c r="BL13" s="67"/>
      <c r="BM13" s="67"/>
      <c r="BN13" s="67"/>
      <c r="BO13" s="67"/>
      <c r="BP13" s="67"/>
      <c r="BQ13" s="52">
        <v>7</v>
      </c>
      <c r="BR13" s="72"/>
      <c r="BS13" s="661"/>
      <c r="BT13" s="662"/>
      <c r="BU13" s="662"/>
      <c r="BV13" s="662"/>
      <c r="BW13" s="662"/>
      <c r="BX13" s="662"/>
      <c r="BY13" s="662"/>
      <c r="BZ13" s="662"/>
      <c r="CA13" s="662"/>
      <c r="CB13" s="662"/>
      <c r="CC13" s="662"/>
      <c r="CD13" s="662"/>
      <c r="CE13" s="662"/>
      <c r="CF13" s="662"/>
      <c r="CG13" s="663"/>
      <c r="CH13" s="664"/>
      <c r="CI13" s="665"/>
      <c r="CJ13" s="665"/>
      <c r="CK13" s="665"/>
      <c r="CL13" s="666"/>
      <c r="CM13" s="664"/>
      <c r="CN13" s="665"/>
      <c r="CO13" s="665"/>
      <c r="CP13" s="665"/>
      <c r="CQ13" s="666"/>
      <c r="CR13" s="664"/>
      <c r="CS13" s="665"/>
      <c r="CT13" s="665"/>
      <c r="CU13" s="665"/>
      <c r="CV13" s="666"/>
      <c r="CW13" s="664"/>
      <c r="CX13" s="665"/>
      <c r="CY13" s="665"/>
      <c r="CZ13" s="665"/>
      <c r="DA13" s="666"/>
      <c r="DB13" s="664"/>
      <c r="DC13" s="665"/>
      <c r="DD13" s="665"/>
      <c r="DE13" s="665"/>
      <c r="DF13" s="666"/>
      <c r="DG13" s="664"/>
      <c r="DH13" s="665"/>
      <c r="DI13" s="665"/>
      <c r="DJ13" s="665"/>
      <c r="DK13" s="666"/>
      <c r="DL13" s="664"/>
      <c r="DM13" s="665"/>
      <c r="DN13" s="665"/>
      <c r="DO13" s="665"/>
      <c r="DP13" s="666"/>
      <c r="DQ13" s="664"/>
      <c r="DR13" s="665"/>
      <c r="DS13" s="665"/>
      <c r="DT13" s="665"/>
      <c r="DU13" s="666"/>
      <c r="DV13" s="661"/>
      <c r="DW13" s="662"/>
      <c r="DX13" s="662"/>
      <c r="DY13" s="662"/>
      <c r="DZ13" s="667"/>
      <c r="EA13" s="67"/>
    </row>
    <row r="14" spans="1:131" s="47" customFormat="1" ht="26.25" customHeight="1" x14ac:dyDescent="0.2">
      <c r="A14" s="52">
        <v>8</v>
      </c>
      <c r="B14" s="661"/>
      <c r="C14" s="662"/>
      <c r="D14" s="662"/>
      <c r="E14" s="662"/>
      <c r="F14" s="662"/>
      <c r="G14" s="662"/>
      <c r="H14" s="662"/>
      <c r="I14" s="662"/>
      <c r="J14" s="662"/>
      <c r="K14" s="662"/>
      <c r="L14" s="662"/>
      <c r="M14" s="662"/>
      <c r="N14" s="662"/>
      <c r="O14" s="662"/>
      <c r="P14" s="663"/>
      <c r="Q14" s="905"/>
      <c r="R14" s="906"/>
      <c r="S14" s="906"/>
      <c r="T14" s="906"/>
      <c r="U14" s="906"/>
      <c r="V14" s="906"/>
      <c r="W14" s="906"/>
      <c r="X14" s="906"/>
      <c r="Y14" s="906"/>
      <c r="Z14" s="906"/>
      <c r="AA14" s="906"/>
      <c r="AB14" s="906"/>
      <c r="AC14" s="906"/>
      <c r="AD14" s="906"/>
      <c r="AE14" s="910"/>
      <c r="AF14" s="928"/>
      <c r="AG14" s="665"/>
      <c r="AH14" s="665"/>
      <c r="AI14" s="665"/>
      <c r="AJ14" s="929"/>
      <c r="AK14" s="909"/>
      <c r="AL14" s="906"/>
      <c r="AM14" s="906"/>
      <c r="AN14" s="906"/>
      <c r="AO14" s="906"/>
      <c r="AP14" s="906"/>
      <c r="AQ14" s="906"/>
      <c r="AR14" s="906"/>
      <c r="AS14" s="906"/>
      <c r="AT14" s="906"/>
      <c r="AU14" s="907"/>
      <c r="AV14" s="907"/>
      <c r="AW14" s="907"/>
      <c r="AX14" s="907"/>
      <c r="AY14" s="908"/>
      <c r="AZ14" s="56"/>
      <c r="BA14" s="56"/>
      <c r="BB14" s="56"/>
      <c r="BC14" s="56"/>
      <c r="BD14" s="56"/>
      <c r="BE14" s="67"/>
      <c r="BF14" s="67"/>
      <c r="BG14" s="67"/>
      <c r="BH14" s="67"/>
      <c r="BI14" s="67"/>
      <c r="BJ14" s="67"/>
      <c r="BK14" s="67"/>
      <c r="BL14" s="67"/>
      <c r="BM14" s="67"/>
      <c r="BN14" s="67"/>
      <c r="BO14" s="67"/>
      <c r="BP14" s="67"/>
      <c r="BQ14" s="52">
        <v>8</v>
      </c>
      <c r="BR14" s="72"/>
      <c r="BS14" s="661"/>
      <c r="BT14" s="662"/>
      <c r="BU14" s="662"/>
      <c r="BV14" s="662"/>
      <c r="BW14" s="662"/>
      <c r="BX14" s="662"/>
      <c r="BY14" s="662"/>
      <c r="BZ14" s="662"/>
      <c r="CA14" s="662"/>
      <c r="CB14" s="662"/>
      <c r="CC14" s="662"/>
      <c r="CD14" s="662"/>
      <c r="CE14" s="662"/>
      <c r="CF14" s="662"/>
      <c r="CG14" s="663"/>
      <c r="CH14" s="664"/>
      <c r="CI14" s="665"/>
      <c r="CJ14" s="665"/>
      <c r="CK14" s="665"/>
      <c r="CL14" s="666"/>
      <c r="CM14" s="664"/>
      <c r="CN14" s="665"/>
      <c r="CO14" s="665"/>
      <c r="CP14" s="665"/>
      <c r="CQ14" s="666"/>
      <c r="CR14" s="664"/>
      <c r="CS14" s="665"/>
      <c r="CT14" s="665"/>
      <c r="CU14" s="665"/>
      <c r="CV14" s="666"/>
      <c r="CW14" s="664"/>
      <c r="CX14" s="665"/>
      <c r="CY14" s="665"/>
      <c r="CZ14" s="665"/>
      <c r="DA14" s="666"/>
      <c r="DB14" s="664"/>
      <c r="DC14" s="665"/>
      <c r="DD14" s="665"/>
      <c r="DE14" s="665"/>
      <c r="DF14" s="666"/>
      <c r="DG14" s="664"/>
      <c r="DH14" s="665"/>
      <c r="DI14" s="665"/>
      <c r="DJ14" s="665"/>
      <c r="DK14" s="666"/>
      <c r="DL14" s="664"/>
      <c r="DM14" s="665"/>
      <c r="DN14" s="665"/>
      <c r="DO14" s="665"/>
      <c r="DP14" s="666"/>
      <c r="DQ14" s="664"/>
      <c r="DR14" s="665"/>
      <c r="DS14" s="665"/>
      <c r="DT14" s="665"/>
      <c r="DU14" s="666"/>
      <c r="DV14" s="661"/>
      <c r="DW14" s="662"/>
      <c r="DX14" s="662"/>
      <c r="DY14" s="662"/>
      <c r="DZ14" s="667"/>
      <c r="EA14" s="67"/>
    </row>
    <row r="15" spans="1:131" s="47" customFormat="1" ht="26.25" customHeight="1" x14ac:dyDescent="0.2">
      <c r="A15" s="52">
        <v>9</v>
      </c>
      <c r="B15" s="661"/>
      <c r="C15" s="662"/>
      <c r="D15" s="662"/>
      <c r="E15" s="662"/>
      <c r="F15" s="662"/>
      <c r="G15" s="662"/>
      <c r="H15" s="662"/>
      <c r="I15" s="662"/>
      <c r="J15" s="662"/>
      <c r="K15" s="662"/>
      <c r="L15" s="662"/>
      <c r="M15" s="662"/>
      <c r="N15" s="662"/>
      <c r="O15" s="662"/>
      <c r="P15" s="663"/>
      <c r="Q15" s="905"/>
      <c r="R15" s="906"/>
      <c r="S15" s="906"/>
      <c r="T15" s="906"/>
      <c r="U15" s="906"/>
      <c r="V15" s="906"/>
      <c r="W15" s="906"/>
      <c r="X15" s="906"/>
      <c r="Y15" s="906"/>
      <c r="Z15" s="906"/>
      <c r="AA15" s="906"/>
      <c r="AB15" s="906"/>
      <c r="AC15" s="906"/>
      <c r="AD15" s="906"/>
      <c r="AE15" s="910"/>
      <c r="AF15" s="928"/>
      <c r="AG15" s="665"/>
      <c r="AH15" s="665"/>
      <c r="AI15" s="665"/>
      <c r="AJ15" s="929"/>
      <c r="AK15" s="909"/>
      <c r="AL15" s="906"/>
      <c r="AM15" s="906"/>
      <c r="AN15" s="906"/>
      <c r="AO15" s="906"/>
      <c r="AP15" s="906"/>
      <c r="AQ15" s="906"/>
      <c r="AR15" s="906"/>
      <c r="AS15" s="906"/>
      <c r="AT15" s="906"/>
      <c r="AU15" s="907"/>
      <c r="AV15" s="907"/>
      <c r="AW15" s="907"/>
      <c r="AX15" s="907"/>
      <c r="AY15" s="908"/>
      <c r="AZ15" s="56"/>
      <c r="BA15" s="56"/>
      <c r="BB15" s="56"/>
      <c r="BC15" s="56"/>
      <c r="BD15" s="56"/>
      <c r="BE15" s="67"/>
      <c r="BF15" s="67"/>
      <c r="BG15" s="67"/>
      <c r="BH15" s="67"/>
      <c r="BI15" s="67"/>
      <c r="BJ15" s="67"/>
      <c r="BK15" s="67"/>
      <c r="BL15" s="67"/>
      <c r="BM15" s="67"/>
      <c r="BN15" s="67"/>
      <c r="BO15" s="67"/>
      <c r="BP15" s="67"/>
      <c r="BQ15" s="52">
        <v>9</v>
      </c>
      <c r="BR15" s="72"/>
      <c r="BS15" s="661"/>
      <c r="BT15" s="662"/>
      <c r="BU15" s="662"/>
      <c r="BV15" s="662"/>
      <c r="BW15" s="662"/>
      <c r="BX15" s="662"/>
      <c r="BY15" s="662"/>
      <c r="BZ15" s="662"/>
      <c r="CA15" s="662"/>
      <c r="CB15" s="662"/>
      <c r="CC15" s="662"/>
      <c r="CD15" s="662"/>
      <c r="CE15" s="662"/>
      <c r="CF15" s="662"/>
      <c r="CG15" s="663"/>
      <c r="CH15" s="664"/>
      <c r="CI15" s="665"/>
      <c r="CJ15" s="665"/>
      <c r="CK15" s="665"/>
      <c r="CL15" s="666"/>
      <c r="CM15" s="664"/>
      <c r="CN15" s="665"/>
      <c r="CO15" s="665"/>
      <c r="CP15" s="665"/>
      <c r="CQ15" s="666"/>
      <c r="CR15" s="664"/>
      <c r="CS15" s="665"/>
      <c r="CT15" s="665"/>
      <c r="CU15" s="665"/>
      <c r="CV15" s="666"/>
      <c r="CW15" s="664"/>
      <c r="CX15" s="665"/>
      <c r="CY15" s="665"/>
      <c r="CZ15" s="665"/>
      <c r="DA15" s="666"/>
      <c r="DB15" s="664"/>
      <c r="DC15" s="665"/>
      <c r="DD15" s="665"/>
      <c r="DE15" s="665"/>
      <c r="DF15" s="666"/>
      <c r="DG15" s="664"/>
      <c r="DH15" s="665"/>
      <c r="DI15" s="665"/>
      <c r="DJ15" s="665"/>
      <c r="DK15" s="666"/>
      <c r="DL15" s="664"/>
      <c r="DM15" s="665"/>
      <c r="DN15" s="665"/>
      <c r="DO15" s="665"/>
      <c r="DP15" s="666"/>
      <c r="DQ15" s="664"/>
      <c r="DR15" s="665"/>
      <c r="DS15" s="665"/>
      <c r="DT15" s="665"/>
      <c r="DU15" s="666"/>
      <c r="DV15" s="661"/>
      <c r="DW15" s="662"/>
      <c r="DX15" s="662"/>
      <c r="DY15" s="662"/>
      <c r="DZ15" s="667"/>
      <c r="EA15" s="67"/>
    </row>
    <row r="16" spans="1:131" s="47" customFormat="1" ht="26.25" customHeight="1" x14ac:dyDescent="0.2">
      <c r="A16" s="52">
        <v>10</v>
      </c>
      <c r="B16" s="661"/>
      <c r="C16" s="662"/>
      <c r="D16" s="662"/>
      <c r="E16" s="662"/>
      <c r="F16" s="662"/>
      <c r="G16" s="662"/>
      <c r="H16" s="662"/>
      <c r="I16" s="662"/>
      <c r="J16" s="662"/>
      <c r="K16" s="662"/>
      <c r="L16" s="662"/>
      <c r="M16" s="662"/>
      <c r="N16" s="662"/>
      <c r="O16" s="662"/>
      <c r="P16" s="663"/>
      <c r="Q16" s="905"/>
      <c r="R16" s="906"/>
      <c r="S16" s="906"/>
      <c r="T16" s="906"/>
      <c r="U16" s="906"/>
      <c r="V16" s="906"/>
      <c r="W16" s="906"/>
      <c r="X16" s="906"/>
      <c r="Y16" s="906"/>
      <c r="Z16" s="906"/>
      <c r="AA16" s="906"/>
      <c r="AB16" s="906"/>
      <c r="AC16" s="906"/>
      <c r="AD16" s="906"/>
      <c r="AE16" s="910"/>
      <c r="AF16" s="928"/>
      <c r="AG16" s="665"/>
      <c r="AH16" s="665"/>
      <c r="AI16" s="665"/>
      <c r="AJ16" s="929"/>
      <c r="AK16" s="909"/>
      <c r="AL16" s="906"/>
      <c r="AM16" s="906"/>
      <c r="AN16" s="906"/>
      <c r="AO16" s="906"/>
      <c r="AP16" s="906"/>
      <c r="AQ16" s="906"/>
      <c r="AR16" s="906"/>
      <c r="AS16" s="906"/>
      <c r="AT16" s="906"/>
      <c r="AU16" s="907"/>
      <c r="AV16" s="907"/>
      <c r="AW16" s="907"/>
      <c r="AX16" s="907"/>
      <c r="AY16" s="908"/>
      <c r="AZ16" s="56"/>
      <c r="BA16" s="56"/>
      <c r="BB16" s="56"/>
      <c r="BC16" s="56"/>
      <c r="BD16" s="56"/>
      <c r="BE16" s="67"/>
      <c r="BF16" s="67"/>
      <c r="BG16" s="67"/>
      <c r="BH16" s="67"/>
      <c r="BI16" s="67"/>
      <c r="BJ16" s="67"/>
      <c r="BK16" s="67"/>
      <c r="BL16" s="67"/>
      <c r="BM16" s="67"/>
      <c r="BN16" s="67"/>
      <c r="BO16" s="67"/>
      <c r="BP16" s="67"/>
      <c r="BQ16" s="52">
        <v>10</v>
      </c>
      <c r="BR16" s="72"/>
      <c r="BS16" s="661"/>
      <c r="BT16" s="662"/>
      <c r="BU16" s="662"/>
      <c r="BV16" s="662"/>
      <c r="BW16" s="662"/>
      <c r="BX16" s="662"/>
      <c r="BY16" s="662"/>
      <c r="BZ16" s="662"/>
      <c r="CA16" s="662"/>
      <c r="CB16" s="662"/>
      <c r="CC16" s="662"/>
      <c r="CD16" s="662"/>
      <c r="CE16" s="662"/>
      <c r="CF16" s="662"/>
      <c r="CG16" s="663"/>
      <c r="CH16" s="664"/>
      <c r="CI16" s="665"/>
      <c r="CJ16" s="665"/>
      <c r="CK16" s="665"/>
      <c r="CL16" s="666"/>
      <c r="CM16" s="664"/>
      <c r="CN16" s="665"/>
      <c r="CO16" s="665"/>
      <c r="CP16" s="665"/>
      <c r="CQ16" s="666"/>
      <c r="CR16" s="664"/>
      <c r="CS16" s="665"/>
      <c r="CT16" s="665"/>
      <c r="CU16" s="665"/>
      <c r="CV16" s="666"/>
      <c r="CW16" s="664"/>
      <c r="CX16" s="665"/>
      <c r="CY16" s="665"/>
      <c r="CZ16" s="665"/>
      <c r="DA16" s="666"/>
      <c r="DB16" s="664"/>
      <c r="DC16" s="665"/>
      <c r="DD16" s="665"/>
      <c r="DE16" s="665"/>
      <c r="DF16" s="666"/>
      <c r="DG16" s="664"/>
      <c r="DH16" s="665"/>
      <c r="DI16" s="665"/>
      <c r="DJ16" s="665"/>
      <c r="DK16" s="666"/>
      <c r="DL16" s="664"/>
      <c r="DM16" s="665"/>
      <c r="DN16" s="665"/>
      <c r="DO16" s="665"/>
      <c r="DP16" s="666"/>
      <c r="DQ16" s="664"/>
      <c r="DR16" s="665"/>
      <c r="DS16" s="665"/>
      <c r="DT16" s="665"/>
      <c r="DU16" s="666"/>
      <c r="DV16" s="661"/>
      <c r="DW16" s="662"/>
      <c r="DX16" s="662"/>
      <c r="DY16" s="662"/>
      <c r="DZ16" s="667"/>
      <c r="EA16" s="67"/>
    </row>
    <row r="17" spans="1:131" s="47" customFormat="1" ht="26.25" customHeight="1" x14ac:dyDescent="0.2">
      <c r="A17" s="52">
        <v>11</v>
      </c>
      <c r="B17" s="661"/>
      <c r="C17" s="662"/>
      <c r="D17" s="662"/>
      <c r="E17" s="662"/>
      <c r="F17" s="662"/>
      <c r="G17" s="662"/>
      <c r="H17" s="662"/>
      <c r="I17" s="662"/>
      <c r="J17" s="662"/>
      <c r="K17" s="662"/>
      <c r="L17" s="662"/>
      <c r="M17" s="662"/>
      <c r="N17" s="662"/>
      <c r="O17" s="662"/>
      <c r="P17" s="663"/>
      <c r="Q17" s="905"/>
      <c r="R17" s="906"/>
      <c r="S17" s="906"/>
      <c r="T17" s="906"/>
      <c r="U17" s="906"/>
      <c r="V17" s="906"/>
      <c r="W17" s="906"/>
      <c r="X17" s="906"/>
      <c r="Y17" s="906"/>
      <c r="Z17" s="906"/>
      <c r="AA17" s="906"/>
      <c r="AB17" s="906"/>
      <c r="AC17" s="906"/>
      <c r="AD17" s="906"/>
      <c r="AE17" s="910"/>
      <c r="AF17" s="928"/>
      <c r="AG17" s="665"/>
      <c r="AH17" s="665"/>
      <c r="AI17" s="665"/>
      <c r="AJ17" s="929"/>
      <c r="AK17" s="909"/>
      <c r="AL17" s="906"/>
      <c r="AM17" s="906"/>
      <c r="AN17" s="906"/>
      <c r="AO17" s="906"/>
      <c r="AP17" s="906"/>
      <c r="AQ17" s="906"/>
      <c r="AR17" s="906"/>
      <c r="AS17" s="906"/>
      <c r="AT17" s="906"/>
      <c r="AU17" s="907"/>
      <c r="AV17" s="907"/>
      <c r="AW17" s="907"/>
      <c r="AX17" s="907"/>
      <c r="AY17" s="908"/>
      <c r="AZ17" s="56"/>
      <c r="BA17" s="56"/>
      <c r="BB17" s="56"/>
      <c r="BC17" s="56"/>
      <c r="BD17" s="56"/>
      <c r="BE17" s="67"/>
      <c r="BF17" s="67"/>
      <c r="BG17" s="67"/>
      <c r="BH17" s="67"/>
      <c r="BI17" s="67"/>
      <c r="BJ17" s="67"/>
      <c r="BK17" s="67"/>
      <c r="BL17" s="67"/>
      <c r="BM17" s="67"/>
      <c r="BN17" s="67"/>
      <c r="BO17" s="67"/>
      <c r="BP17" s="67"/>
      <c r="BQ17" s="52">
        <v>11</v>
      </c>
      <c r="BR17" s="72"/>
      <c r="BS17" s="661"/>
      <c r="BT17" s="662"/>
      <c r="BU17" s="662"/>
      <c r="BV17" s="662"/>
      <c r="BW17" s="662"/>
      <c r="BX17" s="662"/>
      <c r="BY17" s="662"/>
      <c r="BZ17" s="662"/>
      <c r="CA17" s="662"/>
      <c r="CB17" s="662"/>
      <c r="CC17" s="662"/>
      <c r="CD17" s="662"/>
      <c r="CE17" s="662"/>
      <c r="CF17" s="662"/>
      <c r="CG17" s="663"/>
      <c r="CH17" s="664"/>
      <c r="CI17" s="665"/>
      <c r="CJ17" s="665"/>
      <c r="CK17" s="665"/>
      <c r="CL17" s="666"/>
      <c r="CM17" s="664"/>
      <c r="CN17" s="665"/>
      <c r="CO17" s="665"/>
      <c r="CP17" s="665"/>
      <c r="CQ17" s="666"/>
      <c r="CR17" s="664"/>
      <c r="CS17" s="665"/>
      <c r="CT17" s="665"/>
      <c r="CU17" s="665"/>
      <c r="CV17" s="666"/>
      <c r="CW17" s="664"/>
      <c r="CX17" s="665"/>
      <c r="CY17" s="665"/>
      <c r="CZ17" s="665"/>
      <c r="DA17" s="666"/>
      <c r="DB17" s="664"/>
      <c r="DC17" s="665"/>
      <c r="DD17" s="665"/>
      <c r="DE17" s="665"/>
      <c r="DF17" s="666"/>
      <c r="DG17" s="664"/>
      <c r="DH17" s="665"/>
      <c r="DI17" s="665"/>
      <c r="DJ17" s="665"/>
      <c r="DK17" s="666"/>
      <c r="DL17" s="664"/>
      <c r="DM17" s="665"/>
      <c r="DN17" s="665"/>
      <c r="DO17" s="665"/>
      <c r="DP17" s="666"/>
      <c r="DQ17" s="664"/>
      <c r="DR17" s="665"/>
      <c r="DS17" s="665"/>
      <c r="DT17" s="665"/>
      <c r="DU17" s="666"/>
      <c r="DV17" s="661"/>
      <c r="DW17" s="662"/>
      <c r="DX17" s="662"/>
      <c r="DY17" s="662"/>
      <c r="DZ17" s="667"/>
      <c r="EA17" s="67"/>
    </row>
    <row r="18" spans="1:131" s="47" customFormat="1" ht="26.25" customHeight="1" x14ac:dyDescent="0.2">
      <c r="A18" s="52">
        <v>12</v>
      </c>
      <c r="B18" s="661"/>
      <c r="C18" s="662"/>
      <c r="D18" s="662"/>
      <c r="E18" s="662"/>
      <c r="F18" s="662"/>
      <c r="G18" s="662"/>
      <c r="H18" s="662"/>
      <c r="I18" s="662"/>
      <c r="J18" s="662"/>
      <c r="K18" s="662"/>
      <c r="L18" s="662"/>
      <c r="M18" s="662"/>
      <c r="N18" s="662"/>
      <c r="O18" s="662"/>
      <c r="P18" s="663"/>
      <c r="Q18" s="905"/>
      <c r="R18" s="906"/>
      <c r="S18" s="906"/>
      <c r="T18" s="906"/>
      <c r="U18" s="906"/>
      <c r="V18" s="906"/>
      <c r="W18" s="906"/>
      <c r="X18" s="906"/>
      <c r="Y18" s="906"/>
      <c r="Z18" s="906"/>
      <c r="AA18" s="906"/>
      <c r="AB18" s="906"/>
      <c r="AC18" s="906"/>
      <c r="AD18" s="906"/>
      <c r="AE18" s="910"/>
      <c r="AF18" s="928"/>
      <c r="AG18" s="665"/>
      <c r="AH18" s="665"/>
      <c r="AI18" s="665"/>
      <c r="AJ18" s="929"/>
      <c r="AK18" s="909"/>
      <c r="AL18" s="906"/>
      <c r="AM18" s="906"/>
      <c r="AN18" s="906"/>
      <c r="AO18" s="906"/>
      <c r="AP18" s="906"/>
      <c r="AQ18" s="906"/>
      <c r="AR18" s="906"/>
      <c r="AS18" s="906"/>
      <c r="AT18" s="906"/>
      <c r="AU18" s="907"/>
      <c r="AV18" s="907"/>
      <c r="AW18" s="907"/>
      <c r="AX18" s="907"/>
      <c r="AY18" s="908"/>
      <c r="AZ18" s="56"/>
      <c r="BA18" s="56"/>
      <c r="BB18" s="56"/>
      <c r="BC18" s="56"/>
      <c r="BD18" s="56"/>
      <c r="BE18" s="67"/>
      <c r="BF18" s="67"/>
      <c r="BG18" s="67"/>
      <c r="BH18" s="67"/>
      <c r="BI18" s="67"/>
      <c r="BJ18" s="67"/>
      <c r="BK18" s="67"/>
      <c r="BL18" s="67"/>
      <c r="BM18" s="67"/>
      <c r="BN18" s="67"/>
      <c r="BO18" s="67"/>
      <c r="BP18" s="67"/>
      <c r="BQ18" s="52">
        <v>12</v>
      </c>
      <c r="BR18" s="72"/>
      <c r="BS18" s="661"/>
      <c r="BT18" s="662"/>
      <c r="BU18" s="662"/>
      <c r="BV18" s="662"/>
      <c r="BW18" s="662"/>
      <c r="BX18" s="662"/>
      <c r="BY18" s="662"/>
      <c r="BZ18" s="662"/>
      <c r="CA18" s="662"/>
      <c r="CB18" s="662"/>
      <c r="CC18" s="662"/>
      <c r="CD18" s="662"/>
      <c r="CE18" s="662"/>
      <c r="CF18" s="662"/>
      <c r="CG18" s="663"/>
      <c r="CH18" s="664"/>
      <c r="CI18" s="665"/>
      <c r="CJ18" s="665"/>
      <c r="CK18" s="665"/>
      <c r="CL18" s="666"/>
      <c r="CM18" s="664"/>
      <c r="CN18" s="665"/>
      <c r="CO18" s="665"/>
      <c r="CP18" s="665"/>
      <c r="CQ18" s="666"/>
      <c r="CR18" s="664"/>
      <c r="CS18" s="665"/>
      <c r="CT18" s="665"/>
      <c r="CU18" s="665"/>
      <c r="CV18" s="666"/>
      <c r="CW18" s="664"/>
      <c r="CX18" s="665"/>
      <c r="CY18" s="665"/>
      <c r="CZ18" s="665"/>
      <c r="DA18" s="666"/>
      <c r="DB18" s="664"/>
      <c r="DC18" s="665"/>
      <c r="DD18" s="665"/>
      <c r="DE18" s="665"/>
      <c r="DF18" s="666"/>
      <c r="DG18" s="664"/>
      <c r="DH18" s="665"/>
      <c r="DI18" s="665"/>
      <c r="DJ18" s="665"/>
      <c r="DK18" s="666"/>
      <c r="DL18" s="664"/>
      <c r="DM18" s="665"/>
      <c r="DN18" s="665"/>
      <c r="DO18" s="665"/>
      <c r="DP18" s="666"/>
      <c r="DQ18" s="664"/>
      <c r="DR18" s="665"/>
      <c r="DS18" s="665"/>
      <c r="DT18" s="665"/>
      <c r="DU18" s="666"/>
      <c r="DV18" s="661"/>
      <c r="DW18" s="662"/>
      <c r="DX18" s="662"/>
      <c r="DY18" s="662"/>
      <c r="DZ18" s="667"/>
      <c r="EA18" s="67"/>
    </row>
    <row r="19" spans="1:131" s="47" customFormat="1" ht="26.25" customHeight="1" x14ac:dyDescent="0.2">
      <c r="A19" s="52">
        <v>13</v>
      </c>
      <c r="B19" s="661"/>
      <c r="C19" s="662"/>
      <c r="D19" s="662"/>
      <c r="E19" s="662"/>
      <c r="F19" s="662"/>
      <c r="G19" s="662"/>
      <c r="H19" s="662"/>
      <c r="I19" s="662"/>
      <c r="J19" s="662"/>
      <c r="K19" s="662"/>
      <c r="L19" s="662"/>
      <c r="M19" s="662"/>
      <c r="N19" s="662"/>
      <c r="O19" s="662"/>
      <c r="P19" s="663"/>
      <c r="Q19" s="905"/>
      <c r="R19" s="906"/>
      <c r="S19" s="906"/>
      <c r="T19" s="906"/>
      <c r="U19" s="906"/>
      <c r="V19" s="906"/>
      <c r="W19" s="906"/>
      <c r="X19" s="906"/>
      <c r="Y19" s="906"/>
      <c r="Z19" s="906"/>
      <c r="AA19" s="906"/>
      <c r="AB19" s="906"/>
      <c r="AC19" s="906"/>
      <c r="AD19" s="906"/>
      <c r="AE19" s="910"/>
      <c r="AF19" s="928"/>
      <c r="AG19" s="665"/>
      <c r="AH19" s="665"/>
      <c r="AI19" s="665"/>
      <c r="AJ19" s="929"/>
      <c r="AK19" s="909"/>
      <c r="AL19" s="906"/>
      <c r="AM19" s="906"/>
      <c r="AN19" s="906"/>
      <c r="AO19" s="906"/>
      <c r="AP19" s="906"/>
      <c r="AQ19" s="906"/>
      <c r="AR19" s="906"/>
      <c r="AS19" s="906"/>
      <c r="AT19" s="906"/>
      <c r="AU19" s="907"/>
      <c r="AV19" s="907"/>
      <c r="AW19" s="907"/>
      <c r="AX19" s="907"/>
      <c r="AY19" s="908"/>
      <c r="AZ19" s="56"/>
      <c r="BA19" s="56"/>
      <c r="BB19" s="56"/>
      <c r="BC19" s="56"/>
      <c r="BD19" s="56"/>
      <c r="BE19" s="67"/>
      <c r="BF19" s="67"/>
      <c r="BG19" s="67"/>
      <c r="BH19" s="67"/>
      <c r="BI19" s="67"/>
      <c r="BJ19" s="67"/>
      <c r="BK19" s="67"/>
      <c r="BL19" s="67"/>
      <c r="BM19" s="67"/>
      <c r="BN19" s="67"/>
      <c r="BO19" s="67"/>
      <c r="BP19" s="67"/>
      <c r="BQ19" s="52">
        <v>13</v>
      </c>
      <c r="BR19" s="72"/>
      <c r="BS19" s="661"/>
      <c r="BT19" s="662"/>
      <c r="BU19" s="662"/>
      <c r="BV19" s="662"/>
      <c r="BW19" s="662"/>
      <c r="BX19" s="662"/>
      <c r="BY19" s="662"/>
      <c r="BZ19" s="662"/>
      <c r="CA19" s="662"/>
      <c r="CB19" s="662"/>
      <c r="CC19" s="662"/>
      <c r="CD19" s="662"/>
      <c r="CE19" s="662"/>
      <c r="CF19" s="662"/>
      <c r="CG19" s="663"/>
      <c r="CH19" s="664"/>
      <c r="CI19" s="665"/>
      <c r="CJ19" s="665"/>
      <c r="CK19" s="665"/>
      <c r="CL19" s="666"/>
      <c r="CM19" s="664"/>
      <c r="CN19" s="665"/>
      <c r="CO19" s="665"/>
      <c r="CP19" s="665"/>
      <c r="CQ19" s="666"/>
      <c r="CR19" s="664"/>
      <c r="CS19" s="665"/>
      <c r="CT19" s="665"/>
      <c r="CU19" s="665"/>
      <c r="CV19" s="666"/>
      <c r="CW19" s="664"/>
      <c r="CX19" s="665"/>
      <c r="CY19" s="665"/>
      <c r="CZ19" s="665"/>
      <c r="DA19" s="666"/>
      <c r="DB19" s="664"/>
      <c r="DC19" s="665"/>
      <c r="DD19" s="665"/>
      <c r="DE19" s="665"/>
      <c r="DF19" s="666"/>
      <c r="DG19" s="664"/>
      <c r="DH19" s="665"/>
      <c r="DI19" s="665"/>
      <c r="DJ19" s="665"/>
      <c r="DK19" s="666"/>
      <c r="DL19" s="664"/>
      <c r="DM19" s="665"/>
      <c r="DN19" s="665"/>
      <c r="DO19" s="665"/>
      <c r="DP19" s="666"/>
      <c r="DQ19" s="664"/>
      <c r="DR19" s="665"/>
      <c r="DS19" s="665"/>
      <c r="DT19" s="665"/>
      <c r="DU19" s="666"/>
      <c r="DV19" s="661"/>
      <c r="DW19" s="662"/>
      <c r="DX19" s="662"/>
      <c r="DY19" s="662"/>
      <c r="DZ19" s="667"/>
      <c r="EA19" s="67"/>
    </row>
    <row r="20" spans="1:131" s="47" customFormat="1" ht="26.25" customHeight="1" x14ac:dyDescent="0.2">
      <c r="A20" s="52">
        <v>14</v>
      </c>
      <c r="B20" s="661"/>
      <c r="C20" s="662"/>
      <c r="D20" s="662"/>
      <c r="E20" s="662"/>
      <c r="F20" s="662"/>
      <c r="G20" s="662"/>
      <c r="H20" s="662"/>
      <c r="I20" s="662"/>
      <c r="J20" s="662"/>
      <c r="K20" s="662"/>
      <c r="L20" s="662"/>
      <c r="M20" s="662"/>
      <c r="N20" s="662"/>
      <c r="O20" s="662"/>
      <c r="P20" s="663"/>
      <c r="Q20" s="905"/>
      <c r="R20" s="906"/>
      <c r="S20" s="906"/>
      <c r="T20" s="906"/>
      <c r="U20" s="906"/>
      <c r="V20" s="906"/>
      <c r="W20" s="906"/>
      <c r="X20" s="906"/>
      <c r="Y20" s="906"/>
      <c r="Z20" s="906"/>
      <c r="AA20" s="906"/>
      <c r="AB20" s="906"/>
      <c r="AC20" s="906"/>
      <c r="AD20" s="906"/>
      <c r="AE20" s="910"/>
      <c r="AF20" s="928"/>
      <c r="AG20" s="665"/>
      <c r="AH20" s="665"/>
      <c r="AI20" s="665"/>
      <c r="AJ20" s="929"/>
      <c r="AK20" s="909"/>
      <c r="AL20" s="906"/>
      <c r="AM20" s="906"/>
      <c r="AN20" s="906"/>
      <c r="AO20" s="906"/>
      <c r="AP20" s="906"/>
      <c r="AQ20" s="906"/>
      <c r="AR20" s="906"/>
      <c r="AS20" s="906"/>
      <c r="AT20" s="906"/>
      <c r="AU20" s="907"/>
      <c r="AV20" s="907"/>
      <c r="AW20" s="907"/>
      <c r="AX20" s="907"/>
      <c r="AY20" s="908"/>
      <c r="AZ20" s="56"/>
      <c r="BA20" s="56"/>
      <c r="BB20" s="56"/>
      <c r="BC20" s="56"/>
      <c r="BD20" s="56"/>
      <c r="BE20" s="67"/>
      <c r="BF20" s="67"/>
      <c r="BG20" s="67"/>
      <c r="BH20" s="67"/>
      <c r="BI20" s="67"/>
      <c r="BJ20" s="67"/>
      <c r="BK20" s="67"/>
      <c r="BL20" s="67"/>
      <c r="BM20" s="67"/>
      <c r="BN20" s="67"/>
      <c r="BO20" s="67"/>
      <c r="BP20" s="67"/>
      <c r="BQ20" s="52">
        <v>14</v>
      </c>
      <c r="BR20" s="72"/>
      <c r="BS20" s="661"/>
      <c r="BT20" s="662"/>
      <c r="BU20" s="662"/>
      <c r="BV20" s="662"/>
      <c r="BW20" s="662"/>
      <c r="BX20" s="662"/>
      <c r="BY20" s="662"/>
      <c r="BZ20" s="662"/>
      <c r="CA20" s="662"/>
      <c r="CB20" s="662"/>
      <c r="CC20" s="662"/>
      <c r="CD20" s="662"/>
      <c r="CE20" s="662"/>
      <c r="CF20" s="662"/>
      <c r="CG20" s="663"/>
      <c r="CH20" s="664"/>
      <c r="CI20" s="665"/>
      <c r="CJ20" s="665"/>
      <c r="CK20" s="665"/>
      <c r="CL20" s="666"/>
      <c r="CM20" s="664"/>
      <c r="CN20" s="665"/>
      <c r="CO20" s="665"/>
      <c r="CP20" s="665"/>
      <c r="CQ20" s="666"/>
      <c r="CR20" s="664"/>
      <c r="CS20" s="665"/>
      <c r="CT20" s="665"/>
      <c r="CU20" s="665"/>
      <c r="CV20" s="666"/>
      <c r="CW20" s="664"/>
      <c r="CX20" s="665"/>
      <c r="CY20" s="665"/>
      <c r="CZ20" s="665"/>
      <c r="DA20" s="666"/>
      <c r="DB20" s="664"/>
      <c r="DC20" s="665"/>
      <c r="DD20" s="665"/>
      <c r="DE20" s="665"/>
      <c r="DF20" s="666"/>
      <c r="DG20" s="664"/>
      <c r="DH20" s="665"/>
      <c r="DI20" s="665"/>
      <c r="DJ20" s="665"/>
      <c r="DK20" s="666"/>
      <c r="DL20" s="664"/>
      <c r="DM20" s="665"/>
      <c r="DN20" s="665"/>
      <c r="DO20" s="665"/>
      <c r="DP20" s="666"/>
      <c r="DQ20" s="664"/>
      <c r="DR20" s="665"/>
      <c r="DS20" s="665"/>
      <c r="DT20" s="665"/>
      <c r="DU20" s="666"/>
      <c r="DV20" s="661"/>
      <c r="DW20" s="662"/>
      <c r="DX20" s="662"/>
      <c r="DY20" s="662"/>
      <c r="DZ20" s="667"/>
      <c r="EA20" s="67"/>
    </row>
    <row r="21" spans="1:131" s="47" customFormat="1" ht="26.25" customHeight="1" x14ac:dyDescent="0.2">
      <c r="A21" s="52">
        <v>15</v>
      </c>
      <c r="B21" s="661"/>
      <c r="C21" s="662"/>
      <c r="D21" s="662"/>
      <c r="E21" s="662"/>
      <c r="F21" s="662"/>
      <c r="G21" s="662"/>
      <c r="H21" s="662"/>
      <c r="I21" s="662"/>
      <c r="J21" s="662"/>
      <c r="K21" s="662"/>
      <c r="L21" s="662"/>
      <c r="M21" s="662"/>
      <c r="N21" s="662"/>
      <c r="O21" s="662"/>
      <c r="P21" s="663"/>
      <c r="Q21" s="905"/>
      <c r="R21" s="906"/>
      <c r="S21" s="906"/>
      <c r="T21" s="906"/>
      <c r="U21" s="906"/>
      <c r="V21" s="906"/>
      <c r="W21" s="906"/>
      <c r="X21" s="906"/>
      <c r="Y21" s="906"/>
      <c r="Z21" s="906"/>
      <c r="AA21" s="906"/>
      <c r="AB21" s="906"/>
      <c r="AC21" s="906"/>
      <c r="AD21" s="906"/>
      <c r="AE21" s="910"/>
      <c r="AF21" s="928"/>
      <c r="AG21" s="665"/>
      <c r="AH21" s="665"/>
      <c r="AI21" s="665"/>
      <c r="AJ21" s="929"/>
      <c r="AK21" s="909"/>
      <c r="AL21" s="906"/>
      <c r="AM21" s="906"/>
      <c r="AN21" s="906"/>
      <c r="AO21" s="906"/>
      <c r="AP21" s="906"/>
      <c r="AQ21" s="906"/>
      <c r="AR21" s="906"/>
      <c r="AS21" s="906"/>
      <c r="AT21" s="906"/>
      <c r="AU21" s="907"/>
      <c r="AV21" s="907"/>
      <c r="AW21" s="907"/>
      <c r="AX21" s="907"/>
      <c r="AY21" s="908"/>
      <c r="AZ21" s="56"/>
      <c r="BA21" s="56"/>
      <c r="BB21" s="56"/>
      <c r="BC21" s="56"/>
      <c r="BD21" s="56"/>
      <c r="BE21" s="67"/>
      <c r="BF21" s="67"/>
      <c r="BG21" s="67"/>
      <c r="BH21" s="67"/>
      <c r="BI21" s="67"/>
      <c r="BJ21" s="67"/>
      <c r="BK21" s="67"/>
      <c r="BL21" s="67"/>
      <c r="BM21" s="67"/>
      <c r="BN21" s="67"/>
      <c r="BO21" s="67"/>
      <c r="BP21" s="67"/>
      <c r="BQ21" s="52">
        <v>15</v>
      </c>
      <c r="BR21" s="72"/>
      <c r="BS21" s="661"/>
      <c r="BT21" s="662"/>
      <c r="BU21" s="662"/>
      <c r="BV21" s="662"/>
      <c r="BW21" s="662"/>
      <c r="BX21" s="662"/>
      <c r="BY21" s="662"/>
      <c r="BZ21" s="662"/>
      <c r="CA21" s="662"/>
      <c r="CB21" s="662"/>
      <c r="CC21" s="662"/>
      <c r="CD21" s="662"/>
      <c r="CE21" s="662"/>
      <c r="CF21" s="662"/>
      <c r="CG21" s="663"/>
      <c r="CH21" s="664"/>
      <c r="CI21" s="665"/>
      <c r="CJ21" s="665"/>
      <c r="CK21" s="665"/>
      <c r="CL21" s="666"/>
      <c r="CM21" s="664"/>
      <c r="CN21" s="665"/>
      <c r="CO21" s="665"/>
      <c r="CP21" s="665"/>
      <c r="CQ21" s="666"/>
      <c r="CR21" s="664"/>
      <c r="CS21" s="665"/>
      <c r="CT21" s="665"/>
      <c r="CU21" s="665"/>
      <c r="CV21" s="666"/>
      <c r="CW21" s="664"/>
      <c r="CX21" s="665"/>
      <c r="CY21" s="665"/>
      <c r="CZ21" s="665"/>
      <c r="DA21" s="666"/>
      <c r="DB21" s="664"/>
      <c r="DC21" s="665"/>
      <c r="DD21" s="665"/>
      <c r="DE21" s="665"/>
      <c r="DF21" s="666"/>
      <c r="DG21" s="664"/>
      <c r="DH21" s="665"/>
      <c r="DI21" s="665"/>
      <c r="DJ21" s="665"/>
      <c r="DK21" s="666"/>
      <c r="DL21" s="664"/>
      <c r="DM21" s="665"/>
      <c r="DN21" s="665"/>
      <c r="DO21" s="665"/>
      <c r="DP21" s="666"/>
      <c r="DQ21" s="664"/>
      <c r="DR21" s="665"/>
      <c r="DS21" s="665"/>
      <c r="DT21" s="665"/>
      <c r="DU21" s="666"/>
      <c r="DV21" s="661"/>
      <c r="DW21" s="662"/>
      <c r="DX21" s="662"/>
      <c r="DY21" s="662"/>
      <c r="DZ21" s="667"/>
      <c r="EA21" s="67"/>
    </row>
    <row r="22" spans="1:131" s="47" customFormat="1" ht="26.25" customHeight="1" x14ac:dyDescent="0.2">
      <c r="A22" s="52">
        <v>16</v>
      </c>
      <c r="B22" s="661"/>
      <c r="C22" s="662"/>
      <c r="D22" s="662"/>
      <c r="E22" s="662"/>
      <c r="F22" s="662"/>
      <c r="G22" s="662"/>
      <c r="H22" s="662"/>
      <c r="I22" s="662"/>
      <c r="J22" s="662"/>
      <c r="K22" s="662"/>
      <c r="L22" s="662"/>
      <c r="M22" s="662"/>
      <c r="N22" s="662"/>
      <c r="O22" s="662"/>
      <c r="P22" s="663"/>
      <c r="Q22" s="948"/>
      <c r="R22" s="949"/>
      <c r="S22" s="949"/>
      <c r="T22" s="949"/>
      <c r="U22" s="949"/>
      <c r="V22" s="949"/>
      <c r="W22" s="949"/>
      <c r="X22" s="949"/>
      <c r="Y22" s="949"/>
      <c r="Z22" s="949"/>
      <c r="AA22" s="949"/>
      <c r="AB22" s="949"/>
      <c r="AC22" s="949"/>
      <c r="AD22" s="949"/>
      <c r="AE22" s="950"/>
      <c r="AF22" s="928"/>
      <c r="AG22" s="665"/>
      <c r="AH22" s="665"/>
      <c r="AI22" s="665"/>
      <c r="AJ22" s="929"/>
      <c r="AK22" s="951"/>
      <c r="AL22" s="949"/>
      <c r="AM22" s="949"/>
      <c r="AN22" s="949"/>
      <c r="AO22" s="949"/>
      <c r="AP22" s="949"/>
      <c r="AQ22" s="949"/>
      <c r="AR22" s="949"/>
      <c r="AS22" s="949"/>
      <c r="AT22" s="949"/>
      <c r="AU22" s="952"/>
      <c r="AV22" s="952"/>
      <c r="AW22" s="952"/>
      <c r="AX22" s="952"/>
      <c r="AY22" s="953"/>
      <c r="AZ22" s="933" t="s">
        <v>449</v>
      </c>
      <c r="BA22" s="933"/>
      <c r="BB22" s="933"/>
      <c r="BC22" s="933"/>
      <c r="BD22" s="934"/>
      <c r="BE22" s="67"/>
      <c r="BF22" s="67"/>
      <c r="BG22" s="67"/>
      <c r="BH22" s="67"/>
      <c r="BI22" s="67"/>
      <c r="BJ22" s="67"/>
      <c r="BK22" s="67"/>
      <c r="BL22" s="67"/>
      <c r="BM22" s="67"/>
      <c r="BN22" s="67"/>
      <c r="BO22" s="67"/>
      <c r="BP22" s="67"/>
      <c r="BQ22" s="52">
        <v>16</v>
      </c>
      <c r="BR22" s="72"/>
      <c r="BS22" s="661"/>
      <c r="BT22" s="662"/>
      <c r="BU22" s="662"/>
      <c r="BV22" s="662"/>
      <c r="BW22" s="662"/>
      <c r="BX22" s="662"/>
      <c r="BY22" s="662"/>
      <c r="BZ22" s="662"/>
      <c r="CA22" s="662"/>
      <c r="CB22" s="662"/>
      <c r="CC22" s="662"/>
      <c r="CD22" s="662"/>
      <c r="CE22" s="662"/>
      <c r="CF22" s="662"/>
      <c r="CG22" s="663"/>
      <c r="CH22" s="664"/>
      <c r="CI22" s="665"/>
      <c r="CJ22" s="665"/>
      <c r="CK22" s="665"/>
      <c r="CL22" s="666"/>
      <c r="CM22" s="664"/>
      <c r="CN22" s="665"/>
      <c r="CO22" s="665"/>
      <c r="CP22" s="665"/>
      <c r="CQ22" s="666"/>
      <c r="CR22" s="664"/>
      <c r="CS22" s="665"/>
      <c r="CT22" s="665"/>
      <c r="CU22" s="665"/>
      <c r="CV22" s="666"/>
      <c r="CW22" s="664"/>
      <c r="CX22" s="665"/>
      <c r="CY22" s="665"/>
      <c r="CZ22" s="665"/>
      <c r="DA22" s="666"/>
      <c r="DB22" s="664"/>
      <c r="DC22" s="665"/>
      <c r="DD22" s="665"/>
      <c r="DE22" s="665"/>
      <c r="DF22" s="666"/>
      <c r="DG22" s="664"/>
      <c r="DH22" s="665"/>
      <c r="DI22" s="665"/>
      <c r="DJ22" s="665"/>
      <c r="DK22" s="666"/>
      <c r="DL22" s="664"/>
      <c r="DM22" s="665"/>
      <c r="DN22" s="665"/>
      <c r="DO22" s="665"/>
      <c r="DP22" s="666"/>
      <c r="DQ22" s="664"/>
      <c r="DR22" s="665"/>
      <c r="DS22" s="665"/>
      <c r="DT22" s="665"/>
      <c r="DU22" s="666"/>
      <c r="DV22" s="661"/>
      <c r="DW22" s="662"/>
      <c r="DX22" s="662"/>
      <c r="DY22" s="662"/>
      <c r="DZ22" s="667"/>
      <c r="EA22" s="67"/>
    </row>
    <row r="23" spans="1:131" s="47" customFormat="1" ht="26.25" customHeight="1" x14ac:dyDescent="0.2">
      <c r="A23" s="53" t="s">
        <v>244</v>
      </c>
      <c r="B23" s="883" t="s">
        <v>299</v>
      </c>
      <c r="C23" s="884"/>
      <c r="D23" s="884"/>
      <c r="E23" s="884"/>
      <c r="F23" s="884"/>
      <c r="G23" s="884"/>
      <c r="H23" s="884"/>
      <c r="I23" s="884"/>
      <c r="J23" s="884"/>
      <c r="K23" s="884"/>
      <c r="L23" s="884"/>
      <c r="M23" s="884"/>
      <c r="N23" s="884"/>
      <c r="O23" s="884"/>
      <c r="P23" s="885"/>
      <c r="Q23" s="946"/>
      <c r="R23" s="895"/>
      <c r="S23" s="895"/>
      <c r="T23" s="895"/>
      <c r="U23" s="895"/>
      <c r="V23" s="895"/>
      <c r="W23" s="895"/>
      <c r="X23" s="895"/>
      <c r="Y23" s="895"/>
      <c r="Z23" s="895"/>
      <c r="AA23" s="895"/>
      <c r="AB23" s="895"/>
      <c r="AC23" s="895"/>
      <c r="AD23" s="895"/>
      <c r="AE23" s="947"/>
      <c r="AF23" s="919">
        <v>333</v>
      </c>
      <c r="AG23" s="895"/>
      <c r="AH23" s="895"/>
      <c r="AI23" s="895"/>
      <c r="AJ23" s="920"/>
      <c r="AK23" s="921"/>
      <c r="AL23" s="894"/>
      <c r="AM23" s="894"/>
      <c r="AN23" s="894"/>
      <c r="AO23" s="894"/>
      <c r="AP23" s="895"/>
      <c r="AQ23" s="895"/>
      <c r="AR23" s="895"/>
      <c r="AS23" s="895"/>
      <c r="AT23" s="895"/>
      <c r="AU23" s="896"/>
      <c r="AV23" s="896"/>
      <c r="AW23" s="896"/>
      <c r="AX23" s="896"/>
      <c r="AY23" s="897"/>
      <c r="AZ23" s="923" t="s">
        <v>194</v>
      </c>
      <c r="BA23" s="890"/>
      <c r="BB23" s="890"/>
      <c r="BC23" s="890"/>
      <c r="BD23" s="924"/>
      <c r="BE23" s="67"/>
      <c r="BF23" s="67"/>
      <c r="BG23" s="67"/>
      <c r="BH23" s="67"/>
      <c r="BI23" s="67"/>
      <c r="BJ23" s="67"/>
      <c r="BK23" s="67"/>
      <c r="BL23" s="67"/>
      <c r="BM23" s="67"/>
      <c r="BN23" s="67"/>
      <c r="BO23" s="67"/>
      <c r="BP23" s="67"/>
      <c r="BQ23" s="52">
        <v>17</v>
      </c>
      <c r="BR23" s="72"/>
      <c r="BS23" s="661"/>
      <c r="BT23" s="662"/>
      <c r="BU23" s="662"/>
      <c r="BV23" s="662"/>
      <c r="BW23" s="662"/>
      <c r="BX23" s="662"/>
      <c r="BY23" s="662"/>
      <c r="BZ23" s="662"/>
      <c r="CA23" s="662"/>
      <c r="CB23" s="662"/>
      <c r="CC23" s="662"/>
      <c r="CD23" s="662"/>
      <c r="CE23" s="662"/>
      <c r="CF23" s="662"/>
      <c r="CG23" s="663"/>
      <c r="CH23" s="664"/>
      <c r="CI23" s="665"/>
      <c r="CJ23" s="665"/>
      <c r="CK23" s="665"/>
      <c r="CL23" s="666"/>
      <c r="CM23" s="664"/>
      <c r="CN23" s="665"/>
      <c r="CO23" s="665"/>
      <c r="CP23" s="665"/>
      <c r="CQ23" s="666"/>
      <c r="CR23" s="664"/>
      <c r="CS23" s="665"/>
      <c r="CT23" s="665"/>
      <c r="CU23" s="665"/>
      <c r="CV23" s="666"/>
      <c r="CW23" s="664"/>
      <c r="CX23" s="665"/>
      <c r="CY23" s="665"/>
      <c r="CZ23" s="665"/>
      <c r="DA23" s="666"/>
      <c r="DB23" s="664"/>
      <c r="DC23" s="665"/>
      <c r="DD23" s="665"/>
      <c r="DE23" s="665"/>
      <c r="DF23" s="666"/>
      <c r="DG23" s="664"/>
      <c r="DH23" s="665"/>
      <c r="DI23" s="665"/>
      <c r="DJ23" s="665"/>
      <c r="DK23" s="666"/>
      <c r="DL23" s="664"/>
      <c r="DM23" s="665"/>
      <c r="DN23" s="665"/>
      <c r="DO23" s="665"/>
      <c r="DP23" s="666"/>
      <c r="DQ23" s="664"/>
      <c r="DR23" s="665"/>
      <c r="DS23" s="665"/>
      <c r="DT23" s="665"/>
      <c r="DU23" s="666"/>
      <c r="DV23" s="661"/>
      <c r="DW23" s="662"/>
      <c r="DX23" s="662"/>
      <c r="DY23" s="662"/>
      <c r="DZ23" s="667"/>
      <c r="EA23" s="67"/>
    </row>
    <row r="24" spans="1:131" s="47" customFormat="1" ht="26.25" customHeight="1" x14ac:dyDescent="0.2">
      <c r="A24" s="944" t="s">
        <v>381</v>
      </c>
      <c r="B24" s="944"/>
      <c r="C24" s="944"/>
      <c r="D24" s="944"/>
      <c r="E24" s="944"/>
      <c r="F24" s="944"/>
      <c r="G24" s="944"/>
      <c r="H24" s="944"/>
      <c r="I24" s="944"/>
      <c r="J24" s="944"/>
      <c r="K24" s="944"/>
      <c r="L24" s="944"/>
      <c r="M24" s="944"/>
      <c r="N24" s="944"/>
      <c r="O24" s="944"/>
      <c r="P24" s="944"/>
      <c r="Q24" s="944"/>
      <c r="R24" s="944"/>
      <c r="S24" s="944"/>
      <c r="T24" s="944"/>
      <c r="U24" s="944"/>
      <c r="V24" s="944"/>
      <c r="W24" s="944"/>
      <c r="X24" s="944"/>
      <c r="Y24" s="944"/>
      <c r="Z24" s="944"/>
      <c r="AA24" s="944"/>
      <c r="AB24" s="944"/>
      <c r="AC24" s="944"/>
      <c r="AD24" s="944"/>
      <c r="AE24" s="944"/>
      <c r="AF24" s="944"/>
      <c r="AG24" s="944"/>
      <c r="AH24" s="944"/>
      <c r="AI24" s="944"/>
      <c r="AJ24" s="944"/>
      <c r="AK24" s="944"/>
      <c r="AL24" s="944"/>
      <c r="AM24" s="944"/>
      <c r="AN24" s="944"/>
      <c r="AO24" s="944"/>
      <c r="AP24" s="944"/>
      <c r="AQ24" s="944"/>
      <c r="AR24" s="944"/>
      <c r="AS24" s="944"/>
      <c r="AT24" s="944"/>
      <c r="AU24" s="944"/>
      <c r="AV24" s="944"/>
      <c r="AW24" s="944"/>
      <c r="AX24" s="944"/>
      <c r="AY24" s="944"/>
      <c r="AZ24" s="56"/>
      <c r="BA24" s="56"/>
      <c r="BB24" s="56"/>
      <c r="BC24" s="56"/>
      <c r="BD24" s="56"/>
      <c r="BE24" s="67"/>
      <c r="BF24" s="67"/>
      <c r="BG24" s="67"/>
      <c r="BH24" s="67"/>
      <c r="BI24" s="67"/>
      <c r="BJ24" s="67"/>
      <c r="BK24" s="67"/>
      <c r="BL24" s="67"/>
      <c r="BM24" s="67"/>
      <c r="BN24" s="67"/>
      <c r="BO24" s="67"/>
      <c r="BP24" s="67"/>
      <c r="BQ24" s="52">
        <v>18</v>
      </c>
      <c r="BR24" s="72"/>
      <c r="BS24" s="661"/>
      <c r="BT24" s="662"/>
      <c r="BU24" s="662"/>
      <c r="BV24" s="662"/>
      <c r="BW24" s="662"/>
      <c r="BX24" s="662"/>
      <c r="BY24" s="662"/>
      <c r="BZ24" s="662"/>
      <c r="CA24" s="662"/>
      <c r="CB24" s="662"/>
      <c r="CC24" s="662"/>
      <c r="CD24" s="662"/>
      <c r="CE24" s="662"/>
      <c r="CF24" s="662"/>
      <c r="CG24" s="663"/>
      <c r="CH24" s="664"/>
      <c r="CI24" s="665"/>
      <c r="CJ24" s="665"/>
      <c r="CK24" s="665"/>
      <c r="CL24" s="666"/>
      <c r="CM24" s="664"/>
      <c r="CN24" s="665"/>
      <c r="CO24" s="665"/>
      <c r="CP24" s="665"/>
      <c r="CQ24" s="666"/>
      <c r="CR24" s="664"/>
      <c r="CS24" s="665"/>
      <c r="CT24" s="665"/>
      <c r="CU24" s="665"/>
      <c r="CV24" s="666"/>
      <c r="CW24" s="664"/>
      <c r="CX24" s="665"/>
      <c r="CY24" s="665"/>
      <c r="CZ24" s="665"/>
      <c r="DA24" s="666"/>
      <c r="DB24" s="664"/>
      <c r="DC24" s="665"/>
      <c r="DD24" s="665"/>
      <c r="DE24" s="665"/>
      <c r="DF24" s="666"/>
      <c r="DG24" s="664"/>
      <c r="DH24" s="665"/>
      <c r="DI24" s="665"/>
      <c r="DJ24" s="665"/>
      <c r="DK24" s="666"/>
      <c r="DL24" s="664"/>
      <c r="DM24" s="665"/>
      <c r="DN24" s="665"/>
      <c r="DO24" s="665"/>
      <c r="DP24" s="666"/>
      <c r="DQ24" s="664"/>
      <c r="DR24" s="665"/>
      <c r="DS24" s="665"/>
      <c r="DT24" s="665"/>
      <c r="DU24" s="666"/>
      <c r="DV24" s="661"/>
      <c r="DW24" s="662"/>
      <c r="DX24" s="662"/>
      <c r="DY24" s="662"/>
      <c r="DZ24" s="667"/>
      <c r="EA24" s="67"/>
    </row>
    <row r="25" spans="1:131" ht="26.25" customHeight="1" x14ac:dyDescent="0.2">
      <c r="A25" s="945" t="s">
        <v>413</v>
      </c>
      <c r="B25" s="945"/>
      <c r="C25" s="945"/>
      <c r="D25" s="945"/>
      <c r="E25" s="945"/>
      <c r="F25" s="945"/>
      <c r="G25" s="945"/>
      <c r="H25" s="945"/>
      <c r="I25" s="945"/>
      <c r="J25" s="945"/>
      <c r="K25" s="945"/>
      <c r="L25" s="945"/>
      <c r="M25" s="945"/>
      <c r="N25" s="945"/>
      <c r="O25" s="945"/>
      <c r="P25" s="945"/>
      <c r="Q25" s="945"/>
      <c r="R25" s="945"/>
      <c r="S25" s="945"/>
      <c r="T25" s="945"/>
      <c r="U25" s="945"/>
      <c r="V25" s="945"/>
      <c r="W25" s="945"/>
      <c r="X25" s="945"/>
      <c r="Y25" s="945"/>
      <c r="Z25" s="945"/>
      <c r="AA25" s="945"/>
      <c r="AB25" s="945"/>
      <c r="AC25" s="945"/>
      <c r="AD25" s="945"/>
      <c r="AE25" s="945"/>
      <c r="AF25" s="945"/>
      <c r="AG25" s="945"/>
      <c r="AH25" s="945"/>
      <c r="AI25" s="945"/>
      <c r="AJ25" s="945"/>
      <c r="AK25" s="945"/>
      <c r="AL25" s="945"/>
      <c r="AM25" s="945"/>
      <c r="AN25" s="945"/>
      <c r="AO25" s="945"/>
      <c r="AP25" s="945"/>
      <c r="AQ25" s="945"/>
      <c r="AR25" s="945"/>
      <c r="AS25" s="945"/>
      <c r="AT25" s="945"/>
      <c r="AU25" s="945"/>
      <c r="AV25" s="945"/>
      <c r="AW25" s="945"/>
      <c r="AX25" s="945"/>
      <c r="AY25" s="945"/>
      <c r="AZ25" s="945"/>
      <c r="BA25" s="945"/>
      <c r="BB25" s="945"/>
      <c r="BC25" s="945"/>
      <c r="BD25" s="945"/>
      <c r="BE25" s="945"/>
      <c r="BF25" s="945"/>
      <c r="BG25" s="945"/>
      <c r="BH25" s="945"/>
      <c r="BI25" s="945"/>
      <c r="BJ25" s="56"/>
      <c r="BK25" s="56"/>
      <c r="BL25" s="56"/>
      <c r="BM25" s="56"/>
      <c r="BN25" s="56"/>
      <c r="BO25" s="55"/>
      <c r="BP25" s="55"/>
      <c r="BQ25" s="52">
        <v>19</v>
      </c>
      <c r="BR25" s="72"/>
      <c r="BS25" s="661"/>
      <c r="BT25" s="662"/>
      <c r="BU25" s="662"/>
      <c r="BV25" s="662"/>
      <c r="BW25" s="662"/>
      <c r="BX25" s="662"/>
      <c r="BY25" s="662"/>
      <c r="BZ25" s="662"/>
      <c r="CA25" s="662"/>
      <c r="CB25" s="662"/>
      <c r="CC25" s="662"/>
      <c r="CD25" s="662"/>
      <c r="CE25" s="662"/>
      <c r="CF25" s="662"/>
      <c r="CG25" s="663"/>
      <c r="CH25" s="664"/>
      <c r="CI25" s="665"/>
      <c r="CJ25" s="665"/>
      <c r="CK25" s="665"/>
      <c r="CL25" s="666"/>
      <c r="CM25" s="664"/>
      <c r="CN25" s="665"/>
      <c r="CO25" s="665"/>
      <c r="CP25" s="665"/>
      <c r="CQ25" s="666"/>
      <c r="CR25" s="664"/>
      <c r="CS25" s="665"/>
      <c r="CT25" s="665"/>
      <c r="CU25" s="665"/>
      <c r="CV25" s="666"/>
      <c r="CW25" s="664"/>
      <c r="CX25" s="665"/>
      <c r="CY25" s="665"/>
      <c r="CZ25" s="665"/>
      <c r="DA25" s="666"/>
      <c r="DB25" s="664"/>
      <c r="DC25" s="665"/>
      <c r="DD25" s="665"/>
      <c r="DE25" s="665"/>
      <c r="DF25" s="666"/>
      <c r="DG25" s="664"/>
      <c r="DH25" s="665"/>
      <c r="DI25" s="665"/>
      <c r="DJ25" s="665"/>
      <c r="DK25" s="666"/>
      <c r="DL25" s="664"/>
      <c r="DM25" s="665"/>
      <c r="DN25" s="665"/>
      <c r="DO25" s="665"/>
      <c r="DP25" s="666"/>
      <c r="DQ25" s="664"/>
      <c r="DR25" s="665"/>
      <c r="DS25" s="665"/>
      <c r="DT25" s="665"/>
      <c r="DU25" s="666"/>
      <c r="DV25" s="661"/>
      <c r="DW25" s="662"/>
      <c r="DX25" s="662"/>
      <c r="DY25" s="662"/>
      <c r="DZ25" s="667"/>
      <c r="EA25" s="48"/>
    </row>
    <row r="26" spans="1:131" ht="26.25" customHeight="1" x14ac:dyDescent="0.2">
      <c r="A26" s="644" t="s">
        <v>432</v>
      </c>
      <c r="B26" s="645"/>
      <c r="C26" s="645"/>
      <c r="D26" s="645"/>
      <c r="E26" s="645"/>
      <c r="F26" s="645"/>
      <c r="G26" s="645"/>
      <c r="H26" s="645"/>
      <c r="I26" s="645"/>
      <c r="J26" s="645"/>
      <c r="K26" s="645"/>
      <c r="L26" s="645"/>
      <c r="M26" s="645"/>
      <c r="N26" s="645"/>
      <c r="O26" s="645"/>
      <c r="P26" s="646"/>
      <c r="Q26" s="636" t="s">
        <v>451</v>
      </c>
      <c r="R26" s="637"/>
      <c r="S26" s="637"/>
      <c r="T26" s="637"/>
      <c r="U26" s="638"/>
      <c r="V26" s="636" t="s">
        <v>452</v>
      </c>
      <c r="W26" s="637"/>
      <c r="X26" s="637"/>
      <c r="Y26" s="637"/>
      <c r="Z26" s="638"/>
      <c r="AA26" s="636" t="s">
        <v>453</v>
      </c>
      <c r="AB26" s="637"/>
      <c r="AC26" s="637"/>
      <c r="AD26" s="637"/>
      <c r="AE26" s="637"/>
      <c r="AF26" s="650" t="s">
        <v>241</v>
      </c>
      <c r="AG26" s="651"/>
      <c r="AH26" s="651"/>
      <c r="AI26" s="651"/>
      <c r="AJ26" s="652"/>
      <c r="AK26" s="637" t="s">
        <v>385</v>
      </c>
      <c r="AL26" s="637"/>
      <c r="AM26" s="637"/>
      <c r="AN26" s="637"/>
      <c r="AO26" s="638"/>
      <c r="AP26" s="636" t="s">
        <v>354</v>
      </c>
      <c r="AQ26" s="637"/>
      <c r="AR26" s="637"/>
      <c r="AS26" s="637"/>
      <c r="AT26" s="638"/>
      <c r="AU26" s="636" t="s">
        <v>454</v>
      </c>
      <c r="AV26" s="637"/>
      <c r="AW26" s="637"/>
      <c r="AX26" s="637"/>
      <c r="AY26" s="638"/>
      <c r="AZ26" s="636" t="s">
        <v>455</v>
      </c>
      <c r="BA26" s="637"/>
      <c r="BB26" s="637"/>
      <c r="BC26" s="637"/>
      <c r="BD26" s="638"/>
      <c r="BE26" s="636" t="s">
        <v>439</v>
      </c>
      <c r="BF26" s="637"/>
      <c r="BG26" s="637"/>
      <c r="BH26" s="637"/>
      <c r="BI26" s="642"/>
      <c r="BJ26" s="56"/>
      <c r="BK26" s="56"/>
      <c r="BL26" s="56"/>
      <c r="BM26" s="56"/>
      <c r="BN26" s="56"/>
      <c r="BO26" s="55"/>
      <c r="BP26" s="55"/>
      <c r="BQ26" s="52">
        <v>20</v>
      </c>
      <c r="BR26" s="72"/>
      <c r="BS26" s="661"/>
      <c r="BT26" s="662"/>
      <c r="BU26" s="662"/>
      <c r="BV26" s="662"/>
      <c r="BW26" s="662"/>
      <c r="BX26" s="662"/>
      <c r="BY26" s="662"/>
      <c r="BZ26" s="662"/>
      <c r="CA26" s="662"/>
      <c r="CB26" s="662"/>
      <c r="CC26" s="662"/>
      <c r="CD26" s="662"/>
      <c r="CE26" s="662"/>
      <c r="CF26" s="662"/>
      <c r="CG26" s="663"/>
      <c r="CH26" s="664"/>
      <c r="CI26" s="665"/>
      <c r="CJ26" s="665"/>
      <c r="CK26" s="665"/>
      <c r="CL26" s="666"/>
      <c r="CM26" s="664"/>
      <c r="CN26" s="665"/>
      <c r="CO26" s="665"/>
      <c r="CP26" s="665"/>
      <c r="CQ26" s="666"/>
      <c r="CR26" s="664"/>
      <c r="CS26" s="665"/>
      <c r="CT26" s="665"/>
      <c r="CU26" s="665"/>
      <c r="CV26" s="666"/>
      <c r="CW26" s="664"/>
      <c r="CX26" s="665"/>
      <c r="CY26" s="665"/>
      <c r="CZ26" s="665"/>
      <c r="DA26" s="666"/>
      <c r="DB26" s="664"/>
      <c r="DC26" s="665"/>
      <c r="DD26" s="665"/>
      <c r="DE26" s="665"/>
      <c r="DF26" s="666"/>
      <c r="DG26" s="664"/>
      <c r="DH26" s="665"/>
      <c r="DI26" s="665"/>
      <c r="DJ26" s="665"/>
      <c r="DK26" s="666"/>
      <c r="DL26" s="664"/>
      <c r="DM26" s="665"/>
      <c r="DN26" s="665"/>
      <c r="DO26" s="665"/>
      <c r="DP26" s="666"/>
      <c r="DQ26" s="664"/>
      <c r="DR26" s="665"/>
      <c r="DS26" s="665"/>
      <c r="DT26" s="665"/>
      <c r="DU26" s="666"/>
      <c r="DV26" s="661"/>
      <c r="DW26" s="662"/>
      <c r="DX26" s="662"/>
      <c r="DY26" s="662"/>
      <c r="DZ26" s="667"/>
      <c r="EA26" s="48"/>
    </row>
    <row r="27" spans="1:131" ht="26.25" customHeight="1" x14ac:dyDescent="0.2">
      <c r="A27" s="647"/>
      <c r="B27" s="648"/>
      <c r="C27" s="648"/>
      <c r="D27" s="648"/>
      <c r="E27" s="648"/>
      <c r="F27" s="648"/>
      <c r="G27" s="648"/>
      <c r="H27" s="648"/>
      <c r="I27" s="648"/>
      <c r="J27" s="648"/>
      <c r="K27" s="648"/>
      <c r="L27" s="648"/>
      <c r="M27" s="648"/>
      <c r="N27" s="648"/>
      <c r="O27" s="648"/>
      <c r="P27" s="649"/>
      <c r="Q27" s="639"/>
      <c r="R27" s="640"/>
      <c r="S27" s="640"/>
      <c r="T27" s="640"/>
      <c r="U27" s="641"/>
      <c r="V27" s="639"/>
      <c r="W27" s="640"/>
      <c r="X27" s="640"/>
      <c r="Y27" s="640"/>
      <c r="Z27" s="641"/>
      <c r="AA27" s="639"/>
      <c r="AB27" s="640"/>
      <c r="AC27" s="640"/>
      <c r="AD27" s="640"/>
      <c r="AE27" s="640"/>
      <c r="AF27" s="653"/>
      <c r="AG27" s="654"/>
      <c r="AH27" s="654"/>
      <c r="AI27" s="654"/>
      <c r="AJ27" s="655"/>
      <c r="AK27" s="640"/>
      <c r="AL27" s="640"/>
      <c r="AM27" s="640"/>
      <c r="AN27" s="640"/>
      <c r="AO27" s="641"/>
      <c r="AP27" s="639"/>
      <c r="AQ27" s="640"/>
      <c r="AR27" s="640"/>
      <c r="AS27" s="640"/>
      <c r="AT27" s="641"/>
      <c r="AU27" s="639"/>
      <c r="AV27" s="640"/>
      <c r="AW27" s="640"/>
      <c r="AX27" s="640"/>
      <c r="AY27" s="641"/>
      <c r="AZ27" s="639"/>
      <c r="BA27" s="640"/>
      <c r="BB27" s="640"/>
      <c r="BC27" s="640"/>
      <c r="BD27" s="641"/>
      <c r="BE27" s="639"/>
      <c r="BF27" s="640"/>
      <c r="BG27" s="640"/>
      <c r="BH27" s="640"/>
      <c r="BI27" s="643"/>
      <c r="BJ27" s="56"/>
      <c r="BK27" s="56"/>
      <c r="BL27" s="56"/>
      <c r="BM27" s="56"/>
      <c r="BN27" s="56"/>
      <c r="BO27" s="55"/>
      <c r="BP27" s="55"/>
      <c r="BQ27" s="52">
        <v>21</v>
      </c>
      <c r="BR27" s="72"/>
      <c r="BS27" s="661"/>
      <c r="BT27" s="662"/>
      <c r="BU27" s="662"/>
      <c r="BV27" s="662"/>
      <c r="BW27" s="662"/>
      <c r="BX27" s="662"/>
      <c r="BY27" s="662"/>
      <c r="BZ27" s="662"/>
      <c r="CA27" s="662"/>
      <c r="CB27" s="662"/>
      <c r="CC27" s="662"/>
      <c r="CD27" s="662"/>
      <c r="CE27" s="662"/>
      <c r="CF27" s="662"/>
      <c r="CG27" s="663"/>
      <c r="CH27" s="664"/>
      <c r="CI27" s="665"/>
      <c r="CJ27" s="665"/>
      <c r="CK27" s="665"/>
      <c r="CL27" s="666"/>
      <c r="CM27" s="664"/>
      <c r="CN27" s="665"/>
      <c r="CO27" s="665"/>
      <c r="CP27" s="665"/>
      <c r="CQ27" s="666"/>
      <c r="CR27" s="664"/>
      <c r="CS27" s="665"/>
      <c r="CT27" s="665"/>
      <c r="CU27" s="665"/>
      <c r="CV27" s="666"/>
      <c r="CW27" s="664"/>
      <c r="CX27" s="665"/>
      <c r="CY27" s="665"/>
      <c r="CZ27" s="665"/>
      <c r="DA27" s="666"/>
      <c r="DB27" s="664"/>
      <c r="DC27" s="665"/>
      <c r="DD27" s="665"/>
      <c r="DE27" s="665"/>
      <c r="DF27" s="666"/>
      <c r="DG27" s="664"/>
      <c r="DH27" s="665"/>
      <c r="DI27" s="665"/>
      <c r="DJ27" s="665"/>
      <c r="DK27" s="666"/>
      <c r="DL27" s="664"/>
      <c r="DM27" s="665"/>
      <c r="DN27" s="665"/>
      <c r="DO27" s="665"/>
      <c r="DP27" s="666"/>
      <c r="DQ27" s="664"/>
      <c r="DR27" s="665"/>
      <c r="DS27" s="665"/>
      <c r="DT27" s="665"/>
      <c r="DU27" s="666"/>
      <c r="DV27" s="661"/>
      <c r="DW27" s="662"/>
      <c r="DX27" s="662"/>
      <c r="DY27" s="662"/>
      <c r="DZ27" s="667"/>
      <c r="EA27" s="48"/>
    </row>
    <row r="28" spans="1:131" ht="26.25" customHeight="1" x14ac:dyDescent="0.2">
      <c r="A28" s="54">
        <v>1</v>
      </c>
      <c r="B28" s="911" t="s">
        <v>456</v>
      </c>
      <c r="C28" s="912"/>
      <c r="D28" s="912"/>
      <c r="E28" s="912"/>
      <c r="F28" s="912"/>
      <c r="G28" s="912"/>
      <c r="H28" s="912"/>
      <c r="I28" s="912"/>
      <c r="J28" s="912"/>
      <c r="K28" s="912"/>
      <c r="L28" s="912"/>
      <c r="M28" s="912"/>
      <c r="N28" s="912"/>
      <c r="O28" s="912"/>
      <c r="P28" s="913"/>
      <c r="Q28" s="936">
        <v>2059</v>
      </c>
      <c r="R28" s="937"/>
      <c r="S28" s="937"/>
      <c r="T28" s="937"/>
      <c r="U28" s="937"/>
      <c r="V28" s="937">
        <v>2020</v>
      </c>
      <c r="W28" s="937"/>
      <c r="X28" s="937"/>
      <c r="Y28" s="937"/>
      <c r="Z28" s="937"/>
      <c r="AA28" s="937">
        <v>39</v>
      </c>
      <c r="AB28" s="937"/>
      <c r="AC28" s="937"/>
      <c r="AD28" s="937"/>
      <c r="AE28" s="938"/>
      <c r="AF28" s="939">
        <v>39</v>
      </c>
      <c r="AG28" s="937"/>
      <c r="AH28" s="937"/>
      <c r="AI28" s="937"/>
      <c r="AJ28" s="940"/>
      <c r="AK28" s="941">
        <v>150</v>
      </c>
      <c r="AL28" s="937"/>
      <c r="AM28" s="937"/>
      <c r="AN28" s="937"/>
      <c r="AO28" s="937"/>
      <c r="AP28" s="937" t="s">
        <v>194</v>
      </c>
      <c r="AQ28" s="937"/>
      <c r="AR28" s="937"/>
      <c r="AS28" s="937"/>
      <c r="AT28" s="937"/>
      <c r="AU28" s="937" t="s">
        <v>194</v>
      </c>
      <c r="AV28" s="937"/>
      <c r="AW28" s="937"/>
      <c r="AX28" s="937"/>
      <c r="AY28" s="937"/>
      <c r="AZ28" s="935" t="s">
        <v>194</v>
      </c>
      <c r="BA28" s="935"/>
      <c r="BB28" s="935"/>
      <c r="BC28" s="935"/>
      <c r="BD28" s="935"/>
      <c r="BE28" s="942"/>
      <c r="BF28" s="942"/>
      <c r="BG28" s="942"/>
      <c r="BH28" s="942"/>
      <c r="BI28" s="943"/>
      <c r="BJ28" s="56"/>
      <c r="BK28" s="56"/>
      <c r="BL28" s="56"/>
      <c r="BM28" s="56"/>
      <c r="BN28" s="56"/>
      <c r="BO28" s="55"/>
      <c r="BP28" s="55"/>
      <c r="BQ28" s="52">
        <v>22</v>
      </c>
      <c r="BR28" s="72"/>
      <c r="BS28" s="661"/>
      <c r="BT28" s="662"/>
      <c r="BU28" s="662"/>
      <c r="BV28" s="662"/>
      <c r="BW28" s="662"/>
      <c r="BX28" s="662"/>
      <c r="BY28" s="662"/>
      <c r="BZ28" s="662"/>
      <c r="CA28" s="662"/>
      <c r="CB28" s="662"/>
      <c r="CC28" s="662"/>
      <c r="CD28" s="662"/>
      <c r="CE28" s="662"/>
      <c r="CF28" s="662"/>
      <c r="CG28" s="663"/>
      <c r="CH28" s="664"/>
      <c r="CI28" s="665"/>
      <c r="CJ28" s="665"/>
      <c r="CK28" s="665"/>
      <c r="CL28" s="666"/>
      <c r="CM28" s="664"/>
      <c r="CN28" s="665"/>
      <c r="CO28" s="665"/>
      <c r="CP28" s="665"/>
      <c r="CQ28" s="666"/>
      <c r="CR28" s="664"/>
      <c r="CS28" s="665"/>
      <c r="CT28" s="665"/>
      <c r="CU28" s="665"/>
      <c r="CV28" s="666"/>
      <c r="CW28" s="664"/>
      <c r="CX28" s="665"/>
      <c r="CY28" s="665"/>
      <c r="CZ28" s="665"/>
      <c r="DA28" s="666"/>
      <c r="DB28" s="664"/>
      <c r="DC28" s="665"/>
      <c r="DD28" s="665"/>
      <c r="DE28" s="665"/>
      <c r="DF28" s="666"/>
      <c r="DG28" s="664"/>
      <c r="DH28" s="665"/>
      <c r="DI28" s="665"/>
      <c r="DJ28" s="665"/>
      <c r="DK28" s="666"/>
      <c r="DL28" s="664"/>
      <c r="DM28" s="665"/>
      <c r="DN28" s="665"/>
      <c r="DO28" s="665"/>
      <c r="DP28" s="666"/>
      <c r="DQ28" s="664"/>
      <c r="DR28" s="665"/>
      <c r="DS28" s="665"/>
      <c r="DT28" s="665"/>
      <c r="DU28" s="666"/>
      <c r="DV28" s="661"/>
      <c r="DW28" s="662"/>
      <c r="DX28" s="662"/>
      <c r="DY28" s="662"/>
      <c r="DZ28" s="667"/>
      <c r="EA28" s="48"/>
    </row>
    <row r="29" spans="1:131" ht="26.25" customHeight="1" x14ac:dyDescent="0.2">
      <c r="A29" s="54">
        <v>2</v>
      </c>
      <c r="B29" s="661" t="s">
        <v>457</v>
      </c>
      <c r="C29" s="662"/>
      <c r="D29" s="662"/>
      <c r="E29" s="662"/>
      <c r="F29" s="662"/>
      <c r="G29" s="662"/>
      <c r="H29" s="662"/>
      <c r="I29" s="662"/>
      <c r="J29" s="662"/>
      <c r="K29" s="662"/>
      <c r="L29" s="662"/>
      <c r="M29" s="662"/>
      <c r="N29" s="662"/>
      <c r="O29" s="662"/>
      <c r="P29" s="663"/>
      <c r="Q29" s="905">
        <v>160</v>
      </c>
      <c r="R29" s="906"/>
      <c r="S29" s="906"/>
      <c r="T29" s="906"/>
      <c r="U29" s="906"/>
      <c r="V29" s="906">
        <v>133</v>
      </c>
      <c r="W29" s="906"/>
      <c r="X29" s="906"/>
      <c r="Y29" s="906"/>
      <c r="Z29" s="906"/>
      <c r="AA29" s="906">
        <v>27</v>
      </c>
      <c r="AB29" s="906"/>
      <c r="AC29" s="906"/>
      <c r="AD29" s="906"/>
      <c r="AE29" s="910"/>
      <c r="AF29" s="928">
        <v>27</v>
      </c>
      <c r="AG29" s="665"/>
      <c r="AH29" s="665"/>
      <c r="AI29" s="665"/>
      <c r="AJ29" s="929"/>
      <c r="AK29" s="909">
        <v>100</v>
      </c>
      <c r="AL29" s="906"/>
      <c r="AM29" s="906"/>
      <c r="AN29" s="906"/>
      <c r="AO29" s="906"/>
      <c r="AP29" s="906" t="s">
        <v>194</v>
      </c>
      <c r="AQ29" s="906"/>
      <c r="AR29" s="906"/>
      <c r="AS29" s="906"/>
      <c r="AT29" s="906"/>
      <c r="AU29" s="906" t="s">
        <v>194</v>
      </c>
      <c r="AV29" s="906"/>
      <c r="AW29" s="906"/>
      <c r="AX29" s="906"/>
      <c r="AY29" s="906"/>
      <c r="AZ29" s="935" t="s">
        <v>194</v>
      </c>
      <c r="BA29" s="935"/>
      <c r="BB29" s="935"/>
      <c r="BC29" s="935"/>
      <c r="BD29" s="935"/>
      <c r="BE29" s="907"/>
      <c r="BF29" s="907"/>
      <c r="BG29" s="907"/>
      <c r="BH29" s="907"/>
      <c r="BI29" s="908"/>
      <c r="BJ29" s="56"/>
      <c r="BK29" s="56"/>
      <c r="BL29" s="56"/>
      <c r="BM29" s="56"/>
      <c r="BN29" s="56"/>
      <c r="BO29" s="55"/>
      <c r="BP29" s="55"/>
      <c r="BQ29" s="52">
        <v>23</v>
      </c>
      <c r="BR29" s="72"/>
      <c r="BS29" s="661"/>
      <c r="BT29" s="662"/>
      <c r="BU29" s="662"/>
      <c r="BV29" s="662"/>
      <c r="BW29" s="662"/>
      <c r="BX29" s="662"/>
      <c r="BY29" s="662"/>
      <c r="BZ29" s="662"/>
      <c r="CA29" s="662"/>
      <c r="CB29" s="662"/>
      <c r="CC29" s="662"/>
      <c r="CD29" s="662"/>
      <c r="CE29" s="662"/>
      <c r="CF29" s="662"/>
      <c r="CG29" s="663"/>
      <c r="CH29" s="664"/>
      <c r="CI29" s="665"/>
      <c r="CJ29" s="665"/>
      <c r="CK29" s="665"/>
      <c r="CL29" s="666"/>
      <c r="CM29" s="664"/>
      <c r="CN29" s="665"/>
      <c r="CO29" s="665"/>
      <c r="CP29" s="665"/>
      <c r="CQ29" s="666"/>
      <c r="CR29" s="664"/>
      <c r="CS29" s="665"/>
      <c r="CT29" s="665"/>
      <c r="CU29" s="665"/>
      <c r="CV29" s="666"/>
      <c r="CW29" s="664"/>
      <c r="CX29" s="665"/>
      <c r="CY29" s="665"/>
      <c r="CZ29" s="665"/>
      <c r="DA29" s="666"/>
      <c r="DB29" s="664"/>
      <c r="DC29" s="665"/>
      <c r="DD29" s="665"/>
      <c r="DE29" s="665"/>
      <c r="DF29" s="666"/>
      <c r="DG29" s="664"/>
      <c r="DH29" s="665"/>
      <c r="DI29" s="665"/>
      <c r="DJ29" s="665"/>
      <c r="DK29" s="666"/>
      <c r="DL29" s="664"/>
      <c r="DM29" s="665"/>
      <c r="DN29" s="665"/>
      <c r="DO29" s="665"/>
      <c r="DP29" s="666"/>
      <c r="DQ29" s="664"/>
      <c r="DR29" s="665"/>
      <c r="DS29" s="665"/>
      <c r="DT29" s="665"/>
      <c r="DU29" s="666"/>
      <c r="DV29" s="661"/>
      <c r="DW29" s="662"/>
      <c r="DX29" s="662"/>
      <c r="DY29" s="662"/>
      <c r="DZ29" s="667"/>
      <c r="EA29" s="48"/>
    </row>
    <row r="30" spans="1:131" ht="26.25" customHeight="1" x14ac:dyDescent="0.2">
      <c r="A30" s="54">
        <v>3</v>
      </c>
      <c r="B30" s="661" t="s">
        <v>199</v>
      </c>
      <c r="C30" s="662"/>
      <c r="D30" s="662"/>
      <c r="E30" s="662"/>
      <c r="F30" s="662"/>
      <c r="G30" s="662"/>
      <c r="H30" s="662"/>
      <c r="I30" s="662"/>
      <c r="J30" s="662"/>
      <c r="K30" s="662"/>
      <c r="L30" s="662"/>
      <c r="M30" s="662"/>
      <c r="N30" s="662"/>
      <c r="O30" s="662"/>
      <c r="P30" s="663"/>
      <c r="Q30" s="905">
        <v>2603</v>
      </c>
      <c r="R30" s="906"/>
      <c r="S30" s="906"/>
      <c r="T30" s="906"/>
      <c r="U30" s="906"/>
      <c r="V30" s="906">
        <v>2433</v>
      </c>
      <c r="W30" s="906"/>
      <c r="X30" s="906"/>
      <c r="Y30" s="906"/>
      <c r="Z30" s="906"/>
      <c r="AA30" s="906">
        <v>170</v>
      </c>
      <c r="AB30" s="906"/>
      <c r="AC30" s="906"/>
      <c r="AD30" s="906"/>
      <c r="AE30" s="910"/>
      <c r="AF30" s="928">
        <v>170</v>
      </c>
      <c r="AG30" s="665"/>
      <c r="AH30" s="665"/>
      <c r="AI30" s="665"/>
      <c r="AJ30" s="929"/>
      <c r="AK30" s="909">
        <v>340</v>
      </c>
      <c r="AL30" s="906"/>
      <c r="AM30" s="906"/>
      <c r="AN30" s="906"/>
      <c r="AO30" s="906"/>
      <c r="AP30" s="906" t="s">
        <v>194</v>
      </c>
      <c r="AQ30" s="906"/>
      <c r="AR30" s="906"/>
      <c r="AS30" s="906"/>
      <c r="AT30" s="906"/>
      <c r="AU30" s="906" t="s">
        <v>194</v>
      </c>
      <c r="AV30" s="906"/>
      <c r="AW30" s="906"/>
      <c r="AX30" s="906"/>
      <c r="AY30" s="906"/>
      <c r="AZ30" s="935" t="s">
        <v>194</v>
      </c>
      <c r="BA30" s="935"/>
      <c r="BB30" s="935"/>
      <c r="BC30" s="935"/>
      <c r="BD30" s="935"/>
      <c r="BE30" s="907"/>
      <c r="BF30" s="907"/>
      <c r="BG30" s="907"/>
      <c r="BH30" s="907"/>
      <c r="BI30" s="908"/>
      <c r="BJ30" s="56"/>
      <c r="BK30" s="56"/>
      <c r="BL30" s="56"/>
      <c r="BM30" s="56"/>
      <c r="BN30" s="56"/>
      <c r="BO30" s="55"/>
      <c r="BP30" s="55"/>
      <c r="BQ30" s="52">
        <v>24</v>
      </c>
      <c r="BR30" s="72"/>
      <c r="BS30" s="661"/>
      <c r="BT30" s="662"/>
      <c r="BU30" s="662"/>
      <c r="BV30" s="662"/>
      <c r="BW30" s="662"/>
      <c r="BX30" s="662"/>
      <c r="BY30" s="662"/>
      <c r="BZ30" s="662"/>
      <c r="CA30" s="662"/>
      <c r="CB30" s="662"/>
      <c r="CC30" s="662"/>
      <c r="CD30" s="662"/>
      <c r="CE30" s="662"/>
      <c r="CF30" s="662"/>
      <c r="CG30" s="663"/>
      <c r="CH30" s="664"/>
      <c r="CI30" s="665"/>
      <c r="CJ30" s="665"/>
      <c r="CK30" s="665"/>
      <c r="CL30" s="666"/>
      <c r="CM30" s="664"/>
      <c r="CN30" s="665"/>
      <c r="CO30" s="665"/>
      <c r="CP30" s="665"/>
      <c r="CQ30" s="666"/>
      <c r="CR30" s="664"/>
      <c r="CS30" s="665"/>
      <c r="CT30" s="665"/>
      <c r="CU30" s="665"/>
      <c r="CV30" s="666"/>
      <c r="CW30" s="664"/>
      <c r="CX30" s="665"/>
      <c r="CY30" s="665"/>
      <c r="CZ30" s="665"/>
      <c r="DA30" s="666"/>
      <c r="DB30" s="664"/>
      <c r="DC30" s="665"/>
      <c r="DD30" s="665"/>
      <c r="DE30" s="665"/>
      <c r="DF30" s="666"/>
      <c r="DG30" s="664"/>
      <c r="DH30" s="665"/>
      <c r="DI30" s="665"/>
      <c r="DJ30" s="665"/>
      <c r="DK30" s="666"/>
      <c r="DL30" s="664"/>
      <c r="DM30" s="665"/>
      <c r="DN30" s="665"/>
      <c r="DO30" s="665"/>
      <c r="DP30" s="666"/>
      <c r="DQ30" s="664"/>
      <c r="DR30" s="665"/>
      <c r="DS30" s="665"/>
      <c r="DT30" s="665"/>
      <c r="DU30" s="666"/>
      <c r="DV30" s="661"/>
      <c r="DW30" s="662"/>
      <c r="DX30" s="662"/>
      <c r="DY30" s="662"/>
      <c r="DZ30" s="667"/>
      <c r="EA30" s="48"/>
    </row>
    <row r="31" spans="1:131" ht="26.25" customHeight="1" x14ac:dyDescent="0.2">
      <c r="A31" s="54">
        <v>4</v>
      </c>
      <c r="B31" s="661" t="s">
        <v>458</v>
      </c>
      <c r="C31" s="662"/>
      <c r="D31" s="662"/>
      <c r="E31" s="662"/>
      <c r="F31" s="662"/>
      <c r="G31" s="662"/>
      <c r="H31" s="662"/>
      <c r="I31" s="662"/>
      <c r="J31" s="662"/>
      <c r="K31" s="662"/>
      <c r="L31" s="662"/>
      <c r="M31" s="662"/>
      <c r="N31" s="662"/>
      <c r="O31" s="662"/>
      <c r="P31" s="663"/>
      <c r="Q31" s="905">
        <v>29</v>
      </c>
      <c r="R31" s="906"/>
      <c r="S31" s="906"/>
      <c r="T31" s="906"/>
      <c r="U31" s="906"/>
      <c r="V31" s="906">
        <v>23</v>
      </c>
      <c r="W31" s="906"/>
      <c r="X31" s="906"/>
      <c r="Y31" s="906"/>
      <c r="Z31" s="906"/>
      <c r="AA31" s="906">
        <v>6</v>
      </c>
      <c r="AB31" s="906"/>
      <c r="AC31" s="906"/>
      <c r="AD31" s="906"/>
      <c r="AE31" s="910"/>
      <c r="AF31" s="928">
        <v>6</v>
      </c>
      <c r="AG31" s="665"/>
      <c r="AH31" s="665"/>
      <c r="AI31" s="665"/>
      <c r="AJ31" s="929"/>
      <c r="AK31" s="909">
        <v>6</v>
      </c>
      <c r="AL31" s="906"/>
      <c r="AM31" s="906"/>
      <c r="AN31" s="906"/>
      <c r="AO31" s="906"/>
      <c r="AP31" s="906" t="s">
        <v>194</v>
      </c>
      <c r="AQ31" s="906"/>
      <c r="AR31" s="906"/>
      <c r="AS31" s="906"/>
      <c r="AT31" s="906"/>
      <c r="AU31" s="906" t="s">
        <v>194</v>
      </c>
      <c r="AV31" s="906"/>
      <c r="AW31" s="906"/>
      <c r="AX31" s="906"/>
      <c r="AY31" s="906"/>
      <c r="AZ31" s="935" t="s">
        <v>194</v>
      </c>
      <c r="BA31" s="935"/>
      <c r="BB31" s="935"/>
      <c r="BC31" s="935"/>
      <c r="BD31" s="935"/>
      <c r="BE31" s="907"/>
      <c r="BF31" s="907"/>
      <c r="BG31" s="907"/>
      <c r="BH31" s="907"/>
      <c r="BI31" s="908"/>
      <c r="BJ31" s="56"/>
      <c r="BK31" s="56"/>
      <c r="BL31" s="56"/>
      <c r="BM31" s="56"/>
      <c r="BN31" s="56"/>
      <c r="BO31" s="55"/>
      <c r="BP31" s="55"/>
      <c r="BQ31" s="52">
        <v>25</v>
      </c>
      <c r="BR31" s="72"/>
      <c r="BS31" s="661"/>
      <c r="BT31" s="662"/>
      <c r="BU31" s="662"/>
      <c r="BV31" s="662"/>
      <c r="BW31" s="662"/>
      <c r="BX31" s="662"/>
      <c r="BY31" s="662"/>
      <c r="BZ31" s="662"/>
      <c r="CA31" s="662"/>
      <c r="CB31" s="662"/>
      <c r="CC31" s="662"/>
      <c r="CD31" s="662"/>
      <c r="CE31" s="662"/>
      <c r="CF31" s="662"/>
      <c r="CG31" s="663"/>
      <c r="CH31" s="664"/>
      <c r="CI31" s="665"/>
      <c r="CJ31" s="665"/>
      <c r="CK31" s="665"/>
      <c r="CL31" s="666"/>
      <c r="CM31" s="664"/>
      <c r="CN31" s="665"/>
      <c r="CO31" s="665"/>
      <c r="CP31" s="665"/>
      <c r="CQ31" s="666"/>
      <c r="CR31" s="664"/>
      <c r="CS31" s="665"/>
      <c r="CT31" s="665"/>
      <c r="CU31" s="665"/>
      <c r="CV31" s="666"/>
      <c r="CW31" s="664"/>
      <c r="CX31" s="665"/>
      <c r="CY31" s="665"/>
      <c r="CZ31" s="665"/>
      <c r="DA31" s="666"/>
      <c r="DB31" s="664"/>
      <c r="DC31" s="665"/>
      <c r="DD31" s="665"/>
      <c r="DE31" s="665"/>
      <c r="DF31" s="666"/>
      <c r="DG31" s="664"/>
      <c r="DH31" s="665"/>
      <c r="DI31" s="665"/>
      <c r="DJ31" s="665"/>
      <c r="DK31" s="666"/>
      <c r="DL31" s="664"/>
      <c r="DM31" s="665"/>
      <c r="DN31" s="665"/>
      <c r="DO31" s="665"/>
      <c r="DP31" s="666"/>
      <c r="DQ31" s="664"/>
      <c r="DR31" s="665"/>
      <c r="DS31" s="665"/>
      <c r="DT31" s="665"/>
      <c r="DU31" s="666"/>
      <c r="DV31" s="661"/>
      <c r="DW31" s="662"/>
      <c r="DX31" s="662"/>
      <c r="DY31" s="662"/>
      <c r="DZ31" s="667"/>
      <c r="EA31" s="48"/>
    </row>
    <row r="32" spans="1:131" ht="26.25" customHeight="1" x14ac:dyDescent="0.2">
      <c r="A32" s="54">
        <v>5</v>
      </c>
      <c r="B32" s="661" t="s">
        <v>222</v>
      </c>
      <c r="C32" s="662"/>
      <c r="D32" s="662"/>
      <c r="E32" s="662"/>
      <c r="F32" s="662"/>
      <c r="G32" s="662"/>
      <c r="H32" s="662"/>
      <c r="I32" s="662"/>
      <c r="J32" s="662"/>
      <c r="K32" s="662"/>
      <c r="L32" s="662"/>
      <c r="M32" s="662"/>
      <c r="N32" s="662"/>
      <c r="O32" s="662"/>
      <c r="P32" s="663"/>
      <c r="Q32" s="905">
        <v>288</v>
      </c>
      <c r="R32" s="906"/>
      <c r="S32" s="906"/>
      <c r="T32" s="906"/>
      <c r="U32" s="906"/>
      <c r="V32" s="906">
        <v>288</v>
      </c>
      <c r="W32" s="906"/>
      <c r="X32" s="906"/>
      <c r="Y32" s="906"/>
      <c r="Z32" s="906"/>
      <c r="AA32" s="906" t="s">
        <v>194</v>
      </c>
      <c r="AB32" s="906"/>
      <c r="AC32" s="906"/>
      <c r="AD32" s="906"/>
      <c r="AE32" s="910"/>
      <c r="AF32" s="928" t="s">
        <v>194</v>
      </c>
      <c r="AG32" s="665"/>
      <c r="AH32" s="665"/>
      <c r="AI32" s="665"/>
      <c r="AJ32" s="929"/>
      <c r="AK32" s="909">
        <v>87</v>
      </c>
      <c r="AL32" s="906"/>
      <c r="AM32" s="906"/>
      <c r="AN32" s="906"/>
      <c r="AO32" s="906"/>
      <c r="AP32" s="906" t="s">
        <v>194</v>
      </c>
      <c r="AQ32" s="906"/>
      <c r="AR32" s="906"/>
      <c r="AS32" s="906"/>
      <c r="AT32" s="906"/>
      <c r="AU32" s="906" t="s">
        <v>194</v>
      </c>
      <c r="AV32" s="906"/>
      <c r="AW32" s="906"/>
      <c r="AX32" s="906"/>
      <c r="AY32" s="906"/>
      <c r="AZ32" s="935" t="s">
        <v>194</v>
      </c>
      <c r="BA32" s="935"/>
      <c r="BB32" s="935"/>
      <c r="BC32" s="935"/>
      <c r="BD32" s="935"/>
      <c r="BE32" s="907"/>
      <c r="BF32" s="907"/>
      <c r="BG32" s="907"/>
      <c r="BH32" s="907"/>
      <c r="BI32" s="908"/>
      <c r="BJ32" s="56"/>
      <c r="BK32" s="56"/>
      <c r="BL32" s="56"/>
      <c r="BM32" s="56"/>
      <c r="BN32" s="56"/>
      <c r="BO32" s="55"/>
      <c r="BP32" s="55"/>
      <c r="BQ32" s="52">
        <v>26</v>
      </c>
      <c r="BR32" s="72"/>
      <c r="BS32" s="661"/>
      <c r="BT32" s="662"/>
      <c r="BU32" s="662"/>
      <c r="BV32" s="662"/>
      <c r="BW32" s="662"/>
      <c r="BX32" s="662"/>
      <c r="BY32" s="662"/>
      <c r="BZ32" s="662"/>
      <c r="CA32" s="662"/>
      <c r="CB32" s="662"/>
      <c r="CC32" s="662"/>
      <c r="CD32" s="662"/>
      <c r="CE32" s="662"/>
      <c r="CF32" s="662"/>
      <c r="CG32" s="663"/>
      <c r="CH32" s="664"/>
      <c r="CI32" s="665"/>
      <c r="CJ32" s="665"/>
      <c r="CK32" s="665"/>
      <c r="CL32" s="666"/>
      <c r="CM32" s="664"/>
      <c r="CN32" s="665"/>
      <c r="CO32" s="665"/>
      <c r="CP32" s="665"/>
      <c r="CQ32" s="666"/>
      <c r="CR32" s="664"/>
      <c r="CS32" s="665"/>
      <c r="CT32" s="665"/>
      <c r="CU32" s="665"/>
      <c r="CV32" s="666"/>
      <c r="CW32" s="664"/>
      <c r="CX32" s="665"/>
      <c r="CY32" s="665"/>
      <c r="CZ32" s="665"/>
      <c r="DA32" s="666"/>
      <c r="DB32" s="664"/>
      <c r="DC32" s="665"/>
      <c r="DD32" s="665"/>
      <c r="DE32" s="665"/>
      <c r="DF32" s="666"/>
      <c r="DG32" s="664"/>
      <c r="DH32" s="665"/>
      <c r="DI32" s="665"/>
      <c r="DJ32" s="665"/>
      <c r="DK32" s="666"/>
      <c r="DL32" s="664"/>
      <c r="DM32" s="665"/>
      <c r="DN32" s="665"/>
      <c r="DO32" s="665"/>
      <c r="DP32" s="666"/>
      <c r="DQ32" s="664"/>
      <c r="DR32" s="665"/>
      <c r="DS32" s="665"/>
      <c r="DT32" s="665"/>
      <c r="DU32" s="666"/>
      <c r="DV32" s="661"/>
      <c r="DW32" s="662"/>
      <c r="DX32" s="662"/>
      <c r="DY32" s="662"/>
      <c r="DZ32" s="667"/>
      <c r="EA32" s="48"/>
    </row>
    <row r="33" spans="1:131" ht="26.25" customHeight="1" x14ac:dyDescent="0.2">
      <c r="A33" s="54">
        <v>6</v>
      </c>
      <c r="B33" s="661" t="s">
        <v>459</v>
      </c>
      <c r="C33" s="662"/>
      <c r="D33" s="662"/>
      <c r="E33" s="662"/>
      <c r="F33" s="662"/>
      <c r="G33" s="662"/>
      <c r="H33" s="662"/>
      <c r="I33" s="662"/>
      <c r="J33" s="662"/>
      <c r="K33" s="662"/>
      <c r="L33" s="662"/>
      <c r="M33" s="662"/>
      <c r="N33" s="662"/>
      <c r="O33" s="662"/>
      <c r="P33" s="663"/>
      <c r="Q33" s="905">
        <v>591</v>
      </c>
      <c r="R33" s="906"/>
      <c r="S33" s="906"/>
      <c r="T33" s="906"/>
      <c r="U33" s="906"/>
      <c r="V33" s="906">
        <v>536</v>
      </c>
      <c r="W33" s="906"/>
      <c r="X33" s="906"/>
      <c r="Y33" s="906"/>
      <c r="Z33" s="906"/>
      <c r="AA33" s="906">
        <v>55</v>
      </c>
      <c r="AB33" s="906"/>
      <c r="AC33" s="906"/>
      <c r="AD33" s="906"/>
      <c r="AE33" s="910"/>
      <c r="AF33" s="928">
        <v>815</v>
      </c>
      <c r="AG33" s="665"/>
      <c r="AH33" s="665"/>
      <c r="AI33" s="665"/>
      <c r="AJ33" s="929"/>
      <c r="AK33" s="909">
        <v>105</v>
      </c>
      <c r="AL33" s="906"/>
      <c r="AM33" s="906"/>
      <c r="AN33" s="906"/>
      <c r="AO33" s="906"/>
      <c r="AP33" s="906">
        <v>2743</v>
      </c>
      <c r="AQ33" s="906"/>
      <c r="AR33" s="906"/>
      <c r="AS33" s="906"/>
      <c r="AT33" s="906"/>
      <c r="AU33" s="906">
        <v>782</v>
      </c>
      <c r="AV33" s="906"/>
      <c r="AW33" s="906"/>
      <c r="AX33" s="906"/>
      <c r="AY33" s="906"/>
      <c r="AZ33" s="935" t="s">
        <v>194</v>
      </c>
      <c r="BA33" s="935"/>
      <c r="BB33" s="935"/>
      <c r="BC33" s="935"/>
      <c r="BD33" s="935"/>
      <c r="BE33" s="907" t="s">
        <v>460</v>
      </c>
      <c r="BF33" s="907"/>
      <c r="BG33" s="907"/>
      <c r="BH33" s="907"/>
      <c r="BI33" s="908"/>
      <c r="BJ33" s="56"/>
      <c r="BK33" s="56"/>
      <c r="BL33" s="56"/>
      <c r="BM33" s="56"/>
      <c r="BN33" s="56"/>
      <c r="BO33" s="55"/>
      <c r="BP33" s="55"/>
      <c r="BQ33" s="52">
        <v>27</v>
      </c>
      <c r="BR33" s="72"/>
      <c r="BS33" s="661"/>
      <c r="BT33" s="662"/>
      <c r="BU33" s="662"/>
      <c r="BV33" s="662"/>
      <c r="BW33" s="662"/>
      <c r="BX33" s="662"/>
      <c r="BY33" s="662"/>
      <c r="BZ33" s="662"/>
      <c r="CA33" s="662"/>
      <c r="CB33" s="662"/>
      <c r="CC33" s="662"/>
      <c r="CD33" s="662"/>
      <c r="CE33" s="662"/>
      <c r="CF33" s="662"/>
      <c r="CG33" s="663"/>
      <c r="CH33" s="664"/>
      <c r="CI33" s="665"/>
      <c r="CJ33" s="665"/>
      <c r="CK33" s="665"/>
      <c r="CL33" s="666"/>
      <c r="CM33" s="664"/>
      <c r="CN33" s="665"/>
      <c r="CO33" s="665"/>
      <c r="CP33" s="665"/>
      <c r="CQ33" s="666"/>
      <c r="CR33" s="664"/>
      <c r="CS33" s="665"/>
      <c r="CT33" s="665"/>
      <c r="CU33" s="665"/>
      <c r="CV33" s="666"/>
      <c r="CW33" s="664"/>
      <c r="CX33" s="665"/>
      <c r="CY33" s="665"/>
      <c r="CZ33" s="665"/>
      <c r="DA33" s="666"/>
      <c r="DB33" s="664"/>
      <c r="DC33" s="665"/>
      <c r="DD33" s="665"/>
      <c r="DE33" s="665"/>
      <c r="DF33" s="666"/>
      <c r="DG33" s="664"/>
      <c r="DH33" s="665"/>
      <c r="DI33" s="665"/>
      <c r="DJ33" s="665"/>
      <c r="DK33" s="666"/>
      <c r="DL33" s="664"/>
      <c r="DM33" s="665"/>
      <c r="DN33" s="665"/>
      <c r="DO33" s="665"/>
      <c r="DP33" s="666"/>
      <c r="DQ33" s="664"/>
      <c r="DR33" s="665"/>
      <c r="DS33" s="665"/>
      <c r="DT33" s="665"/>
      <c r="DU33" s="666"/>
      <c r="DV33" s="661"/>
      <c r="DW33" s="662"/>
      <c r="DX33" s="662"/>
      <c r="DY33" s="662"/>
      <c r="DZ33" s="667"/>
      <c r="EA33" s="48"/>
    </row>
    <row r="34" spans="1:131" ht="26.25" customHeight="1" x14ac:dyDescent="0.2">
      <c r="A34" s="54">
        <v>7</v>
      </c>
      <c r="B34" s="661" t="s">
        <v>347</v>
      </c>
      <c r="C34" s="662"/>
      <c r="D34" s="662"/>
      <c r="E34" s="662"/>
      <c r="F34" s="662"/>
      <c r="G34" s="662"/>
      <c r="H34" s="662"/>
      <c r="I34" s="662"/>
      <c r="J34" s="662"/>
      <c r="K34" s="662"/>
      <c r="L34" s="662"/>
      <c r="M34" s="662"/>
      <c r="N34" s="662"/>
      <c r="O34" s="662"/>
      <c r="P34" s="663"/>
      <c r="Q34" s="905">
        <v>1058</v>
      </c>
      <c r="R34" s="906"/>
      <c r="S34" s="906"/>
      <c r="T34" s="906"/>
      <c r="U34" s="906"/>
      <c r="V34" s="906">
        <v>717</v>
      </c>
      <c r="W34" s="906"/>
      <c r="X34" s="906"/>
      <c r="Y34" s="906"/>
      <c r="Z34" s="906"/>
      <c r="AA34" s="906">
        <v>341</v>
      </c>
      <c r="AB34" s="906"/>
      <c r="AC34" s="906"/>
      <c r="AD34" s="906"/>
      <c r="AE34" s="910"/>
      <c r="AF34" s="928">
        <v>338</v>
      </c>
      <c r="AG34" s="665"/>
      <c r="AH34" s="665"/>
      <c r="AI34" s="665"/>
      <c r="AJ34" s="929"/>
      <c r="AK34" s="909">
        <v>536</v>
      </c>
      <c r="AL34" s="906"/>
      <c r="AM34" s="906"/>
      <c r="AN34" s="906"/>
      <c r="AO34" s="906"/>
      <c r="AP34" s="906">
        <v>2380</v>
      </c>
      <c r="AQ34" s="906"/>
      <c r="AR34" s="906"/>
      <c r="AS34" s="906"/>
      <c r="AT34" s="906"/>
      <c r="AU34" s="906">
        <v>1909</v>
      </c>
      <c r="AV34" s="906"/>
      <c r="AW34" s="906"/>
      <c r="AX34" s="906"/>
      <c r="AY34" s="906"/>
      <c r="AZ34" s="935" t="s">
        <v>194</v>
      </c>
      <c r="BA34" s="935"/>
      <c r="BB34" s="935"/>
      <c r="BC34" s="935"/>
      <c r="BD34" s="935"/>
      <c r="BE34" s="907" t="s">
        <v>460</v>
      </c>
      <c r="BF34" s="907"/>
      <c r="BG34" s="907"/>
      <c r="BH34" s="907"/>
      <c r="BI34" s="908"/>
      <c r="BJ34" s="56"/>
      <c r="BK34" s="56"/>
      <c r="BL34" s="56"/>
      <c r="BM34" s="56"/>
      <c r="BN34" s="56"/>
      <c r="BO34" s="55"/>
      <c r="BP34" s="55"/>
      <c r="BQ34" s="52">
        <v>28</v>
      </c>
      <c r="BR34" s="72"/>
      <c r="BS34" s="661"/>
      <c r="BT34" s="662"/>
      <c r="BU34" s="662"/>
      <c r="BV34" s="662"/>
      <c r="BW34" s="662"/>
      <c r="BX34" s="662"/>
      <c r="BY34" s="662"/>
      <c r="BZ34" s="662"/>
      <c r="CA34" s="662"/>
      <c r="CB34" s="662"/>
      <c r="CC34" s="662"/>
      <c r="CD34" s="662"/>
      <c r="CE34" s="662"/>
      <c r="CF34" s="662"/>
      <c r="CG34" s="663"/>
      <c r="CH34" s="664"/>
      <c r="CI34" s="665"/>
      <c r="CJ34" s="665"/>
      <c r="CK34" s="665"/>
      <c r="CL34" s="666"/>
      <c r="CM34" s="664"/>
      <c r="CN34" s="665"/>
      <c r="CO34" s="665"/>
      <c r="CP34" s="665"/>
      <c r="CQ34" s="666"/>
      <c r="CR34" s="664"/>
      <c r="CS34" s="665"/>
      <c r="CT34" s="665"/>
      <c r="CU34" s="665"/>
      <c r="CV34" s="666"/>
      <c r="CW34" s="664"/>
      <c r="CX34" s="665"/>
      <c r="CY34" s="665"/>
      <c r="CZ34" s="665"/>
      <c r="DA34" s="666"/>
      <c r="DB34" s="664"/>
      <c r="DC34" s="665"/>
      <c r="DD34" s="665"/>
      <c r="DE34" s="665"/>
      <c r="DF34" s="666"/>
      <c r="DG34" s="664"/>
      <c r="DH34" s="665"/>
      <c r="DI34" s="665"/>
      <c r="DJ34" s="665"/>
      <c r="DK34" s="666"/>
      <c r="DL34" s="664"/>
      <c r="DM34" s="665"/>
      <c r="DN34" s="665"/>
      <c r="DO34" s="665"/>
      <c r="DP34" s="666"/>
      <c r="DQ34" s="664"/>
      <c r="DR34" s="665"/>
      <c r="DS34" s="665"/>
      <c r="DT34" s="665"/>
      <c r="DU34" s="666"/>
      <c r="DV34" s="661"/>
      <c r="DW34" s="662"/>
      <c r="DX34" s="662"/>
      <c r="DY34" s="662"/>
      <c r="DZ34" s="667"/>
      <c r="EA34" s="48"/>
    </row>
    <row r="35" spans="1:131" ht="26.25" customHeight="1" x14ac:dyDescent="0.2">
      <c r="A35" s="54">
        <v>8</v>
      </c>
      <c r="B35" s="661"/>
      <c r="C35" s="662"/>
      <c r="D35" s="662"/>
      <c r="E35" s="662"/>
      <c r="F35" s="662"/>
      <c r="G35" s="662"/>
      <c r="H35" s="662"/>
      <c r="I35" s="662"/>
      <c r="J35" s="662"/>
      <c r="K35" s="662"/>
      <c r="L35" s="662"/>
      <c r="M35" s="662"/>
      <c r="N35" s="662"/>
      <c r="O35" s="662"/>
      <c r="P35" s="663"/>
      <c r="Q35" s="905"/>
      <c r="R35" s="906"/>
      <c r="S35" s="906"/>
      <c r="T35" s="906"/>
      <c r="U35" s="906"/>
      <c r="V35" s="906"/>
      <c r="W35" s="906"/>
      <c r="X35" s="906"/>
      <c r="Y35" s="906"/>
      <c r="Z35" s="906"/>
      <c r="AA35" s="906"/>
      <c r="AB35" s="906"/>
      <c r="AC35" s="906"/>
      <c r="AD35" s="906"/>
      <c r="AE35" s="910"/>
      <c r="AF35" s="928"/>
      <c r="AG35" s="665"/>
      <c r="AH35" s="665"/>
      <c r="AI35" s="665"/>
      <c r="AJ35" s="929"/>
      <c r="AK35" s="909"/>
      <c r="AL35" s="906"/>
      <c r="AM35" s="906"/>
      <c r="AN35" s="906"/>
      <c r="AO35" s="906"/>
      <c r="AP35" s="906"/>
      <c r="AQ35" s="906"/>
      <c r="AR35" s="906"/>
      <c r="AS35" s="906"/>
      <c r="AT35" s="906"/>
      <c r="AU35" s="906"/>
      <c r="AV35" s="906"/>
      <c r="AW35" s="906"/>
      <c r="AX35" s="906"/>
      <c r="AY35" s="906"/>
      <c r="AZ35" s="935"/>
      <c r="BA35" s="935"/>
      <c r="BB35" s="935"/>
      <c r="BC35" s="935"/>
      <c r="BD35" s="935"/>
      <c r="BE35" s="907"/>
      <c r="BF35" s="907"/>
      <c r="BG35" s="907"/>
      <c r="BH35" s="907"/>
      <c r="BI35" s="908"/>
      <c r="BJ35" s="56"/>
      <c r="BK35" s="56"/>
      <c r="BL35" s="56"/>
      <c r="BM35" s="56"/>
      <c r="BN35" s="56"/>
      <c r="BO35" s="55"/>
      <c r="BP35" s="55"/>
      <c r="BQ35" s="52">
        <v>29</v>
      </c>
      <c r="BR35" s="72"/>
      <c r="BS35" s="661"/>
      <c r="BT35" s="662"/>
      <c r="BU35" s="662"/>
      <c r="BV35" s="662"/>
      <c r="BW35" s="662"/>
      <c r="BX35" s="662"/>
      <c r="BY35" s="662"/>
      <c r="BZ35" s="662"/>
      <c r="CA35" s="662"/>
      <c r="CB35" s="662"/>
      <c r="CC35" s="662"/>
      <c r="CD35" s="662"/>
      <c r="CE35" s="662"/>
      <c r="CF35" s="662"/>
      <c r="CG35" s="663"/>
      <c r="CH35" s="664"/>
      <c r="CI35" s="665"/>
      <c r="CJ35" s="665"/>
      <c r="CK35" s="665"/>
      <c r="CL35" s="666"/>
      <c r="CM35" s="664"/>
      <c r="CN35" s="665"/>
      <c r="CO35" s="665"/>
      <c r="CP35" s="665"/>
      <c r="CQ35" s="666"/>
      <c r="CR35" s="664"/>
      <c r="CS35" s="665"/>
      <c r="CT35" s="665"/>
      <c r="CU35" s="665"/>
      <c r="CV35" s="666"/>
      <c r="CW35" s="664"/>
      <c r="CX35" s="665"/>
      <c r="CY35" s="665"/>
      <c r="CZ35" s="665"/>
      <c r="DA35" s="666"/>
      <c r="DB35" s="664"/>
      <c r="DC35" s="665"/>
      <c r="DD35" s="665"/>
      <c r="DE35" s="665"/>
      <c r="DF35" s="666"/>
      <c r="DG35" s="664"/>
      <c r="DH35" s="665"/>
      <c r="DI35" s="665"/>
      <c r="DJ35" s="665"/>
      <c r="DK35" s="666"/>
      <c r="DL35" s="664"/>
      <c r="DM35" s="665"/>
      <c r="DN35" s="665"/>
      <c r="DO35" s="665"/>
      <c r="DP35" s="666"/>
      <c r="DQ35" s="664"/>
      <c r="DR35" s="665"/>
      <c r="DS35" s="665"/>
      <c r="DT35" s="665"/>
      <c r="DU35" s="666"/>
      <c r="DV35" s="661"/>
      <c r="DW35" s="662"/>
      <c r="DX35" s="662"/>
      <c r="DY35" s="662"/>
      <c r="DZ35" s="667"/>
      <c r="EA35" s="48"/>
    </row>
    <row r="36" spans="1:131" ht="26.25" customHeight="1" x14ac:dyDescent="0.2">
      <c r="A36" s="54">
        <v>9</v>
      </c>
      <c r="B36" s="661"/>
      <c r="C36" s="662"/>
      <c r="D36" s="662"/>
      <c r="E36" s="662"/>
      <c r="F36" s="662"/>
      <c r="G36" s="662"/>
      <c r="H36" s="662"/>
      <c r="I36" s="662"/>
      <c r="J36" s="662"/>
      <c r="K36" s="662"/>
      <c r="L36" s="662"/>
      <c r="M36" s="662"/>
      <c r="N36" s="662"/>
      <c r="O36" s="662"/>
      <c r="P36" s="663"/>
      <c r="Q36" s="905"/>
      <c r="R36" s="906"/>
      <c r="S36" s="906"/>
      <c r="T36" s="906"/>
      <c r="U36" s="906"/>
      <c r="V36" s="906"/>
      <c r="W36" s="906"/>
      <c r="X36" s="906"/>
      <c r="Y36" s="906"/>
      <c r="Z36" s="906"/>
      <c r="AA36" s="906"/>
      <c r="AB36" s="906"/>
      <c r="AC36" s="906"/>
      <c r="AD36" s="906"/>
      <c r="AE36" s="910"/>
      <c r="AF36" s="928"/>
      <c r="AG36" s="665"/>
      <c r="AH36" s="665"/>
      <c r="AI36" s="665"/>
      <c r="AJ36" s="929"/>
      <c r="AK36" s="909"/>
      <c r="AL36" s="906"/>
      <c r="AM36" s="906"/>
      <c r="AN36" s="906"/>
      <c r="AO36" s="906"/>
      <c r="AP36" s="906"/>
      <c r="AQ36" s="906"/>
      <c r="AR36" s="906"/>
      <c r="AS36" s="906"/>
      <c r="AT36" s="906"/>
      <c r="AU36" s="906"/>
      <c r="AV36" s="906"/>
      <c r="AW36" s="906"/>
      <c r="AX36" s="906"/>
      <c r="AY36" s="906"/>
      <c r="AZ36" s="935"/>
      <c r="BA36" s="935"/>
      <c r="BB36" s="935"/>
      <c r="BC36" s="935"/>
      <c r="BD36" s="935"/>
      <c r="BE36" s="907"/>
      <c r="BF36" s="907"/>
      <c r="BG36" s="907"/>
      <c r="BH36" s="907"/>
      <c r="BI36" s="908"/>
      <c r="BJ36" s="56"/>
      <c r="BK36" s="56"/>
      <c r="BL36" s="56"/>
      <c r="BM36" s="56"/>
      <c r="BN36" s="56"/>
      <c r="BO36" s="55"/>
      <c r="BP36" s="55"/>
      <c r="BQ36" s="52">
        <v>30</v>
      </c>
      <c r="BR36" s="72"/>
      <c r="BS36" s="661"/>
      <c r="BT36" s="662"/>
      <c r="BU36" s="662"/>
      <c r="BV36" s="662"/>
      <c r="BW36" s="662"/>
      <c r="BX36" s="662"/>
      <c r="BY36" s="662"/>
      <c r="BZ36" s="662"/>
      <c r="CA36" s="662"/>
      <c r="CB36" s="662"/>
      <c r="CC36" s="662"/>
      <c r="CD36" s="662"/>
      <c r="CE36" s="662"/>
      <c r="CF36" s="662"/>
      <c r="CG36" s="663"/>
      <c r="CH36" s="664"/>
      <c r="CI36" s="665"/>
      <c r="CJ36" s="665"/>
      <c r="CK36" s="665"/>
      <c r="CL36" s="666"/>
      <c r="CM36" s="664"/>
      <c r="CN36" s="665"/>
      <c r="CO36" s="665"/>
      <c r="CP36" s="665"/>
      <c r="CQ36" s="666"/>
      <c r="CR36" s="664"/>
      <c r="CS36" s="665"/>
      <c r="CT36" s="665"/>
      <c r="CU36" s="665"/>
      <c r="CV36" s="666"/>
      <c r="CW36" s="664"/>
      <c r="CX36" s="665"/>
      <c r="CY36" s="665"/>
      <c r="CZ36" s="665"/>
      <c r="DA36" s="666"/>
      <c r="DB36" s="664"/>
      <c r="DC36" s="665"/>
      <c r="DD36" s="665"/>
      <c r="DE36" s="665"/>
      <c r="DF36" s="666"/>
      <c r="DG36" s="664"/>
      <c r="DH36" s="665"/>
      <c r="DI36" s="665"/>
      <c r="DJ36" s="665"/>
      <c r="DK36" s="666"/>
      <c r="DL36" s="664"/>
      <c r="DM36" s="665"/>
      <c r="DN36" s="665"/>
      <c r="DO36" s="665"/>
      <c r="DP36" s="666"/>
      <c r="DQ36" s="664"/>
      <c r="DR36" s="665"/>
      <c r="DS36" s="665"/>
      <c r="DT36" s="665"/>
      <c r="DU36" s="666"/>
      <c r="DV36" s="661"/>
      <c r="DW36" s="662"/>
      <c r="DX36" s="662"/>
      <c r="DY36" s="662"/>
      <c r="DZ36" s="667"/>
      <c r="EA36" s="48"/>
    </row>
    <row r="37" spans="1:131" ht="26.25" customHeight="1" x14ac:dyDescent="0.2">
      <c r="A37" s="54">
        <v>10</v>
      </c>
      <c r="B37" s="661"/>
      <c r="C37" s="662"/>
      <c r="D37" s="662"/>
      <c r="E37" s="662"/>
      <c r="F37" s="662"/>
      <c r="G37" s="662"/>
      <c r="H37" s="662"/>
      <c r="I37" s="662"/>
      <c r="J37" s="662"/>
      <c r="K37" s="662"/>
      <c r="L37" s="662"/>
      <c r="M37" s="662"/>
      <c r="N37" s="662"/>
      <c r="O37" s="662"/>
      <c r="P37" s="663"/>
      <c r="Q37" s="905"/>
      <c r="R37" s="906"/>
      <c r="S37" s="906"/>
      <c r="T37" s="906"/>
      <c r="U37" s="906"/>
      <c r="V37" s="906"/>
      <c r="W37" s="906"/>
      <c r="X37" s="906"/>
      <c r="Y37" s="906"/>
      <c r="Z37" s="906"/>
      <c r="AA37" s="906"/>
      <c r="AB37" s="906"/>
      <c r="AC37" s="906"/>
      <c r="AD37" s="906"/>
      <c r="AE37" s="910"/>
      <c r="AF37" s="928"/>
      <c r="AG37" s="665"/>
      <c r="AH37" s="665"/>
      <c r="AI37" s="665"/>
      <c r="AJ37" s="929"/>
      <c r="AK37" s="909"/>
      <c r="AL37" s="906"/>
      <c r="AM37" s="906"/>
      <c r="AN37" s="906"/>
      <c r="AO37" s="906"/>
      <c r="AP37" s="906"/>
      <c r="AQ37" s="906"/>
      <c r="AR37" s="906"/>
      <c r="AS37" s="906"/>
      <c r="AT37" s="906"/>
      <c r="AU37" s="906"/>
      <c r="AV37" s="906"/>
      <c r="AW37" s="906"/>
      <c r="AX37" s="906"/>
      <c r="AY37" s="906"/>
      <c r="AZ37" s="935"/>
      <c r="BA37" s="935"/>
      <c r="BB37" s="935"/>
      <c r="BC37" s="935"/>
      <c r="BD37" s="935"/>
      <c r="BE37" s="907"/>
      <c r="BF37" s="907"/>
      <c r="BG37" s="907"/>
      <c r="BH37" s="907"/>
      <c r="BI37" s="908"/>
      <c r="BJ37" s="56"/>
      <c r="BK37" s="56"/>
      <c r="BL37" s="56"/>
      <c r="BM37" s="56"/>
      <c r="BN37" s="56"/>
      <c r="BO37" s="55"/>
      <c r="BP37" s="55"/>
      <c r="BQ37" s="52">
        <v>31</v>
      </c>
      <c r="BR37" s="72"/>
      <c r="BS37" s="661"/>
      <c r="BT37" s="662"/>
      <c r="BU37" s="662"/>
      <c r="BV37" s="662"/>
      <c r="BW37" s="662"/>
      <c r="BX37" s="662"/>
      <c r="BY37" s="662"/>
      <c r="BZ37" s="662"/>
      <c r="CA37" s="662"/>
      <c r="CB37" s="662"/>
      <c r="CC37" s="662"/>
      <c r="CD37" s="662"/>
      <c r="CE37" s="662"/>
      <c r="CF37" s="662"/>
      <c r="CG37" s="663"/>
      <c r="CH37" s="664"/>
      <c r="CI37" s="665"/>
      <c r="CJ37" s="665"/>
      <c r="CK37" s="665"/>
      <c r="CL37" s="666"/>
      <c r="CM37" s="664"/>
      <c r="CN37" s="665"/>
      <c r="CO37" s="665"/>
      <c r="CP37" s="665"/>
      <c r="CQ37" s="666"/>
      <c r="CR37" s="664"/>
      <c r="CS37" s="665"/>
      <c r="CT37" s="665"/>
      <c r="CU37" s="665"/>
      <c r="CV37" s="666"/>
      <c r="CW37" s="664"/>
      <c r="CX37" s="665"/>
      <c r="CY37" s="665"/>
      <c r="CZ37" s="665"/>
      <c r="DA37" s="666"/>
      <c r="DB37" s="664"/>
      <c r="DC37" s="665"/>
      <c r="DD37" s="665"/>
      <c r="DE37" s="665"/>
      <c r="DF37" s="666"/>
      <c r="DG37" s="664"/>
      <c r="DH37" s="665"/>
      <c r="DI37" s="665"/>
      <c r="DJ37" s="665"/>
      <c r="DK37" s="666"/>
      <c r="DL37" s="664"/>
      <c r="DM37" s="665"/>
      <c r="DN37" s="665"/>
      <c r="DO37" s="665"/>
      <c r="DP37" s="666"/>
      <c r="DQ37" s="664"/>
      <c r="DR37" s="665"/>
      <c r="DS37" s="665"/>
      <c r="DT37" s="665"/>
      <c r="DU37" s="666"/>
      <c r="DV37" s="661"/>
      <c r="DW37" s="662"/>
      <c r="DX37" s="662"/>
      <c r="DY37" s="662"/>
      <c r="DZ37" s="667"/>
      <c r="EA37" s="48"/>
    </row>
    <row r="38" spans="1:131" ht="26.25" customHeight="1" x14ac:dyDescent="0.2">
      <c r="A38" s="54">
        <v>11</v>
      </c>
      <c r="B38" s="661"/>
      <c r="C38" s="662"/>
      <c r="D38" s="662"/>
      <c r="E38" s="662"/>
      <c r="F38" s="662"/>
      <c r="G38" s="662"/>
      <c r="H38" s="662"/>
      <c r="I38" s="662"/>
      <c r="J38" s="662"/>
      <c r="K38" s="662"/>
      <c r="L38" s="662"/>
      <c r="M38" s="662"/>
      <c r="N38" s="662"/>
      <c r="O38" s="662"/>
      <c r="P38" s="663"/>
      <c r="Q38" s="905"/>
      <c r="R38" s="906"/>
      <c r="S38" s="906"/>
      <c r="T38" s="906"/>
      <c r="U38" s="906"/>
      <c r="V38" s="906"/>
      <c r="W38" s="906"/>
      <c r="X38" s="906"/>
      <c r="Y38" s="906"/>
      <c r="Z38" s="906"/>
      <c r="AA38" s="906"/>
      <c r="AB38" s="906"/>
      <c r="AC38" s="906"/>
      <c r="AD38" s="906"/>
      <c r="AE38" s="910"/>
      <c r="AF38" s="928"/>
      <c r="AG38" s="665"/>
      <c r="AH38" s="665"/>
      <c r="AI38" s="665"/>
      <c r="AJ38" s="929"/>
      <c r="AK38" s="909"/>
      <c r="AL38" s="906"/>
      <c r="AM38" s="906"/>
      <c r="AN38" s="906"/>
      <c r="AO38" s="906"/>
      <c r="AP38" s="906"/>
      <c r="AQ38" s="906"/>
      <c r="AR38" s="906"/>
      <c r="AS38" s="906"/>
      <c r="AT38" s="906"/>
      <c r="AU38" s="906"/>
      <c r="AV38" s="906"/>
      <c r="AW38" s="906"/>
      <c r="AX38" s="906"/>
      <c r="AY38" s="906"/>
      <c r="AZ38" s="935"/>
      <c r="BA38" s="935"/>
      <c r="BB38" s="935"/>
      <c r="BC38" s="935"/>
      <c r="BD38" s="935"/>
      <c r="BE38" s="907"/>
      <c r="BF38" s="907"/>
      <c r="BG38" s="907"/>
      <c r="BH38" s="907"/>
      <c r="BI38" s="908"/>
      <c r="BJ38" s="56"/>
      <c r="BK38" s="56"/>
      <c r="BL38" s="56"/>
      <c r="BM38" s="56"/>
      <c r="BN38" s="56"/>
      <c r="BO38" s="55"/>
      <c r="BP38" s="55"/>
      <c r="BQ38" s="52">
        <v>32</v>
      </c>
      <c r="BR38" s="72"/>
      <c r="BS38" s="661"/>
      <c r="BT38" s="662"/>
      <c r="BU38" s="662"/>
      <c r="BV38" s="662"/>
      <c r="BW38" s="662"/>
      <c r="BX38" s="662"/>
      <c r="BY38" s="662"/>
      <c r="BZ38" s="662"/>
      <c r="CA38" s="662"/>
      <c r="CB38" s="662"/>
      <c r="CC38" s="662"/>
      <c r="CD38" s="662"/>
      <c r="CE38" s="662"/>
      <c r="CF38" s="662"/>
      <c r="CG38" s="663"/>
      <c r="CH38" s="664"/>
      <c r="CI38" s="665"/>
      <c r="CJ38" s="665"/>
      <c r="CK38" s="665"/>
      <c r="CL38" s="666"/>
      <c r="CM38" s="664"/>
      <c r="CN38" s="665"/>
      <c r="CO38" s="665"/>
      <c r="CP38" s="665"/>
      <c r="CQ38" s="666"/>
      <c r="CR38" s="664"/>
      <c r="CS38" s="665"/>
      <c r="CT38" s="665"/>
      <c r="CU38" s="665"/>
      <c r="CV38" s="666"/>
      <c r="CW38" s="664"/>
      <c r="CX38" s="665"/>
      <c r="CY38" s="665"/>
      <c r="CZ38" s="665"/>
      <c r="DA38" s="666"/>
      <c r="DB38" s="664"/>
      <c r="DC38" s="665"/>
      <c r="DD38" s="665"/>
      <c r="DE38" s="665"/>
      <c r="DF38" s="666"/>
      <c r="DG38" s="664"/>
      <c r="DH38" s="665"/>
      <c r="DI38" s="665"/>
      <c r="DJ38" s="665"/>
      <c r="DK38" s="666"/>
      <c r="DL38" s="664"/>
      <c r="DM38" s="665"/>
      <c r="DN38" s="665"/>
      <c r="DO38" s="665"/>
      <c r="DP38" s="666"/>
      <c r="DQ38" s="664"/>
      <c r="DR38" s="665"/>
      <c r="DS38" s="665"/>
      <c r="DT38" s="665"/>
      <c r="DU38" s="666"/>
      <c r="DV38" s="661"/>
      <c r="DW38" s="662"/>
      <c r="DX38" s="662"/>
      <c r="DY38" s="662"/>
      <c r="DZ38" s="667"/>
      <c r="EA38" s="48"/>
    </row>
    <row r="39" spans="1:131" ht="26.25" customHeight="1" x14ac:dyDescent="0.2">
      <c r="A39" s="54">
        <v>12</v>
      </c>
      <c r="B39" s="661"/>
      <c r="C39" s="662"/>
      <c r="D39" s="662"/>
      <c r="E39" s="662"/>
      <c r="F39" s="662"/>
      <c r="G39" s="662"/>
      <c r="H39" s="662"/>
      <c r="I39" s="662"/>
      <c r="J39" s="662"/>
      <c r="K39" s="662"/>
      <c r="L39" s="662"/>
      <c r="M39" s="662"/>
      <c r="N39" s="662"/>
      <c r="O39" s="662"/>
      <c r="P39" s="663"/>
      <c r="Q39" s="905"/>
      <c r="R39" s="906"/>
      <c r="S39" s="906"/>
      <c r="T39" s="906"/>
      <c r="U39" s="906"/>
      <c r="V39" s="906"/>
      <c r="W39" s="906"/>
      <c r="X39" s="906"/>
      <c r="Y39" s="906"/>
      <c r="Z39" s="906"/>
      <c r="AA39" s="906"/>
      <c r="AB39" s="906"/>
      <c r="AC39" s="906"/>
      <c r="AD39" s="906"/>
      <c r="AE39" s="910"/>
      <c r="AF39" s="928"/>
      <c r="AG39" s="665"/>
      <c r="AH39" s="665"/>
      <c r="AI39" s="665"/>
      <c r="AJ39" s="929"/>
      <c r="AK39" s="909"/>
      <c r="AL39" s="906"/>
      <c r="AM39" s="906"/>
      <c r="AN39" s="906"/>
      <c r="AO39" s="906"/>
      <c r="AP39" s="906"/>
      <c r="AQ39" s="906"/>
      <c r="AR39" s="906"/>
      <c r="AS39" s="906"/>
      <c r="AT39" s="906"/>
      <c r="AU39" s="906"/>
      <c r="AV39" s="906"/>
      <c r="AW39" s="906"/>
      <c r="AX39" s="906"/>
      <c r="AY39" s="906"/>
      <c r="AZ39" s="935"/>
      <c r="BA39" s="935"/>
      <c r="BB39" s="935"/>
      <c r="BC39" s="935"/>
      <c r="BD39" s="935"/>
      <c r="BE39" s="907"/>
      <c r="BF39" s="907"/>
      <c r="BG39" s="907"/>
      <c r="BH39" s="907"/>
      <c r="BI39" s="908"/>
      <c r="BJ39" s="56"/>
      <c r="BK39" s="56"/>
      <c r="BL39" s="56"/>
      <c r="BM39" s="56"/>
      <c r="BN39" s="56"/>
      <c r="BO39" s="55"/>
      <c r="BP39" s="55"/>
      <c r="BQ39" s="52">
        <v>33</v>
      </c>
      <c r="BR39" s="72"/>
      <c r="BS39" s="661"/>
      <c r="BT39" s="662"/>
      <c r="BU39" s="662"/>
      <c r="BV39" s="662"/>
      <c r="BW39" s="662"/>
      <c r="BX39" s="662"/>
      <c r="BY39" s="662"/>
      <c r="BZ39" s="662"/>
      <c r="CA39" s="662"/>
      <c r="CB39" s="662"/>
      <c r="CC39" s="662"/>
      <c r="CD39" s="662"/>
      <c r="CE39" s="662"/>
      <c r="CF39" s="662"/>
      <c r="CG39" s="663"/>
      <c r="CH39" s="664"/>
      <c r="CI39" s="665"/>
      <c r="CJ39" s="665"/>
      <c r="CK39" s="665"/>
      <c r="CL39" s="666"/>
      <c r="CM39" s="664"/>
      <c r="CN39" s="665"/>
      <c r="CO39" s="665"/>
      <c r="CP39" s="665"/>
      <c r="CQ39" s="666"/>
      <c r="CR39" s="664"/>
      <c r="CS39" s="665"/>
      <c r="CT39" s="665"/>
      <c r="CU39" s="665"/>
      <c r="CV39" s="666"/>
      <c r="CW39" s="664"/>
      <c r="CX39" s="665"/>
      <c r="CY39" s="665"/>
      <c r="CZ39" s="665"/>
      <c r="DA39" s="666"/>
      <c r="DB39" s="664"/>
      <c r="DC39" s="665"/>
      <c r="DD39" s="665"/>
      <c r="DE39" s="665"/>
      <c r="DF39" s="666"/>
      <c r="DG39" s="664"/>
      <c r="DH39" s="665"/>
      <c r="DI39" s="665"/>
      <c r="DJ39" s="665"/>
      <c r="DK39" s="666"/>
      <c r="DL39" s="664"/>
      <c r="DM39" s="665"/>
      <c r="DN39" s="665"/>
      <c r="DO39" s="665"/>
      <c r="DP39" s="666"/>
      <c r="DQ39" s="664"/>
      <c r="DR39" s="665"/>
      <c r="DS39" s="665"/>
      <c r="DT39" s="665"/>
      <c r="DU39" s="666"/>
      <c r="DV39" s="661"/>
      <c r="DW39" s="662"/>
      <c r="DX39" s="662"/>
      <c r="DY39" s="662"/>
      <c r="DZ39" s="667"/>
      <c r="EA39" s="48"/>
    </row>
    <row r="40" spans="1:131" ht="26.25" customHeight="1" x14ac:dyDescent="0.2">
      <c r="A40" s="52">
        <v>13</v>
      </c>
      <c r="B40" s="661"/>
      <c r="C40" s="662"/>
      <c r="D40" s="662"/>
      <c r="E40" s="662"/>
      <c r="F40" s="662"/>
      <c r="G40" s="662"/>
      <c r="H40" s="662"/>
      <c r="I40" s="662"/>
      <c r="J40" s="662"/>
      <c r="K40" s="662"/>
      <c r="L40" s="662"/>
      <c r="M40" s="662"/>
      <c r="N40" s="662"/>
      <c r="O40" s="662"/>
      <c r="P40" s="663"/>
      <c r="Q40" s="905"/>
      <c r="R40" s="906"/>
      <c r="S40" s="906"/>
      <c r="T40" s="906"/>
      <c r="U40" s="906"/>
      <c r="V40" s="906"/>
      <c r="W40" s="906"/>
      <c r="X40" s="906"/>
      <c r="Y40" s="906"/>
      <c r="Z40" s="906"/>
      <c r="AA40" s="906"/>
      <c r="AB40" s="906"/>
      <c r="AC40" s="906"/>
      <c r="AD40" s="906"/>
      <c r="AE40" s="910"/>
      <c r="AF40" s="928"/>
      <c r="AG40" s="665"/>
      <c r="AH40" s="665"/>
      <c r="AI40" s="665"/>
      <c r="AJ40" s="929"/>
      <c r="AK40" s="909"/>
      <c r="AL40" s="906"/>
      <c r="AM40" s="906"/>
      <c r="AN40" s="906"/>
      <c r="AO40" s="906"/>
      <c r="AP40" s="906"/>
      <c r="AQ40" s="906"/>
      <c r="AR40" s="906"/>
      <c r="AS40" s="906"/>
      <c r="AT40" s="906"/>
      <c r="AU40" s="906"/>
      <c r="AV40" s="906"/>
      <c r="AW40" s="906"/>
      <c r="AX40" s="906"/>
      <c r="AY40" s="906"/>
      <c r="AZ40" s="935"/>
      <c r="BA40" s="935"/>
      <c r="BB40" s="935"/>
      <c r="BC40" s="935"/>
      <c r="BD40" s="935"/>
      <c r="BE40" s="907"/>
      <c r="BF40" s="907"/>
      <c r="BG40" s="907"/>
      <c r="BH40" s="907"/>
      <c r="BI40" s="908"/>
      <c r="BJ40" s="56"/>
      <c r="BK40" s="56"/>
      <c r="BL40" s="56"/>
      <c r="BM40" s="56"/>
      <c r="BN40" s="56"/>
      <c r="BO40" s="55"/>
      <c r="BP40" s="55"/>
      <c r="BQ40" s="52">
        <v>34</v>
      </c>
      <c r="BR40" s="72"/>
      <c r="BS40" s="661"/>
      <c r="BT40" s="662"/>
      <c r="BU40" s="662"/>
      <c r="BV40" s="662"/>
      <c r="BW40" s="662"/>
      <c r="BX40" s="662"/>
      <c r="BY40" s="662"/>
      <c r="BZ40" s="662"/>
      <c r="CA40" s="662"/>
      <c r="CB40" s="662"/>
      <c r="CC40" s="662"/>
      <c r="CD40" s="662"/>
      <c r="CE40" s="662"/>
      <c r="CF40" s="662"/>
      <c r="CG40" s="663"/>
      <c r="CH40" s="664"/>
      <c r="CI40" s="665"/>
      <c r="CJ40" s="665"/>
      <c r="CK40" s="665"/>
      <c r="CL40" s="666"/>
      <c r="CM40" s="664"/>
      <c r="CN40" s="665"/>
      <c r="CO40" s="665"/>
      <c r="CP40" s="665"/>
      <c r="CQ40" s="666"/>
      <c r="CR40" s="664"/>
      <c r="CS40" s="665"/>
      <c r="CT40" s="665"/>
      <c r="CU40" s="665"/>
      <c r="CV40" s="666"/>
      <c r="CW40" s="664"/>
      <c r="CX40" s="665"/>
      <c r="CY40" s="665"/>
      <c r="CZ40" s="665"/>
      <c r="DA40" s="666"/>
      <c r="DB40" s="664"/>
      <c r="DC40" s="665"/>
      <c r="DD40" s="665"/>
      <c r="DE40" s="665"/>
      <c r="DF40" s="666"/>
      <c r="DG40" s="664"/>
      <c r="DH40" s="665"/>
      <c r="DI40" s="665"/>
      <c r="DJ40" s="665"/>
      <c r="DK40" s="666"/>
      <c r="DL40" s="664"/>
      <c r="DM40" s="665"/>
      <c r="DN40" s="665"/>
      <c r="DO40" s="665"/>
      <c r="DP40" s="666"/>
      <c r="DQ40" s="664"/>
      <c r="DR40" s="665"/>
      <c r="DS40" s="665"/>
      <c r="DT40" s="665"/>
      <c r="DU40" s="666"/>
      <c r="DV40" s="661"/>
      <c r="DW40" s="662"/>
      <c r="DX40" s="662"/>
      <c r="DY40" s="662"/>
      <c r="DZ40" s="667"/>
      <c r="EA40" s="48"/>
    </row>
    <row r="41" spans="1:131" ht="26.25" customHeight="1" x14ac:dyDescent="0.2">
      <c r="A41" s="52">
        <v>14</v>
      </c>
      <c r="B41" s="661"/>
      <c r="C41" s="662"/>
      <c r="D41" s="662"/>
      <c r="E41" s="662"/>
      <c r="F41" s="662"/>
      <c r="G41" s="662"/>
      <c r="H41" s="662"/>
      <c r="I41" s="662"/>
      <c r="J41" s="662"/>
      <c r="K41" s="662"/>
      <c r="L41" s="662"/>
      <c r="M41" s="662"/>
      <c r="N41" s="662"/>
      <c r="O41" s="662"/>
      <c r="P41" s="663"/>
      <c r="Q41" s="905"/>
      <c r="R41" s="906"/>
      <c r="S41" s="906"/>
      <c r="T41" s="906"/>
      <c r="U41" s="906"/>
      <c r="V41" s="906"/>
      <c r="W41" s="906"/>
      <c r="X41" s="906"/>
      <c r="Y41" s="906"/>
      <c r="Z41" s="906"/>
      <c r="AA41" s="906"/>
      <c r="AB41" s="906"/>
      <c r="AC41" s="906"/>
      <c r="AD41" s="906"/>
      <c r="AE41" s="910"/>
      <c r="AF41" s="928"/>
      <c r="AG41" s="665"/>
      <c r="AH41" s="665"/>
      <c r="AI41" s="665"/>
      <c r="AJ41" s="929"/>
      <c r="AK41" s="909"/>
      <c r="AL41" s="906"/>
      <c r="AM41" s="906"/>
      <c r="AN41" s="906"/>
      <c r="AO41" s="906"/>
      <c r="AP41" s="906"/>
      <c r="AQ41" s="906"/>
      <c r="AR41" s="906"/>
      <c r="AS41" s="906"/>
      <c r="AT41" s="906"/>
      <c r="AU41" s="906"/>
      <c r="AV41" s="906"/>
      <c r="AW41" s="906"/>
      <c r="AX41" s="906"/>
      <c r="AY41" s="906"/>
      <c r="AZ41" s="935"/>
      <c r="BA41" s="935"/>
      <c r="BB41" s="935"/>
      <c r="BC41" s="935"/>
      <c r="BD41" s="935"/>
      <c r="BE41" s="907"/>
      <c r="BF41" s="907"/>
      <c r="BG41" s="907"/>
      <c r="BH41" s="907"/>
      <c r="BI41" s="908"/>
      <c r="BJ41" s="56"/>
      <c r="BK41" s="56"/>
      <c r="BL41" s="56"/>
      <c r="BM41" s="56"/>
      <c r="BN41" s="56"/>
      <c r="BO41" s="55"/>
      <c r="BP41" s="55"/>
      <c r="BQ41" s="52">
        <v>35</v>
      </c>
      <c r="BR41" s="72"/>
      <c r="BS41" s="661"/>
      <c r="BT41" s="662"/>
      <c r="BU41" s="662"/>
      <c r="BV41" s="662"/>
      <c r="BW41" s="662"/>
      <c r="BX41" s="662"/>
      <c r="BY41" s="662"/>
      <c r="BZ41" s="662"/>
      <c r="CA41" s="662"/>
      <c r="CB41" s="662"/>
      <c r="CC41" s="662"/>
      <c r="CD41" s="662"/>
      <c r="CE41" s="662"/>
      <c r="CF41" s="662"/>
      <c r="CG41" s="663"/>
      <c r="CH41" s="664"/>
      <c r="CI41" s="665"/>
      <c r="CJ41" s="665"/>
      <c r="CK41" s="665"/>
      <c r="CL41" s="666"/>
      <c r="CM41" s="664"/>
      <c r="CN41" s="665"/>
      <c r="CO41" s="665"/>
      <c r="CP41" s="665"/>
      <c r="CQ41" s="666"/>
      <c r="CR41" s="664"/>
      <c r="CS41" s="665"/>
      <c r="CT41" s="665"/>
      <c r="CU41" s="665"/>
      <c r="CV41" s="666"/>
      <c r="CW41" s="664"/>
      <c r="CX41" s="665"/>
      <c r="CY41" s="665"/>
      <c r="CZ41" s="665"/>
      <c r="DA41" s="666"/>
      <c r="DB41" s="664"/>
      <c r="DC41" s="665"/>
      <c r="DD41" s="665"/>
      <c r="DE41" s="665"/>
      <c r="DF41" s="666"/>
      <c r="DG41" s="664"/>
      <c r="DH41" s="665"/>
      <c r="DI41" s="665"/>
      <c r="DJ41" s="665"/>
      <c r="DK41" s="666"/>
      <c r="DL41" s="664"/>
      <c r="DM41" s="665"/>
      <c r="DN41" s="665"/>
      <c r="DO41" s="665"/>
      <c r="DP41" s="666"/>
      <c r="DQ41" s="664"/>
      <c r="DR41" s="665"/>
      <c r="DS41" s="665"/>
      <c r="DT41" s="665"/>
      <c r="DU41" s="666"/>
      <c r="DV41" s="661"/>
      <c r="DW41" s="662"/>
      <c r="DX41" s="662"/>
      <c r="DY41" s="662"/>
      <c r="DZ41" s="667"/>
      <c r="EA41" s="48"/>
    </row>
    <row r="42" spans="1:131" ht="26.25" customHeight="1" x14ac:dyDescent="0.2">
      <c r="A42" s="52">
        <v>15</v>
      </c>
      <c r="B42" s="661"/>
      <c r="C42" s="662"/>
      <c r="D42" s="662"/>
      <c r="E42" s="662"/>
      <c r="F42" s="662"/>
      <c r="G42" s="662"/>
      <c r="H42" s="662"/>
      <c r="I42" s="662"/>
      <c r="J42" s="662"/>
      <c r="K42" s="662"/>
      <c r="L42" s="662"/>
      <c r="M42" s="662"/>
      <c r="N42" s="662"/>
      <c r="O42" s="662"/>
      <c r="P42" s="663"/>
      <c r="Q42" s="905"/>
      <c r="R42" s="906"/>
      <c r="S42" s="906"/>
      <c r="T42" s="906"/>
      <c r="U42" s="906"/>
      <c r="V42" s="906"/>
      <c r="W42" s="906"/>
      <c r="X42" s="906"/>
      <c r="Y42" s="906"/>
      <c r="Z42" s="906"/>
      <c r="AA42" s="906"/>
      <c r="AB42" s="906"/>
      <c r="AC42" s="906"/>
      <c r="AD42" s="906"/>
      <c r="AE42" s="910"/>
      <c r="AF42" s="928"/>
      <c r="AG42" s="665"/>
      <c r="AH42" s="665"/>
      <c r="AI42" s="665"/>
      <c r="AJ42" s="929"/>
      <c r="AK42" s="909"/>
      <c r="AL42" s="906"/>
      <c r="AM42" s="906"/>
      <c r="AN42" s="906"/>
      <c r="AO42" s="906"/>
      <c r="AP42" s="906"/>
      <c r="AQ42" s="906"/>
      <c r="AR42" s="906"/>
      <c r="AS42" s="906"/>
      <c r="AT42" s="906"/>
      <c r="AU42" s="906"/>
      <c r="AV42" s="906"/>
      <c r="AW42" s="906"/>
      <c r="AX42" s="906"/>
      <c r="AY42" s="906"/>
      <c r="AZ42" s="935"/>
      <c r="BA42" s="935"/>
      <c r="BB42" s="935"/>
      <c r="BC42" s="935"/>
      <c r="BD42" s="935"/>
      <c r="BE42" s="907"/>
      <c r="BF42" s="907"/>
      <c r="BG42" s="907"/>
      <c r="BH42" s="907"/>
      <c r="BI42" s="908"/>
      <c r="BJ42" s="56"/>
      <c r="BK42" s="56"/>
      <c r="BL42" s="56"/>
      <c r="BM42" s="56"/>
      <c r="BN42" s="56"/>
      <c r="BO42" s="55"/>
      <c r="BP42" s="55"/>
      <c r="BQ42" s="52">
        <v>36</v>
      </c>
      <c r="BR42" s="72"/>
      <c r="BS42" s="661"/>
      <c r="BT42" s="662"/>
      <c r="BU42" s="662"/>
      <c r="BV42" s="662"/>
      <c r="BW42" s="662"/>
      <c r="BX42" s="662"/>
      <c r="BY42" s="662"/>
      <c r="BZ42" s="662"/>
      <c r="CA42" s="662"/>
      <c r="CB42" s="662"/>
      <c r="CC42" s="662"/>
      <c r="CD42" s="662"/>
      <c r="CE42" s="662"/>
      <c r="CF42" s="662"/>
      <c r="CG42" s="663"/>
      <c r="CH42" s="664"/>
      <c r="CI42" s="665"/>
      <c r="CJ42" s="665"/>
      <c r="CK42" s="665"/>
      <c r="CL42" s="666"/>
      <c r="CM42" s="664"/>
      <c r="CN42" s="665"/>
      <c r="CO42" s="665"/>
      <c r="CP42" s="665"/>
      <c r="CQ42" s="666"/>
      <c r="CR42" s="664"/>
      <c r="CS42" s="665"/>
      <c r="CT42" s="665"/>
      <c r="CU42" s="665"/>
      <c r="CV42" s="666"/>
      <c r="CW42" s="664"/>
      <c r="CX42" s="665"/>
      <c r="CY42" s="665"/>
      <c r="CZ42" s="665"/>
      <c r="DA42" s="666"/>
      <c r="DB42" s="664"/>
      <c r="DC42" s="665"/>
      <c r="DD42" s="665"/>
      <c r="DE42" s="665"/>
      <c r="DF42" s="666"/>
      <c r="DG42" s="664"/>
      <c r="DH42" s="665"/>
      <c r="DI42" s="665"/>
      <c r="DJ42" s="665"/>
      <c r="DK42" s="666"/>
      <c r="DL42" s="664"/>
      <c r="DM42" s="665"/>
      <c r="DN42" s="665"/>
      <c r="DO42" s="665"/>
      <c r="DP42" s="666"/>
      <c r="DQ42" s="664"/>
      <c r="DR42" s="665"/>
      <c r="DS42" s="665"/>
      <c r="DT42" s="665"/>
      <c r="DU42" s="666"/>
      <c r="DV42" s="661"/>
      <c r="DW42" s="662"/>
      <c r="DX42" s="662"/>
      <c r="DY42" s="662"/>
      <c r="DZ42" s="667"/>
      <c r="EA42" s="48"/>
    </row>
    <row r="43" spans="1:131" ht="26.25" customHeight="1" x14ac:dyDescent="0.2">
      <c r="A43" s="52">
        <v>16</v>
      </c>
      <c r="B43" s="661"/>
      <c r="C43" s="662"/>
      <c r="D43" s="662"/>
      <c r="E43" s="662"/>
      <c r="F43" s="662"/>
      <c r="G43" s="662"/>
      <c r="H43" s="662"/>
      <c r="I43" s="662"/>
      <c r="J43" s="662"/>
      <c r="K43" s="662"/>
      <c r="L43" s="662"/>
      <c r="M43" s="662"/>
      <c r="N43" s="662"/>
      <c r="O43" s="662"/>
      <c r="P43" s="663"/>
      <c r="Q43" s="905"/>
      <c r="R43" s="906"/>
      <c r="S43" s="906"/>
      <c r="T43" s="906"/>
      <c r="U43" s="906"/>
      <c r="V43" s="906"/>
      <c r="W43" s="906"/>
      <c r="X43" s="906"/>
      <c r="Y43" s="906"/>
      <c r="Z43" s="906"/>
      <c r="AA43" s="906"/>
      <c r="AB43" s="906"/>
      <c r="AC43" s="906"/>
      <c r="AD43" s="906"/>
      <c r="AE43" s="910"/>
      <c r="AF43" s="928"/>
      <c r="AG43" s="665"/>
      <c r="AH43" s="665"/>
      <c r="AI43" s="665"/>
      <c r="AJ43" s="929"/>
      <c r="AK43" s="909"/>
      <c r="AL43" s="906"/>
      <c r="AM43" s="906"/>
      <c r="AN43" s="906"/>
      <c r="AO43" s="906"/>
      <c r="AP43" s="906"/>
      <c r="AQ43" s="906"/>
      <c r="AR43" s="906"/>
      <c r="AS43" s="906"/>
      <c r="AT43" s="906"/>
      <c r="AU43" s="906"/>
      <c r="AV43" s="906"/>
      <c r="AW43" s="906"/>
      <c r="AX43" s="906"/>
      <c r="AY43" s="906"/>
      <c r="AZ43" s="935"/>
      <c r="BA43" s="935"/>
      <c r="BB43" s="935"/>
      <c r="BC43" s="935"/>
      <c r="BD43" s="935"/>
      <c r="BE43" s="907"/>
      <c r="BF43" s="907"/>
      <c r="BG43" s="907"/>
      <c r="BH43" s="907"/>
      <c r="BI43" s="908"/>
      <c r="BJ43" s="56"/>
      <c r="BK43" s="56"/>
      <c r="BL43" s="56"/>
      <c r="BM43" s="56"/>
      <c r="BN43" s="56"/>
      <c r="BO43" s="55"/>
      <c r="BP43" s="55"/>
      <c r="BQ43" s="52">
        <v>37</v>
      </c>
      <c r="BR43" s="72"/>
      <c r="BS43" s="661"/>
      <c r="BT43" s="662"/>
      <c r="BU43" s="662"/>
      <c r="BV43" s="662"/>
      <c r="BW43" s="662"/>
      <c r="BX43" s="662"/>
      <c r="BY43" s="662"/>
      <c r="BZ43" s="662"/>
      <c r="CA43" s="662"/>
      <c r="CB43" s="662"/>
      <c r="CC43" s="662"/>
      <c r="CD43" s="662"/>
      <c r="CE43" s="662"/>
      <c r="CF43" s="662"/>
      <c r="CG43" s="663"/>
      <c r="CH43" s="664"/>
      <c r="CI43" s="665"/>
      <c r="CJ43" s="665"/>
      <c r="CK43" s="665"/>
      <c r="CL43" s="666"/>
      <c r="CM43" s="664"/>
      <c r="CN43" s="665"/>
      <c r="CO43" s="665"/>
      <c r="CP43" s="665"/>
      <c r="CQ43" s="666"/>
      <c r="CR43" s="664"/>
      <c r="CS43" s="665"/>
      <c r="CT43" s="665"/>
      <c r="CU43" s="665"/>
      <c r="CV43" s="666"/>
      <c r="CW43" s="664"/>
      <c r="CX43" s="665"/>
      <c r="CY43" s="665"/>
      <c r="CZ43" s="665"/>
      <c r="DA43" s="666"/>
      <c r="DB43" s="664"/>
      <c r="DC43" s="665"/>
      <c r="DD43" s="665"/>
      <c r="DE43" s="665"/>
      <c r="DF43" s="666"/>
      <c r="DG43" s="664"/>
      <c r="DH43" s="665"/>
      <c r="DI43" s="665"/>
      <c r="DJ43" s="665"/>
      <c r="DK43" s="666"/>
      <c r="DL43" s="664"/>
      <c r="DM43" s="665"/>
      <c r="DN43" s="665"/>
      <c r="DO43" s="665"/>
      <c r="DP43" s="666"/>
      <c r="DQ43" s="664"/>
      <c r="DR43" s="665"/>
      <c r="DS43" s="665"/>
      <c r="DT43" s="665"/>
      <c r="DU43" s="666"/>
      <c r="DV43" s="661"/>
      <c r="DW43" s="662"/>
      <c r="DX43" s="662"/>
      <c r="DY43" s="662"/>
      <c r="DZ43" s="667"/>
      <c r="EA43" s="48"/>
    </row>
    <row r="44" spans="1:131" ht="26.25" customHeight="1" x14ac:dyDescent="0.2">
      <c r="A44" s="52">
        <v>17</v>
      </c>
      <c r="B44" s="661"/>
      <c r="C44" s="662"/>
      <c r="D44" s="662"/>
      <c r="E44" s="662"/>
      <c r="F44" s="662"/>
      <c r="G44" s="662"/>
      <c r="H44" s="662"/>
      <c r="I44" s="662"/>
      <c r="J44" s="662"/>
      <c r="K44" s="662"/>
      <c r="L44" s="662"/>
      <c r="M44" s="662"/>
      <c r="N44" s="662"/>
      <c r="O44" s="662"/>
      <c r="P44" s="663"/>
      <c r="Q44" s="905"/>
      <c r="R44" s="906"/>
      <c r="S44" s="906"/>
      <c r="T44" s="906"/>
      <c r="U44" s="906"/>
      <c r="V44" s="906"/>
      <c r="W44" s="906"/>
      <c r="X44" s="906"/>
      <c r="Y44" s="906"/>
      <c r="Z44" s="906"/>
      <c r="AA44" s="906"/>
      <c r="AB44" s="906"/>
      <c r="AC44" s="906"/>
      <c r="AD44" s="906"/>
      <c r="AE44" s="910"/>
      <c r="AF44" s="928"/>
      <c r="AG44" s="665"/>
      <c r="AH44" s="665"/>
      <c r="AI44" s="665"/>
      <c r="AJ44" s="929"/>
      <c r="AK44" s="909"/>
      <c r="AL44" s="906"/>
      <c r="AM44" s="906"/>
      <c r="AN44" s="906"/>
      <c r="AO44" s="906"/>
      <c r="AP44" s="906"/>
      <c r="AQ44" s="906"/>
      <c r="AR44" s="906"/>
      <c r="AS44" s="906"/>
      <c r="AT44" s="906"/>
      <c r="AU44" s="906"/>
      <c r="AV44" s="906"/>
      <c r="AW44" s="906"/>
      <c r="AX44" s="906"/>
      <c r="AY44" s="906"/>
      <c r="AZ44" s="935"/>
      <c r="BA44" s="935"/>
      <c r="BB44" s="935"/>
      <c r="BC44" s="935"/>
      <c r="BD44" s="935"/>
      <c r="BE44" s="907"/>
      <c r="BF44" s="907"/>
      <c r="BG44" s="907"/>
      <c r="BH44" s="907"/>
      <c r="BI44" s="908"/>
      <c r="BJ44" s="56"/>
      <c r="BK44" s="56"/>
      <c r="BL44" s="56"/>
      <c r="BM44" s="56"/>
      <c r="BN44" s="56"/>
      <c r="BO44" s="55"/>
      <c r="BP44" s="55"/>
      <c r="BQ44" s="52">
        <v>38</v>
      </c>
      <c r="BR44" s="72"/>
      <c r="BS44" s="661"/>
      <c r="BT44" s="662"/>
      <c r="BU44" s="662"/>
      <c r="BV44" s="662"/>
      <c r="BW44" s="662"/>
      <c r="BX44" s="662"/>
      <c r="BY44" s="662"/>
      <c r="BZ44" s="662"/>
      <c r="CA44" s="662"/>
      <c r="CB44" s="662"/>
      <c r="CC44" s="662"/>
      <c r="CD44" s="662"/>
      <c r="CE44" s="662"/>
      <c r="CF44" s="662"/>
      <c r="CG44" s="663"/>
      <c r="CH44" s="664"/>
      <c r="CI44" s="665"/>
      <c r="CJ44" s="665"/>
      <c r="CK44" s="665"/>
      <c r="CL44" s="666"/>
      <c r="CM44" s="664"/>
      <c r="CN44" s="665"/>
      <c r="CO44" s="665"/>
      <c r="CP44" s="665"/>
      <c r="CQ44" s="666"/>
      <c r="CR44" s="664"/>
      <c r="CS44" s="665"/>
      <c r="CT44" s="665"/>
      <c r="CU44" s="665"/>
      <c r="CV44" s="666"/>
      <c r="CW44" s="664"/>
      <c r="CX44" s="665"/>
      <c r="CY44" s="665"/>
      <c r="CZ44" s="665"/>
      <c r="DA44" s="666"/>
      <c r="DB44" s="664"/>
      <c r="DC44" s="665"/>
      <c r="DD44" s="665"/>
      <c r="DE44" s="665"/>
      <c r="DF44" s="666"/>
      <c r="DG44" s="664"/>
      <c r="DH44" s="665"/>
      <c r="DI44" s="665"/>
      <c r="DJ44" s="665"/>
      <c r="DK44" s="666"/>
      <c r="DL44" s="664"/>
      <c r="DM44" s="665"/>
      <c r="DN44" s="665"/>
      <c r="DO44" s="665"/>
      <c r="DP44" s="666"/>
      <c r="DQ44" s="664"/>
      <c r="DR44" s="665"/>
      <c r="DS44" s="665"/>
      <c r="DT44" s="665"/>
      <c r="DU44" s="666"/>
      <c r="DV44" s="661"/>
      <c r="DW44" s="662"/>
      <c r="DX44" s="662"/>
      <c r="DY44" s="662"/>
      <c r="DZ44" s="667"/>
      <c r="EA44" s="48"/>
    </row>
    <row r="45" spans="1:131" ht="26.25" customHeight="1" x14ac:dyDescent="0.2">
      <c r="A45" s="52">
        <v>18</v>
      </c>
      <c r="B45" s="661"/>
      <c r="C45" s="662"/>
      <c r="D45" s="662"/>
      <c r="E45" s="662"/>
      <c r="F45" s="662"/>
      <c r="G45" s="662"/>
      <c r="H45" s="662"/>
      <c r="I45" s="662"/>
      <c r="J45" s="662"/>
      <c r="K45" s="662"/>
      <c r="L45" s="662"/>
      <c r="M45" s="662"/>
      <c r="N45" s="662"/>
      <c r="O45" s="662"/>
      <c r="P45" s="663"/>
      <c r="Q45" s="905"/>
      <c r="R45" s="906"/>
      <c r="S45" s="906"/>
      <c r="T45" s="906"/>
      <c r="U45" s="906"/>
      <c r="V45" s="906"/>
      <c r="W45" s="906"/>
      <c r="X45" s="906"/>
      <c r="Y45" s="906"/>
      <c r="Z45" s="906"/>
      <c r="AA45" s="906"/>
      <c r="AB45" s="906"/>
      <c r="AC45" s="906"/>
      <c r="AD45" s="906"/>
      <c r="AE45" s="910"/>
      <c r="AF45" s="928"/>
      <c r="AG45" s="665"/>
      <c r="AH45" s="665"/>
      <c r="AI45" s="665"/>
      <c r="AJ45" s="929"/>
      <c r="AK45" s="909"/>
      <c r="AL45" s="906"/>
      <c r="AM45" s="906"/>
      <c r="AN45" s="906"/>
      <c r="AO45" s="906"/>
      <c r="AP45" s="906"/>
      <c r="AQ45" s="906"/>
      <c r="AR45" s="906"/>
      <c r="AS45" s="906"/>
      <c r="AT45" s="906"/>
      <c r="AU45" s="906"/>
      <c r="AV45" s="906"/>
      <c r="AW45" s="906"/>
      <c r="AX45" s="906"/>
      <c r="AY45" s="906"/>
      <c r="AZ45" s="935"/>
      <c r="BA45" s="935"/>
      <c r="BB45" s="935"/>
      <c r="BC45" s="935"/>
      <c r="BD45" s="935"/>
      <c r="BE45" s="907"/>
      <c r="BF45" s="907"/>
      <c r="BG45" s="907"/>
      <c r="BH45" s="907"/>
      <c r="BI45" s="908"/>
      <c r="BJ45" s="56"/>
      <c r="BK45" s="56"/>
      <c r="BL45" s="56"/>
      <c r="BM45" s="56"/>
      <c r="BN45" s="56"/>
      <c r="BO45" s="55"/>
      <c r="BP45" s="55"/>
      <c r="BQ45" s="52">
        <v>39</v>
      </c>
      <c r="BR45" s="72"/>
      <c r="BS45" s="661"/>
      <c r="BT45" s="662"/>
      <c r="BU45" s="662"/>
      <c r="BV45" s="662"/>
      <c r="BW45" s="662"/>
      <c r="BX45" s="662"/>
      <c r="BY45" s="662"/>
      <c r="BZ45" s="662"/>
      <c r="CA45" s="662"/>
      <c r="CB45" s="662"/>
      <c r="CC45" s="662"/>
      <c r="CD45" s="662"/>
      <c r="CE45" s="662"/>
      <c r="CF45" s="662"/>
      <c r="CG45" s="663"/>
      <c r="CH45" s="664"/>
      <c r="CI45" s="665"/>
      <c r="CJ45" s="665"/>
      <c r="CK45" s="665"/>
      <c r="CL45" s="666"/>
      <c r="CM45" s="664"/>
      <c r="CN45" s="665"/>
      <c r="CO45" s="665"/>
      <c r="CP45" s="665"/>
      <c r="CQ45" s="666"/>
      <c r="CR45" s="664"/>
      <c r="CS45" s="665"/>
      <c r="CT45" s="665"/>
      <c r="CU45" s="665"/>
      <c r="CV45" s="666"/>
      <c r="CW45" s="664"/>
      <c r="CX45" s="665"/>
      <c r="CY45" s="665"/>
      <c r="CZ45" s="665"/>
      <c r="DA45" s="666"/>
      <c r="DB45" s="664"/>
      <c r="DC45" s="665"/>
      <c r="DD45" s="665"/>
      <c r="DE45" s="665"/>
      <c r="DF45" s="666"/>
      <c r="DG45" s="664"/>
      <c r="DH45" s="665"/>
      <c r="DI45" s="665"/>
      <c r="DJ45" s="665"/>
      <c r="DK45" s="666"/>
      <c r="DL45" s="664"/>
      <c r="DM45" s="665"/>
      <c r="DN45" s="665"/>
      <c r="DO45" s="665"/>
      <c r="DP45" s="666"/>
      <c r="DQ45" s="664"/>
      <c r="DR45" s="665"/>
      <c r="DS45" s="665"/>
      <c r="DT45" s="665"/>
      <c r="DU45" s="666"/>
      <c r="DV45" s="661"/>
      <c r="DW45" s="662"/>
      <c r="DX45" s="662"/>
      <c r="DY45" s="662"/>
      <c r="DZ45" s="667"/>
      <c r="EA45" s="48"/>
    </row>
    <row r="46" spans="1:131" ht="26.25" customHeight="1" x14ac:dyDescent="0.2">
      <c r="A46" s="52">
        <v>19</v>
      </c>
      <c r="B46" s="661"/>
      <c r="C46" s="662"/>
      <c r="D46" s="662"/>
      <c r="E46" s="662"/>
      <c r="F46" s="662"/>
      <c r="G46" s="662"/>
      <c r="H46" s="662"/>
      <c r="I46" s="662"/>
      <c r="J46" s="662"/>
      <c r="K46" s="662"/>
      <c r="L46" s="662"/>
      <c r="M46" s="662"/>
      <c r="N46" s="662"/>
      <c r="O46" s="662"/>
      <c r="P46" s="663"/>
      <c r="Q46" s="905"/>
      <c r="R46" s="906"/>
      <c r="S46" s="906"/>
      <c r="T46" s="906"/>
      <c r="U46" s="906"/>
      <c r="V46" s="906"/>
      <c r="W46" s="906"/>
      <c r="X46" s="906"/>
      <c r="Y46" s="906"/>
      <c r="Z46" s="906"/>
      <c r="AA46" s="906"/>
      <c r="AB46" s="906"/>
      <c r="AC46" s="906"/>
      <c r="AD46" s="906"/>
      <c r="AE46" s="910"/>
      <c r="AF46" s="928"/>
      <c r="AG46" s="665"/>
      <c r="AH46" s="665"/>
      <c r="AI46" s="665"/>
      <c r="AJ46" s="929"/>
      <c r="AK46" s="909"/>
      <c r="AL46" s="906"/>
      <c r="AM46" s="906"/>
      <c r="AN46" s="906"/>
      <c r="AO46" s="906"/>
      <c r="AP46" s="906"/>
      <c r="AQ46" s="906"/>
      <c r="AR46" s="906"/>
      <c r="AS46" s="906"/>
      <c r="AT46" s="906"/>
      <c r="AU46" s="906"/>
      <c r="AV46" s="906"/>
      <c r="AW46" s="906"/>
      <c r="AX46" s="906"/>
      <c r="AY46" s="906"/>
      <c r="AZ46" s="935"/>
      <c r="BA46" s="935"/>
      <c r="BB46" s="935"/>
      <c r="BC46" s="935"/>
      <c r="BD46" s="935"/>
      <c r="BE46" s="907"/>
      <c r="BF46" s="907"/>
      <c r="BG46" s="907"/>
      <c r="BH46" s="907"/>
      <c r="BI46" s="908"/>
      <c r="BJ46" s="56"/>
      <c r="BK46" s="56"/>
      <c r="BL46" s="56"/>
      <c r="BM46" s="56"/>
      <c r="BN46" s="56"/>
      <c r="BO46" s="55"/>
      <c r="BP46" s="55"/>
      <c r="BQ46" s="52">
        <v>40</v>
      </c>
      <c r="BR46" s="72"/>
      <c r="BS46" s="661"/>
      <c r="BT46" s="662"/>
      <c r="BU46" s="662"/>
      <c r="BV46" s="662"/>
      <c r="BW46" s="662"/>
      <c r="BX46" s="662"/>
      <c r="BY46" s="662"/>
      <c r="BZ46" s="662"/>
      <c r="CA46" s="662"/>
      <c r="CB46" s="662"/>
      <c r="CC46" s="662"/>
      <c r="CD46" s="662"/>
      <c r="CE46" s="662"/>
      <c r="CF46" s="662"/>
      <c r="CG46" s="663"/>
      <c r="CH46" s="664"/>
      <c r="CI46" s="665"/>
      <c r="CJ46" s="665"/>
      <c r="CK46" s="665"/>
      <c r="CL46" s="666"/>
      <c r="CM46" s="664"/>
      <c r="CN46" s="665"/>
      <c r="CO46" s="665"/>
      <c r="CP46" s="665"/>
      <c r="CQ46" s="666"/>
      <c r="CR46" s="664"/>
      <c r="CS46" s="665"/>
      <c r="CT46" s="665"/>
      <c r="CU46" s="665"/>
      <c r="CV46" s="666"/>
      <c r="CW46" s="664"/>
      <c r="CX46" s="665"/>
      <c r="CY46" s="665"/>
      <c r="CZ46" s="665"/>
      <c r="DA46" s="666"/>
      <c r="DB46" s="664"/>
      <c r="DC46" s="665"/>
      <c r="DD46" s="665"/>
      <c r="DE46" s="665"/>
      <c r="DF46" s="666"/>
      <c r="DG46" s="664"/>
      <c r="DH46" s="665"/>
      <c r="DI46" s="665"/>
      <c r="DJ46" s="665"/>
      <c r="DK46" s="666"/>
      <c r="DL46" s="664"/>
      <c r="DM46" s="665"/>
      <c r="DN46" s="665"/>
      <c r="DO46" s="665"/>
      <c r="DP46" s="666"/>
      <c r="DQ46" s="664"/>
      <c r="DR46" s="665"/>
      <c r="DS46" s="665"/>
      <c r="DT46" s="665"/>
      <c r="DU46" s="666"/>
      <c r="DV46" s="661"/>
      <c r="DW46" s="662"/>
      <c r="DX46" s="662"/>
      <c r="DY46" s="662"/>
      <c r="DZ46" s="667"/>
      <c r="EA46" s="48"/>
    </row>
    <row r="47" spans="1:131" ht="26.25" customHeight="1" x14ac:dyDescent="0.2">
      <c r="A47" s="52">
        <v>20</v>
      </c>
      <c r="B47" s="661"/>
      <c r="C47" s="662"/>
      <c r="D47" s="662"/>
      <c r="E47" s="662"/>
      <c r="F47" s="662"/>
      <c r="G47" s="662"/>
      <c r="H47" s="662"/>
      <c r="I47" s="662"/>
      <c r="J47" s="662"/>
      <c r="K47" s="662"/>
      <c r="L47" s="662"/>
      <c r="M47" s="662"/>
      <c r="N47" s="662"/>
      <c r="O47" s="662"/>
      <c r="P47" s="663"/>
      <c r="Q47" s="905"/>
      <c r="R47" s="906"/>
      <c r="S47" s="906"/>
      <c r="T47" s="906"/>
      <c r="U47" s="906"/>
      <c r="V47" s="906"/>
      <c r="W47" s="906"/>
      <c r="X47" s="906"/>
      <c r="Y47" s="906"/>
      <c r="Z47" s="906"/>
      <c r="AA47" s="906"/>
      <c r="AB47" s="906"/>
      <c r="AC47" s="906"/>
      <c r="AD47" s="906"/>
      <c r="AE47" s="910"/>
      <c r="AF47" s="928"/>
      <c r="AG47" s="665"/>
      <c r="AH47" s="665"/>
      <c r="AI47" s="665"/>
      <c r="AJ47" s="929"/>
      <c r="AK47" s="909"/>
      <c r="AL47" s="906"/>
      <c r="AM47" s="906"/>
      <c r="AN47" s="906"/>
      <c r="AO47" s="906"/>
      <c r="AP47" s="906"/>
      <c r="AQ47" s="906"/>
      <c r="AR47" s="906"/>
      <c r="AS47" s="906"/>
      <c r="AT47" s="906"/>
      <c r="AU47" s="906"/>
      <c r="AV47" s="906"/>
      <c r="AW47" s="906"/>
      <c r="AX47" s="906"/>
      <c r="AY47" s="906"/>
      <c r="AZ47" s="935"/>
      <c r="BA47" s="935"/>
      <c r="BB47" s="935"/>
      <c r="BC47" s="935"/>
      <c r="BD47" s="935"/>
      <c r="BE47" s="907"/>
      <c r="BF47" s="907"/>
      <c r="BG47" s="907"/>
      <c r="BH47" s="907"/>
      <c r="BI47" s="908"/>
      <c r="BJ47" s="56"/>
      <c r="BK47" s="56"/>
      <c r="BL47" s="56"/>
      <c r="BM47" s="56"/>
      <c r="BN47" s="56"/>
      <c r="BO47" s="55"/>
      <c r="BP47" s="55"/>
      <c r="BQ47" s="52">
        <v>41</v>
      </c>
      <c r="BR47" s="72"/>
      <c r="BS47" s="661"/>
      <c r="BT47" s="662"/>
      <c r="BU47" s="662"/>
      <c r="BV47" s="662"/>
      <c r="BW47" s="662"/>
      <c r="BX47" s="662"/>
      <c r="BY47" s="662"/>
      <c r="BZ47" s="662"/>
      <c r="CA47" s="662"/>
      <c r="CB47" s="662"/>
      <c r="CC47" s="662"/>
      <c r="CD47" s="662"/>
      <c r="CE47" s="662"/>
      <c r="CF47" s="662"/>
      <c r="CG47" s="663"/>
      <c r="CH47" s="664"/>
      <c r="CI47" s="665"/>
      <c r="CJ47" s="665"/>
      <c r="CK47" s="665"/>
      <c r="CL47" s="666"/>
      <c r="CM47" s="664"/>
      <c r="CN47" s="665"/>
      <c r="CO47" s="665"/>
      <c r="CP47" s="665"/>
      <c r="CQ47" s="666"/>
      <c r="CR47" s="664"/>
      <c r="CS47" s="665"/>
      <c r="CT47" s="665"/>
      <c r="CU47" s="665"/>
      <c r="CV47" s="666"/>
      <c r="CW47" s="664"/>
      <c r="CX47" s="665"/>
      <c r="CY47" s="665"/>
      <c r="CZ47" s="665"/>
      <c r="DA47" s="666"/>
      <c r="DB47" s="664"/>
      <c r="DC47" s="665"/>
      <c r="DD47" s="665"/>
      <c r="DE47" s="665"/>
      <c r="DF47" s="666"/>
      <c r="DG47" s="664"/>
      <c r="DH47" s="665"/>
      <c r="DI47" s="665"/>
      <c r="DJ47" s="665"/>
      <c r="DK47" s="666"/>
      <c r="DL47" s="664"/>
      <c r="DM47" s="665"/>
      <c r="DN47" s="665"/>
      <c r="DO47" s="665"/>
      <c r="DP47" s="666"/>
      <c r="DQ47" s="664"/>
      <c r="DR47" s="665"/>
      <c r="DS47" s="665"/>
      <c r="DT47" s="665"/>
      <c r="DU47" s="666"/>
      <c r="DV47" s="661"/>
      <c r="DW47" s="662"/>
      <c r="DX47" s="662"/>
      <c r="DY47" s="662"/>
      <c r="DZ47" s="667"/>
      <c r="EA47" s="48"/>
    </row>
    <row r="48" spans="1:131" ht="26.25" customHeight="1" x14ac:dyDescent="0.2">
      <c r="A48" s="52">
        <v>21</v>
      </c>
      <c r="B48" s="661"/>
      <c r="C48" s="662"/>
      <c r="D48" s="662"/>
      <c r="E48" s="662"/>
      <c r="F48" s="662"/>
      <c r="G48" s="662"/>
      <c r="H48" s="662"/>
      <c r="I48" s="662"/>
      <c r="J48" s="662"/>
      <c r="K48" s="662"/>
      <c r="L48" s="662"/>
      <c r="M48" s="662"/>
      <c r="N48" s="662"/>
      <c r="O48" s="662"/>
      <c r="P48" s="663"/>
      <c r="Q48" s="905"/>
      <c r="R48" s="906"/>
      <c r="S48" s="906"/>
      <c r="T48" s="906"/>
      <c r="U48" s="906"/>
      <c r="V48" s="906"/>
      <c r="W48" s="906"/>
      <c r="X48" s="906"/>
      <c r="Y48" s="906"/>
      <c r="Z48" s="906"/>
      <c r="AA48" s="906"/>
      <c r="AB48" s="906"/>
      <c r="AC48" s="906"/>
      <c r="AD48" s="906"/>
      <c r="AE48" s="910"/>
      <c r="AF48" s="928"/>
      <c r="AG48" s="665"/>
      <c r="AH48" s="665"/>
      <c r="AI48" s="665"/>
      <c r="AJ48" s="929"/>
      <c r="AK48" s="909"/>
      <c r="AL48" s="906"/>
      <c r="AM48" s="906"/>
      <c r="AN48" s="906"/>
      <c r="AO48" s="906"/>
      <c r="AP48" s="906"/>
      <c r="AQ48" s="906"/>
      <c r="AR48" s="906"/>
      <c r="AS48" s="906"/>
      <c r="AT48" s="906"/>
      <c r="AU48" s="906"/>
      <c r="AV48" s="906"/>
      <c r="AW48" s="906"/>
      <c r="AX48" s="906"/>
      <c r="AY48" s="906"/>
      <c r="AZ48" s="935"/>
      <c r="BA48" s="935"/>
      <c r="BB48" s="935"/>
      <c r="BC48" s="935"/>
      <c r="BD48" s="935"/>
      <c r="BE48" s="907"/>
      <c r="BF48" s="907"/>
      <c r="BG48" s="907"/>
      <c r="BH48" s="907"/>
      <c r="BI48" s="908"/>
      <c r="BJ48" s="56"/>
      <c r="BK48" s="56"/>
      <c r="BL48" s="56"/>
      <c r="BM48" s="56"/>
      <c r="BN48" s="56"/>
      <c r="BO48" s="55"/>
      <c r="BP48" s="55"/>
      <c r="BQ48" s="52">
        <v>42</v>
      </c>
      <c r="BR48" s="72"/>
      <c r="BS48" s="661"/>
      <c r="BT48" s="662"/>
      <c r="BU48" s="662"/>
      <c r="BV48" s="662"/>
      <c r="BW48" s="662"/>
      <c r="BX48" s="662"/>
      <c r="BY48" s="662"/>
      <c r="BZ48" s="662"/>
      <c r="CA48" s="662"/>
      <c r="CB48" s="662"/>
      <c r="CC48" s="662"/>
      <c r="CD48" s="662"/>
      <c r="CE48" s="662"/>
      <c r="CF48" s="662"/>
      <c r="CG48" s="663"/>
      <c r="CH48" s="664"/>
      <c r="CI48" s="665"/>
      <c r="CJ48" s="665"/>
      <c r="CK48" s="665"/>
      <c r="CL48" s="666"/>
      <c r="CM48" s="664"/>
      <c r="CN48" s="665"/>
      <c r="CO48" s="665"/>
      <c r="CP48" s="665"/>
      <c r="CQ48" s="666"/>
      <c r="CR48" s="664"/>
      <c r="CS48" s="665"/>
      <c r="CT48" s="665"/>
      <c r="CU48" s="665"/>
      <c r="CV48" s="666"/>
      <c r="CW48" s="664"/>
      <c r="CX48" s="665"/>
      <c r="CY48" s="665"/>
      <c r="CZ48" s="665"/>
      <c r="DA48" s="666"/>
      <c r="DB48" s="664"/>
      <c r="DC48" s="665"/>
      <c r="DD48" s="665"/>
      <c r="DE48" s="665"/>
      <c r="DF48" s="666"/>
      <c r="DG48" s="664"/>
      <c r="DH48" s="665"/>
      <c r="DI48" s="665"/>
      <c r="DJ48" s="665"/>
      <c r="DK48" s="666"/>
      <c r="DL48" s="664"/>
      <c r="DM48" s="665"/>
      <c r="DN48" s="665"/>
      <c r="DO48" s="665"/>
      <c r="DP48" s="666"/>
      <c r="DQ48" s="664"/>
      <c r="DR48" s="665"/>
      <c r="DS48" s="665"/>
      <c r="DT48" s="665"/>
      <c r="DU48" s="666"/>
      <c r="DV48" s="661"/>
      <c r="DW48" s="662"/>
      <c r="DX48" s="662"/>
      <c r="DY48" s="662"/>
      <c r="DZ48" s="667"/>
      <c r="EA48" s="48"/>
    </row>
    <row r="49" spans="1:131" ht="26.25" customHeight="1" x14ac:dyDescent="0.2">
      <c r="A49" s="52">
        <v>22</v>
      </c>
      <c r="B49" s="661"/>
      <c r="C49" s="662"/>
      <c r="D49" s="662"/>
      <c r="E49" s="662"/>
      <c r="F49" s="662"/>
      <c r="G49" s="662"/>
      <c r="H49" s="662"/>
      <c r="I49" s="662"/>
      <c r="J49" s="662"/>
      <c r="K49" s="662"/>
      <c r="L49" s="662"/>
      <c r="M49" s="662"/>
      <c r="N49" s="662"/>
      <c r="O49" s="662"/>
      <c r="P49" s="663"/>
      <c r="Q49" s="905"/>
      <c r="R49" s="906"/>
      <c r="S49" s="906"/>
      <c r="T49" s="906"/>
      <c r="U49" s="906"/>
      <c r="V49" s="906"/>
      <c r="W49" s="906"/>
      <c r="X49" s="906"/>
      <c r="Y49" s="906"/>
      <c r="Z49" s="906"/>
      <c r="AA49" s="906"/>
      <c r="AB49" s="906"/>
      <c r="AC49" s="906"/>
      <c r="AD49" s="906"/>
      <c r="AE49" s="910"/>
      <c r="AF49" s="928"/>
      <c r="AG49" s="665"/>
      <c r="AH49" s="665"/>
      <c r="AI49" s="665"/>
      <c r="AJ49" s="929"/>
      <c r="AK49" s="909"/>
      <c r="AL49" s="906"/>
      <c r="AM49" s="906"/>
      <c r="AN49" s="906"/>
      <c r="AO49" s="906"/>
      <c r="AP49" s="906"/>
      <c r="AQ49" s="906"/>
      <c r="AR49" s="906"/>
      <c r="AS49" s="906"/>
      <c r="AT49" s="906"/>
      <c r="AU49" s="906"/>
      <c r="AV49" s="906"/>
      <c r="AW49" s="906"/>
      <c r="AX49" s="906"/>
      <c r="AY49" s="906"/>
      <c r="AZ49" s="935"/>
      <c r="BA49" s="935"/>
      <c r="BB49" s="935"/>
      <c r="BC49" s="935"/>
      <c r="BD49" s="935"/>
      <c r="BE49" s="907"/>
      <c r="BF49" s="907"/>
      <c r="BG49" s="907"/>
      <c r="BH49" s="907"/>
      <c r="BI49" s="908"/>
      <c r="BJ49" s="56"/>
      <c r="BK49" s="56"/>
      <c r="BL49" s="56"/>
      <c r="BM49" s="56"/>
      <c r="BN49" s="56"/>
      <c r="BO49" s="55"/>
      <c r="BP49" s="55"/>
      <c r="BQ49" s="52">
        <v>43</v>
      </c>
      <c r="BR49" s="72"/>
      <c r="BS49" s="661"/>
      <c r="BT49" s="662"/>
      <c r="BU49" s="662"/>
      <c r="BV49" s="662"/>
      <c r="BW49" s="662"/>
      <c r="BX49" s="662"/>
      <c r="BY49" s="662"/>
      <c r="BZ49" s="662"/>
      <c r="CA49" s="662"/>
      <c r="CB49" s="662"/>
      <c r="CC49" s="662"/>
      <c r="CD49" s="662"/>
      <c r="CE49" s="662"/>
      <c r="CF49" s="662"/>
      <c r="CG49" s="663"/>
      <c r="CH49" s="664"/>
      <c r="CI49" s="665"/>
      <c r="CJ49" s="665"/>
      <c r="CK49" s="665"/>
      <c r="CL49" s="666"/>
      <c r="CM49" s="664"/>
      <c r="CN49" s="665"/>
      <c r="CO49" s="665"/>
      <c r="CP49" s="665"/>
      <c r="CQ49" s="666"/>
      <c r="CR49" s="664"/>
      <c r="CS49" s="665"/>
      <c r="CT49" s="665"/>
      <c r="CU49" s="665"/>
      <c r="CV49" s="666"/>
      <c r="CW49" s="664"/>
      <c r="CX49" s="665"/>
      <c r="CY49" s="665"/>
      <c r="CZ49" s="665"/>
      <c r="DA49" s="666"/>
      <c r="DB49" s="664"/>
      <c r="DC49" s="665"/>
      <c r="DD49" s="665"/>
      <c r="DE49" s="665"/>
      <c r="DF49" s="666"/>
      <c r="DG49" s="664"/>
      <c r="DH49" s="665"/>
      <c r="DI49" s="665"/>
      <c r="DJ49" s="665"/>
      <c r="DK49" s="666"/>
      <c r="DL49" s="664"/>
      <c r="DM49" s="665"/>
      <c r="DN49" s="665"/>
      <c r="DO49" s="665"/>
      <c r="DP49" s="666"/>
      <c r="DQ49" s="664"/>
      <c r="DR49" s="665"/>
      <c r="DS49" s="665"/>
      <c r="DT49" s="665"/>
      <c r="DU49" s="666"/>
      <c r="DV49" s="661"/>
      <c r="DW49" s="662"/>
      <c r="DX49" s="662"/>
      <c r="DY49" s="662"/>
      <c r="DZ49" s="667"/>
      <c r="EA49" s="48"/>
    </row>
    <row r="50" spans="1:131" ht="26.25" customHeight="1" x14ac:dyDescent="0.2">
      <c r="A50" s="52">
        <v>23</v>
      </c>
      <c r="B50" s="661"/>
      <c r="C50" s="662"/>
      <c r="D50" s="662"/>
      <c r="E50" s="662"/>
      <c r="F50" s="662"/>
      <c r="G50" s="662"/>
      <c r="H50" s="662"/>
      <c r="I50" s="662"/>
      <c r="J50" s="662"/>
      <c r="K50" s="662"/>
      <c r="L50" s="662"/>
      <c r="M50" s="662"/>
      <c r="N50" s="662"/>
      <c r="O50" s="662"/>
      <c r="P50" s="663"/>
      <c r="Q50" s="925"/>
      <c r="R50" s="926"/>
      <c r="S50" s="926"/>
      <c r="T50" s="926"/>
      <c r="U50" s="926"/>
      <c r="V50" s="926"/>
      <c r="W50" s="926"/>
      <c r="X50" s="926"/>
      <c r="Y50" s="926"/>
      <c r="Z50" s="926"/>
      <c r="AA50" s="926"/>
      <c r="AB50" s="926"/>
      <c r="AC50" s="926"/>
      <c r="AD50" s="926"/>
      <c r="AE50" s="927"/>
      <c r="AF50" s="928"/>
      <c r="AG50" s="665"/>
      <c r="AH50" s="665"/>
      <c r="AI50" s="665"/>
      <c r="AJ50" s="929"/>
      <c r="AK50" s="930"/>
      <c r="AL50" s="926"/>
      <c r="AM50" s="926"/>
      <c r="AN50" s="926"/>
      <c r="AO50" s="926"/>
      <c r="AP50" s="926"/>
      <c r="AQ50" s="926"/>
      <c r="AR50" s="926"/>
      <c r="AS50" s="926"/>
      <c r="AT50" s="926"/>
      <c r="AU50" s="926"/>
      <c r="AV50" s="926"/>
      <c r="AW50" s="926"/>
      <c r="AX50" s="926"/>
      <c r="AY50" s="926"/>
      <c r="AZ50" s="931"/>
      <c r="BA50" s="931"/>
      <c r="BB50" s="931"/>
      <c r="BC50" s="931"/>
      <c r="BD50" s="931"/>
      <c r="BE50" s="907"/>
      <c r="BF50" s="907"/>
      <c r="BG50" s="907"/>
      <c r="BH50" s="907"/>
      <c r="BI50" s="908"/>
      <c r="BJ50" s="56"/>
      <c r="BK50" s="56"/>
      <c r="BL50" s="56"/>
      <c r="BM50" s="56"/>
      <c r="BN50" s="56"/>
      <c r="BO50" s="55"/>
      <c r="BP50" s="55"/>
      <c r="BQ50" s="52">
        <v>44</v>
      </c>
      <c r="BR50" s="72"/>
      <c r="BS50" s="661"/>
      <c r="BT50" s="662"/>
      <c r="BU50" s="662"/>
      <c r="BV50" s="662"/>
      <c r="BW50" s="662"/>
      <c r="BX50" s="662"/>
      <c r="BY50" s="662"/>
      <c r="BZ50" s="662"/>
      <c r="CA50" s="662"/>
      <c r="CB50" s="662"/>
      <c r="CC50" s="662"/>
      <c r="CD50" s="662"/>
      <c r="CE50" s="662"/>
      <c r="CF50" s="662"/>
      <c r="CG50" s="663"/>
      <c r="CH50" s="664"/>
      <c r="CI50" s="665"/>
      <c r="CJ50" s="665"/>
      <c r="CK50" s="665"/>
      <c r="CL50" s="666"/>
      <c r="CM50" s="664"/>
      <c r="CN50" s="665"/>
      <c r="CO50" s="665"/>
      <c r="CP50" s="665"/>
      <c r="CQ50" s="666"/>
      <c r="CR50" s="664"/>
      <c r="CS50" s="665"/>
      <c r="CT50" s="665"/>
      <c r="CU50" s="665"/>
      <c r="CV50" s="666"/>
      <c r="CW50" s="664"/>
      <c r="CX50" s="665"/>
      <c r="CY50" s="665"/>
      <c r="CZ50" s="665"/>
      <c r="DA50" s="666"/>
      <c r="DB50" s="664"/>
      <c r="DC50" s="665"/>
      <c r="DD50" s="665"/>
      <c r="DE50" s="665"/>
      <c r="DF50" s="666"/>
      <c r="DG50" s="664"/>
      <c r="DH50" s="665"/>
      <c r="DI50" s="665"/>
      <c r="DJ50" s="665"/>
      <c r="DK50" s="666"/>
      <c r="DL50" s="664"/>
      <c r="DM50" s="665"/>
      <c r="DN50" s="665"/>
      <c r="DO50" s="665"/>
      <c r="DP50" s="666"/>
      <c r="DQ50" s="664"/>
      <c r="DR50" s="665"/>
      <c r="DS50" s="665"/>
      <c r="DT50" s="665"/>
      <c r="DU50" s="666"/>
      <c r="DV50" s="661"/>
      <c r="DW50" s="662"/>
      <c r="DX50" s="662"/>
      <c r="DY50" s="662"/>
      <c r="DZ50" s="667"/>
      <c r="EA50" s="48"/>
    </row>
    <row r="51" spans="1:131" ht="26.25" customHeight="1" x14ac:dyDescent="0.2">
      <c r="A51" s="52">
        <v>24</v>
      </c>
      <c r="B51" s="661"/>
      <c r="C51" s="662"/>
      <c r="D51" s="662"/>
      <c r="E51" s="662"/>
      <c r="F51" s="662"/>
      <c r="G51" s="662"/>
      <c r="H51" s="662"/>
      <c r="I51" s="662"/>
      <c r="J51" s="662"/>
      <c r="K51" s="662"/>
      <c r="L51" s="662"/>
      <c r="M51" s="662"/>
      <c r="N51" s="662"/>
      <c r="O51" s="662"/>
      <c r="P51" s="663"/>
      <c r="Q51" s="925"/>
      <c r="R51" s="926"/>
      <c r="S51" s="926"/>
      <c r="T51" s="926"/>
      <c r="U51" s="926"/>
      <c r="V51" s="926"/>
      <c r="W51" s="926"/>
      <c r="X51" s="926"/>
      <c r="Y51" s="926"/>
      <c r="Z51" s="926"/>
      <c r="AA51" s="926"/>
      <c r="AB51" s="926"/>
      <c r="AC51" s="926"/>
      <c r="AD51" s="926"/>
      <c r="AE51" s="927"/>
      <c r="AF51" s="928"/>
      <c r="AG51" s="665"/>
      <c r="AH51" s="665"/>
      <c r="AI51" s="665"/>
      <c r="AJ51" s="929"/>
      <c r="AK51" s="930"/>
      <c r="AL51" s="926"/>
      <c r="AM51" s="926"/>
      <c r="AN51" s="926"/>
      <c r="AO51" s="926"/>
      <c r="AP51" s="926"/>
      <c r="AQ51" s="926"/>
      <c r="AR51" s="926"/>
      <c r="AS51" s="926"/>
      <c r="AT51" s="926"/>
      <c r="AU51" s="926"/>
      <c r="AV51" s="926"/>
      <c r="AW51" s="926"/>
      <c r="AX51" s="926"/>
      <c r="AY51" s="926"/>
      <c r="AZ51" s="931"/>
      <c r="BA51" s="931"/>
      <c r="BB51" s="931"/>
      <c r="BC51" s="931"/>
      <c r="BD51" s="931"/>
      <c r="BE51" s="907"/>
      <c r="BF51" s="907"/>
      <c r="BG51" s="907"/>
      <c r="BH51" s="907"/>
      <c r="BI51" s="908"/>
      <c r="BJ51" s="56"/>
      <c r="BK51" s="56"/>
      <c r="BL51" s="56"/>
      <c r="BM51" s="56"/>
      <c r="BN51" s="56"/>
      <c r="BO51" s="55"/>
      <c r="BP51" s="55"/>
      <c r="BQ51" s="52">
        <v>45</v>
      </c>
      <c r="BR51" s="72"/>
      <c r="BS51" s="661"/>
      <c r="BT51" s="662"/>
      <c r="BU51" s="662"/>
      <c r="BV51" s="662"/>
      <c r="BW51" s="662"/>
      <c r="BX51" s="662"/>
      <c r="BY51" s="662"/>
      <c r="BZ51" s="662"/>
      <c r="CA51" s="662"/>
      <c r="CB51" s="662"/>
      <c r="CC51" s="662"/>
      <c r="CD51" s="662"/>
      <c r="CE51" s="662"/>
      <c r="CF51" s="662"/>
      <c r="CG51" s="663"/>
      <c r="CH51" s="664"/>
      <c r="CI51" s="665"/>
      <c r="CJ51" s="665"/>
      <c r="CK51" s="665"/>
      <c r="CL51" s="666"/>
      <c r="CM51" s="664"/>
      <c r="CN51" s="665"/>
      <c r="CO51" s="665"/>
      <c r="CP51" s="665"/>
      <c r="CQ51" s="666"/>
      <c r="CR51" s="664"/>
      <c r="CS51" s="665"/>
      <c r="CT51" s="665"/>
      <c r="CU51" s="665"/>
      <c r="CV51" s="666"/>
      <c r="CW51" s="664"/>
      <c r="CX51" s="665"/>
      <c r="CY51" s="665"/>
      <c r="CZ51" s="665"/>
      <c r="DA51" s="666"/>
      <c r="DB51" s="664"/>
      <c r="DC51" s="665"/>
      <c r="DD51" s="665"/>
      <c r="DE51" s="665"/>
      <c r="DF51" s="666"/>
      <c r="DG51" s="664"/>
      <c r="DH51" s="665"/>
      <c r="DI51" s="665"/>
      <c r="DJ51" s="665"/>
      <c r="DK51" s="666"/>
      <c r="DL51" s="664"/>
      <c r="DM51" s="665"/>
      <c r="DN51" s="665"/>
      <c r="DO51" s="665"/>
      <c r="DP51" s="666"/>
      <c r="DQ51" s="664"/>
      <c r="DR51" s="665"/>
      <c r="DS51" s="665"/>
      <c r="DT51" s="665"/>
      <c r="DU51" s="666"/>
      <c r="DV51" s="661"/>
      <c r="DW51" s="662"/>
      <c r="DX51" s="662"/>
      <c r="DY51" s="662"/>
      <c r="DZ51" s="667"/>
      <c r="EA51" s="48"/>
    </row>
    <row r="52" spans="1:131" ht="26.25" customHeight="1" x14ac:dyDescent="0.2">
      <c r="A52" s="52">
        <v>25</v>
      </c>
      <c r="B52" s="661"/>
      <c r="C52" s="662"/>
      <c r="D52" s="662"/>
      <c r="E52" s="662"/>
      <c r="F52" s="662"/>
      <c r="G52" s="662"/>
      <c r="H52" s="662"/>
      <c r="I52" s="662"/>
      <c r="J52" s="662"/>
      <c r="K52" s="662"/>
      <c r="L52" s="662"/>
      <c r="M52" s="662"/>
      <c r="N52" s="662"/>
      <c r="O52" s="662"/>
      <c r="P52" s="663"/>
      <c r="Q52" s="925"/>
      <c r="R52" s="926"/>
      <c r="S52" s="926"/>
      <c r="T52" s="926"/>
      <c r="U52" s="926"/>
      <c r="V52" s="926"/>
      <c r="W52" s="926"/>
      <c r="X52" s="926"/>
      <c r="Y52" s="926"/>
      <c r="Z52" s="926"/>
      <c r="AA52" s="926"/>
      <c r="AB52" s="926"/>
      <c r="AC52" s="926"/>
      <c r="AD52" s="926"/>
      <c r="AE52" s="927"/>
      <c r="AF52" s="928"/>
      <c r="AG52" s="665"/>
      <c r="AH52" s="665"/>
      <c r="AI52" s="665"/>
      <c r="AJ52" s="929"/>
      <c r="AK52" s="930"/>
      <c r="AL52" s="926"/>
      <c r="AM52" s="926"/>
      <c r="AN52" s="926"/>
      <c r="AO52" s="926"/>
      <c r="AP52" s="926"/>
      <c r="AQ52" s="926"/>
      <c r="AR52" s="926"/>
      <c r="AS52" s="926"/>
      <c r="AT52" s="926"/>
      <c r="AU52" s="926"/>
      <c r="AV52" s="926"/>
      <c r="AW52" s="926"/>
      <c r="AX52" s="926"/>
      <c r="AY52" s="926"/>
      <c r="AZ52" s="931"/>
      <c r="BA52" s="931"/>
      <c r="BB52" s="931"/>
      <c r="BC52" s="931"/>
      <c r="BD52" s="931"/>
      <c r="BE52" s="907"/>
      <c r="BF52" s="907"/>
      <c r="BG52" s="907"/>
      <c r="BH52" s="907"/>
      <c r="BI52" s="908"/>
      <c r="BJ52" s="56"/>
      <c r="BK52" s="56"/>
      <c r="BL52" s="56"/>
      <c r="BM52" s="56"/>
      <c r="BN52" s="56"/>
      <c r="BO52" s="55"/>
      <c r="BP52" s="55"/>
      <c r="BQ52" s="52">
        <v>46</v>
      </c>
      <c r="BR52" s="72"/>
      <c r="BS52" s="661"/>
      <c r="BT52" s="662"/>
      <c r="BU52" s="662"/>
      <c r="BV52" s="662"/>
      <c r="BW52" s="662"/>
      <c r="BX52" s="662"/>
      <c r="BY52" s="662"/>
      <c r="BZ52" s="662"/>
      <c r="CA52" s="662"/>
      <c r="CB52" s="662"/>
      <c r="CC52" s="662"/>
      <c r="CD52" s="662"/>
      <c r="CE52" s="662"/>
      <c r="CF52" s="662"/>
      <c r="CG52" s="663"/>
      <c r="CH52" s="664"/>
      <c r="CI52" s="665"/>
      <c r="CJ52" s="665"/>
      <c r="CK52" s="665"/>
      <c r="CL52" s="666"/>
      <c r="CM52" s="664"/>
      <c r="CN52" s="665"/>
      <c r="CO52" s="665"/>
      <c r="CP52" s="665"/>
      <c r="CQ52" s="666"/>
      <c r="CR52" s="664"/>
      <c r="CS52" s="665"/>
      <c r="CT52" s="665"/>
      <c r="CU52" s="665"/>
      <c r="CV52" s="666"/>
      <c r="CW52" s="664"/>
      <c r="CX52" s="665"/>
      <c r="CY52" s="665"/>
      <c r="CZ52" s="665"/>
      <c r="DA52" s="666"/>
      <c r="DB52" s="664"/>
      <c r="DC52" s="665"/>
      <c r="DD52" s="665"/>
      <c r="DE52" s="665"/>
      <c r="DF52" s="666"/>
      <c r="DG52" s="664"/>
      <c r="DH52" s="665"/>
      <c r="DI52" s="665"/>
      <c r="DJ52" s="665"/>
      <c r="DK52" s="666"/>
      <c r="DL52" s="664"/>
      <c r="DM52" s="665"/>
      <c r="DN52" s="665"/>
      <c r="DO52" s="665"/>
      <c r="DP52" s="666"/>
      <c r="DQ52" s="664"/>
      <c r="DR52" s="665"/>
      <c r="DS52" s="665"/>
      <c r="DT52" s="665"/>
      <c r="DU52" s="666"/>
      <c r="DV52" s="661"/>
      <c r="DW52" s="662"/>
      <c r="DX52" s="662"/>
      <c r="DY52" s="662"/>
      <c r="DZ52" s="667"/>
      <c r="EA52" s="48"/>
    </row>
    <row r="53" spans="1:131" ht="26.25" customHeight="1" x14ac:dyDescent="0.2">
      <c r="A53" s="52">
        <v>26</v>
      </c>
      <c r="B53" s="661"/>
      <c r="C53" s="662"/>
      <c r="D53" s="662"/>
      <c r="E53" s="662"/>
      <c r="F53" s="662"/>
      <c r="G53" s="662"/>
      <c r="H53" s="662"/>
      <c r="I53" s="662"/>
      <c r="J53" s="662"/>
      <c r="K53" s="662"/>
      <c r="L53" s="662"/>
      <c r="M53" s="662"/>
      <c r="N53" s="662"/>
      <c r="O53" s="662"/>
      <c r="P53" s="663"/>
      <c r="Q53" s="925"/>
      <c r="R53" s="926"/>
      <c r="S53" s="926"/>
      <c r="T53" s="926"/>
      <c r="U53" s="926"/>
      <c r="V53" s="926"/>
      <c r="W53" s="926"/>
      <c r="X53" s="926"/>
      <c r="Y53" s="926"/>
      <c r="Z53" s="926"/>
      <c r="AA53" s="926"/>
      <c r="AB53" s="926"/>
      <c r="AC53" s="926"/>
      <c r="AD53" s="926"/>
      <c r="AE53" s="927"/>
      <c r="AF53" s="928"/>
      <c r="AG53" s="665"/>
      <c r="AH53" s="665"/>
      <c r="AI53" s="665"/>
      <c r="AJ53" s="929"/>
      <c r="AK53" s="930"/>
      <c r="AL53" s="926"/>
      <c r="AM53" s="926"/>
      <c r="AN53" s="926"/>
      <c r="AO53" s="926"/>
      <c r="AP53" s="926"/>
      <c r="AQ53" s="926"/>
      <c r="AR53" s="926"/>
      <c r="AS53" s="926"/>
      <c r="AT53" s="926"/>
      <c r="AU53" s="926"/>
      <c r="AV53" s="926"/>
      <c r="AW53" s="926"/>
      <c r="AX53" s="926"/>
      <c r="AY53" s="926"/>
      <c r="AZ53" s="931"/>
      <c r="BA53" s="931"/>
      <c r="BB53" s="931"/>
      <c r="BC53" s="931"/>
      <c r="BD53" s="931"/>
      <c r="BE53" s="907"/>
      <c r="BF53" s="907"/>
      <c r="BG53" s="907"/>
      <c r="BH53" s="907"/>
      <c r="BI53" s="908"/>
      <c r="BJ53" s="56"/>
      <c r="BK53" s="56"/>
      <c r="BL53" s="56"/>
      <c r="BM53" s="56"/>
      <c r="BN53" s="56"/>
      <c r="BO53" s="55"/>
      <c r="BP53" s="55"/>
      <c r="BQ53" s="52">
        <v>47</v>
      </c>
      <c r="BR53" s="72"/>
      <c r="BS53" s="661"/>
      <c r="BT53" s="662"/>
      <c r="BU53" s="662"/>
      <c r="BV53" s="662"/>
      <c r="BW53" s="662"/>
      <c r="BX53" s="662"/>
      <c r="BY53" s="662"/>
      <c r="BZ53" s="662"/>
      <c r="CA53" s="662"/>
      <c r="CB53" s="662"/>
      <c r="CC53" s="662"/>
      <c r="CD53" s="662"/>
      <c r="CE53" s="662"/>
      <c r="CF53" s="662"/>
      <c r="CG53" s="663"/>
      <c r="CH53" s="664"/>
      <c r="CI53" s="665"/>
      <c r="CJ53" s="665"/>
      <c r="CK53" s="665"/>
      <c r="CL53" s="666"/>
      <c r="CM53" s="664"/>
      <c r="CN53" s="665"/>
      <c r="CO53" s="665"/>
      <c r="CP53" s="665"/>
      <c r="CQ53" s="666"/>
      <c r="CR53" s="664"/>
      <c r="CS53" s="665"/>
      <c r="CT53" s="665"/>
      <c r="CU53" s="665"/>
      <c r="CV53" s="666"/>
      <c r="CW53" s="664"/>
      <c r="CX53" s="665"/>
      <c r="CY53" s="665"/>
      <c r="CZ53" s="665"/>
      <c r="DA53" s="666"/>
      <c r="DB53" s="664"/>
      <c r="DC53" s="665"/>
      <c r="DD53" s="665"/>
      <c r="DE53" s="665"/>
      <c r="DF53" s="666"/>
      <c r="DG53" s="664"/>
      <c r="DH53" s="665"/>
      <c r="DI53" s="665"/>
      <c r="DJ53" s="665"/>
      <c r="DK53" s="666"/>
      <c r="DL53" s="664"/>
      <c r="DM53" s="665"/>
      <c r="DN53" s="665"/>
      <c r="DO53" s="665"/>
      <c r="DP53" s="666"/>
      <c r="DQ53" s="664"/>
      <c r="DR53" s="665"/>
      <c r="DS53" s="665"/>
      <c r="DT53" s="665"/>
      <c r="DU53" s="666"/>
      <c r="DV53" s="661"/>
      <c r="DW53" s="662"/>
      <c r="DX53" s="662"/>
      <c r="DY53" s="662"/>
      <c r="DZ53" s="667"/>
      <c r="EA53" s="48"/>
    </row>
    <row r="54" spans="1:131" ht="26.25" customHeight="1" x14ac:dyDescent="0.2">
      <c r="A54" s="52">
        <v>27</v>
      </c>
      <c r="B54" s="661"/>
      <c r="C54" s="662"/>
      <c r="D54" s="662"/>
      <c r="E54" s="662"/>
      <c r="F54" s="662"/>
      <c r="G54" s="662"/>
      <c r="H54" s="662"/>
      <c r="I54" s="662"/>
      <c r="J54" s="662"/>
      <c r="K54" s="662"/>
      <c r="L54" s="662"/>
      <c r="M54" s="662"/>
      <c r="N54" s="662"/>
      <c r="O54" s="662"/>
      <c r="P54" s="663"/>
      <c r="Q54" s="925"/>
      <c r="R54" s="926"/>
      <c r="S54" s="926"/>
      <c r="T54" s="926"/>
      <c r="U54" s="926"/>
      <c r="V54" s="926"/>
      <c r="W54" s="926"/>
      <c r="X54" s="926"/>
      <c r="Y54" s="926"/>
      <c r="Z54" s="926"/>
      <c r="AA54" s="926"/>
      <c r="AB54" s="926"/>
      <c r="AC54" s="926"/>
      <c r="AD54" s="926"/>
      <c r="AE54" s="927"/>
      <c r="AF54" s="928"/>
      <c r="AG54" s="665"/>
      <c r="AH54" s="665"/>
      <c r="AI54" s="665"/>
      <c r="AJ54" s="929"/>
      <c r="AK54" s="930"/>
      <c r="AL54" s="926"/>
      <c r="AM54" s="926"/>
      <c r="AN54" s="926"/>
      <c r="AO54" s="926"/>
      <c r="AP54" s="926"/>
      <c r="AQ54" s="926"/>
      <c r="AR54" s="926"/>
      <c r="AS54" s="926"/>
      <c r="AT54" s="926"/>
      <c r="AU54" s="926"/>
      <c r="AV54" s="926"/>
      <c r="AW54" s="926"/>
      <c r="AX54" s="926"/>
      <c r="AY54" s="926"/>
      <c r="AZ54" s="931"/>
      <c r="BA54" s="931"/>
      <c r="BB54" s="931"/>
      <c r="BC54" s="931"/>
      <c r="BD54" s="931"/>
      <c r="BE54" s="907"/>
      <c r="BF54" s="907"/>
      <c r="BG54" s="907"/>
      <c r="BH54" s="907"/>
      <c r="BI54" s="908"/>
      <c r="BJ54" s="56"/>
      <c r="BK54" s="56"/>
      <c r="BL54" s="56"/>
      <c r="BM54" s="56"/>
      <c r="BN54" s="56"/>
      <c r="BO54" s="55"/>
      <c r="BP54" s="55"/>
      <c r="BQ54" s="52">
        <v>48</v>
      </c>
      <c r="BR54" s="72"/>
      <c r="BS54" s="661"/>
      <c r="BT54" s="662"/>
      <c r="BU54" s="662"/>
      <c r="BV54" s="662"/>
      <c r="BW54" s="662"/>
      <c r="BX54" s="662"/>
      <c r="BY54" s="662"/>
      <c r="BZ54" s="662"/>
      <c r="CA54" s="662"/>
      <c r="CB54" s="662"/>
      <c r="CC54" s="662"/>
      <c r="CD54" s="662"/>
      <c r="CE54" s="662"/>
      <c r="CF54" s="662"/>
      <c r="CG54" s="663"/>
      <c r="CH54" s="664"/>
      <c r="CI54" s="665"/>
      <c r="CJ54" s="665"/>
      <c r="CK54" s="665"/>
      <c r="CL54" s="666"/>
      <c r="CM54" s="664"/>
      <c r="CN54" s="665"/>
      <c r="CO54" s="665"/>
      <c r="CP54" s="665"/>
      <c r="CQ54" s="666"/>
      <c r="CR54" s="664"/>
      <c r="CS54" s="665"/>
      <c r="CT54" s="665"/>
      <c r="CU54" s="665"/>
      <c r="CV54" s="666"/>
      <c r="CW54" s="664"/>
      <c r="CX54" s="665"/>
      <c r="CY54" s="665"/>
      <c r="CZ54" s="665"/>
      <c r="DA54" s="666"/>
      <c r="DB54" s="664"/>
      <c r="DC54" s="665"/>
      <c r="DD54" s="665"/>
      <c r="DE54" s="665"/>
      <c r="DF54" s="666"/>
      <c r="DG54" s="664"/>
      <c r="DH54" s="665"/>
      <c r="DI54" s="665"/>
      <c r="DJ54" s="665"/>
      <c r="DK54" s="666"/>
      <c r="DL54" s="664"/>
      <c r="DM54" s="665"/>
      <c r="DN54" s="665"/>
      <c r="DO54" s="665"/>
      <c r="DP54" s="666"/>
      <c r="DQ54" s="664"/>
      <c r="DR54" s="665"/>
      <c r="DS54" s="665"/>
      <c r="DT54" s="665"/>
      <c r="DU54" s="666"/>
      <c r="DV54" s="661"/>
      <c r="DW54" s="662"/>
      <c r="DX54" s="662"/>
      <c r="DY54" s="662"/>
      <c r="DZ54" s="667"/>
      <c r="EA54" s="48"/>
    </row>
    <row r="55" spans="1:131" ht="26.25" customHeight="1" x14ac:dyDescent="0.2">
      <c r="A55" s="52">
        <v>28</v>
      </c>
      <c r="B55" s="661"/>
      <c r="C55" s="662"/>
      <c r="D55" s="662"/>
      <c r="E55" s="662"/>
      <c r="F55" s="662"/>
      <c r="G55" s="662"/>
      <c r="H55" s="662"/>
      <c r="I55" s="662"/>
      <c r="J55" s="662"/>
      <c r="K55" s="662"/>
      <c r="L55" s="662"/>
      <c r="M55" s="662"/>
      <c r="N55" s="662"/>
      <c r="O55" s="662"/>
      <c r="P55" s="663"/>
      <c r="Q55" s="925"/>
      <c r="R55" s="926"/>
      <c r="S55" s="926"/>
      <c r="T55" s="926"/>
      <c r="U55" s="926"/>
      <c r="V55" s="926"/>
      <c r="W55" s="926"/>
      <c r="X55" s="926"/>
      <c r="Y55" s="926"/>
      <c r="Z55" s="926"/>
      <c r="AA55" s="926"/>
      <c r="AB55" s="926"/>
      <c r="AC55" s="926"/>
      <c r="AD55" s="926"/>
      <c r="AE55" s="927"/>
      <c r="AF55" s="928"/>
      <c r="AG55" s="665"/>
      <c r="AH55" s="665"/>
      <c r="AI55" s="665"/>
      <c r="AJ55" s="929"/>
      <c r="AK55" s="930"/>
      <c r="AL55" s="926"/>
      <c r="AM55" s="926"/>
      <c r="AN55" s="926"/>
      <c r="AO55" s="926"/>
      <c r="AP55" s="926"/>
      <c r="AQ55" s="926"/>
      <c r="AR55" s="926"/>
      <c r="AS55" s="926"/>
      <c r="AT55" s="926"/>
      <c r="AU55" s="926"/>
      <c r="AV55" s="926"/>
      <c r="AW55" s="926"/>
      <c r="AX55" s="926"/>
      <c r="AY55" s="926"/>
      <c r="AZ55" s="931"/>
      <c r="BA55" s="931"/>
      <c r="BB55" s="931"/>
      <c r="BC55" s="931"/>
      <c r="BD55" s="931"/>
      <c r="BE55" s="907"/>
      <c r="BF55" s="907"/>
      <c r="BG55" s="907"/>
      <c r="BH55" s="907"/>
      <c r="BI55" s="908"/>
      <c r="BJ55" s="56"/>
      <c r="BK55" s="56"/>
      <c r="BL55" s="56"/>
      <c r="BM55" s="56"/>
      <c r="BN55" s="56"/>
      <c r="BO55" s="55"/>
      <c r="BP55" s="55"/>
      <c r="BQ55" s="52">
        <v>49</v>
      </c>
      <c r="BR55" s="72"/>
      <c r="BS55" s="661"/>
      <c r="BT55" s="662"/>
      <c r="BU55" s="662"/>
      <c r="BV55" s="662"/>
      <c r="BW55" s="662"/>
      <c r="BX55" s="662"/>
      <c r="BY55" s="662"/>
      <c r="BZ55" s="662"/>
      <c r="CA55" s="662"/>
      <c r="CB55" s="662"/>
      <c r="CC55" s="662"/>
      <c r="CD55" s="662"/>
      <c r="CE55" s="662"/>
      <c r="CF55" s="662"/>
      <c r="CG55" s="663"/>
      <c r="CH55" s="664"/>
      <c r="CI55" s="665"/>
      <c r="CJ55" s="665"/>
      <c r="CK55" s="665"/>
      <c r="CL55" s="666"/>
      <c r="CM55" s="664"/>
      <c r="CN55" s="665"/>
      <c r="CO55" s="665"/>
      <c r="CP55" s="665"/>
      <c r="CQ55" s="666"/>
      <c r="CR55" s="664"/>
      <c r="CS55" s="665"/>
      <c r="CT55" s="665"/>
      <c r="CU55" s="665"/>
      <c r="CV55" s="666"/>
      <c r="CW55" s="664"/>
      <c r="CX55" s="665"/>
      <c r="CY55" s="665"/>
      <c r="CZ55" s="665"/>
      <c r="DA55" s="666"/>
      <c r="DB55" s="664"/>
      <c r="DC55" s="665"/>
      <c r="DD55" s="665"/>
      <c r="DE55" s="665"/>
      <c r="DF55" s="666"/>
      <c r="DG55" s="664"/>
      <c r="DH55" s="665"/>
      <c r="DI55" s="665"/>
      <c r="DJ55" s="665"/>
      <c r="DK55" s="666"/>
      <c r="DL55" s="664"/>
      <c r="DM55" s="665"/>
      <c r="DN55" s="665"/>
      <c r="DO55" s="665"/>
      <c r="DP55" s="666"/>
      <c r="DQ55" s="664"/>
      <c r="DR55" s="665"/>
      <c r="DS55" s="665"/>
      <c r="DT55" s="665"/>
      <c r="DU55" s="666"/>
      <c r="DV55" s="661"/>
      <c r="DW55" s="662"/>
      <c r="DX55" s="662"/>
      <c r="DY55" s="662"/>
      <c r="DZ55" s="667"/>
      <c r="EA55" s="48"/>
    </row>
    <row r="56" spans="1:131" ht="26.25" customHeight="1" x14ac:dyDescent="0.2">
      <c r="A56" s="52">
        <v>29</v>
      </c>
      <c r="B56" s="661"/>
      <c r="C56" s="662"/>
      <c r="D56" s="662"/>
      <c r="E56" s="662"/>
      <c r="F56" s="662"/>
      <c r="G56" s="662"/>
      <c r="H56" s="662"/>
      <c r="I56" s="662"/>
      <c r="J56" s="662"/>
      <c r="K56" s="662"/>
      <c r="L56" s="662"/>
      <c r="M56" s="662"/>
      <c r="N56" s="662"/>
      <c r="O56" s="662"/>
      <c r="P56" s="663"/>
      <c r="Q56" s="925"/>
      <c r="R56" s="926"/>
      <c r="S56" s="926"/>
      <c r="T56" s="926"/>
      <c r="U56" s="926"/>
      <c r="V56" s="926"/>
      <c r="W56" s="926"/>
      <c r="X56" s="926"/>
      <c r="Y56" s="926"/>
      <c r="Z56" s="926"/>
      <c r="AA56" s="926"/>
      <c r="AB56" s="926"/>
      <c r="AC56" s="926"/>
      <c r="AD56" s="926"/>
      <c r="AE56" s="927"/>
      <c r="AF56" s="928"/>
      <c r="AG56" s="665"/>
      <c r="AH56" s="665"/>
      <c r="AI56" s="665"/>
      <c r="AJ56" s="929"/>
      <c r="AK56" s="930"/>
      <c r="AL56" s="926"/>
      <c r="AM56" s="926"/>
      <c r="AN56" s="926"/>
      <c r="AO56" s="926"/>
      <c r="AP56" s="926"/>
      <c r="AQ56" s="926"/>
      <c r="AR56" s="926"/>
      <c r="AS56" s="926"/>
      <c r="AT56" s="926"/>
      <c r="AU56" s="926"/>
      <c r="AV56" s="926"/>
      <c r="AW56" s="926"/>
      <c r="AX56" s="926"/>
      <c r="AY56" s="926"/>
      <c r="AZ56" s="931"/>
      <c r="BA56" s="931"/>
      <c r="BB56" s="931"/>
      <c r="BC56" s="931"/>
      <c r="BD56" s="931"/>
      <c r="BE56" s="907"/>
      <c r="BF56" s="907"/>
      <c r="BG56" s="907"/>
      <c r="BH56" s="907"/>
      <c r="BI56" s="908"/>
      <c r="BJ56" s="56"/>
      <c r="BK56" s="56"/>
      <c r="BL56" s="56"/>
      <c r="BM56" s="56"/>
      <c r="BN56" s="56"/>
      <c r="BO56" s="55"/>
      <c r="BP56" s="55"/>
      <c r="BQ56" s="52">
        <v>50</v>
      </c>
      <c r="BR56" s="72"/>
      <c r="BS56" s="661"/>
      <c r="BT56" s="662"/>
      <c r="BU56" s="662"/>
      <c r="BV56" s="662"/>
      <c r="BW56" s="662"/>
      <c r="BX56" s="662"/>
      <c r="BY56" s="662"/>
      <c r="BZ56" s="662"/>
      <c r="CA56" s="662"/>
      <c r="CB56" s="662"/>
      <c r="CC56" s="662"/>
      <c r="CD56" s="662"/>
      <c r="CE56" s="662"/>
      <c r="CF56" s="662"/>
      <c r="CG56" s="663"/>
      <c r="CH56" s="664"/>
      <c r="CI56" s="665"/>
      <c r="CJ56" s="665"/>
      <c r="CK56" s="665"/>
      <c r="CL56" s="666"/>
      <c r="CM56" s="664"/>
      <c r="CN56" s="665"/>
      <c r="CO56" s="665"/>
      <c r="CP56" s="665"/>
      <c r="CQ56" s="666"/>
      <c r="CR56" s="664"/>
      <c r="CS56" s="665"/>
      <c r="CT56" s="665"/>
      <c r="CU56" s="665"/>
      <c r="CV56" s="666"/>
      <c r="CW56" s="664"/>
      <c r="CX56" s="665"/>
      <c r="CY56" s="665"/>
      <c r="CZ56" s="665"/>
      <c r="DA56" s="666"/>
      <c r="DB56" s="664"/>
      <c r="DC56" s="665"/>
      <c r="DD56" s="665"/>
      <c r="DE56" s="665"/>
      <c r="DF56" s="666"/>
      <c r="DG56" s="664"/>
      <c r="DH56" s="665"/>
      <c r="DI56" s="665"/>
      <c r="DJ56" s="665"/>
      <c r="DK56" s="666"/>
      <c r="DL56" s="664"/>
      <c r="DM56" s="665"/>
      <c r="DN56" s="665"/>
      <c r="DO56" s="665"/>
      <c r="DP56" s="666"/>
      <c r="DQ56" s="664"/>
      <c r="DR56" s="665"/>
      <c r="DS56" s="665"/>
      <c r="DT56" s="665"/>
      <c r="DU56" s="666"/>
      <c r="DV56" s="661"/>
      <c r="DW56" s="662"/>
      <c r="DX56" s="662"/>
      <c r="DY56" s="662"/>
      <c r="DZ56" s="667"/>
      <c r="EA56" s="48"/>
    </row>
    <row r="57" spans="1:131" ht="26.25" customHeight="1" x14ac:dyDescent="0.2">
      <c r="A57" s="52">
        <v>30</v>
      </c>
      <c r="B57" s="661"/>
      <c r="C57" s="662"/>
      <c r="D57" s="662"/>
      <c r="E57" s="662"/>
      <c r="F57" s="662"/>
      <c r="G57" s="662"/>
      <c r="H57" s="662"/>
      <c r="I57" s="662"/>
      <c r="J57" s="662"/>
      <c r="K57" s="662"/>
      <c r="L57" s="662"/>
      <c r="M57" s="662"/>
      <c r="N57" s="662"/>
      <c r="O57" s="662"/>
      <c r="P57" s="663"/>
      <c r="Q57" s="925"/>
      <c r="R57" s="926"/>
      <c r="S57" s="926"/>
      <c r="T57" s="926"/>
      <c r="U57" s="926"/>
      <c r="V57" s="926"/>
      <c r="W57" s="926"/>
      <c r="X57" s="926"/>
      <c r="Y57" s="926"/>
      <c r="Z57" s="926"/>
      <c r="AA57" s="926"/>
      <c r="AB57" s="926"/>
      <c r="AC57" s="926"/>
      <c r="AD57" s="926"/>
      <c r="AE57" s="927"/>
      <c r="AF57" s="928"/>
      <c r="AG57" s="665"/>
      <c r="AH57" s="665"/>
      <c r="AI57" s="665"/>
      <c r="AJ57" s="929"/>
      <c r="AK57" s="930"/>
      <c r="AL57" s="926"/>
      <c r="AM57" s="926"/>
      <c r="AN57" s="926"/>
      <c r="AO57" s="926"/>
      <c r="AP57" s="926"/>
      <c r="AQ57" s="926"/>
      <c r="AR57" s="926"/>
      <c r="AS57" s="926"/>
      <c r="AT57" s="926"/>
      <c r="AU57" s="926"/>
      <c r="AV57" s="926"/>
      <c r="AW57" s="926"/>
      <c r="AX57" s="926"/>
      <c r="AY57" s="926"/>
      <c r="AZ57" s="931"/>
      <c r="BA57" s="931"/>
      <c r="BB57" s="931"/>
      <c r="BC57" s="931"/>
      <c r="BD57" s="931"/>
      <c r="BE57" s="907"/>
      <c r="BF57" s="907"/>
      <c r="BG57" s="907"/>
      <c r="BH57" s="907"/>
      <c r="BI57" s="908"/>
      <c r="BJ57" s="56"/>
      <c r="BK57" s="56"/>
      <c r="BL57" s="56"/>
      <c r="BM57" s="56"/>
      <c r="BN57" s="56"/>
      <c r="BO57" s="55"/>
      <c r="BP57" s="55"/>
      <c r="BQ57" s="52">
        <v>51</v>
      </c>
      <c r="BR57" s="72"/>
      <c r="BS57" s="661"/>
      <c r="BT57" s="662"/>
      <c r="BU57" s="662"/>
      <c r="BV57" s="662"/>
      <c r="BW57" s="662"/>
      <c r="BX57" s="662"/>
      <c r="BY57" s="662"/>
      <c r="BZ57" s="662"/>
      <c r="CA57" s="662"/>
      <c r="CB57" s="662"/>
      <c r="CC57" s="662"/>
      <c r="CD57" s="662"/>
      <c r="CE57" s="662"/>
      <c r="CF57" s="662"/>
      <c r="CG57" s="663"/>
      <c r="CH57" s="664"/>
      <c r="CI57" s="665"/>
      <c r="CJ57" s="665"/>
      <c r="CK57" s="665"/>
      <c r="CL57" s="666"/>
      <c r="CM57" s="664"/>
      <c r="CN57" s="665"/>
      <c r="CO57" s="665"/>
      <c r="CP57" s="665"/>
      <c r="CQ57" s="666"/>
      <c r="CR57" s="664"/>
      <c r="CS57" s="665"/>
      <c r="CT57" s="665"/>
      <c r="CU57" s="665"/>
      <c r="CV57" s="666"/>
      <c r="CW57" s="664"/>
      <c r="CX57" s="665"/>
      <c r="CY57" s="665"/>
      <c r="CZ57" s="665"/>
      <c r="DA57" s="666"/>
      <c r="DB57" s="664"/>
      <c r="DC57" s="665"/>
      <c r="DD57" s="665"/>
      <c r="DE57" s="665"/>
      <c r="DF57" s="666"/>
      <c r="DG57" s="664"/>
      <c r="DH57" s="665"/>
      <c r="DI57" s="665"/>
      <c r="DJ57" s="665"/>
      <c r="DK57" s="666"/>
      <c r="DL57" s="664"/>
      <c r="DM57" s="665"/>
      <c r="DN57" s="665"/>
      <c r="DO57" s="665"/>
      <c r="DP57" s="666"/>
      <c r="DQ57" s="664"/>
      <c r="DR57" s="665"/>
      <c r="DS57" s="665"/>
      <c r="DT57" s="665"/>
      <c r="DU57" s="666"/>
      <c r="DV57" s="661"/>
      <c r="DW57" s="662"/>
      <c r="DX57" s="662"/>
      <c r="DY57" s="662"/>
      <c r="DZ57" s="667"/>
      <c r="EA57" s="48"/>
    </row>
    <row r="58" spans="1:131" ht="26.25" customHeight="1" x14ac:dyDescent="0.2">
      <c r="A58" s="52">
        <v>31</v>
      </c>
      <c r="B58" s="661"/>
      <c r="C58" s="662"/>
      <c r="D58" s="662"/>
      <c r="E58" s="662"/>
      <c r="F58" s="662"/>
      <c r="G58" s="662"/>
      <c r="H58" s="662"/>
      <c r="I58" s="662"/>
      <c r="J58" s="662"/>
      <c r="K58" s="662"/>
      <c r="L58" s="662"/>
      <c r="M58" s="662"/>
      <c r="N58" s="662"/>
      <c r="O58" s="662"/>
      <c r="P58" s="663"/>
      <c r="Q58" s="925"/>
      <c r="R58" s="926"/>
      <c r="S58" s="926"/>
      <c r="T58" s="926"/>
      <c r="U58" s="926"/>
      <c r="V58" s="926"/>
      <c r="W58" s="926"/>
      <c r="X58" s="926"/>
      <c r="Y58" s="926"/>
      <c r="Z58" s="926"/>
      <c r="AA58" s="926"/>
      <c r="AB58" s="926"/>
      <c r="AC58" s="926"/>
      <c r="AD58" s="926"/>
      <c r="AE58" s="927"/>
      <c r="AF58" s="928"/>
      <c r="AG58" s="665"/>
      <c r="AH58" s="665"/>
      <c r="AI58" s="665"/>
      <c r="AJ58" s="929"/>
      <c r="AK58" s="930"/>
      <c r="AL58" s="926"/>
      <c r="AM58" s="926"/>
      <c r="AN58" s="926"/>
      <c r="AO58" s="926"/>
      <c r="AP58" s="926"/>
      <c r="AQ58" s="926"/>
      <c r="AR58" s="926"/>
      <c r="AS58" s="926"/>
      <c r="AT58" s="926"/>
      <c r="AU58" s="926"/>
      <c r="AV58" s="926"/>
      <c r="AW58" s="926"/>
      <c r="AX58" s="926"/>
      <c r="AY58" s="926"/>
      <c r="AZ58" s="931"/>
      <c r="BA58" s="931"/>
      <c r="BB58" s="931"/>
      <c r="BC58" s="931"/>
      <c r="BD58" s="931"/>
      <c r="BE58" s="907"/>
      <c r="BF58" s="907"/>
      <c r="BG58" s="907"/>
      <c r="BH58" s="907"/>
      <c r="BI58" s="908"/>
      <c r="BJ58" s="56"/>
      <c r="BK58" s="56"/>
      <c r="BL58" s="56"/>
      <c r="BM58" s="56"/>
      <c r="BN58" s="56"/>
      <c r="BO58" s="55"/>
      <c r="BP58" s="55"/>
      <c r="BQ58" s="52">
        <v>52</v>
      </c>
      <c r="BR58" s="72"/>
      <c r="BS58" s="661"/>
      <c r="BT58" s="662"/>
      <c r="BU58" s="662"/>
      <c r="BV58" s="662"/>
      <c r="BW58" s="662"/>
      <c r="BX58" s="662"/>
      <c r="BY58" s="662"/>
      <c r="BZ58" s="662"/>
      <c r="CA58" s="662"/>
      <c r="CB58" s="662"/>
      <c r="CC58" s="662"/>
      <c r="CD58" s="662"/>
      <c r="CE58" s="662"/>
      <c r="CF58" s="662"/>
      <c r="CG58" s="663"/>
      <c r="CH58" s="664"/>
      <c r="CI58" s="665"/>
      <c r="CJ58" s="665"/>
      <c r="CK58" s="665"/>
      <c r="CL58" s="666"/>
      <c r="CM58" s="664"/>
      <c r="CN58" s="665"/>
      <c r="CO58" s="665"/>
      <c r="CP58" s="665"/>
      <c r="CQ58" s="666"/>
      <c r="CR58" s="664"/>
      <c r="CS58" s="665"/>
      <c r="CT58" s="665"/>
      <c r="CU58" s="665"/>
      <c r="CV58" s="666"/>
      <c r="CW58" s="664"/>
      <c r="CX58" s="665"/>
      <c r="CY58" s="665"/>
      <c r="CZ58" s="665"/>
      <c r="DA58" s="666"/>
      <c r="DB58" s="664"/>
      <c r="DC58" s="665"/>
      <c r="DD58" s="665"/>
      <c r="DE58" s="665"/>
      <c r="DF58" s="666"/>
      <c r="DG58" s="664"/>
      <c r="DH58" s="665"/>
      <c r="DI58" s="665"/>
      <c r="DJ58" s="665"/>
      <c r="DK58" s="666"/>
      <c r="DL58" s="664"/>
      <c r="DM58" s="665"/>
      <c r="DN58" s="665"/>
      <c r="DO58" s="665"/>
      <c r="DP58" s="666"/>
      <c r="DQ58" s="664"/>
      <c r="DR58" s="665"/>
      <c r="DS58" s="665"/>
      <c r="DT58" s="665"/>
      <c r="DU58" s="666"/>
      <c r="DV58" s="661"/>
      <c r="DW58" s="662"/>
      <c r="DX58" s="662"/>
      <c r="DY58" s="662"/>
      <c r="DZ58" s="667"/>
      <c r="EA58" s="48"/>
    </row>
    <row r="59" spans="1:131" ht="26.25" customHeight="1" x14ac:dyDescent="0.2">
      <c r="A59" s="52">
        <v>32</v>
      </c>
      <c r="B59" s="661"/>
      <c r="C59" s="662"/>
      <c r="D59" s="662"/>
      <c r="E59" s="662"/>
      <c r="F59" s="662"/>
      <c r="G59" s="662"/>
      <c r="H59" s="662"/>
      <c r="I59" s="662"/>
      <c r="J59" s="662"/>
      <c r="K59" s="662"/>
      <c r="L59" s="662"/>
      <c r="M59" s="662"/>
      <c r="N59" s="662"/>
      <c r="O59" s="662"/>
      <c r="P59" s="663"/>
      <c r="Q59" s="925"/>
      <c r="R59" s="926"/>
      <c r="S59" s="926"/>
      <c r="T59" s="926"/>
      <c r="U59" s="926"/>
      <c r="V59" s="926"/>
      <c r="W59" s="926"/>
      <c r="X59" s="926"/>
      <c r="Y59" s="926"/>
      <c r="Z59" s="926"/>
      <c r="AA59" s="926"/>
      <c r="AB59" s="926"/>
      <c r="AC59" s="926"/>
      <c r="AD59" s="926"/>
      <c r="AE59" s="927"/>
      <c r="AF59" s="928"/>
      <c r="AG59" s="665"/>
      <c r="AH59" s="665"/>
      <c r="AI59" s="665"/>
      <c r="AJ59" s="929"/>
      <c r="AK59" s="930"/>
      <c r="AL59" s="926"/>
      <c r="AM59" s="926"/>
      <c r="AN59" s="926"/>
      <c r="AO59" s="926"/>
      <c r="AP59" s="926"/>
      <c r="AQ59" s="926"/>
      <c r="AR59" s="926"/>
      <c r="AS59" s="926"/>
      <c r="AT59" s="926"/>
      <c r="AU59" s="926"/>
      <c r="AV59" s="926"/>
      <c r="AW59" s="926"/>
      <c r="AX59" s="926"/>
      <c r="AY59" s="926"/>
      <c r="AZ59" s="931"/>
      <c r="BA59" s="931"/>
      <c r="BB59" s="931"/>
      <c r="BC59" s="931"/>
      <c r="BD59" s="931"/>
      <c r="BE59" s="907"/>
      <c r="BF59" s="907"/>
      <c r="BG59" s="907"/>
      <c r="BH59" s="907"/>
      <c r="BI59" s="908"/>
      <c r="BJ59" s="56"/>
      <c r="BK59" s="56"/>
      <c r="BL59" s="56"/>
      <c r="BM59" s="56"/>
      <c r="BN59" s="56"/>
      <c r="BO59" s="55"/>
      <c r="BP59" s="55"/>
      <c r="BQ59" s="52">
        <v>53</v>
      </c>
      <c r="BR59" s="72"/>
      <c r="BS59" s="661"/>
      <c r="BT59" s="662"/>
      <c r="BU59" s="662"/>
      <c r="BV59" s="662"/>
      <c r="BW59" s="662"/>
      <c r="BX59" s="662"/>
      <c r="BY59" s="662"/>
      <c r="BZ59" s="662"/>
      <c r="CA59" s="662"/>
      <c r="CB59" s="662"/>
      <c r="CC59" s="662"/>
      <c r="CD59" s="662"/>
      <c r="CE59" s="662"/>
      <c r="CF59" s="662"/>
      <c r="CG59" s="663"/>
      <c r="CH59" s="664"/>
      <c r="CI59" s="665"/>
      <c r="CJ59" s="665"/>
      <c r="CK59" s="665"/>
      <c r="CL59" s="666"/>
      <c r="CM59" s="664"/>
      <c r="CN59" s="665"/>
      <c r="CO59" s="665"/>
      <c r="CP59" s="665"/>
      <c r="CQ59" s="666"/>
      <c r="CR59" s="664"/>
      <c r="CS59" s="665"/>
      <c r="CT59" s="665"/>
      <c r="CU59" s="665"/>
      <c r="CV59" s="666"/>
      <c r="CW59" s="664"/>
      <c r="CX59" s="665"/>
      <c r="CY59" s="665"/>
      <c r="CZ59" s="665"/>
      <c r="DA59" s="666"/>
      <c r="DB59" s="664"/>
      <c r="DC59" s="665"/>
      <c r="DD59" s="665"/>
      <c r="DE59" s="665"/>
      <c r="DF59" s="666"/>
      <c r="DG59" s="664"/>
      <c r="DH59" s="665"/>
      <c r="DI59" s="665"/>
      <c r="DJ59" s="665"/>
      <c r="DK59" s="666"/>
      <c r="DL59" s="664"/>
      <c r="DM59" s="665"/>
      <c r="DN59" s="665"/>
      <c r="DO59" s="665"/>
      <c r="DP59" s="666"/>
      <c r="DQ59" s="664"/>
      <c r="DR59" s="665"/>
      <c r="DS59" s="665"/>
      <c r="DT59" s="665"/>
      <c r="DU59" s="666"/>
      <c r="DV59" s="661"/>
      <c r="DW59" s="662"/>
      <c r="DX59" s="662"/>
      <c r="DY59" s="662"/>
      <c r="DZ59" s="667"/>
      <c r="EA59" s="48"/>
    </row>
    <row r="60" spans="1:131" ht="26.25" customHeight="1" x14ac:dyDescent="0.2">
      <c r="A60" s="52">
        <v>33</v>
      </c>
      <c r="B60" s="661"/>
      <c r="C60" s="662"/>
      <c r="D60" s="662"/>
      <c r="E60" s="662"/>
      <c r="F60" s="662"/>
      <c r="G60" s="662"/>
      <c r="H60" s="662"/>
      <c r="I60" s="662"/>
      <c r="J60" s="662"/>
      <c r="K60" s="662"/>
      <c r="L60" s="662"/>
      <c r="M60" s="662"/>
      <c r="N60" s="662"/>
      <c r="O60" s="662"/>
      <c r="P60" s="663"/>
      <c r="Q60" s="925"/>
      <c r="R60" s="926"/>
      <c r="S60" s="926"/>
      <c r="T60" s="926"/>
      <c r="U60" s="926"/>
      <c r="V60" s="926"/>
      <c r="W60" s="926"/>
      <c r="X60" s="926"/>
      <c r="Y60" s="926"/>
      <c r="Z60" s="926"/>
      <c r="AA60" s="926"/>
      <c r="AB60" s="926"/>
      <c r="AC60" s="926"/>
      <c r="AD60" s="926"/>
      <c r="AE60" s="927"/>
      <c r="AF60" s="928"/>
      <c r="AG60" s="665"/>
      <c r="AH60" s="665"/>
      <c r="AI60" s="665"/>
      <c r="AJ60" s="929"/>
      <c r="AK60" s="930"/>
      <c r="AL60" s="926"/>
      <c r="AM60" s="926"/>
      <c r="AN60" s="926"/>
      <c r="AO60" s="926"/>
      <c r="AP60" s="926"/>
      <c r="AQ60" s="926"/>
      <c r="AR60" s="926"/>
      <c r="AS60" s="926"/>
      <c r="AT60" s="926"/>
      <c r="AU60" s="926"/>
      <c r="AV60" s="926"/>
      <c r="AW60" s="926"/>
      <c r="AX60" s="926"/>
      <c r="AY60" s="926"/>
      <c r="AZ60" s="931"/>
      <c r="BA60" s="931"/>
      <c r="BB60" s="931"/>
      <c r="BC60" s="931"/>
      <c r="BD60" s="931"/>
      <c r="BE60" s="907"/>
      <c r="BF60" s="907"/>
      <c r="BG60" s="907"/>
      <c r="BH60" s="907"/>
      <c r="BI60" s="908"/>
      <c r="BJ60" s="56"/>
      <c r="BK60" s="56"/>
      <c r="BL60" s="56"/>
      <c r="BM60" s="56"/>
      <c r="BN60" s="56"/>
      <c r="BO60" s="55"/>
      <c r="BP60" s="55"/>
      <c r="BQ60" s="52">
        <v>54</v>
      </c>
      <c r="BR60" s="72"/>
      <c r="BS60" s="661"/>
      <c r="BT60" s="662"/>
      <c r="BU60" s="662"/>
      <c r="BV60" s="662"/>
      <c r="BW60" s="662"/>
      <c r="BX60" s="662"/>
      <c r="BY60" s="662"/>
      <c r="BZ60" s="662"/>
      <c r="CA60" s="662"/>
      <c r="CB60" s="662"/>
      <c r="CC60" s="662"/>
      <c r="CD60" s="662"/>
      <c r="CE60" s="662"/>
      <c r="CF60" s="662"/>
      <c r="CG60" s="663"/>
      <c r="CH60" s="664"/>
      <c r="CI60" s="665"/>
      <c r="CJ60" s="665"/>
      <c r="CK60" s="665"/>
      <c r="CL60" s="666"/>
      <c r="CM60" s="664"/>
      <c r="CN60" s="665"/>
      <c r="CO60" s="665"/>
      <c r="CP60" s="665"/>
      <c r="CQ60" s="666"/>
      <c r="CR60" s="664"/>
      <c r="CS60" s="665"/>
      <c r="CT60" s="665"/>
      <c r="CU60" s="665"/>
      <c r="CV60" s="666"/>
      <c r="CW60" s="664"/>
      <c r="CX60" s="665"/>
      <c r="CY60" s="665"/>
      <c r="CZ60" s="665"/>
      <c r="DA60" s="666"/>
      <c r="DB60" s="664"/>
      <c r="DC60" s="665"/>
      <c r="DD60" s="665"/>
      <c r="DE60" s="665"/>
      <c r="DF60" s="666"/>
      <c r="DG60" s="664"/>
      <c r="DH60" s="665"/>
      <c r="DI60" s="665"/>
      <c r="DJ60" s="665"/>
      <c r="DK60" s="666"/>
      <c r="DL60" s="664"/>
      <c r="DM60" s="665"/>
      <c r="DN60" s="665"/>
      <c r="DO60" s="665"/>
      <c r="DP60" s="666"/>
      <c r="DQ60" s="664"/>
      <c r="DR60" s="665"/>
      <c r="DS60" s="665"/>
      <c r="DT60" s="665"/>
      <c r="DU60" s="666"/>
      <c r="DV60" s="661"/>
      <c r="DW60" s="662"/>
      <c r="DX60" s="662"/>
      <c r="DY60" s="662"/>
      <c r="DZ60" s="667"/>
      <c r="EA60" s="48"/>
    </row>
    <row r="61" spans="1:131" ht="26.25" customHeight="1" x14ac:dyDescent="0.2">
      <c r="A61" s="52">
        <v>34</v>
      </c>
      <c r="B61" s="661"/>
      <c r="C61" s="662"/>
      <c r="D61" s="662"/>
      <c r="E61" s="662"/>
      <c r="F61" s="662"/>
      <c r="G61" s="662"/>
      <c r="H61" s="662"/>
      <c r="I61" s="662"/>
      <c r="J61" s="662"/>
      <c r="K61" s="662"/>
      <c r="L61" s="662"/>
      <c r="M61" s="662"/>
      <c r="N61" s="662"/>
      <c r="O61" s="662"/>
      <c r="P61" s="663"/>
      <c r="Q61" s="925"/>
      <c r="R61" s="926"/>
      <c r="S61" s="926"/>
      <c r="T61" s="926"/>
      <c r="U61" s="926"/>
      <c r="V61" s="926"/>
      <c r="W61" s="926"/>
      <c r="X61" s="926"/>
      <c r="Y61" s="926"/>
      <c r="Z61" s="926"/>
      <c r="AA61" s="926"/>
      <c r="AB61" s="926"/>
      <c r="AC61" s="926"/>
      <c r="AD61" s="926"/>
      <c r="AE61" s="927"/>
      <c r="AF61" s="928"/>
      <c r="AG61" s="665"/>
      <c r="AH61" s="665"/>
      <c r="AI61" s="665"/>
      <c r="AJ61" s="929"/>
      <c r="AK61" s="930"/>
      <c r="AL61" s="926"/>
      <c r="AM61" s="926"/>
      <c r="AN61" s="926"/>
      <c r="AO61" s="926"/>
      <c r="AP61" s="926"/>
      <c r="AQ61" s="926"/>
      <c r="AR61" s="926"/>
      <c r="AS61" s="926"/>
      <c r="AT61" s="926"/>
      <c r="AU61" s="926"/>
      <c r="AV61" s="926"/>
      <c r="AW61" s="926"/>
      <c r="AX61" s="926"/>
      <c r="AY61" s="926"/>
      <c r="AZ61" s="931"/>
      <c r="BA61" s="931"/>
      <c r="BB61" s="931"/>
      <c r="BC61" s="931"/>
      <c r="BD61" s="931"/>
      <c r="BE61" s="907"/>
      <c r="BF61" s="907"/>
      <c r="BG61" s="907"/>
      <c r="BH61" s="907"/>
      <c r="BI61" s="908"/>
      <c r="BJ61" s="56"/>
      <c r="BK61" s="56"/>
      <c r="BL61" s="56"/>
      <c r="BM61" s="56"/>
      <c r="BN61" s="56"/>
      <c r="BO61" s="55"/>
      <c r="BP61" s="55"/>
      <c r="BQ61" s="52">
        <v>55</v>
      </c>
      <c r="BR61" s="72"/>
      <c r="BS61" s="661"/>
      <c r="BT61" s="662"/>
      <c r="BU61" s="662"/>
      <c r="BV61" s="662"/>
      <c r="BW61" s="662"/>
      <c r="BX61" s="662"/>
      <c r="BY61" s="662"/>
      <c r="BZ61" s="662"/>
      <c r="CA61" s="662"/>
      <c r="CB61" s="662"/>
      <c r="CC61" s="662"/>
      <c r="CD61" s="662"/>
      <c r="CE61" s="662"/>
      <c r="CF61" s="662"/>
      <c r="CG61" s="663"/>
      <c r="CH61" s="664"/>
      <c r="CI61" s="665"/>
      <c r="CJ61" s="665"/>
      <c r="CK61" s="665"/>
      <c r="CL61" s="666"/>
      <c r="CM61" s="664"/>
      <c r="CN61" s="665"/>
      <c r="CO61" s="665"/>
      <c r="CP61" s="665"/>
      <c r="CQ61" s="666"/>
      <c r="CR61" s="664"/>
      <c r="CS61" s="665"/>
      <c r="CT61" s="665"/>
      <c r="CU61" s="665"/>
      <c r="CV61" s="666"/>
      <c r="CW61" s="664"/>
      <c r="CX61" s="665"/>
      <c r="CY61" s="665"/>
      <c r="CZ61" s="665"/>
      <c r="DA61" s="666"/>
      <c r="DB61" s="664"/>
      <c r="DC61" s="665"/>
      <c r="DD61" s="665"/>
      <c r="DE61" s="665"/>
      <c r="DF61" s="666"/>
      <c r="DG61" s="664"/>
      <c r="DH61" s="665"/>
      <c r="DI61" s="665"/>
      <c r="DJ61" s="665"/>
      <c r="DK61" s="666"/>
      <c r="DL61" s="664"/>
      <c r="DM61" s="665"/>
      <c r="DN61" s="665"/>
      <c r="DO61" s="665"/>
      <c r="DP61" s="666"/>
      <c r="DQ61" s="664"/>
      <c r="DR61" s="665"/>
      <c r="DS61" s="665"/>
      <c r="DT61" s="665"/>
      <c r="DU61" s="666"/>
      <c r="DV61" s="661"/>
      <c r="DW61" s="662"/>
      <c r="DX61" s="662"/>
      <c r="DY61" s="662"/>
      <c r="DZ61" s="667"/>
      <c r="EA61" s="48"/>
    </row>
    <row r="62" spans="1:131" ht="26.25" customHeight="1" x14ac:dyDescent="0.2">
      <c r="A62" s="52">
        <v>35</v>
      </c>
      <c r="B62" s="661"/>
      <c r="C62" s="662"/>
      <c r="D62" s="662"/>
      <c r="E62" s="662"/>
      <c r="F62" s="662"/>
      <c r="G62" s="662"/>
      <c r="H62" s="662"/>
      <c r="I62" s="662"/>
      <c r="J62" s="662"/>
      <c r="K62" s="662"/>
      <c r="L62" s="662"/>
      <c r="M62" s="662"/>
      <c r="N62" s="662"/>
      <c r="O62" s="662"/>
      <c r="P62" s="663"/>
      <c r="Q62" s="925"/>
      <c r="R62" s="926"/>
      <c r="S62" s="926"/>
      <c r="T62" s="926"/>
      <c r="U62" s="926"/>
      <c r="V62" s="926"/>
      <c r="W62" s="926"/>
      <c r="X62" s="926"/>
      <c r="Y62" s="926"/>
      <c r="Z62" s="926"/>
      <c r="AA62" s="926"/>
      <c r="AB62" s="926"/>
      <c r="AC62" s="926"/>
      <c r="AD62" s="926"/>
      <c r="AE62" s="927"/>
      <c r="AF62" s="928"/>
      <c r="AG62" s="665"/>
      <c r="AH62" s="665"/>
      <c r="AI62" s="665"/>
      <c r="AJ62" s="929"/>
      <c r="AK62" s="930"/>
      <c r="AL62" s="926"/>
      <c r="AM62" s="926"/>
      <c r="AN62" s="926"/>
      <c r="AO62" s="926"/>
      <c r="AP62" s="926"/>
      <c r="AQ62" s="926"/>
      <c r="AR62" s="926"/>
      <c r="AS62" s="926"/>
      <c r="AT62" s="926"/>
      <c r="AU62" s="926"/>
      <c r="AV62" s="926"/>
      <c r="AW62" s="926"/>
      <c r="AX62" s="926"/>
      <c r="AY62" s="926"/>
      <c r="AZ62" s="931"/>
      <c r="BA62" s="931"/>
      <c r="BB62" s="931"/>
      <c r="BC62" s="931"/>
      <c r="BD62" s="931"/>
      <c r="BE62" s="907"/>
      <c r="BF62" s="907"/>
      <c r="BG62" s="907"/>
      <c r="BH62" s="907"/>
      <c r="BI62" s="908"/>
      <c r="BJ62" s="932" t="s">
        <v>461</v>
      </c>
      <c r="BK62" s="933"/>
      <c r="BL62" s="933"/>
      <c r="BM62" s="933"/>
      <c r="BN62" s="934"/>
      <c r="BO62" s="55"/>
      <c r="BP62" s="55"/>
      <c r="BQ62" s="52">
        <v>56</v>
      </c>
      <c r="BR62" s="72"/>
      <c r="BS62" s="661"/>
      <c r="BT62" s="662"/>
      <c r="BU62" s="662"/>
      <c r="BV62" s="662"/>
      <c r="BW62" s="662"/>
      <c r="BX62" s="662"/>
      <c r="BY62" s="662"/>
      <c r="BZ62" s="662"/>
      <c r="CA62" s="662"/>
      <c r="CB62" s="662"/>
      <c r="CC62" s="662"/>
      <c r="CD62" s="662"/>
      <c r="CE62" s="662"/>
      <c r="CF62" s="662"/>
      <c r="CG62" s="663"/>
      <c r="CH62" s="664"/>
      <c r="CI62" s="665"/>
      <c r="CJ62" s="665"/>
      <c r="CK62" s="665"/>
      <c r="CL62" s="666"/>
      <c r="CM62" s="664"/>
      <c r="CN62" s="665"/>
      <c r="CO62" s="665"/>
      <c r="CP62" s="665"/>
      <c r="CQ62" s="666"/>
      <c r="CR62" s="664"/>
      <c r="CS62" s="665"/>
      <c r="CT62" s="665"/>
      <c r="CU62" s="665"/>
      <c r="CV62" s="666"/>
      <c r="CW62" s="664"/>
      <c r="CX62" s="665"/>
      <c r="CY62" s="665"/>
      <c r="CZ62" s="665"/>
      <c r="DA62" s="666"/>
      <c r="DB62" s="664"/>
      <c r="DC62" s="665"/>
      <c r="DD62" s="665"/>
      <c r="DE62" s="665"/>
      <c r="DF62" s="666"/>
      <c r="DG62" s="664"/>
      <c r="DH62" s="665"/>
      <c r="DI62" s="665"/>
      <c r="DJ62" s="665"/>
      <c r="DK62" s="666"/>
      <c r="DL62" s="664"/>
      <c r="DM62" s="665"/>
      <c r="DN62" s="665"/>
      <c r="DO62" s="665"/>
      <c r="DP62" s="666"/>
      <c r="DQ62" s="664"/>
      <c r="DR62" s="665"/>
      <c r="DS62" s="665"/>
      <c r="DT62" s="665"/>
      <c r="DU62" s="666"/>
      <c r="DV62" s="661"/>
      <c r="DW62" s="662"/>
      <c r="DX62" s="662"/>
      <c r="DY62" s="662"/>
      <c r="DZ62" s="667"/>
      <c r="EA62" s="48"/>
    </row>
    <row r="63" spans="1:131" ht="26.25" customHeight="1" x14ac:dyDescent="0.2">
      <c r="A63" s="53" t="s">
        <v>244</v>
      </c>
      <c r="B63" s="883" t="s">
        <v>371</v>
      </c>
      <c r="C63" s="884"/>
      <c r="D63" s="884"/>
      <c r="E63" s="884"/>
      <c r="F63" s="884"/>
      <c r="G63" s="884"/>
      <c r="H63" s="884"/>
      <c r="I63" s="884"/>
      <c r="J63" s="884"/>
      <c r="K63" s="884"/>
      <c r="L63" s="884"/>
      <c r="M63" s="884"/>
      <c r="N63" s="884"/>
      <c r="O63" s="884"/>
      <c r="P63" s="885"/>
      <c r="Q63" s="893"/>
      <c r="R63" s="894"/>
      <c r="S63" s="894"/>
      <c r="T63" s="894"/>
      <c r="U63" s="894"/>
      <c r="V63" s="894"/>
      <c r="W63" s="894"/>
      <c r="X63" s="894"/>
      <c r="Y63" s="894"/>
      <c r="Z63" s="894"/>
      <c r="AA63" s="894"/>
      <c r="AB63" s="894"/>
      <c r="AC63" s="894"/>
      <c r="AD63" s="894"/>
      <c r="AE63" s="918"/>
      <c r="AF63" s="919">
        <v>1395</v>
      </c>
      <c r="AG63" s="895"/>
      <c r="AH63" s="895"/>
      <c r="AI63" s="895"/>
      <c r="AJ63" s="920"/>
      <c r="AK63" s="921"/>
      <c r="AL63" s="894"/>
      <c r="AM63" s="894"/>
      <c r="AN63" s="894"/>
      <c r="AO63" s="894"/>
      <c r="AP63" s="895"/>
      <c r="AQ63" s="895"/>
      <c r="AR63" s="895"/>
      <c r="AS63" s="895"/>
      <c r="AT63" s="895"/>
      <c r="AU63" s="895"/>
      <c r="AV63" s="895"/>
      <c r="AW63" s="895"/>
      <c r="AX63" s="895"/>
      <c r="AY63" s="895"/>
      <c r="AZ63" s="922"/>
      <c r="BA63" s="922"/>
      <c r="BB63" s="922"/>
      <c r="BC63" s="922"/>
      <c r="BD63" s="922"/>
      <c r="BE63" s="896"/>
      <c r="BF63" s="896"/>
      <c r="BG63" s="896"/>
      <c r="BH63" s="896"/>
      <c r="BI63" s="897"/>
      <c r="BJ63" s="923" t="s">
        <v>194</v>
      </c>
      <c r="BK63" s="890"/>
      <c r="BL63" s="890"/>
      <c r="BM63" s="890"/>
      <c r="BN63" s="924"/>
      <c r="BO63" s="55"/>
      <c r="BP63" s="55"/>
      <c r="BQ63" s="52">
        <v>57</v>
      </c>
      <c r="BR63" s="72"/>
      <c r="BS63" s="661"/>
      <c r="BT63" s="662"/>
      <c r="BU63" s="662"/>
      <c r="BV63" s="662"/>
      <c r="BW63" s="662"/>
      <c r="BX63" s="662"/>
      <c r="BY63" s="662"/>
      <c r="BZ63" s="662"/>
      <c r="CA63" s="662"/>
      <c r="CB63" s="662"/>
      <c r="CC63" s="662"/>
      <c r="CD63" s="662"/>
      <c r="CE63" s="662"/>
      <c r="CF63" s="662"/>
      <c r="CG63" s="663"/>
      <c r="CH63" s="664"/>
      <c r="CI63" s="665"/>
      <c r="CJ63" s="665"/>
      <c r="CK63" s="665"/>
      <c r="CL63" s="666"/>
      <c r="CM63" s="664"/>
      <c r="CN63" s="665"/>
      <c r="CO63" s="665"/>
      <c r="CP63" s="665"/>
      <c r="CQ63" s="666"/>
      <c r="CR63" s="664"/>
      <c r="CS63" s="665"/>
      <c r="CT63" s="665"/>
      <c r="CU63" s="665"/>
      <c r="CV63" s="666"/>
      <c r="CW63" s="664"/>
      <c r="CX63" s="665"/>
      <c r="CY63" s="665"/>
      <c r="CZ63" s="665"/>
      <c r="DA63" s="666"/>
      <c r="DB63" s="664"/>
      <c r="DC63" s="665"/>
      <c r="DD63" s="665"/>
      <c r="DE63" s="665"/>
      <c r="DF63" s="666"/>
      <c r="DG63" s="664"/>
      <c r="DH63" s="665"/>
      <c r="DI63" s="665"/>
      <c r="DJ63" s="665"/>
      <c r="DK63" s="666"/>
      <c r="DL63" s="664"/>
      <c r="DM63" s="665"/>
      <c r="DN63" s="665"/>
      <c r="DO63" s="665"/>
      <c r="DP63" s="666"/>
      <c r="DQ63" s="664"/>
      <c r="DR63" s="665"/>
      <c r="DS63" s="665"/>
      <c r="DT63" s="665"/>
      <c r="DU63" s="666"/>
      <c r="DV63" s="661"/>
      <c r="DW63" s="662"/>
      <c r="DX63" s="662"/>
      <c r="DY63" s="662"/>
      <c r="DZ63" s="667"/>
      <c r="EA63" s="48"/>
    </row>
    <row r="64" spans="1:131" ht="26.25" customHeight="1" x14ac:dyDescent="0.2">
      <c r="A64" s="55"/>
      <c r="B64" s="55"/>
      <c r="C64" s="55"/>
      <c r="D64" s="55"/>
      <c r="E64" s="55"/>
      <c r="F64" s="55"/>
      <c r="G64" s="55"/>
      <c r="H64" s="55"/>
      <c r="I64" s="55"/>
      <c r="J64" s="55"/>
      <c r="K64" s="55"/>
      <c r="L64" s="55"/>
      <c r="M64" s="55"/>
      <c r="N64" s="55"/>
      <c r="O64" s="55"/>
      <c r="P64" s="55"/>
      <c r="Q64" s="55"/>
      <c r="R64" s="55"/>
      <c r="S64" s="55"/>
      <c r="T64" s="55"/>
      <c r="U64" s="55"/>
      <c r="V64" s="55"/>
      <c r="W64" s="55"/>
      <c r="X64" s="55"/>
      <c r="Y64" s="55"/>
      <c r="Z64" s="55"/>
      <c r="AA64" s="55"/>
      <c r="AB64" s="55"/>
      <c r="AC64" s="55"/>
      <c r="AD64" s="55"/>
      <c r="AE64" s="55"/>
      <c r="AF64" s="55"/>
      <c r="AG64" s="55"/>
      <c r="AH64" s="55"/>
      <c r="AI64" s="55"/>
      <c r="AJ64" s="55"/>
      <c r="AK64" s="55"/>
      <c r="AL64" s="55"/>
      <c r="AM64" s="55"/>
      <c r="AN64" s="55"/>
      <c r="AO64" s="55"/>
      <c r="AP64" s="55"/>
      <c r="AQ64" s="55"/>
      <c r="AR64" s="55"/>
      <c r="AS64" s="55"/>
      <c r="AT64" s="55"/>
      <c r="AU64" s="55"/>
      <c r="AV64" s="55"/>
      <c r="AW64" s="55"/>
      <c r="AX64" s="55"/>
      <c r="AY64" s="55"/>
      <c r="AZ64" s="55"/>
      <c r="BA64" s="55"/>
      <c r="BB64" s="55"/>
      <c r="BC64" s="55"/>
      <c r="BD64" s="55"/>
      <c r="BE64" s="55"/>
      <c r="BF64" s="55"/>
      <c r="BG64" s="55"/>
      <c r="BH64" s="55"/>
      <c r="BI64" s="55"/>
      <c r="BJ64" s="55"/>
      <c r="BK64" s="55"/>
      <c r="BL64" s="55"/>
      <c r="BM64" s="55"/>
      <c r="BN64" s="55"/>
      <c r="BO64" s="55"/>
      <c r="BP64" s="55"/>
      <c r="BQ64" s="52">
        <v>58</v>
      </c>
      <c r="BR64" s="72"/>
      <c r="BS64" s="661"/>
      <c r="BT64" s="662"/>
      <c r="BU64" s="662"/>
      <c r="BV64" s="662"/>
      <c r="BW64" s="662"/>
      <c r="BX64" s="662"/>
      <c r="BY64" s="662"/>
      <c r="BZ64" s="662"/>
      <c r="CA64" s="662"/>
      <c r="CB64" s="662"/>
      <c r="CC64" s="662"/>
      <c r="CD64" s="662"/>
      <c r="CE64" s="662"/>
      <c r="CF64" s="662"/>
      <c r="CG64" s="663"/>
      <c r="CH64" s="664"/>
      <c r="CI64" s="665"/>
      <c r="CJ64" s="665"/>
      <c r="CK64" s="665"/>
      <c r="CL64" s="666"/>
      <c r="CM64" s="664"/>
      <c r="CN64" s="665"/>
      <c r="CO64" s="665"/>
      <c r="CP64" s="665"/>
      <c r="CQ64" s="666"/>
      <c r="CR64" s="664"/>
      <c r="CS64" s="665"/>
      <c r="CT64" s="665"/>
      <c r="CU64" s="665"/>
      <c r="CV64" s="666"/>
      <c r="CW64" s="664"/>
      <c r="CX64" s="665"/>
      <c r="CY64" s="665"/>
      <c r="CZ64" s="665"/>
      <c r="DA64" s="666"/>
      <c r="DB64" s="664"/>
      <c r="DC64" s="665"/>
      <c r="DD64" s="665"/>
      <c r="DE64" s="665"/>
      <c r="DF64" s="666"/>
      <c r="DG64" s="664"/>
      <c r="DH64" s="665"/>
      <c r="DI64" s="665"/>
      <c r="DJ64" s="665"/>
      <c r="DK64" s="666"/>
      <c r="DL64" s="664"/>
      <c r="DM64" s="665"/>
      <c r="DN64" s="665"/>
      <c r="DO64" s="665"/>
      <c r="DP64" s="666"/>
      <c r="DQ64" s="664"/>
      <c r="DR64" s="665"/>
      <c r="DS64" s="665"/>
      <c r="DT64" s="665"/>
      <c r="DU64" s="666"/>
      <c r="DV64" s="661"/>
      <c r="DW64" s="662"/>
      <c r="DX64" s="662"/>
      <c r="DY64" s="662"/>
      <c r="DZ64" s="667"/>
      <c r="EA64" s="48"/>
    </row>
    <row r="65" spans="1:131" ht="26.25" customHeight="1" x14ac:dyDescent="0.2">
      <c r="A65" s="56" t="s">
        <v>448</v>
      </c>
      <c r="B65" s="56"/>
      <c r="C65" s="56"/>
      <c r="D65" s="56"/>
      <c r="E65" s="56"/>
      <c r="F65" s="56"/>
      <c r="G65" s="56"/>
      <c r="H65" s="56"/>
      <c r="I65" s="56"/>
      <c r="J65" s="56"/>
      <c r="K65" s="56"/>
      <c r="L65" s="56"/>
      <c r="M65" s="56"/>
      <c r="N65" s="56"/>
      <c r="O65" s="56"/>
      <c r="P65" s="56"/>
      <c r="Q65" s="56"/>
      <c r="R65" s="56"/>
      <c r="S65" s="56"/>
      <c r="T65" s="56"/>
      <c r="U65" s="56"/>
      <c r="V65" s="56"/>
      <c r="W65" s="56"/>
      <c r="X65" s="56"/>
      <c r="Y65" s="56"/>
      <c r="Z65" s="56"/>
      <c r="AA65" s="56"/>
      <c r="AB65" s="56"/>
      <c r="AC65" s="56"/>
      <c r="AD65" s="56"/>
      <c r="AE65" s="56"/>
      <c r="AF65" s="56"/>
      <c r="AG65" s="56"/>
      <c r="AH65" s="56"/>
      <c r="AI65" s="56"/>
      <c r="AJ65" s="56"/>
      <c r="AK65" s="56"/>
      <c r="AL65" s="56"/>
      <c r="AM65" s="56"/>
      <c r="AN65" s="56"/>
      <c r="AO65" s="56"/>
      <c r="AP65" s="56"/>
      <c r="AQ65" s="56"/>
      <c r="AR65" s="56"/>
      <c r="AS65" s="56"/>
      <c r="AT65" s="56"/>
      <c r="AU65" s="56"/>
      <c r="AV65" s="56"/>
      <c r="AW65" s="56"/>
      <c r="AX65" s="56"/>
      <c r="AY65" s="56"/>
      <c r="AZ65" s="56"/>
      <c r="BA65" s="56"/>
      <c r="BB65" s="56"/>
      <c r="BC65" s="56"/>
      <c r="BD65" s="56"/>
      <c r="BE65" s="55"/>
      <c r="BF65" s="55"/>
      <c r="BG65" s="55"/>
      <c r="BH65" s="55"/>
      <c r="BI65" s="55"/>
      <c r="BJ65" s="55"/>
      <c r="BK65" s="55"/>
      <c r="BL65" s="55"/>
      <c r="BM65" s="55"/>
      <c r="BN65" s="55"/>
      <c r="BO65" s="55"/>
      <c r="BP65" s="55"/>
      <c r="BQ65" s="52">
        <v>59</v>
      </c>
      <c r="BR65" s="72"/>
      <c r="BS65" s="661"/>
      <c r="BT65" s="662"/>
      <c r="BU65" s="662"/>
      <c r="BV65" s="662"/>
      <c r="BW65" s="662"/>
      <c r="BX65" s="662"/>
      <c r="BY65" s="662"/>
      <c r="BZ65" s="662"/>
      <c r="CA65" s="662"/>
      <c r="CB65" s="662"/>
      <c r="CC65" s="662"/>
      <c r="CD65" s="662"/>
      <c r="CE65" s="662"/>
      <c r="CF65" s="662"/>
      <c r="CG65" s="663"/>
      <c r="CH65" s="664"/>
      <c r="CI65" s="665"/>
      <c r="CJ65" s="665"/>
      <c r="CK65" s="665"/>
      <c r="CL65" s="666"/>
      <c r="CM65" s="664"/>
      <c r="CN65" s="665"/>
      <c r="CO65" s="665"/>
      <c r="CP65" s="665"/>
      <c r="CQ65" s="666"/>
      <c r="CR65" s="664"/>
      <c r="CS65" s="665"/>
      <c r="CT65" s="665"/>
      <c r="CU65" s="665"/>
      <c r="CV65" s="666"/>
      <c r="CW65" s="664"/>
      <c r="CX65" s="665"/>
      <c r="CY65" s="665"/>
      <c r="CZ65" s="665"/>
      <c r="DA65" s="666"/>
      <c r="DB65" s="664"/>
      <c r="DC65" s="665"/>
      <c r="DD65" s="665"/>
      <c r="DE65" s="665"/>
      <c r="DF65" s="666"/>
      <c r="DG65" s="664"/>
      <c r="DH65" s="665"/>
      <c r="DI65" s="665"/>
      <c r="DJ65" s="665"/>
      <c r="DK65" s="666"/>
      <c r="DL65" s="664"/>
      <c r="DM65" s="665"/>
      <c r="DN65" s="665"/>
      <c r="DO65" s="665"/>
      <c r="DP65" s="666"/>
      <c r="DQ65" s="664"/>
      <c r="DR65" s="665"/>
      <c r="DS65" s="665"/>
      <c r="DT65" s="665"/>
      <c r="DU65" s="666"/>
      <c r="DV65" s="661"/>
      <c r="DW65" s="662"/>
      <c r="DX65" s="662"/>
      <c r="DY65" s="662"/>
      <c r="DZ65" s="667"/>
      <c r="EA65" s="48"/>
    </row>
    <row r="66" spans="1:131" ht="26.25" customHeight="1" x14ac:dyDescent="0.2">
      <c r="A66" s="644" t="s">
        <v>442</v>
      </c>
      <c r="B66" s="645"/>
      <c r="C66" s="645"/>
      <c r="D66" s="645"/>
      <c r="E66" s="645"/>
      <c r="F66" s="645"/>
      <c r="G66" s="645"/>
      <c r="H66" s="645"/>
      <c r="I66" s="645"/>
      <c r="J66" s="645"/>
      <c r="K66" s="645"/>
      <c r="L66" s="645"/>
      <c r="M66" s="645"/>
      <c r="N66" s="645"/>
      <c r="O66" s="645"/>
      <c r="P66" s="646"/>
      <c r="Q66" s="636" t="s">
        <v>451</v>
      </c>
      <c r="R66" s="637"/>
      <c r="S66" s="637"/>
      <c r="T66" s="637"/>
      <c r="U66" s="638"/>
      <c r="V66" s="636" t="s">
        <v>452</v>
      </c>
      <c r="W66" s="637"/>
      <c r="X66" s="637"/>
      <c r="Y66" s="637"/>
      <c r="Z66" s="638"/>
      <c r="AA66" s="636" t="s">
        <v>453</v>
      </c>
      <c r="AB66" s="637"/>
      <c r="AC66" s="637"/>
      <c r="AD66" s="637"/>
      <c r="AE66" s="638"/>
      <c r="AF66" s="656" t="s">
        <v>241</v>
      </c>
      <c r="AG66" s="651"/>
      <c r="AH66" s="651"/>
      <c r="AI66" s="651"/>
      <c r="AJ66" s="657"/>
      <c r="AK66" s="636" t="s">
        <v>385</v>
      </c>
      <c r="AL66" s="645"/>
      <c r="AM66" s="645"/>
      <c r="AN66" s="645"/>
      <c r="AO66" s="646"/>
      <c r="AP66" s="636" t="s">
        <v>354</v>
      </c>
      <c r="AQ66" s="637"/>
      <c r="AR66" s="637"/>
      <c r="AS66" s="637"/>
      <c r="AT66" s="638"/>
      <c r="AU66" s="636" t="s">
        <v>462</v>
      </c>
      <c r="AV66" s="637"/>
      <c r="AW66" s="637"/>
      <c r="AX66" s="637"/>
      <c r="AY66" s="638"/>
      <c r="AZ66" s="636" t="s">
        <v>439</v>
      </c>
      <c r="BA66" s="637"/>
      <c r="BB66" s="637"/>
      <c r="BC66" s="637"/>
      <c r="BD66" s="642"/>
      <c r="BE66" s="55"/>
      <c r="BF66" s="55"/>
      <c r="BG66" s="55"/>
      <c r="BH66" s="55"/>
      <c r="BI66" s="55"/>
      <c r="BJ66" s="55"/>
      <c r="BK66" s="55"/>
      <c r="BL66" s="55"/>
      <c r="BM66" s="55"/>
      <c r="BN66" s="55"/>
      <c r="BO66" s="55"/>
      <c r="BP66" s="55"/>
      <c r="BQ66" s="52">
        <v>60</v>
      </c>
      <c r="BR66" s="73"/>
      <c r="BS66" s="876"/>
      <c r="BT66" s="877"/>
      <c r="BU66" s="877"/>
      <c r="BV66" s="877"/>
      <c r="BW66" s="877"/>
      <c r="BX66" s="877"/>
      <c r="BY66" s="877"/>
      <c r="BZ66" s="877"/>
      <c r="CA66" s="877"/>
      <c r="CB66" s="877"/>
      <c r="CC66" s="877"/>
      <c r="CD66" s="877"/>
      <c r="CE66" s="877"/>
      <c r="CF66" s="877"/>
      <c r="CG66" s="878"/>
      <c r="CH66" s="879"/>
      <c r="CI66" s="880"/>
      <c r="CJ66" s="880"/>
      <c r="CK66" s="880"/>
      <c r="CL66" s="881"/>
      <c r="CM66" s="879"/>
      <c r="CN66" s="880"/>
      <c r="CO66" s="880"/>
      <c r="CP66" s="880"/>
      <c r="CQ66" s="881"/>
      <c r="CR66" s="879"/>
      <c r="CS66" s="880"/>
      <c r="CT66" s="880"/>
      <c r="CU66" s="880"/>
      <c r="CV66" s="881"/>
      <c r="CW66" s="879"/>
      <c r="CX66" s="880"/>
      <c r="CY66" s="880"/>
      <c r="CZ66" s="880"/>
      <c r="DA66" s="881"/>
      <c r="DB66" s="879"/>
      <c r="DC66" s="880"/>
      <c r="DD66" s="880"/>
      <c r="DE66" s="880"/>
      <c r="DF66" s="881"/>
      <c r="DG66" s="879"/>
      <c r="DH66" s="880"/>
      <c r="DI66" s="880"/>
      <c r="DJ66" s="880"/>
      <c r="DK66" s="881"/>
      <c r="DL66" s="879"/>
      <c r="DM66" s="880"/>
      <c r="DN66" s="880"/>
      <c r="DO66" s="880"/>
      <c r="DP66" s="881"/>
      <c r="DQ66" s="879"/>
      <c r="DR66" s="880"/>
      <c r="DS66" s="880"/>
      <c r="DT66" s="880"/>
      <c r="DU66" s="881"/>
      <c r="DV66" s="876"/>
      <c r="DW66" s="877"/>
      <c r="DX66" s="877"/>
      <c r="DY66" s="877"/>
      <c r="DZ66" s="882"/>
      <c r="EA66" s="48"/>
    </row>
    <row r="67" spans="1:131" ht="26.25" customHeight="1" x14ac:dyDescent="0.2">
      <c r="A67" s="647"/>
      <c r="B67" s="648"/>
      <c r="C67" s="648"/>
      <c r="D67" s="648"/>
      <c r="E67" s="648"/>
      <c r="F67" s="648"/>
      <c r="G67" s="648"/>
      <c r="H67" s="648"/>
      <c r="I67" s="648"/>
      <c r="J67" s="648"/>
      <c r="K67" s="648"/>
      <c r="L67" s="648"/>
      <c r="M67" s="648"/>
      <c r="N67" s="648"/>
      <c r="O67" s="648"/>
      <c r="P67" s="649"/>
      <c r="Q67" s="639"/>
      <c r="R67" s="640"/>
      <c r="S67" s="640"/>
      <c r="T67" s="640"/>
      <c r="U67" s="641"/>
      <c r="V67" s="639"/>
      <c r="W67" s="640"/>
      <c r="X67" s="640"/>
      <c r="Y67" s="640"/>
      <c r="Z67" s="641"/>
      <c r="AA67" s="639"/>
      <c r="AB67" s="640"/>
      <c r="AC67" s="640"/>
      <c r="AD67" s="640"/>
      <c r="AE67" s="641"/>
      <c r="AF67" s="658"/>
      <c r="AG67" s="654"/>
      <c r="AH67" s="654"/>
      <c r="AI67" s="654"/>
      <c r="AJ67" s="659"/>
      <c r="AK67" s="660"/>
      <c r="AL67" s="648"/>
      <c r="AM67" s="648"/>
      <c r="AN67" s="648"/>
      <c r="AO67" s="649"/>
      <c r="AP67" s="639"/>
      <c r="AQ67" s="640"/>
      <c r="AR67" s="640"/>
      <c r="AS67" s="640"/>
      <c r="AT67" s="641"/>
      <c r="AU67" s="639"/>
      <c r="AV67" s="640"/>
      <c r="AW67" s="640"/>
      <c r="AX67" s="640"/>
      <c r="AY67" s="641"/>
      <c r="AZ67" s="639"/>
      <c r="BA67" s="640"/>
      <c r="BB67" s="640"/>
      <c r="BC67" s="640"/>
      <c r="BD67" s="643"/>
      <c r="BE67" s="55"/>
      <c r="BF67" s="55"/>
      <c r="BG67" s="55"/>
      <c r="BH67" s="55"/>
      <c r="BI67" s="55"/>
      <c r="BJ67" s="55"/>
      <c r="BK67" s="55"/>
      <c r="BL67" s="55"/>
      <c r="BM67" s="55"/>
      <c r="BN67" s="55"/>
      <c r="BO67" s="55"/>
      <c r="BP67" s="55"/>
      <c r="BQ67" s="52">
        <v>61</v>
      </c>
      <c r="BR67" s="73"/>
      <c r="BS67" s="876"/>
      <c r="BT67" s="877"/>
      <c r="BU67" s="877"/>
      <c r="BV67" s="877"/>
      <c r="BW67" s="877"/>
      <c r="BX67" s="877"/>
      <c r="BY67" s="877"/>
      <c r="BZ67" s="877"/>
      <c r="CA67" s="877"/>
      <c r="CB67" s="877"/>
      <c r="CC67" s="877"/>
      <c r="CD67" s="877"/>
      <c r="CE67" s="877"/>
      <c r="CF67" s="877"/>
      <c r="CG67" s="878"/>
      <c r="CH67" s="879"/>
      <c r="CI67" s="880"/>
      <c r="CJ67" s="880"/>
      <c r="CK67" s="880"/>
      <c r="CL67" s="881"/>
      <c r="CM67" s="879"/>
      <c r="CN67" s="880"/>
      <c r="CO67" s="880"/>
      <c r="CP67" s="880"/>
      <c r="CQ67" s="881"/>
      <c r="CR67" s="879"/>
      <c r="CS67" s="880"/>
      <c r="CT67" s="880"/>
      <c r="CU67" s="880"/>
      <c r="CV67" s="881"/>
      <c r="CW67" s="879"/>
      <c r="CX67" s="880"/>
      <c r="CY67" s="880"/>
      <c r="CZ67" s="880"/>
      <c r="DA67" s="881"/>
      <c r="DB67" s="879"/>
      <c r="DC67" s="880"/>
      <c r="DD67" s="880"/>
      <c r="DE67" s="880"/>
      <c r="DF67" s="881"/>
      <c r="DG67" s="879"/>
      <c r="DH67" s="880"/>
      <c r="DI67" s="880"/>
      <c r="DJ67" s="880"/>
      <c r="DK67" s="881"/>
      <c r="DL67" s="879"/>
      <c r="DM67" s="880"/>
      <c r="DN67" s="880"/>
      <c r="DO67" s="880"/>
      <c r="DP67" s="881"/>
      <c r="DQ67" s="879"/>
      <c r="DR67" s="880"/>
      <c r="DS67" s="880"/>
      <c r="DT67" s="880"/>
      <c r="DU67" s="881"/>
      <c r="DV67" s="876"/>
      <c r="DW67" s="877"/>
      <c r="DX67" s="877"/>
      <c r="DY67" s="877"/>
      <c r="DZ67" s="882"/>
      <c r="EA67" s="48"/>
    </row>
    <row r="68" spans="1:131" ht="26.25" customHeight="1" x14ac:dyDescent="0.2">
      <c r="A68" s="51">
        <v>1</v>
      </c>
      <c r="B68" s="911" t="s">
        <v>526</v>
      </c>
      <c r="C68" s="912"/>
      <c r="D68" s="912"/>
      <c r="E68" s="912"/>
      <c r="F68" s="912"/>
      <c r="G68" s="912"/>
      <c r="H68" s="912"/>
      <c r="I68" s="912"/>
      <c r="J68" s="912"/>
      <c r="K68" s="912"/>
      <c r="L68" s="912"/>
      <c r="M68" s="912"/>
      <c r="N68" s="912"/>
      <c r="O68" s="912"/>
      <c r="P68" s="913"/>
      <c r="Q68" s="914">
        <v>338</v>
      </c>
      <c r="R68" s="915"/>
      <c r="S68" s="915"/>
      <c r="T68" s="915"/>
      <c r="U68" s="915"/>
      <c r="V68" s="915">
        <v>325</v>
      </c>
      <c r="W68" s="915"/>
      <c r="X68" s="915"/>
      <c r="Y68" s="915"/>
      <c r="Z68" s="915"/>
      <c r="AA68" s="915">
        <v>13</v>
      </c>
      <c r="AB68" s="915"/>
      <c r="AC68" s="915"/>
      <c r="AD68" s="915"/>
      <c r="AE68" s="915"/>
      <c r="AF68" s="915">
        <v>13</v>
      </c>
      <c r="AG68" s="915"/>
      <c r="AH68" s="915"/>
      <c r="AI68" s="915"/>
      <c r="AJ68" s="915"/>
      <c r="AK68" s="915" t="s">
        <v>194</v>
      </c>
      <c r="AL68" s="915"/>
      <c r="AM68" s="915"/>
      <c r="AN68" s="915"/>
      <c r="AO68" s="915"/>
      <c r="AP68" s="915">
        <v>184</v>
      </c>
      <c r="AQ68" s="915"/>
      <c r="AR68" s="915"/>
      <c r="AS68" s="915"/>
      <c r="AT68" s="915"/>
      <c r="AU68" s="915">
        <v>58</v>
      </c>
      <c r="AV68" s="915"/>
      <c r="AW68" s="915"/>
      <c r="AX68" s="915"/>
      <c r="AY68" s="915"/>
      <c r="AZ68" s="916" t="s">
        <v>528</v>
      </c>
      <c r="BA68" s="916"/>
      <c r="BB68" s="916"/>
      <c r="BC68" s="916"/>
      <c r="BD68" s="917"/>
      <c r="BE68" s="55"/>
      <c r="BF68" s="55"/>
      <c r="BG68" s="55"/>
      <c r="BH68" s="55"/>
      <c r="BI68" s="55"/>
      <c r="BJ68" s="55"/>
      <c r="BK68" s="55"/>
      <c r="BL68" s="55"/>
      <c r="BM68" s="55"/>
      <c r="BN68" s="55"/>
      <c r="BO68" s="55"/>
      <c r="BP68" s="55"/>
      <c r="BQ68" s="52">
        <v>62</v>
      </c>
      <c r="BR68" s="73"/>
      <c r="BS68" s="876"/>
      <c r="BT68" s="877"/>
      <c r="BU68" s="877"/>
      <c r="BV68" s="877"/>
      <c r="BW68" s="877"/>
      <c r="BX68" s="877"/>
      <c r="BY68" s="877"/>
      <c r="BZ68" s="877"/>
      <c r="CA68" s="877"/>
      <c r="CB68" s="877"/>
      <c r="CC68" s="877"/>
      <c r="CD68" s="877"/>
      <c r="CE68" s="877"/>
      <c r="CF68" s="877"/>
      <c r="CG68" s="878"/>
      <c r="CH68" s="879"/>
      <c r="CI68" s="880"/>
      <c r="CJ68" s="880"/>
      <c r="CK68" s="880"/>
      <c r="CL68" s="881"/>
      <c r="CM68" s="879"/>
      <c r="CN68" s="880"/>
      <c r="CO68" s="880"/>
      <c r="CP68" s="880"/>
      <c r="CQ68" s="881"/>
      <c r="CR68" s="879"/>
      <c r="CS68" s="880"/>
      <c r="CT68" s="880"/>
      <c r="CU68" s="880"/>
      <c r="CV68" s="881"/>
      <c r="CW68" s="879"/>
      <c r="CX68" s="880"/>
      <c r="CY68" s="880"/>
      <c r="CZ68" s="880"/>
      <c r="DA68" s="881"/>
      <c r="DB68" s="879"/>
      <c r="DC68" s="880"/>
      <c r="DD68" s="880"/>
      <c r="DE68" s="880"/>
      <c r="DF68" s="881"/>
      <c r="DG68" s="879"/>
      <c r="DH68" s="880"/>
      <c r="DI68" s="880"/>
      <c r="DJ68" s="880"/>
      <c r="DK68" s="881"/>
      <c r="DL68" s="879"/>
      <c r="DM68" s="880"/>
      <c r="DN68" s="880"/>
      <c r="DO68" s="880"/>
      <c r="DP68" s="881"/>
      <c r="DQ68" s="879"/>
      <c r="DR68" s="880"/>
      <c r="DS68" s="880"/>
      <c r="DT68" s="880"/>
      <c r="DU68" s="881"/>
      <c r="DV68" s="876"/>
      <c r="DW68" s="877"/>
      <c r="DX68" s="877"/>
      <c r="DY68" s="877"/>
      <c r="DZ68" s="882"/>
      <c r="EA68" s="48"/>
    </row>
    <row r="69" spans="1:131" ht="26.25" customHeight="1" x14ac:dyDescent="0.2">
      <c r="A69" s="52">
        <v>2</v>
      </c>
      <c r="B69" s="661" t="s">
        <v>526</v>
      </c>
      <c r="C69" s="662"/>
      <c r="D69" s="662"/>
      <c r="E69" s="662"/>
      <c r="F69" s="662"/>
      <c r="G69" s="662"/>
      <c r="H69" s="662"/>
      <c r="I69" s="662"/>
      <c r="J69" s="662"/>
      <c r="K69" s="662"/>
      <c r="L69" s="662"/>
      <c r="M69" s="662"/>
      <c r="N69" s="662"/>
      <c r="O69" s="662"/>
      <c r="P69" s="663"/>
      <c r="Q69" s="905">
        <v>5</v>
      </c>
      <c r="R69" s="906"/>
      <c r="S69" s="906"/>
      <c r="T69" s="906"/>
      <c r="U69" s="906"/>
      <c r="V69" s="906">
        <v>1</v>
      </c>
      <c r="W69" s="906"/>
      <c r="X69" s="906"/>
      <c r="Y69" s="906"/>
      <c r="Z69" s="906"/>
      <c r="AA69" s="906">
        <v>4</v>
      </c>
      <c r="AB69" s="906"/>
      <c r="AC69" s="906"/>
      <c r="AD69" s="906"/>
      <c r="AE69" s="906"/>
      <c r="AF69" s="906">
        <v>4</v>
      </c>
      <c r="AG69" s="906"/>
      <c r="AH69" s="906"/>
      <c r="AI69" s="906"/>
      <c r="AJ69" s="906"/>
      <c r="AK69" s="906" t="s">
        <v>194</v>
      </c>
      <c r="AL69" s="906"/>
      <c r="AM69" s="906"/>
      <c r="AN69" s="906"/>
      <c r="AO69" s="906"/>
      <c r="AP69" s="906" t="s">
        <v>194</v>
      </c>
      <c r="AQ69" s="906"/>
      <c r="AR69" s="906"/>
      <c r="AS69" s="906"/>
      <c r="AT69" s="906"/>
      <c r="AU69" s="906" t="s">
        <v>194</v>
      </c>
      <c r="AV69" s="906"/>
      <c r="AW69" s="906"/>
      <c r="AX69" s="906"/>
      <c r="AY69" s="906"/>
      <c r="AZ69" s="907" t="s">
        <v>532</v>
      </c>
      <c r="BA69" s="907"/>
      <c r="BB69" s="907"/>
      <c r="BC69" s="907"/>
      <c r="BD69" s="908"/>
      <c r="BE69" s="55"/>
      <c r="BF69" s="55"/>
      <c r="BG69" s="55"/>
      <c r="BH69" s="55"/>
      <c r="BI69" s="55"/>
      <c r="BJ69" s="55"/>
      <c r="BK69" s="55"/>
      <c r="BL69" s="55"/>
      <c r="BM69" s="55"/>
      <c r="BN69" s="55"/>
      <c r="BO69" s="55"/>
      <c r="BP69" s="55"/>
      <c r="BQ69" s="52">
        <v>63</v>
      </c>
      <c r="BR69" s="73"/>
      <c r="BS69" s="876"/>
      <c r="BT69" s="877"/>
      <c r="BU69" s="877"/>
      <c r="BV69" s="877"/>
      <c r="BW69" s="877"/>
      <c r="BX69" s="877"/>
      <c r="BY69" s="877"/>
      <c r="BZ69" s="877"/>
      <c r="CA69" s="877"/>
      <c r="CB69" s="877"/>
      <c r="CC69" s="877"/>
      <c r="CD69" s="877"/>
      <c r="CE69" s="877"/>
      <c r="CF69" s="877"/>
      <c r="CG69" s="878"/>
      <c r="CH69" s="879"/>
      <c r="CI69" s="880"/>
      <c r="CJ69" s="880"/>
      <c r="CK69" s="880"/>
      <c r="CL69" s="881"/>
      <c r="CM69" s="879"/>
      <c r="CN69" s="880"/>
      <c r="CO69" s="880"/>
      <c r="CP69" s="880"/>
      <c r="CQ69" s="881"/>
      <c r="CR69" s="879"/>
      <c r="CS69" s="880"/>
      <c r="CT69" s="880"/>
      <c r="CU69" s="880"/>
      <c r="CV69" s="881"/>
      <c r="CW69" s="879"/>
      <c r="CX69" s="880"/>
      <c r="CY69" s="880"/>
      <c r="CZ69" s="880"/>
      <c r="DA69" s="881"/>
      <c r="DB69" s="879"/>
      <c r="DC69" s="880"/>
      <c r="DD69" s="880"/>
      <c r="DE69" s="880"/>
      <c r="DF69" s="881"/>
      <c r="DG69" s="879"/>
      <c r="DH69" s="880"/>
      <c r="DI69" s="880"/>
      <c r="DJ69" s="880"/>
      <c r="DK69" s="881"/>
      <c r="DL69" s="879"/>
      <c r="DM69" s="880"/>
      <c r="DN69" s="880"/>
      <c r="DO69" s="880"/>
      <c r="DP69" s="881"/>
      <c r="DQ69" s="879"/>
      <c r="DR69" s="880"/>
      <c r="DS69" s="880"/>
      <c r="DT69" s="880"/>
      <c r="DU69" s="881"/>
      <c r="DV69" s="876"/>
      <c r="DW69" s="877"/>
      <c r="DX69" s="877"/>
      <c r="DY69" s="877"/>
      <c r="DZ69" s="882"/>
      <c r="EA69" s="48"/>
    </row>
    <row r="70" spans="1:131" ht="26.25" customHeight="1" x14ac:dyDescent="0.2">
      <c r="A70" s="52">
        <v>3</v>
      </c>
      <c r="B70" s="661" t="s">
        <v>411</v>
      </c>
      <c r="C70" s="662"/>
      <c r="D70" s="662"/>
      <c r="E70" s="662"/>
      <c r="F70" s="662"/>
      <c r="G70" s="662"/>
      <c r="H70" s="662"/>
      <c r="I70" s="662"/>
      <c r="J70" s="662"/>
      <c r="K70" s="662"/>
      <c r="L70" s="662"/>
      <c r="M70" s="662"/>
      <c r="N70" s="662"/>
      <c r="O70" s="662"/>
      <c r="P70" s="663"/>
      <c r="Q70" s="905">
        <v>1473</v>
      </c>
      <c r="R70" s="906"/>
      <c r="S70" s="906"/>
      <c r="T70" s="906"/>
      <c r="U70" s="906"/>
      <c r="V70" s="906">
        <v>1453</v>
      </c>
      <c r="W70" s="906"/>
      <c r="X70" s="906"/>
      <c r="Y70" s="906"/>
      <c r="Z70" s="906"/>
      <c r="AA70" s="906">
        <v>20</v>
      </c>
      <c r="AB70" s="906"/>
      <c r="AC70" s="906"/>
      <c r="AD70" s="906"/>
      <c r="AE70" s="906"/>
      <c r="AF70" s="906">
        <v>20</v>
      </c>
      <c r="AG70" s="906"/>
      <c r="AH70" s="906"/>
      <c r="AI70" s="906"/>
      <c r="AJ70" s="906"/>
      <c r="AK70" s="906" t="s">
        <v>194</v>
      </c>
      <c r="AL70" s="906"/>
      <c r="AM70" s="906"/>
      <c r="AN70" s="906"/>
      <c r="AO70" s="906"/>
      <c r="AP70" s="906">
        <v>304</v>
      </c>
      <c r="AQ70" s="906"/>
      <c r="AR70" s="906"/>
      <c r="AS70" s="906"/>
      <c r="AT70" s="906"/>
      <c r="AU70" s="906">
        <v>45</v>
      </c>
      <c r="AV70" s="906"/>
      <c r="AW70" s="906"/>
      <c r="AX70" s="906"/>
      <c r="AY70" s="906"/>
      <c r="AZ70" s="907"/>
      <c r="BA70" s="907"/>
      <c r="BB70" s="907"/>
      <c r="BC70" s="907"/>
      <c r="BD70" s="908"/>
      <c r="BE70" s="55"/>
      <c r="BF70" s="55"/>
      <c r="BG70" s="55"/>
      <c r="BH70" s="55"/>
      <c r="BI70" s="55"/>
      <c r="BJ70" s="55"/>
      <c r="BK70" s="55"/>
      <c r="BL70" s="55"/>
      <c r="BM70" s="55"/>
      <c r="BN70" s="55"/>
      <c r="BO70" s="55"/>
      <c r="BP70" s="55"/>
      <c r="BQ70" s="52">
        <v>64</v>
      </c>
      <c r="BR70" s="73"/>
      <c r="BS70" s="876"/>
      <c r="BT70" s="877"/>
      <c r="BU70" s="877"/>
      <c r="BV70" s="877"/>
      <c r="BW70" s="877"/>
      <c r="BX70" s="877"/>
      <c r="BY70" s="877"/>
      <c r="BZ70" s="877"/>
      <c r="CA70" s="877"/>
      <c r="CB70" s="877"/>
      <c r="CC70" s="877"/>
      <c r="CD70" s="877"/>
      <c r="CE70" s="877"/>
      <c r="CF70" s="877"/>
      <c r="CG70" s="878"/>
      <c r="CH70" s="879"/>
      <c r="CI70" s="880"/>
      <c r="CJ70" s="880"/>
      <c r="CK70" s="880"/>
      <c r="CL70" s="881"/>
      <c r="CM70" s="879"/>
      <c r="CN70" s="880"/>
      <c r="CO70" s="880"/>
      <c r="CP70" s="880"/>
      <c r="CQ70" s="881"/>
      <c r="CR70" s="879"/>
      <c r="CS70" s="880"/>
      <c r="CT70" s="880"/>
      <c r="CU70" s="880"/>
      <c r="CV70" s="881"/>
      <c r="CW70" s="879"/>
      <c r="CX70" s="880"/>
      <c r="CY70" s="880"/>
      <c r="CZ70" s="880"/>
      <c r="DA70" s="881"/>
      <c r="DB70" s="879"/>
      <c r="DC70" s="880"/>
      <c r="DD70" s="880"/>
      <c r="DE70" s="880"/>
      <c r="DF70" s="881"/>
      <c r="DG70" s="879"/>
      <c r="DH70" s="880"/>
      <c r="DI70" s="880"/>
      <c r="DJ70" s="880"/>
      <c r="DK70" s="881"/>
      <c r="DL70" s="879"/>
      <c r="DM70" s="880"/>
      <c r="DN70" s="880"/>
      <c r="DO70" s="880"/>
      <c r="DP70" s="881"/>
      <c r="DQ70" s="879"/>
      <c r="DR70" s="880"/>
      <c r="DS70" s="880"/>
      <c r="DT70" s="880"/>
      <c r="DU70" s="881"/>
      <c r="DV70" s="876"/>
      <c r="DW70" s="877"/>
      <c r="DX70" s="877"/>
      <c r="DY70" s="877"/>
      <c r="DZ70" s="882"/>
      <c r="EA70" s="48"/>
    </row>
    <row r="71" spans="1:131" ht="26.25" customHeight="1" x14ac:dyDescent="0.2">
      <c r="A71" s="52">
        <v>4</v>
      </c>
      <c r="B71" s="661" t="s">
        <v>529</v>
      </c>
      <c r="C71" s="662"/>
      <c r="D71" s="662"/>
      <c r="E71" s="662"/>
      <c r="F71" s="662"/>
      <c r="G71" s="662"/>
      <c r="H71" s="662"/>
      <c r="I71" s="662"/>
      <c r="J71" s="662"/>
      <c r="K71" s="662"/>
      <c r="L71" s="662"/>
      <c r="M71" s="662"/>
      <c r="N71" s="662"/>
      <c r="O71" s="662"/>
      <c r="P71" s="663"/>
      <c r="Q71" s="905">
        <v>9448</v>
      </c>
      <c r="R71" s="906"/>
      <c r="S71" s="906"/>
      <c r="T71" s="906"/>
      <c r="U71" s="906"/>
      <c r="V71" s="906">
        <v>7971</v>
      </c>
      <c r="W71" s="906"/>
      <c r="X71" s="906"/>
      <c r="Y71" s="906"/>
      <c r="Z71" s="906"/>
      <c r="AA71" s="906">
        <v>1477</v>
      </c>
      <c r="AB71" s="906"/>
      <c r="AC71" s="906"/>
      <c r="AD71" s="906"/>
      <c r="AE71" s="906"/>
      <c r="AF71" s="906">
        <v>1477</v>
      </c>
      <c r="AG71" s="906"/>
      <c r="AH71" s="906"/>
      <c r="AI71" s="906"/>
      <c r="AJ71" s="906"/>
      <c r="AK71" s="906">
        <v>199</v>
      </c>
      <c r="AL71" s="906"/>
      <c r="AM71" s="906"/>
      <c r="AN71" s="906"/>
      <c r="AO71" s="906"/>
      <c r="AP71" s="906" t="s">
        <v>194</v>
      </c>
      <c r="AQ71" s="906"/>
      <c r="AR71" s="906"/>
      <c r="AS71" s="906"/>
      <c r="AT71" s="906"/>
      <c r="AU71" s="906" t="s">
        <v>194</v>
      </c>
      <c r="AV71" s="906"/>
      <c r="AW71" s="906"/>
      <c r="AX71" s="906"/>
      <c r="AY71" s="906"/>
      <c r="AZ71" s="907" t="s">
        <v>528</v>
      </c>
      <c r="BA71" s="907"/>
      <c r="BB71" s="907"/>
      <c r="BC71" s="907"/>
      <c r="BD71" s="908"/>
      <c r="BE71" s="55"/>
      <c r="BF71" s="55"/>
      <c r="BG71" s="55"/>
      <c r="BH71" s="55"/>
      <c r="BI71" s="55"/>
      <c r="BJ71" s="55"/>
      <c r="BK71" s="55"/>
      <c r="BL71" s="55"/>
      <c r="BM71" s="55"/>
      <c r="BN71" s="55"/>
      <c r="BO71" s="55"/>
      <c r="BP71" s="55"/>
      <c r="BQ71" s="52">
        <v>65</v>
      </c>
      <c r="BR71" s="73"/>
      <c r="BS71" s="876"/>
      <c r="BT71" s="877"/>
      <c r="BU71" s="877"/>
      <c r="BV71" s="877"/>
      <c r="BW71" s="877"/>
      <c r="BX71" s="877"/>
      <c r="BY71" s="877"/>
      <c r="BZ71" s="877"/>
      <c r="CA71" s="877"/>
      <c r="CB71" s="877"/>
      <c r="CC71" s="877"/>
      <c r="CD71" s="877"/>
      <c r="CE71" s="877"/>
      <c r="CF71" s="877"/>
      <c r="CG71" s="878"/>
      <c r="CH71" s="879"/>
      <c r="CI71" s="880"/>
      <c r="CJ71" s="880"/>
      <c r="CK71" s="880"/>
      <c r="CL71" s="881"/>
      <c r="CM71" s="879"/>
      <c r="CN71" s="880"/>
      <c r="CO71" s="880"/>
      <c r="CP71" s="880"/>
      <c r="CQ71" s="881"/>
      <c r="CR71" s="879"/>
      <c r="CS71" s="880"/>
      <c r="CT71" s="880"/>
      <c r="CU71" s="880"/>
      <c r="CV71" s="881"/>
      <c r="CW71" s="879"/>
      <c r="CX71" s="880"/>
      <c r="CY71" s="880"/>
      <c r="CZ71" s="880"/>
      <c r="DA71" s="881"/>
      <c r="DB71" s="879"/>
      <c r="DC71" s="880"/>
      <c r="DD71" s="880"/>
      <c r="DE71" s="880"/>
      <c r="DF71" s="881"/>
      <c r="DG71" s="879"/>
      <c r="DH71" s="880"/>
      <c r="DI71" s="880"/>
      <c r="DJ71" s="880"/>
      <c r="DK71" s="881"/>
      <c r="DL71" s="879"/>
      <c r="DM71" s="880"/>
      <c r="DN71" s="880"/>
      <c r="DO71" s="880"/>
      <c r="DP71" s="881"/>
      <c r="DQ71" s="879"/>
      <c r="DR71" s="880"/>
      <c r="DS71" s="880"/>
      <c r="DT71" s="880"/>
      <c r="DU71" s="881"/>
      <c r="DV71" s="876"/>
      <c r="DW71" s="877"/>
      <c r="DX71" s="877"/>
      <c r="DY71" s="877"/>
      <c r="DZ71" s="882"/>
      <c r="EA71" s="48"/>
    </row>
    <row r="72" spans="1:131" ht="26.25" customHeight="1" x14ac:dyDescent="0.2">
      <c r="A72" s="52">
        <v>5</v>
      </c>
      <c r="B72" s="661" t="s">
        <v>529</v>
      </c>
      <c r="C72" s="662"/>
      <c r="D72" s="662"/>
      <c r="E72" s="662"/>
      <c r="F72" s="662"/>
      <c r="G72" s="662"/>
      <c r="H72" s="662"/>
      <c r="I72" s="662"/>
      <c r="J72" s="662"/>
      <c r="K72" s="662"/>
      <c r="L72" s="662"/>
      <c r="M72" s="662"/>
      <c r="N72" s="662"/>
      <c r="O72" s="662"/>
      <c r="P72" s="663"/>
      <c r="Q72" s="905">
        <v>82</v>
      </c>
      <c r="R72" s="906"/>
      <c r="S72" s="906"/>
      <c r="T72" s="906"/>
      <c r="U72" s="906"/>
      <c r="V72" s="906">
        <v>76</v>
      </c>
      <c r="W72" s="906"/>
      <c r="X72" s="906"/>
      <c r="Y72" s="906"/>
      <c r="Z72" s="906"/>
      <c r="AA72" s="906">
        <v>6</v>
      </c>
      <c r="AB72" s="906"/>
      <c r="AC72" s="906"/>
      <c r="AD72" s="906"/>
      <c r="AE72" s="906"/>
      <c r="AF72" s="906">
        <v>6</v>
      </c>
      <c r="AG72" s="906"/>
      <c r="AH72" s="906"/>
      <c r="AI72" s="906"/>
      <c r="AJ72" s="906"/>
      <c r="AK72" s="906">
        <v>20</v>
      </c>
      <c r="AL72" s="906"/>
      <c r="AM72" s="906"/>
      <c r="AN72" s="906"/>
      <c r="AO72" s="906"/>
      <c r="AP72" s="906" t="s">
        <v>194</v>
      </c>
      <c r="AQ72" s="906"/>
      <c r="AR72" s="906"/>
      <c r="AS72" s="906"/>
      <c r="AT72" s="906"/>
      <c r="AU72" s="906" t="s">
        <v>194</v>
      </c>
      <c r="AV72" s="906"/>
      <c r="AW72" s="906"/>
      <c r="AX72" s="906"/>
      <c r="AY72" s="906"/>
      <c r="AZ72" s="907" t="s">
        <v>88</v>
      </c>
      <c r="BA72" s="907"/>
      <c r="BB72" s="907"/>
      <c r="BC72" s="907"/>
      <c r="BD72" s="908"/>
      <c r="BE72" s="55"/>
      <c r="BF72" s="55"/>
      <c r="BG72" s="55"/>
      <c r="BH72" s="55"/>
      <c r="BI72" s="55"/>
      <c r="BJ72" s="55"/>
      <c r="BK72" s="55"/>
      <c r="BL72" s="55"/>
      <c r="BM72" s="55"/>
      <c r="BN72" s="55"/>
      <c r="BO72" s="55"/>
      <c r="BP72" s="55"/>
      <c r="BQ72" s="52">
        <v>66</v>
      </c>
      <c r="BR72" s="73"/>
      <c r="BS72" s="876"/>
      <c r="BT72" s="877"/>
      <c r="BU72" s="877"/>
      <c r="BV72" s="877"/>
      <c r="BW72" s="877"/>
      <c r="BX72" s="877"/>
      <c r="BY72" s="877"/>
      <c r="BZ72" s="877"/>
      <c r="CA72" s="877"/>
      <c r="CB72" s="877"/>
      <c r="CC72" s="877"/>
      <c r="CD72" s="877"/>
      <c r="CE72" s="877"/>
      <c r="CF72" s="877"/>
      <c r="CG72" s="878"/>
      <c r="CH72" s="879"/>
      <c r="CI72" s="880"/>
      <c r="CJ72" s="880"/>
      <c r="CK72" s="880"/>
      <c r="CL72" s="881"/>
      <c r="CM72" s="879"/>
      <c r="CN72" s="880"/>
      <c r="CO72" s="880"/>
      <c r="CP72" s="880"/>
      <c r="CQ72" s="881"/>
      <c r="CR72" s="879"/>
      <c r="CS72" s="880"/>
      <c r="CT72" s="880"/>
      <c r="CU72" s="880"/>
      <c r="CV72" s="881"/>
      <c r="CW72" s="879"/>
      <c r="CX72" s="880"/>
      <c r="CY72" s="880"/>
      <c r="CZ72" s="880"/>
      <c r="DA72" s="881"/>
      <c r="DB72" s="879"/>
      <c r="DC72" s="880"/>
      <c r="DD72" s="880"/>
      <c r="DE72" s="880"/>
      <c r="DF72" s="881"/>
      <c r="DG72" s="879"/>
      <c r="DH72" s="880"/>
      <c r="DI72" s="880"/>
      <c r="DJ72" s="880"/>
      <c r="DK72" s="881"/>
      <c r="DL72" s="879"/>
      <c r="DM72" s="880"/>
      <c r="DN72" s="880"/>
      <c r="DO72" s="880"/>
      <c r="DP72" s="881"/>
      <c r="DQ72" s="879"/>
      <c r="DR72" s="880"/>
      <c r="DS72" s="880"/>
      <c r="DT72" s="880"/>
      <c r="DU72" s="881"/>
      <c r="DV72" s="876"/>
      <c r="DW72" s="877"/>
      <c r="DX72" s="877"/>
      <c r="DY72" s="877"/>
      <c r="DZ72" s="882"/>
      <c r="EA72" s="48"/>
    </row>
    <row r="73" spans="1:131" ht="26.25" customHeight="1" x14ac:dyDescent="0.2">
      <c r="A73" s="52">
        <v>6</v>
      </c>
      <c r="B73" s="661" t="s">
        <v>530</v>
      </c>
      <c r="C73" s="662"/>
      <c r="D73" s="662"/>
      <c r="E73" s="662"/>
      <c r="F73" s="662"/>
      <c r="G73" s="662"/>
      <c r="H73" s="662"/>
      <c r="I73" s="662"/>
      <c r="J73" s="662"/>
      <c r="K73" s="662"/>
      <c r="L73" s="662"/>
      <c r="M73" s="662"/>
      <c r="N73" s="662"/>
      <c r="O73" s="662"/>
      <c r="P73" s="663"/>
      <c r="Q73" s="905">
        <v>229</v>
      </c>
      <c r="R73" s="906"/>
      <c r="S73" s="906"/>
      <c r="T73" s="906"/>
      <c r="U73" s="906"/>
      <c r="V73" s="906">
        <v>223</v>
      </c>
      <c r="W73" s="906"/>
      <c r="X73" s="906"/>
      <c r="Y73" s="906"/>
      <c r="Z73" s="906"/>
      <c r="AA73" s="906">
        <v>6</v>
      </c>
      <c r="AB73" s="906"/>
      <c r="AC73" s="906"/>
      <c r="AD73" s="906"/>
      <c r="AE73" s="906"/>
      <c r="AF73" s="906">
        <v>6</v>
      </c>
      <c r="AG73" s="906"/>
      <c r="AH73" s="906"/>
      <c r="AI73" s="906"/>
      <c r="AJ73" s="906"/>
      <c r="AK73" s="906">
        <v>12</v>
      </c>
      <c r="AL73" s="906"/>
      <c r="AM73" s="906"/>
      <c r="AN73" s="906"/>
      <c r="AO73" s="906"/>
      <c r="AP73" s="906" t="s">
        <v>194</v>
      </c>
      <c r="AQ73" s="906"/>
      <c r="AR73" s="906"/>
      <c r="AS73" s="906"/>
      <c r="AT73" s="906"/>
      <c r="AU73" s="906" t="s">
        <v>194</v>
      </c>
      <c r="AV73" s="906"/>
      <c r="AW73" s="906"/>
      <c r="AX73" s="906"/>
      <c r="AY73" s="906"/>
      <c r="AZ73" s="907" t="s">
        <v>528</v>
      </c>
      <c r="BA73" s="907"/>
      <c r="BB73" s="907"/>
      <c r="BC73" s="907"/>
      <c r="BD73" s="908"/>
      <c r="BE73" s="55"/>
      <c r="BF73" s="55"/>
      <c r="BG73" s="55"/>
      <c r="BH73" s="55"/>
      <c r="BI73" s="55"/>
      <c r="BJ73" s="55"/>
      <c r="BK73" s="55"/>
      <c r="BL73" s="55"/>
      <c r="BM73" s="55"/>
      <c r="BN73" s="55"/>
      <c r="BO73" s="55"/>
      <c r="BP73" s="55"/>
      <c r="BQ73" s="52">
        <v>67</v>
      </c>
      <c r="BR73" s="73"/>
      <c r="BS73" s="876"/>
      <c r="BT73" s="877"/>
      <c r="BU73" s="877"/>
      <c r="BV73" s="877"/>
      <c r="BW73" s="877"/>
      <c r="BX73" s="877"/>
      <c r="BY73" s="877"/>
      <c r="BZ73" s="877"/>
      <c r="CA73" s="877"/>
      <c r="CB73" s="877"/>
      <c r="CC73" s="877"/>
      <c r="CD73" s="877"/>
      <c r="CE73" s="877"/>
      <c r="CF73" s="877"/>
      <c r="CG73" s="878"/>
      <c r="CH73" s="879"/>
      <c r="CI73" s="880"/>
      <c r="CJ73" s="880"/>
      <c r="CK73" s="880"/>
      <c r="CL73" s="881"/>
      <c r="CM73" s="879"/>
      <c r="CN73" s="880"/>
      <c r="CO73" s="880"/>
      <c r="CP73" s="880"/>
      <c r="CQ73" s="881"/>
      <c r="CR73" s="879"/>
      <c r="CS73" s="880"/>
      <c r="CT73" s="880"/>
      <c r="CU73" s="880"/>
      <c r="CV73" s="881"/>
      <c r="CW73" s="879"/>
      <c r="CX73" s="880"/>
      <c r="CY73" s="880"/>
      <c r="CZ73" s="880"/>
      <c r="DA73" s="881"/>
      <c r="DB73" s="879"/>
      <c r="DC73" s="880"/>
      <c r="DD73" s="880"/>
      <c r="DE73" s="880"/>
      <c r="DF73" s="881"/>
      <c r="DG73" s="879"/>
      <c r="DH73" s="880"/>
      <c r="DI73" s="880"/>
      <c r="DJ73" s="880"/>
      <c r="DK73" s="881"/>
      <c r="DL73" s="879"/>
      <c r="DM73" s="880"/>
      <c r="DN73" s="880"/>
      <c r="DO73" s="880"/>
      <c r="DP73" s="881"/>
      <c r="DQ73" s="879"/>
      <c r="DR73" s="880"/>
      <c r="DS73" s="880"/>
      <c r="DT73" s="880"/>
      <c r="DU73" s="881"/>
      <c r="DV73" s="876"/>
      <c r="DW73" s="877"/>
      <c r="DX73" s="877"/>
      <c r="DY73" s="877"/>
      <c r="DZ73" s="882"/>
      <c r="EA73" s="48"/>
    </row>
    <row r="74" spans="1:131" ht="26.25" customHeight="1" x14ac:dyDescent="0.2">
      <c r="A74" s="52">
        <v>7</v>
      </c>
      <c r="B74" s="661" t="s">
        <v>530</v>
      </c>
      <c r="C74" s="662"/>
      <c r="D74" s="662"/>
      <c r="E74" s="662"/>
      <c r="F74" s="662"/>
      <c r="G74" s="662"/>
      <c r="H74" s="662"/>
      <c r="I74" s="662"/>
      <c r="J74" s="662"/>
      <c r="K74" s="662"/>
      <c r="L74" s="662"/>
      <c r="M74" s="662"/>
      <c r="N74" s="662"/>
      <c r="O74" s="662"/>
      <c r="P74" s="663"/>
      <c r="Q74" s="905">
        <v>171510</v>
      </c>
      <c r="R74" s="906"/>
      <c r="S74" s="906"/>
      <c r="T74" s="906"/>
      <c r="U74" s="906"/>
      <c r="V74" s="906">
        <v>169101</v>
      </c>
      <c r="W74" s="906"/>
      <c r="X74" s="906"/>
      <c r="Y74" s="906"/>
      <c r="Z74" s="906"/>
      <c r="AA74" s="906">
        <v>2409</v>
      </c>
      <c r="AB74" s="906"/>
      <c r="AC74" s="906"/>
      <c r="AD74" s="906"/>
      <c r="AE74" s="906"/>
      <c r="AF74" s="906">
        <v>2409</v>
      </c>
      <c r="AG74" s="906"/>
      <c r="AH74" s="906"/>
      <c r="AI74" s="906"/>
      <c r="AJ74" s="906"/>
      <c r="AK74" s="906" t="s">
        <v>194</v>
      </c>
      <c r="AL74" s="906"/>
      <c r="AM74" s="906"/>
      <c r="AN74" s="906"/>
      <c r="AO74" s="906"/>
      <c r="AP74" s="906" t="s">
        <v>194</v>
      </c>
      <c r="AQ74" s="906"/>
      <c r="AR74" s="906"/>
      <c r="AS74" s="906"/>
      <c r="AT74" s="906"/>
      <c r="AU74" s="906" t="s">
        <v>194</v>
      </c>
      <c r="AV74" s="906"/>
      <c r="AW74" s="906"/>
      <c r="AX74" s="906"/>
      <c r="AY74" s="906"/>
      <c r="AZ74" s="907" t="s">
        <v>531</v>
      </c>
      <c r="BA74" s="907"/>
      <c r="BB74" s="907"/>
      <c r="BC74" s="907"/>
      <c r="BD74" s="908"/>
      <c r="BE74" s="55"/>
      <c r="BF74" s="55"/>
      <c r="BG74" s="55"/>
      <c r="BH74" s="55"/>
      <c r="BI74" s="55"/>
      <c r="BJ74" s="55"/>
      <c r="BK74" s="55"/>
      <c r="BL74" s="55"/>
      <c r="BM74" s="55"/>
      <c r="BN74" s="55"/>
      <c r="BO74" s="55"/>
      <c r="BP74" s="55"/>
      <c r="BQ74" s="52">
        <v>68</v>
      </c>
      <c r="BR74" s="73"/>
      <c r="BS74" s="876"/>
      <c r="BT74" s="877"/>
      <c r="BU74" s="877"/>
      <c r="BV74" s="877"/>
      <c r="BW74" s="877"/>
      <c r="BX74" s="877"/>
      <c r="BY74" s="877"/>
      <c r="BZ74" s="877"/>
      <c r="CA74" s="877"/>
      <c r="CB74" s="877"/>
      <c r="CC74" s="877"/>
      <c r="CD74" s="877"/>
      <c r="CE74" s="877"/>
      <c r="CF74" s="877"/>
      <c r="CG74" s="878"/>
      <c r="CH74" s="879"/>
      <c r="CI74" s="880"/>
      <c r="CJ74" s="880"/>
      <c r="CK74" s="880"/>
      <c r="CL74" s="881"/>
      <c r="CM74" s="879"/>
      <c r="CN74" s="880"/>
      <c r="CO74" s="880"/>
      <c r="CP74" s="880"/>
      <c r="CQ74" s="881"/>
      <c r="CR74" s="879"/>
      <c r="CS74" s="880"/>
      <c r="CT74" s="880"/>
      <c r="CU74" s="880"/>
      <c r="CV74" s="881"/>
      <c r="CW74" s="879"/>
      <c r="CX74" s="880"/>
      <c r="CY74" s="880"/>
      <c r="CZ74" s="880"/>
      <c r="DA74" s="881"/>
      <c r="DB74" s="879"/>
      <c r="DC74" s="880"/>
      <c r="DD74" s="880"/>
      <c r="DE74" s="880"/>
      <c r="DF74" s="881"/>
      <c r="DG74" s="879"/>
      <c r="DH74" s="880"/>
      <c r="DI74" s="880"/>
      <c r="DJ74" s="880"/>
      <c r="DK74" s="881"/>
      <c r="DL74" s="879"/>
      <c r="DM74" s="880"/>
      <c r="DN74" s="880"/>
      <c r="DO74" s="880"/>
      <c r="DP74" s="881"/>
      <c r="DQ74" s="879"/>
      <c r="DR74" s="880"/>
      <c r="DS74" s="880"/>
      <c r="DT74" s="880"/>
      <c r="DU74" s="881"/>
      <c r="DV74" s="876"/>
      <c r="DW74" s="877"/>
      <c r="DX74" s="877"/>
      <c r="DY74" s="877"/>
      <c r="DZ74" s="882"/>
      <c r="EA74" s="48"/>
    </row>
    <row r="75" spans="1:131" ht="26.25" customHeight="1" x14ac:dyDescent="0.2">
      <c r="A75" s="52">
        <v>8</v>
      </c>
      <c r="B75" s="661"/>
      <c r="C75" s="662"/>
      <c r="D75" s="662"/>
      <c r="E75" s="662"/>
      <c r="F75" s="662"/>
      <c r="G75" s="662"/>
      <c r="H75" s="662"/>
      <c r="I75" s="662"/>
      <c r="J75" s="662"/>
      <c r="K75" s="662"/>
      <c r="L75" s="662"/>
      <c r="M75" s="662"/>
      <c r="N75" s="662"/>
      <c r="O75" s="662"/>
      <c r="P75" s="663"/>
      <c r="Q75" s="664"/>
      <c r="R75" s="665"/>
      <c r="S75" s="665"/>
      <c r="T75" s="665"/>
      <c r="U75" s="909"/>
      <c r="V75" s="910"/>
      <c r="W75" s="665"/>
      <c r="X75" s="665"/>
      <c r="Y75" s="665"/>
      <c r="Z75" s="909"/>
      <c r="AA75" s="910"/>
      <c r="AB75" s="665"/>
      <c r="AC75" s="665"/>
      <c r="AD75" s="665"/>
      <c r="AE75" s="909"/>
      <c r="AF75" s="910"/>
      <c r="AG75" s="665"/>
      <c r="AH75" s="665"/>
      <c r="AI75" s="665"/>
      <c r="AJ75" s="909"/>
      <c r="AK75" s="910"/>
      <c r="AL75" s="665"/>
      <c r="AM75" s="665"/>
      <c r="AN75" s="665"/>
      <c r="AO75" s="909"/>
      <c r="AP75" s="910"/>
      <c r="AQ75" s="665"/>
      <c r="AR75" s="665"/>
      <c r="AS75" s="665"/>
      <c r="AT75" s="909"/>
      <c r="AU75" s="910"/>
      <c r="AV75" s="665"/>
      <c r="AW75" s="665"/>
      <c r="AX75" s="665"/>
      <c r="AY75" s="909"/>
      <c r="AZ75" s="907"/>
      <c r="BA75" s="907"/>
      <c r="BB75" s="907"/>
      <c r="BC75" s="907"/>
      <c r="BD75" s="908"/>
      <c r="BE75" s="55"/>
      <c r="BF75" s="55"/>
      <c r="BG75" s="55"/>
      <c r="BH75" s="55"/>
      <c r="BI75" s="55"/>
      <c r="BJ75" s="55"/>
      <c r="BK75" s="55"/>
      <c r="BL75" s="55"/>
      <c r="BM75" s="55"/>
      <c r="BN75" s="55"/>
      <c r="BO75" s="55"/>
      <c r="BP75" s="55"/>
      <c r="BQ75" s="52">
        <v>69</v>
      </c>
      <c r="BR75" s="73"/>
      <c r="BS75" s="876"/>
      <c r="BT75" s="877"/>
      <c r="BU75" s="877"/>
      <c r="BV75" s="877"/>
      <c r="BW75" s="877"/>
      <c r="BX75" s="877"/>
      <c r="BY75" s="877"/>
      <c r="BZ75" s="877"/>
      <c r="CA75" s="877"/>
      <c r="CB75" s="877"/>
      <c r="CC75" s="877"/>
      <c r="CD75" s="877"/>
      <c r="CE75" s="877"/>
      <c r="CF75" s="877"/>
      <c r="CG75" s="878"/>
      <c r="CH75" s="879"/>
      <c r="CI75" s="880"/>
      <c r="CJ75" s="880"/>
      <c r="CK75" s="880"/>
      <c r="CL75" s="881"/>
      <c r="CM75" s="879"/>
      <c r="CN75" s="880"/>
      <c r="CO75" s="880"/>
      <c r="CP75" s="880"/>
      <c r="CQ75" s="881"/>
      <c r="CR75" s="879"/>
      <c r="CS75" s="880"/>
      <c r="CT75" s="880"/>
      <c r="CU75" s="880"/>
      <c r="CV75" s="881"/>
      <c r="CW75" s="879"/>
      <c r="CX75" s="880"/>
      <c r="CY75" s="880"/>
      <c r="CZ75" s="880"/>
      <c r="DA75" s="881"/>
      <c r="DB75" s="879"/>
      <c r="DC75" s="880"/>
      <c r="DD75" s="880"/>
      <c r="DE75" s="880"/>
      <c r="DF75" s="881"/>
      <c r="DG75" s="879"/>
      <c r="DH75" s="880"/>
      <c r="DI75" s="880"/>
      <c r="DJ75" s="880"/>
      <c r="DK75" s="881"/>
      <c r="DL75" s="879"/>
      <c r="DM75" s="880"/>
      <c r="DN75" s="880"/>
      <c r="DO75" s="880"/>
      <c r="DP75" s="881"/>
      <c r="DQ75" s="879"/>
      <c r="DR75" s="880"/>
      <c r="DS75" s="880"/>
      <c r="DT75" s="880"/>
      <c r="DU75" s="881"/>
      <c r="DV75" s="876"/>
      <c r="DW75" s="877"/>
      <c r="DX75" s="877"/>
      <c r="DY75" s="877"/>
      <c r="DZ75" s="882"/>
      <c r="EA75" s="48"/>
    </row>
    <row r="76" spans="1:131" ht="26.25" customHeight="1" x14ac:dyDescent="0.2">
      <c r="A76" s="52">
        <v>9</v>
      </c>
      <c r="B76" s="661"/>
      <c r="C76" s="662"/>
      <c r="D76" s="662"/>
      <c r="E76" s="662"/>
      <c r="F76" s="662"/>
      <c r="G76" s="662"/>
      <c r="H76" s="662"/>
      <c r="I76" s="662"/>
      <c r="J76" s="662"/>
      <c r="K76" s="662"/>
      <c r="L76" s="662"/>
      <c r="M76" s="662"/>
      <c r="N76" s="662"/>
      <c r="O76" s="662"/>
      <c r="P76" s="663"/>
      <c r="Q76" s="664"/>
      <c r="R76" s="665"/>
      <c r="S76" s="665"/>
      <c r="T76" s="665"/>
      <c r="U76" s="909"/>
      <c r="V76" s="910"/>
      <c r="W76" s="665"/>
      <c r="X76" s="665"/>
      <c r="Y76" s="665"/>
      <c r="Z76" s="909"/>
      <c r="AA76" s="910"/>
      <c r="AB76" s="665"/>
      <c r="AC76" s="665"/>
      <c r="AD76" s="665"/>
      <c r="AE76" s="909"/>
      <c r="AF76" s="910"/>
      <c r="AG76" s="665"/>
      <c r="AH76" s="665"/>
      <c r="AI76" s="665"/>
      <c r="AJ76" s="909"/>
      <c r="AK76" s="910"/>
      <c r="AL76" s="665"/>
      <c r="AM76" s="665"/>
      <c r="AN76" s="665"/>
      <c r="AO76" s="909"/>
      <c r="AP76" s="910"/>
      <c r="AQ76" s="665"/>
      <c r="AR76" s="665"/>
      <c r="AS76" s="665"/>
      <c r="AT76" s="909"/>
      <c r="AU76" s="910"/>
      <c r="AV76" s="665"/>
      <c r="AW76" s="665"/>
      <c r="AX76" s="665"/>
      <c r="AY76" s="909"/>
      <c r="AZ76" s="907"/>
      <c r="BA76" s="907"/>
      <c r="BB76" s="907"/>
      <c r="BC76" s="907"/>
      <c r="BD76" s="908"/>
      <c r="BE76" s="55"/>
      <c r="BF76" s="55"/>
      <c r="BG76" s="55"/>
      <c r="BH76" s="55"/>
      <c r="BI76" s="55"/>
      <c r="BJ76" s="55"/>
      <c r="BK76" s="55"/>
      <c r="BL76" s="55"/>
      <c r="BM76" s="55"/>
      <c r="BN76" s="55"/>
      <c r="BO76" s="55"/>
      <c r="BP76" s="55"/>
      <c r="BQ76" s="52">
        <v>70</v>
      </c>
      <c r="BR76" s="73"/>
      <c r="BS76" s="876"/>
      <c r="BT76" s="877"/>
      <c r="BU76" s="877"/>
      <c r="BV76" s="877"/>
      <c r="BW76" s="877"/>
      <c r="BX76" s="877"/>
      <c r="BY76" s="877"/>
      <c r="BZ76" s="877"/>
      <c r="CA76" s="877"/>
      <c r="CB76" s="877"/>
      <c r="CC76" s="877"/>
      <c r="CD76" s="877"/>
      <c r="CE76" s="877"/>
      <c r="CF76" s="877"/>
      <c r="CG76" s="878"/>
      <c r="CH76" s="879"/>
      <c r="CI76" s="880"/>
      <c r="CJ76" s="880"/>
      <c r="CK76" s="880"/>
      <c r="CL76" s="881"/>
      <c r="CM76" s="879"/>
      <c r="CN76" s="880"/>
      <c r="CO76" s="880"/>
      <c r="CP76" s="880"/>
      <c r="CQ76" s="881"/>
      <c r="CR76" s="879"/>
      <c r="CS76" s="880"/>
      <c r="CT76" s="880"/>
      <c r="CU76" s="880"/>
      <c r="CV76" s="881"/>
      <c r="CW76" s="879"/>
      <c r="CX76" s="880"/>
      <c r="CY76" s="880"/>
      <c r="CZ76" s="880"/>
      <c r="DA76" s="881"/>
      <c r="DB76" s="879"/>
      <c r="DC76" s="880"/>
      <c r="DD76" s="880"/>
      <c r="DE76" s="880"/>
      <c r="DF76" s="881"/>
      <c r="DG76" s="879"/>
      <c r="DH76" s="880"/>
      <c r="DI76" s="880"/>
      <c r="DJ76" s="880"/>
      <c r="DK76" s="881"/>
      <c r="DL76" s="879"/>
      <c r="DM76" s="880"/>
      <c r="DN76" s="880"/>
      <c r="DO76" s="880"/>
      <c r="DP76" s="881"/>
      <c r="DQ76" s="879"/>
      <c r="DR76" s="880"/>
      <c r="DS76" s="880"/>
      <c r="DT76" s="880"/>
      <c r="DU76" s="881"/>
      <c r="DV76" s="876"/>
      <c r="DW76" s="877"/>
      <c r="DX76" s="877"/>
      <c r="DY76" s="877"/>
      <c r="DZ76" s="882"/>
      <c r="EA76" s="48"/>
    </row>
    <row r="77" spans="1:131" ht="26.25" customHeight="1" x14ac:dyDescent="0.2">
      <c r="A77" s="52">
        <v>10</v>
      </c>
      <c r="B77" s="661"/>
      <c r="C77" s="662"/>
      <c r="D77" s="662"/>
      <c r="E77" s="662"/>
      <c r="F77" s="662"/>
      <c r="G77" s="662"/>
      <c r="H77" s="662"/>
      <c r="I77" s="662"/>
      <c r="J77" s="662"/>
      <c r="K77" s="662"/>
      <c r="L77" s="662"/>
      <c r="M77" s="662"/>
      <c r="N77" s="662"/>
      <c r="O77" s="662"/>
      <c r="P77" s="663"/>
      <c r="Q77" s="664"/>
      <c r="R77" s="665"/>
      <c r="S77" s="665"/>
      <c r="T77" s="665"/>
      <c r="U77" s="909"/>
      <c r="V77" s="910"/>
      <c r="W77" s="665"/>
      <c r="X77" s="665"/>
      <c r="Y77" s="665"/>
      <c r="Z77" s="909"/>
      <c r="AA77" s="910"/>
      <c r="AB77" s="665"/>
      <c r="AC77" s="665"/>
      <c r="AD77" s="665"/>
      <c r="AE77" s="909"/>
      <c r="AF77" s="910"/>
      <c r="AG77" s="665"/>
      <c r="AH77" s="665"/>
      <c r="AI77" s="665"/>
      <c r="AJ77" s="909"/>
      <c r="AK77" s="910"/>
      <c r="AL77" s="665"/>
      <c r="AM77" s="665"/>
      <c r="AN77" s="665"/>
      <c r="AO77" s="909"/>
      <c r="AP77" s="910"/>
      <c r="AQ77" s="665"/>
      <c r="AR77" s="665"/>
      <c r="AS77" s="665"/>
      <c r="AT77" s="909"/>
      <c r="AU77" s="910"/>
      <c r="AV77" s="665"/>
      <c r="AW77" s="665"/>
      <c r="AX77" s="665"/>
      <c r="AY77" s="909"/>
      <c r="AZ77" s="907"/>
      <c r="BA77" s="907"/>
      <c r="BB77" s="907"/>
      <c r="BC77" s="907"/>
      <c r="BD77" s="908"/>
      <c r="BE77" s="55"/>
      <c r="BF77" s="55"/>
      <c r="BG77" s="55"/>
      <c r="BH77" s="55"/>
      <c r="BI77" s="55"/>
      <c r="BJ77" s="55"/>
      <c r="BK77" s="55"/>
      <c r="BL77" s="55"/>
      <c r="BM77" s="55"/>
      <c r="BN77" s="55"/>
      <c r="BO77" s="55"/>
      <c r="BP77" s="55"/>
      <c r="BQ77" s="52">
        <v>71</v>
      </c>
      <c r="BR77" s="73"/>
      <c r="BS77" s="876"/>
      <c r="BT77" s="877"/>
      <c r="BU77" s="877"/>
      <c r="BV77" s="877"/>
      <c r="BW77" s="877"/>
      <c r="BX77" s="877"/>
      <c r="BY77" s="877"/>
      <c r="BZ77" s="877"/>
      <c r="CA77" s="877"/>
      <c r="CB77" s="877"/>
      <c r="CC77" s="877"/>
      <c r="CD77" s="877"/>
      <c r="CE77" s="877"/>
      <c r="CF77" s="877"/>
      <c r="CG77" s="878"/>
      <c r="CH77" s="879"/>
      <c r="CI77" s="880"/>
      <c r="CJ77" s="880"/>
      <c r="CK77" s="880"/>
      <c r="CL77" s="881"/>
      <c r="CM77" s="879"/>
      <c r="CN77" s="880"/>
      <c r="CO77" s="880"/>
      <c r="CP77" s="880"/>
      <c r="CQ77" s="881"/>
      <c r="CR77" s="879"/>
      <c r="CS77" s="880"/>
      <c r="CT77" s="880"/>
      <c r="CU77" s="880"/>
      <c r="CV77" s="881"/>
      <c r="CW77" s="879"/>
      <c r="CX77" s="880"/>
      <c r="CY77" s="880"/>
      <c r="CZ77" s="880"/>
      <c r="DA77" s="881"/>
      <c r="DB77" s="879"/>
      <c r="DC77" s="880"/>
      <c r="DD77" s="880"/>
      <c r="DE77" s="880"/>
      <c r="DF77" s="881"/>
      <c r="DG77" s="879"/>
      <c r="DH77" s="880"/>
      <c r="DI77" s="880"/>
      <c r="DJ77" s="880"/>
      <c r="DK77" s="881"/>
      <c r="DL77" s="879"/>
      <c r="DM77" s="880"/>
      <c r="DN77" s="880"/>
      <c r="DO77" s="880"/>
      <c r="DP77" s="881"/>
      <c r="DQ77" s="879"/>
      <c r="DR77" s="880"/>
      <c r="DS77" s="880"/>
      <c r="DT77" s="880"/>
      <c r="DU77" s="881"/>
      <c r="DV77" s="876"/>
      <c r="DW77" s="877"/>
      <c r="DX77" s="877"/>
      <c r="DY77" s="877"/>
      <c r="DZ77" s="882"/>
      <c r="EA77" s="48"/>
    </row>
    <row r="78" spans="1:131" ht="26.25" customHeight="1" x14ac:dyDescent="0.2">
      <c r="A78" s="52">
        <v>11</v>
      </c>
      <c r="B78" s="661"/>
      <c r="C78" s="662"/>
      <c r="D78" s="662"/>
      <c r="E78" s="662"/>
      <c r="F78" s="662"/>
      <c r="G78" s="662"/>
      <c r="H78" s="662"/>
      <c r="I78" s="662"/>
      <c r="J78" s="662"/>
      <c r="K78" s="662"/>
      <c r="L78" s="662"/>
      <c r="M78" s="662"/>
      <c r="N78" s="662"/>
      <c r="O78" s="662"/>
      <c r="P78" s="663"/>
      <c r="Q78" s="905"/>
      <c r="R78" s="906"/>
      <c r="S78" s="906"/>
      <c r="T78" s="906"/>
      <c r="U78" s="906"/>
      <c r="V78" s="906"/>
      <c r="W78" s="906"/>
      <c r="X78" s="906"/>
      <c r="Y78" s="906"/>
      <c r="Z78" s="906"/>
      <c r="AA78" s="906"/>
      <c r="AB78" s="906"/>
      <c r="AC78" s="906"/>
      <c r="AD78" s="906"/>
      <c r="AE78" s="906"/>
      <c r="AF78" s="906"/>
      <c r="AG78" s="906"/>
      <c r="AH78" s="906"/>
      <c r="AI78" s="906"/>
      <c r="AJ78" s="906"/>
      <c r="AK78" s="906"/>
      <c r="AL78" s="906"/>
      <c r="AM78" s="906"/>
      <c r="AN78" s="906"/>
      <c r="AO78" s="906"/>
      <c r="AP78" s="906"/>
      <c r="AQ78" s="906"/>
      <c r="AR78" s="906"/>
      <c r="AS78" s="906"/>
      <c r="AT78" s="906"/>
      <c r="AU78" s="906"/>
      <c r="AV78" s="906"/>
      <c r="AW78" s="906"/>
      <c r="AX78" s="906"/>
      <c r="AY78" s="906"/>
      <c r="AZ78" s="907"/>
      <c r="BA78" s="907"/>
      <c r="BB78" s="907"/>
      <c r="BC78" s="907"/>
      <c r="BD78" s="908"/>
      <c r="BE78" s="55"/>
      <c r="BF78" s="55"/>
      <c r="BG78" s="55"/>
      <c r="BH78" s="55"/>
      <c r="BI78" s="55"/>
      <c r="BJ78" s="48"/>
      <c r="BK78" s="48"/>
      <c r="BL78" s="48"/>
      <c r="BM78" s="48"/>
      <c r="BN78" s="48"/>
      <c r="BO78" s="55"/>
      <c r="BP78" s="55"/>
      <c r="BQ78" s="52">
        <v>72</v>
      </c>
      <c r="BR78" s="73"/>
      <c r="BS78" s="876"/>
      <c r="BT78" s="877"/>
      <c r="BU78" s="877"/>
      <c r="BV78" s="877"/>
      <c r="BW78" s="877"/>
      <c r="BX78" s="877"/>
      <c r="BY78" s="877"/>
      <c r="BZ78" s="877"/>
      <c r="CA78" s="877"/>
      <c r="CB78" s="877"/>
      <c r="CC78" s="877"/>
      <c r="CD78" s="877"/>
      <c r="CE78" s="877"/>
      <c r="CF78" s="877"/>
      <c r="CG78" s="878"/>
      <c r="CH78" s="879"/>
      <c r="CI78" s="880"/>
      <c r="CJ78" s="880"/>
      <c r="CK78" s="880"/>
      <c r="CL78" s="881"/>
      <c r="CM78" s="879"/>
      <c r="CN78" s="880"/>
      <c r="CO78" s="880"/>
      <c r="CP78" s="880"/>
      <c r="CQ78" s="881"/>
      <c r="CR78" s="879"/>
      <c r="CS78" s="880"/>
      <c r="CT78" s="880"/>
      <c r="CU78" s="880"/>
      <c r="CV78" s="881"/>
      <c r="CW78" s="879"/>
      <c r="CX78" s="880"/>
      <c r="CY78" s="880"/>
      <c r="CZ78" s="880"/>
      <c r="DA78" s="881"/>
      <c r="DB78" s="879"/>
      <c r="DC78" s="880"/>
      <c r="DD78" s="880"/>
      <c r="DE78" s="880"/>
      <c r="DF78" s="881"/>
      <c r="DG78" s="879"/>
      <c r="DH78" s="880"/>
      <c r="DI78" s="880"/>
      <c r="DJ78" s="880"/>
      <c r="DK78" s="881"/>
      <c r="DL78" s="879"/>
      <c r="DM78" s="880"/>
      <c r="DN78" s="880"/>
      <c r="DO78" s="880"/>
      <c r="DP78" s="881"/>
      <c r="DQ78" s="879"/>
      <c r="DR78" s="880"/>
      <c r="DS78" s="880"/>
      <c r="DT78" s="880"/>
      <c r="DU78" s="881"/>
      <c r="DV78" s="876"/>
      <c r="DW78" s="877"/>
      <c r="DX78" s="877"/>
      <c r="DY78" s="877"/>
      <c r="DZ78" s="882"/>
      <c r="EA78" s="48"/>
    </row>
    <row r="79" spans="1:131" ht="26.25" customHeight="1" x14ac:dyDescent="0.2">
      <c r="A79" s="52">
        <v>12</v>
      </c>
      <c r="B79" s="661"/>
      <c r="C79" s="662"/>
      <c r="D79" s="662"/>
      <c r="E79" s="662"/>
      <c r="F79" s="662"/>
      <c r="G79" s="662"/>
      <c r="H79" s="662"/>
      <c r="I79" s="662"/>
      <c r="J79" s="662"/>
      <c r="K79" s="662"/>
      <c r="L79" s="662"/>
      <c r="M79" s="662"/>
      <c r="N79" s="662"/>
      <c r="O79" s="662"/>
      <c r="P79" s="663"/>
      <c r="Q79" s="905"/>
      <c r="R79" s="906"/>
      <c r="S79" s="906"/>
      <c r="T79" s="906"/>
      <c r="U79" s="906"/>
      <c r="V79" s="906"/>
      <c r="W79" s="906"/>
      <c r="X79" s="906"/>
      <c r="Y79" s="906"/>
      <c r="Z79" s="906"/>
      <c r="AA79" s="906"/>
      <c r="AB79" s="906"/>
      <c r="AC79" s="906"/>
      <c r="AD79" s="906"/>
      <c r="AE79" s="906"/>
      <c r="AF79" s="906"/>
      <c r="AG79" s="906"/>
      <c r="AH79" s="906"/>
      <c r="AI79" s="906"/>
      <c r="AJ79" s="906"/>
      <c r="AK79" s="906"/>
      <c r="AL79" s="906"/>
      <c r="AM79" s="906"/>
      <c r="AN79" s="906"/>
      <c r="AO79" s="906"/>
      <c r="AP79" s="906"/>
      <c r="AQ79" s="906"/>
      <c r="AR79" s="906"/>
      <c r="AS79" s="906"/>
      <c r="AT79" s="906"/>
      <c r="AU79" s="906"/>
      <c r="AV79" s="906"/>
      <c r="AW79" s="906"/>
      <c r="AX79" s="906"/>
      <c r="AY79" s="906"/>
      <c r="AZ79" s="907"/>
      <c r="BA79" s="907"/>
      <c r="BB79" s="907"/>
      <c r="BC79" s="907"/>
      <c r="BD79" s="908"/>
      <c r="BE79" s="55"/>
      <c r="BF79" s="55"/>
      <c r="BG79" s="55"/>
      <c r="BH79" s="55"/>
      <c r="BI79" s="55"/>
      <c r="BJ79" s="48"/>
      <c r="BK79" s="48"/>
      <c r="BL79" s="48"/>
      <c r="BM79" s="48"/>
      <c r="BN79" s="48"/>
      <c r="BO79" s="55"/>
      <c r="BP79" s="55"/>
      <c r="BQ79" s="52">
        <v>73</v>
      </c>
      <c r="BR79" s="73"/>
      <c r="BS79" s="876"/>
      <c r="BT79" s="877"/>
      <c r="BU79" s="877"/>
      <c r="BV79" s="877"/>
      <c r="BW79" s="877"/>
      <c r="BX79" s="877"/>
      <c r="BY79" s="877"/>
      <c r="BZ79" s="877"/>
      <c r="CA79" s="877"/>
      <c r="CB79" s="877"/>
      <c r="CC79" s="877"/>
      <c r="CD79" s="877"/>
      <c r="CE79" s="877"/>
      <c r="CF79" s="877"/>
      <c r="CG79" s="878"/>
      <c r="CH79" s="879"/>
      <c r="CI79" s="880"/>
      <c r="CJ79" s="880"/>
      <c r="CK79" s="880"/>
      <c r="CL79" s="881"/>
      <c r="CM79" s="879"/>
      <c r="CN79" s="880"/>
      <c r="CO79" s="880"/>
      <c r="CP79" s="880"/>
      <c r="CQ79" s="881"/>
      <c r="CR79" s="879"/>
      <c r="CS79" s="880"/>
      <c r="CT79" s="880"/>
      <c r="CU79" s="880"/>
      <c r="CV79" s="881"/>
      <c r="CW79" s="879"/>
      <c r="CX79" s="880"/>
      <c r="CY79" s="880"/>
      <c r="CZ79" s="880"/>
      <c r="DA79" s="881"/>
      <c r="DB79" s="879"/>
      <c r="DC79" s="880"/>
      <c r="DD79" s="880"/>
      <c r="DE79" s="880"/>
      <c r="DF79" s="881"/>
      <c r="DG79" s="879"/>
      <c r="DH79" s="880"/>
      <c r="DI79" s="880"/>
      <c r="DJ79" s="880"/>
      <c r="DK79" s="881"/>
      <c r="DL79" s="879"/>
      <c r="DM79" s="880"/>
      <c r="DN79" s="880"/>
      <c r="DO79" s="880"/>
      <c r="DP79" s="881"/>
      <c r="DQ79" s="879"/>
      <c r="DR79" s="880"/>
      <c r="DS79" s="880"/>
      <c r="DT79" s="880"/>
      <c r="DU79" s="881"/>
      <c r="DV79" s="876"/>
      <c r="DW79" s="877"/>
      <c r="DX79" s="877"/>
      <c r="DY79" s="877"/>
      <c r="DZ79" s="882"/>
      <c r="EA79" s="48"/>
    </row>
    <row r="80" spans="1:131" ht="26.25" customHeight="1" x14ac:dyDescent="0.2">
      <c r="A80" s="52">
        <v>13</v>
      </c>
      <c r="B80" s="661"/>
      <c r="C80" s="662"/>
      <c r="D80" s="662"/>
      <c r="E80" s="662"/>
      <c r="F80" s="662"/>
      <c r="G80" s="662"/>
      <c r="H80" s="662"/>
      <c r="I80" s="662"/>
      <c r="J80" s="662"/>
      <c r="K80" s="662"/>
      <c r="L80" s="662"/>
      <c r="M80" s="662"/>
      <c r="N80" s="662"/>
      <c r="O80" s="662"/>
      <c r="P80" s="663"/>
      <c r="Q80" s="905"/>
      <c r="R80" s="906"/>
      <c r="S80" s="906"/>
      <c r="T80" s="906"/>
      <c r="U80" s="906"/>
      <c r="V80" s="906"/>
      <c r="W80" s="906"/>
      <c r="X80" s="906"/>
      <c r="Y80" s="906"/>
      <c r="Z80" s="906"/>
      <c r="AA80" s="906"/>
      <c r="AB80" s="906"/>
      <c r="AC80" s="906"/>
      <c r="AD80" s="906"/>
      <c r="AE80" s="906"/>
      <c r="AF80" s="906"/>
      <c r="AG80" s="906"/>
      <c r="AH80" s="906"/>
      <c r="AI80" s="906"/>
      <c r="AJ80" s="906"/>
      <c r="AK80" s="906"/>
      <c r="AL80" s="906"/>
      <c r="AM80" s="906"/>
      <c r="AN80" s="906"/>
      <c r="AO80" s="906"/>
      <c r="AP80" s="906"/>
      <c r="AQ80" s="906"/>
      <c r="AR80" s="906"/>
      <c r="AS80" s="906"/>
      <c r="AT80" s="906"/>
      <c r="AU80" s="906"/>
      <c r="AV80" s="906"/>
      <c r="AW80" s="906"/>
      <c r="AX80" s="906"/>
      <c r="AY80" s="906"/>
      <c r="AZ80" s="907"/>
      <c r="BA80" s="907"/>
      <c r="BB80" s="907"/>
      <c r="BC80" s="907"/>
      <c r="BD80" s="908"/>
      <c r="BE80" s="55"/>
      <c r="BF80" s="55"/>
      <c r="BG80" s="55"/>
      <c r="BH80" s="55"/>
      <c r="BI80" s="55"/>
      <c r="BJ80" s="55"/>
      <c r="BK80" s="55"/>
      <c r="BL80" s="55"/>
      <c r="BM80" s="55"/>
      <c r="BN80" s="55"/>
      <c r="BO80" s="55"/>
      <c r="BP80" s="55"/>
      <c r="BQ80" s="52">
        <v>74</v>
      </c>
      <c r="BR80" s="73"/>
      <c r="BS80" s="876"/>
      <c r="BT80" s="877"/>
      <c r="BU80" s="877"/>
      <c r="BV80" s="877"/>
      <c r="BW80" s="877"/>
      <c r="BX80" s="877"/>
      <c r="BY80" s="877"/>
      <c r="BZ80" s="877"/>
      <c r="CA80" s="877"/>
      <c r="CB80" s="877"/>
      <c r="CC80" s="877"/>
      <c r="CD80" s="877"/>
      <c r="CE80" s="877"/>
      <c r="CF80" s="877"/>
      <c r="CG80" s="878"/>
      <c r="CH80" s="879"/>
      <c r="CI80" s="880"/>
      <c r="CJ80" s="880"/>
      <c r="CK80" s="880"/>
      <c r="CL80" s="881"/>
      <c r="CM80" s="879"/>
      <c r="CN80" s="880"/>
      <c r="CO80" s="880"/>
      <c r="CP80" s="880"/>
      <c r="CQ80" s="881"/>
      <c r="CR80" s="879"/>
      <c r="CS80" s="880"/>
      <c r="CT80" s="880"/>
      <c r="CU80" s="880"/>
      <c r="CV80" s="881"/>
      <c r="CW80" s="879"/>
      <c r="CX80" s="880"/>
      <c r="CY80" s="880"/>
      <c r="CZ80" s="880"/>
      <c r="DA80" s="881"/>
      <c r="DB80" s="879"/>
      <c r="DC80" s="880"/>
      <c r="DD80" s="880"/>
      <c r="DE80" s="880"/>
      <c r="DF80" s="881"/>
      <c r="DG80" s="879"/>
      <c r="DH80" s="880"/>
      <c r="DI80" s="880"/>
      <c r="DJ80" s="880"/>
      <c r="DK80" s="881"/>
      <c r="DL80" s="879"/>
      <c r="DM80" s="880"/>
      <c r="DN80" s="880"/>
      <c r="DO80" s="880"/>
      <c r="DP80" s="881"/>
      <c r="DQ80" s="879"/>
      <c r="DR80" s="880"/>
      <c r="DS80" s="880"/>
      <c r="DT80" s="880"/>
      <c r="DU80" s="881"/>
      <c r="DV80" s="876"/>
      <c r="DW80" s="877"/>
      <c r="DX80" s="877"/>
      <c r="DY80" s="877"/>
      <c r="DZ80" s="882"/>
      <c r="EA80" s="48"/>
    </row>
    <row r="81" spans="1:131" ht="26.25" customHeight="1" x14ac:dyDescent="0.2">
      <c r="A81" s="52">
        <v>14</v>
      </c>
      <c r="B81" s="661"/>
      <c r="C81" s="662"/>
      <c r="D81" s="662"/>
      <c r="E81" s="662"/>
      <c r="F81" s="662"/>
      <c r="G81" s="662"/>
      <c r="H81" s="662"/>
      <c r="I81" s="662"/>
      <c r="J81" s="662"/>
      <c r="K81" s="662"/>
      <c r="L81" s="662"/>
      <c r="M81" s="662"/>
      <c r="N81" s="662"/>
      <c r="O81" s="662"/>
      <c r="P81" s="663"/>
      <c r="Q81" s="905"/>
      <c r="R81" s="906"/>
      <c r="S81" s="906"/>
      <c r="T81" s="906"/>
      <c r="U81" s="906"/>
      <c r="V81" s="906"/>
      <c r="W81" s="906"/>
      <c r="X81" s="906"/>
      <c r="Y81" s="906"/>
      <c r="Z81" s="906"/>
      <c r="AA81" s="906"/>
      <c r="AB81" s="906"/>
      <c r="AC81" s="906"/>
      <c r="AD81" s="906"/>
      <c r="AE81" s="906"/>
      <c r="AF81" s="906"/>
      <c r="AG81" s="906"/>
      <c r="AH81" s="906"/>
      <c r="AI81" s="906"/>
      <c r="AJ81" s="906"/>
      <c r="AK81" s="906"/>
      <c r="AL81" s="906"/>
      <c r="AM81" s="906"/>
      <c r="AN81" s="906"/>
      <c r="AO81" s="906"/>
      <c r="AP81" s="906"/>
      <c r="AQ81" s="906"/>
      <c r="AR81" s="906"/>
      <c r="AS81" s="906"/>
      <c r="AT81" s="906"/>
      <c r="AU81" s="906"/>
      <c r="AV81" s="906"/>
      <c r="AW81" s="906"/>
      <c r="AX81" s="906"/>
      <c r="AY81" s="906"/>
      <c r="AZ81" s="907"/>
      <c r="BA81" s="907"/>
      <c r="BB81" s="907"/>
      <c r="BC81" s="907"/>
      <c r="BD81" s="908"/>
      <c r="BE81" s="55"/>
      <c r="BF81" s="55"/>
      <c r="BG81" s="55"/>
      <c r="BH81" s="55"/>
      <c r="BI81" s="55"/>
      <c r="BJ81" s="55"/>
      <c r="BK81" s="55"/>
      <c r="BL81" s="55"/>
      <c r="BM81" s="55"/>
      <c r="BN81" s="55"/>
      <c r="BO81" s="55"/>
      <c r="BP81" s="55"/>
      <c r="BQ81" s="52">
        <v>75</v>
      </c>
      <c r="BR81" s="73"/>
      <c r="BS81" s="876"/>
      <c r="BT81" s="877"/>
      <c r="BU81" s="877"/>
      <c r="BV81" s="877"/>
      <c r="BW81" s="877"/>
      <c r="BX81" s="877"/>
      <c r="BY81" s="877"/>
      <c r="BZ81" s="877"/>
      <c r="CA81" s="877"/>
      <c r="CB81" s="877"/>
      <c r="CC81" s="877"/>
      <c r="CD81" s="877"/>
      <c r="CE81" s="877"/>
      <c r="CF81" s="877"/>
      <c r="CG81" s="878"/>
      <c r="CH81" s="879"/>
      <c r="CI81" s="880"/>
      <c r="CJ81" s="880"/>
      <c r="CK81" s="880"/>
      <c r="CL81" s="881"/>
      <c r="CM81" s="879"/>
      <c r="CN81" s="880"/>
      <c r="CO81" s="880"/>
      <c r="CP81" s="880"/>
      <c r="CQ81" s="881"/>
      <c r="CR81" s="879"/>
      <c r="CS81" s="880"/>
      <c r="CT81" s="880"/>
      <c r="CU81" s="880"/>
      <c r="CV81" s="881"/>
      <c r="CW81" s="879"/>
      <c r="CX81" s="880"/>
      <c r="CY81" s="880"/>
      <c r="CZ81" s="880"/>
      <c r="DA81" s="881"/>
      <c r="DB81" s="879"/>
      <c r="DC81" s="880"/>
      <c r="DD81" s="880"/>
      <c r="DE81" s="880"/>
      <c r="DF81" s="881"/>
      <c r="DG81" s="879"/>
      <c r="DH81" s="880"/>
      <c r="DI81" s="880"/>
      <c r="DJ81" s="880"/>
      <c r="DK81" s="881"/>
      <c r="DL81" s="879"/>
      <c r="DM81" s="880"/>
      <c r="DN81" s="880"/>
      <c r="DO81" s="880"/>
      <c r="DP81" s="881"/>
      <c r="DQ81" s="879"/>
      <c r="DR81" s="880"/>
      <c r="DS81" s="880"/>
      <c r="DT81" s="880"/>
      <c r="DU81" s="881"/>
      <c r="DV81" s="876"/>
      <c r="DW81" s="877"/>
      <c r="DX81" s="877"/>
      <c r="DY81" s="877"/>
      <c r="DZ81" s="882"/>
      <c r="EA81" s="48"/>
    </row>
    <row r="82" spans="1:131" ht="26.25" customHeight="1" x14ac:dyDescent="0.2">
      <c r="A82" s="52">
        <v>15</v>
      </c>
      <c r="B82" s="661"/>
      <c r="C82" s="662"/>
      <c r="D82" s="662"/>
      <c r="E82" s="662"/>
      <c r="F82" s="662"/>
      <c r="G82" s="662"/>
      <c r="H82" s="662"/>
      <c r="I82" s="662"/>
      <c r="J82" s="662"/>
      <c r="K82" s="662"/>
      <c r="L82" s="662"/>
      <c r="M82" s="662"/>
      <c r="N82" s="662"/>
      <c r="O82" s="662"/>
      <c r="P82" s="663"/>
      <c r="Q82" s="905"/>
      <c r="R82" s="906"/>
      <c r="S82" s="906"/>
      <c r="T82" s="906"/>
      <c r="U82" s="906"/>
      <c r="V82" s="906"/>
      <c r="W82" s="906"/>
      <c r="X82" s="906"/>
      <c r="Y82" s="906"/>
      <c r="Z82" s="906"/>
      <c r="AA82" s="906"/>
      <c r="AB82" s="906"/>
      <c r="AC82" s="906"/>
      <c r="AD82" s="906"/>
      <c r="AE82" s="906"/>
      <c r="AF82" s="906"/>
      <c r="AG82" s="906"/>
      <c r="AH82" s="906"/>
      <c r="AI82" s="906"/>
      <c r="AJ82" s="906"/>
      <c r="AK82" s="906"/>
      <c r="AL82" s="906"/>
      <c r="AM82" s="906"/>
      <c r="AN82" s="906"/>
      <c r="AO82" s="906"/>
      <c r="AP82" s="906"/>
      <c r="AQ82" s="906"/>
      <c r="AR82" s="906"/>
      <c r="AS82" s="906"/>
      <c r="AT82" s="906"/>
      <c r="AU82" s="906"/>
      <c r="AV82" s="906"/>
      <c r="AW82" s="906"/>
      <c r="AX82" s="906"/>
      <c r="AY82" s="906"/>
      <c r="AZ82" s="907"/>
      <c r="BA82" s="907"/>
      <c r="BB82" s="907"/>
      <c r="BC82" s="907"/>
      <c r="BD82" s="908"/>
      <c r="BE82" s="55"/>
      <c r="BF82" s="55"/>
      <c r="BG82" s="55"/>
      <c r="BH82" s="55"/>
      <c r="BI82" s="55"/>
      <c r="BJ82" s="55"/>
      <c r="BK82" s="55"/>
      <c r="BL82" s="55"/>
      <c r="BM82" s="55"/>
      <c r="BN82" s="55"/>
      <c r="BO82" s="55"/>
      <c r="BP82" s="55"/>
      <c r="BQ82" s="52">
        <v>76</v>
      </c>
      <c r="BR82" s="73"/>
      <c r="BS82" s="876"/>
      <c r="BT82" s="877"/>
      <c r="BU82" s="877"/>
      <c r="BV82" s="877"/>
      <c r="BW82" s="877"/>
      <c r="BX82" s="877"/>
      <c r="BY82" s="877"/>
      <c r="BZ82" s="877"/>
      <c r="CA82" s="877"/>
      <c r="CB82" s="877"/>
      <c r="CC82" s="877"/>
      <c r="CD82" s="877"/>
      <c r="CE82" s="877"/>
      <c r="CF82" s="877"/>
      <c r="CG82" s="878"/>
      <c r="CH82" s="879"/>
      <c r="CI82" s="880"/>
      <c r="CJ82" s="880"/>
      <c r="CK82" s="880"/>
      <c r="CL82" s="881"/>
      <c r="CM82" s="879"/>
      <c r="CN82" s="880"/>
      <c r="CO82" s="880"/>
      <c r="CP82" s="880"/>
      <c r="CQ82" s="881"/>
      <c r="CR82" s="879"/>
      <c r="CS82" s="880"/>
      <c r="CT82" s="880"/>
      <c r="CU82" s="880"/>
      <c r="CV82" s="881"/>
      <c r="CW82" s="879"/>
      <c r="CX82" s="880"/>
      <c r="CY82" s="880"/>
      <c r="CZ82" s="880"/>
      <c r="DA82" s="881"/>
      <c r="DB82" s="879"/>
      <c r="DC82" s="880"/>
      <c r="DD82" s="880"/>
      <c r="DE82" s="880"/>
      <c r="DF82" s="881"/>
      <c r="DG82" s="879"/>
      <c r="DH82" s="880"/>
      <c r="DI82" s="880"/>
      <c r="DJ82" s="880"/>
      <c r="DK82" s="881"/>
      <c r="DL82" s="879"/>
      <c r="DM82" s="880"/>
      <c r="DN82" s="880"/>
      <c r="DO82" s="880"/>
      <c r="DP82" s="881"/>
      <c r="DQ82" s="879"/>
      <c r="DR82" s="880"/>
      <c r="DS82" s="880"/>
      <c r="DT82" s="880"/>
      <c r="DU82" s="881"/>
      <c r="DV82" s="876"/>
      <c r="DW82" s="877"/>
      <c r="DX82" s="877"/>
      <c r="DY82" s="877"/>
      <c r="DZ82" s="882"/>
      <c r="EA82" s="48"/>
    </row>
    <row r="83" spans="1:131" ht="26.25" customHeight="1" x14ac:dyDescent="0.2">
      <c r="A83" s="52">
        <v>16</v>
      </c>
      <c r="B83" s="661"/>
      <c r="C83" s="662"/>
      <c r="D83" s="662"/>
      <c r="E83" s="662"/>
      <c r="F83" s="662"/>
      <c r="G83" s="662"/>
      <c r="H83" s="662"/>
      <c r="I83" s="662"/>
      <c r="J83" s="662"/>
      <c r="K83" s="662"/>
      <c r="L83" s="662"/>
      <c r="M83" s="662"/>
      <c r="N83" s="662"/>
      <c r="O83" s="662"/>
      <c r="P83" s="663"/>
      <c r="Q83" s="905"/>
      <c r="R83" s="906"/>
      <c r="S83" s="906"/>
      <c r="T83" s="906"/>
      <c r="U83" s="906"/>
      <c r="V83" s="906"/>
      <c r="W83" s="906"/>
      <c r="X83" s="906"/>
      <c r="Y83" s="906"/>
      <c r="Z83" s="906"/>
      <c r="AA83" s="906"/>
      <c r="AB83" s="906"/>
      <c r="AC83" s="906"/>
      <c r="AD83" s="906"/>
      <c r="AE83" s="906"/>
      <c r="AF83" s="906"/>
      <c r="AG83" s="906"/>
      <c r="AH83" s="906"/>
      <c r="AI83" s="906"/>
      <c r="AJ83" s="906"/>
      <c r="AK83" s="906"/>
      <c r="AL83" s="906"/>
      <c r="AM83" s="906"/>
      <c r="AN83" s="906"/>
      <c r="AO83" s="906"/>
      <c r="AP83" s="906"/>
      <c r="AQ83" s="906"/>
      <c r="AR83" s="906"/>
      <c r="AS83" s="906"/>
      <c r="AT83" s="906"/>
      <c r="AU83" s="906"/>
      <c r="AV83" s="906"/>
      <c r="AW83" s="906"/>
      <c r="AX83" s="906"/>
      <c r="AY83" s="906"/>
      <c r="AZ83" s="907"/>
      <c r="BA83" s="907"/>
      <c r="BB83" s="907"/>
      <c r="BC83" s="907"/>
      <c r="BD83" s="908"/>
      <c r="BE83" s="55"/>
      <c r="BF83" s="55"/>
      <c r="BG83" s="55"/>
      <c r="BH83" s="55"/>
      <c r="BI83" s="55"/>
      <c r="BJ83" s="55"/>
      <c r="BK83" s="55"/>
      <c r="BL83" s="55"/>
      <c r="BM83" s="55"/>
      <c r="BN83" s="55"/>
      <c r="BO83" s="55"/>
      <c r="BP83" s="55"/>
      <c r="BQ83" s="52">
        <v>77</v>
      </c>
      <c r="BR83" s="73"/>
      <c r="BS83" s="876"/>
      <c r="BT83" s="877"/>
      <c r="BU83" s="877"/>
      <c r="BV83" s="877"/>
      <c r="BW83" s="877"/>
      <c r="BX83" s="877"/>
      <c r="BY83" s="877"/>
      <c r="BZ83" s="877"/>
      <c r="CA83" s="877"/>
      <c r="CB83" s="877"/>
      <c r="CC83" s="877"/>
      <c r="CD83" s="877"/>
      <c r="CE83" s="877"/>
      <c r="CF83" s="877"/>
      <c r="CG83" s="878"/>
      <c r="CH83" s="879"/>
      <c r="CI83" s="880"/>
      <c r="CJ83" s="880"/>
      <c r="CK83" s="880"/>
      <c r="CL83" s="881"/>
      <c r="CM83" s="879"/>
      <c r="CN83" s="880"/>
      <c r="CO83" s="880"/>
      <c r="CP83" s="880"/>
      <c r="CQ83" s="881"/>
      <c r="CR83" s="879"/>
      <c r="CS83" s="880"/>
      <c r="CT83" s="880"/>
      <c r="CU83" s="880"/>
      <c r="CV83" s="881"/>
      <c r="CW83" s="879"/>
      <c r="CX83" s="880"/>
      <c r="CY83" s="880"/>
      <c r="CZ83" s="880"/>
      <c r="DA83" s="881"/>
      <c r="DB83" s="879"/>
      <c r="DC83" s="880"/>
      <c r="DD83" s="880"/>
      <c r="DE83" s="880"/>
      <c r="DF83" s="881"/>
      <c r="DG83" s="879"/>
      <c r="DH83" s="880"/>
      <c r="DI83" s="880"/>
      <c r="DJ83" s="880"/>
      <c r="DK83" s="881"/>
      <c r="DL83" s="879"/>
      <c r="DM83" s="880"/>
      <c r="DN83" s="880"/>
      <c r="DO83" s="880"/>
      <c r="DP83" s="881"/>
      <c r="DQ83" s="879"/>
      <c r="DR83" s="880"/>
      <c r="DS83" s="880"/>
      <c r="DT83" s="880"/>
      <c r="DU83" s="881"/>
      <c r="DV83" s="876"/>
      <c r="DW83" s="877"/>
      <c r="DX83" s="877"/>
      <c r="DY83" s="877"/>
      <c r="DZ83" s="882"/>
      <c r="EA83" s="48"/>
    </row>
    <row r="84" spans="1:131" ht="26.25" customHeight="1" x14ac:dyDescent="0.2">
      <c r="A84" s="52">
        <v>17</v>
      </c>
      <c r="B84" s="661"/>
      <c r="C84" s="662"/>
      <c r="D84" s="662"/>
      <c r="E84" s="662"/>
      <c r="F84" s="662"/>
      <c r="G84" s="662"/>
      <c r="H84" s="662"/>
      <c r="I84" s="662"/>
      <c r="J84" s="662"/>
      <c r="K84" s="662"/>
      <c r="L84" s="662"/>
      <c r="M84" s="662"/>
      <c r="N84" s="662"/>
      <c r="O84" s="662"/>
      <c r="P84" s="663"/>
      <c r="Q84" s="905"/>
      <c r="R84" s="906"/>
      <c r="S84" s="906"/>
      <c r="T84" s="906"/>
      <c r="U84" s="906"/>
      <c r="V84" s="906"/>
      <c r="W84" s="906"/>
      <c r="X84" s="906"/>
      <c r="Y84" s="906"/>
      <c r="Z84" s="906"/>
      <c r="AA84" s="906"/>
      <c r="AB84" s="906"/>
      <c r="AC84" s="906"/>
      <c r="AD84" s="906"/>
      <c r="AE84" s="906"/>
      <c r="AF84" s="906"/>
      <c r="AG84" s="906"/>
      <c r="AH84" s="906"/>
      <c r="AI84" s="906"/>
      <c r="AJ84" s="906"/>
      <c r="AK84" s="906"/>
      <c r="AL84" s="906"/>
      <c r="AM84" s="906"/>
      <c r="AN84" s="906"/>
      <c r="AO84" s="906"/>
      <c r="AP84" s="906"/>
      <c r="AQ84" s="906"/>
      <c r="AR84" s="906"/>
      <c r="AS84" s="906"/>
      <c r="AT84" s="906"/>
      <c r="AU84" s="906"/>
      <c r="AV84" s="906"/>
      <c r="AW84" s="906"/>
      <c r="AX84" s="906"/>
      <c r="AY84" s="906"/>
      <c r="AZ84" s="907"/>
      <c r="BA84" s="907"/>
      <c r="BB84" s="907"/>
      <c r="BC84" s="907"/>
      <c r="BD84" s="908"/>
      <c r="BE84" s="55"/>
      <c r="BF84" s="55"/>
      <c r="BG84" s="55"/>
      <c r="BH84" s="55"/>
      <c r="BI84" s="55"/>
      <c r="BJ84" s="55"/>
      <c r="BK84" s="55"/>
      <c r="BL84" s="55"/>
      <c r="BM84" s="55"/>
      <c r="BN84" s="55"/>
      <c r="BO84" s="55"/>
      <c r="BP84" s="55"/>
      <c r="BQ84" s="52">
        <v>78</v>
      </c>
      <c r="BR84" s="73"/>
      <c r="BS84" s="876"/>
      <c r="BT84" s="877"/>
      <c r="BU84" s="877"/>
      <c r="BV84" s="877"/>
      <c r="BW84" s="877"/>
      <c r="BX84" s="877"/>
      <c r="BY84" s="877"/>
      <c r="BZ84" s="877"/>
      <c r="CA84" s="877"/>
      <c r="CB84" s="877"/>
      <c r="CC84" s="877"/>
      <c r="CD84" s="877"/>
      <c r="CE84" s="877"/>
      <c r="CF84" s="877"/>
      <c r="CG84" s="878"/>
      <c r="CH84" s="879"/>
      <c r="CI84" s="880"/>
      <c r="CJ84" s="880"/>
      <c r="CK84" s="880"/>
      <c r="CL84" s="881"/>
      <c r="CM84" s="879"/>
      <c r="CN84" s="880"/>
      <c r="CO84" s="880"/>
      <c r="CP84" s="880"/>
      <c r="CQ84" s="881"/>
      <c r="CR84" s="879"/>
      <c r="CS84" s="880"/>
      <c r="CT84" s="880"/>
      <c r="CU84" s="880"/>
      <c r="CV84" s="881"/>
      <c r="CW84" s="879"/>
      <c r="CX84" s="880"/>
      <c r="CY84" s="880"/>
      <c r="CZ84" s="880"/>
      <c r="DA84" s="881"/>
      <c r="DB84" s="879"/>
      <c r="DC84" s="880"/>
      <c r="DD84" s="880"/>
      <c r="DE84" s="880"/>
      <c r="DF84" s="881"/>
      <c r="DG84" s="879"/>
      <c r="DH84" s="880"/>
      <c r="DI84" s="880"/>
      <c r="DJ84" s="880"/>
      <c r="DK84" s="881"/>
      <c r="DL84" s="879"/>
      <c r="DM84" s="880"/>
      <c r="DN84" s="880"/>
      <c r="DO84" s="880"/>
      <c r="DP84" s="881"/>
      <c r="DQ84" s="879"/>
      <c r="DR84" s="880"/>
      <c r="DS84" s="880"/>
      <c r="DT84" s="880"/>
      <c r="DU84" s="881"/>
      <c r="DV84" s="876"/>
      <c r="DW84" s="877"/>
      <c r="DX84" s="877"/>
      <c r="DY84" s="877"/>
      <c r="DZ84" s="882"/>
      <c r="EA84" s="48"/>
    </row>
    <row r="85" spans="1:131" ht="26.25" customHeight="1" x14ac:dyDescent="0.2">
      <c r="A85" s="52">
        <v>18</v>
      </c>
      <c r="B85" s="661"/>
      <c r="C85" s="662"/>
      <c r="D85" s="662"/>
      <c r="E85" s="662"/>
      <c r="F85" s="662"/>
      <c r="G85" s="662"/>
      <c r="H85" s="662"/>
      <c r="I85" s="662"/>
      <c r="J85" s="662"/>
      <c r="K85" s="662"/>
      <c r="L85" s="662"/>
      <c r="M85" s="662"/>
      <c r="N85" s="662"/>
      <c r="O85" s="662"/>
      <c r="P85" s="663"/>
      <c r="Q85" s="905"/>
      <c r="R85" s="906"/>
      <c r="S85" s="906"/>
      <c r="T85" s="906"/>
      <c r="U85" s="906"/>
      <c r="V85" s="906"/>
      <c r="W85" s="906"/>
      <c r="X85" s="906"/>
      <c r="Y85" s="906"/>
      <c r="Z85" s="906"/>
      <c r="AA85" s="906"/>
      <c r="AB85" s="906"/>
      <c r="AC85" s="906"/>
      <c r="AD85" s="906"/>
      <c r="AE85" s="906"/>
      <c r="AF85" s="906"/>
      <c r="AG85" s="906"/>
      <c r="AH85" s="906"/>
      <c r="AI85" s="906"/>
      <c r="AJ85" s="906"/>
      <c r="AK85" s="906"/>
      <c r="AL85" s="906"/>
      <c r="AM85" s="906"/>
      <c r="AN85" s="906"/>
      <c r="AO85" s="906"/>
      <c r="AP85" s="906"/>
      <c r="AQ85" s="906"/>
      <c r="AR85" s="906"/>
      <c r="AS85" s="906"/>
      <c r="AT85" s="906"/>
      <c r="AU85" s="906"/>
      <c r="AV85" s="906"/>
      <c r="AW85" s="906"/>
      <c r="AX85" s="906"/>
      <c r="AY85" s="906"/>
      <c r="AZ85" s="907"/>
      <c r="BA85" s="907"/>
      <c r="BB85" s="907"/>
      <c r="BC85" s="907"/>
      <c r="BD85" s="908"/>
      <c r="BE85" s="55"/>
      <c r="BF85" s="55"/>
      <c r="BG85" s="55"/>
      <c r="BH85" s="55"/>
      <c r="BI85" s="55"/>
      <c r="BJ85" s="55"/>
      <c r="BK85" s="55"/>
      <c r="BL85" s="55"/>
      <c r="BM85" s="55"/>
      <c r="BN85" s="55"/>
      <c r="BO85" s="55"/>
      <c r="BP85" s="55"/>
      <c r="BQ85" s="52">
        <v>79</v>
      </c>
      <c r="BR85" s="73"/>
      <c r="BS85" s="876"/>
      <c r="BT85" s="877"/>
      <c r="BU85" s="877"/>
      <c r="BV85" s="877"/>
      <c r="BW85" s="877"/>
      <c r="BX85" s="877"/>
      <c r="BY85" s="877"/>
      <c r="BZ85" s="877"/>
      <c r="CA85" s="877"/>
      <c r="CB85" s="877"/>
      <c r="CC85" s="877"/>
      <c r="CD85" s="877"/>
      <c r="CE85" s="877"/>
      <c r="CF85" s="877"/>
      <c r="CG85" s="878"/>
      <c r="CH85" s="879"/>
      <c r="CI85" s="880"/>
      <c r="CJ85" s="880"/>
      <c r="CK85" s="880"/>
      <c r="CL85" s="881"/>
      <c r="CM85" s="879"/>
      <c r="CN85" s="880"/>
      <c r="CO85" s="880"/>
      <c r="CP85" s="880"/>
      <c r="CQ85" s="881"/>
      <c r="CR85" s="879"/>
      <c r="CS85" s="880"/>
      <c r="CT85" s="880"/>
      <c r="CU85" s="880"/>
      <c r="CV85" s="881"/>
      <c r="CW85" s="879"/>
      <c r="CX85" s="880"/>
      <c r="CY85" s="880"/>
      <c r="CZ85" s="880"/>
      <c r="DA85" s="881"/>
      <c r="DB85" s="879"/>
      <c r="DC85" s="880"/>
      <c r="DD85" s="880"/>
      <c r="DE85" s="880"/>
      <c r="DF85" s="881"/>
      <c r="DG85" s="879"/>
      <c r="DH85" s="880"/>
      <c r="DI85" s="880"/>
      <c r="DJ85" s="880"/>
      <c r="DK85" s="881"/>
      <c r="DL85" s="879"/>
      <c r="DM85" s="880"/>
      <c r="DN85" s="880"/>
      <c r="DO85" s="880"/>
      <c r="DP85" s="881"/>
      <c r="DQ85" s="879"/>
      <c r="DR85" s="880"/>
      <c r="DS85" s="880"/>
      <c r="DT85" s="880"/>
      <c r="DU85" s="881"/>
      <c r="DV85" s="876"/>
      <c r="DW85" s="877"/>
      <c r="DX85" s="877"/>
      <c r="DY85" s="877"/>
      <c r="DZ85" s="882"/>
      <c r="EA85" s="48"/>
    </row>
    <row r="86" spans="1:131" ht="26.25" customHeight="1" x14ac:dyDescent="0.2">
      <c r="A86" s="52">
        <v>19</v>
      </c>
      <c r="B86" s="661"/>
      <c r="C86" s="662"/>
      <c r="D86" s="662"/>
      <c r="E86" s="662"/>
      <c r="F86" s="662"/>
      <c r="G86" s="662"/>
      <c r="H86" s="662"/>
      <c r="I86" s="662"/>
      <c r="J86" s="662"/>
      <c r="K86" s="662"/>
      <c r="L86" s="662"/>
      <c r="M86" s="662"/>
      <c r="N86" s="662"/>
      <c r="O86" s="662"/>
      <c r="P86" s="663"/>
      <c r="Q86" s="905"/>
      <c r="R86" s="906"/>
      <c r="S86" s="906"/>
      <c r="T86" s="906"/>
      <c r="U86" s="906"/>
      <c r="V86" s="906"/>
      <c r="W86" s="906"/>
      <c r="X86" s="906"/>
      <c r="Y86" s="906"/>
      <c r="Z86" s="906"/>
      <c r="AA86" s="906"/>
      <c r="AB86" s="906"/>
      <c r="AC86" s="906"/>
      <c r="AD86" s="906"/>
      <c r="AE86" s="906"/>
      <c r="AF86" s="906"/>
      <c r="AG86" s="906"/>
      <c r="AH86" s="906"/>
      <c r="AI86" s="906"/>
      <c r="AJ86" s="906"/>
      <c r="AK86" s="906"/>
      <c r="AL86" s="906"/>
      <c r="AM86" s="906"/>
      <c r="AN86" s="906"/>
      <c r="AO86" s="906"/>
      <c r="AP86" s="906"/>
      <c r="AQ86" s="906"/>
      <c r="AR86" s="906"/>
      <c r="AS86" s="906"/>
      <c r="AT86" s="906"/>
      <c r="AU86" s="906"/>
      <c r="AV86" s="906"/>
      <c r="AW86" s="906"/>
      <c r="AX86" s="906"/>
      <c r="AY86" s="906"/>
      <c r="AZ86" s="907"/>
      <c r="BA86" s="907"/>
      <c r="BB86" s="907"/>
      <c r="BC86" s="907"/>
      <c r="BD86" s="908"/>
      <c r="BE86" s="55"/>
      <c r="BF86" s="55"/>
      <c r="BG86" s="55"/>
      <c r="BH86" s="55"/>
      <c r="BI86" s="55"/>
      <c r="BJ86" s="55"/>
      <c r="BK86" s="55"/>
      <c r="BL86" s="55"/>
      <c r="BM86" s="55"/>
      <c r="BN86" s="55"/>
      <c r="BO86" s="55"/>
      <c r="BP86" s="55"/>
      <c r="BQ86" s="52">
        <v>80</v>
      </c>
      <c r="BR86" s="73"/>
      <c r="BS86" s="876"/>
      <c r="BT86" s="877"/>
      <c r="BU86" s="877"/>
      <c r="BV86" s="877"/>
      <c r="BW86" s="877"/>
      <c r="BX86" s="877"/>
      <c r="BY86" s="877"/>
      <c r="BZ86" s="877"/>
      <c r="CA86" s="877"/>
      <c r="CB86" s="877"/>
      <c r="CC86" s="877"/>
      <c r="CD86" s="877"/>
      <c r="CE86" s="877"/>
      <c r="CF86" s="877"/>
      <c r="CG86" s="878"/>
      <c r="CH86" s="879"/>
      <c r="CI86" s="880"/>
      <c r="CJ86" s="880"/>
      <c r="CK86" s="880"/>
      <c r="CL86" s="881"/>
      <c r="CM86" s="879"/>
      <c r="CN86" s="880"/>
      <c r="CO86" s="880"/>
      <c r="CP86" s="880"/>
      <c r="CQ86" s="881"/>
      <c r="CR86" s="879"/>
      <c r="CS86" s="880"/>
      <c r="CT86" s="880"/>
      <c r="CU86" s="880"/>
      <c r="CV86" s="881"/>
      <c r="CW86" s="879"/>
      <c r="CX86" s="880"/>
      <c r="CY86" s="880"/>
      <c r="CZ86" s="880"/>
      <c r="DA86" s="881"/>
      <c r="DB86" s="879"/>
      <c r="DC86" s="880"/>
      <c r="DD86" s="880"/>
      <c r="DE86" s="880"/>
      <c r="DF86" s="881"/>
      <c r="DG86" s="879"/>
      <c r="DH86" s="880"/>
      <c r="DI86" s="880"/>
      <c r="DJ86" s="880"/>
      <c r="DK86" s="881"/>
      <c r="DL86" s="879"/>
      <c r="DM86" s="880"/>
      <c r="DN86" s="880"/>
      <c r="DO86" s="880"/>
      <c r="DP86" s="881"/>
      <c r="DQ86" s="879"/>
      <c r="DR86" s="880"/>
      <c r="DS86" s="880"/>
      <c r="DT86" s="880"/>
      <c r="DU86" s="881"/>
      <c r="DV86" s="876"/>
      <c r="DW86" s="877"/>
      <c r="DX86" s="877"/>
      <c r="DY86" s="877"/>
      <c r="DZ86" s="882"/>
      <c r="EA86" s="48"/>
    </row>
    <row r="87" spans="1:131" ht="26.25" customHeight="1" x14ac:dyDescent="0.2">
      <c r="A87" s="57">
        <v>20</v>
      </c>
      <c r="B87" s="898"/>
      <c r="C87" s="899"/>
      <c r="D87" s="899"/>
      <c r="E87" s="899"/>
      <c r="F87" s="899"/>
      <c r="G87" s="899"/>
      <c r="H87" s="899"/>
      <c r="I87" s="899"/>
      <c r="J87" s="899"/>
      <c r="K87" s="899"/>
      <c r="L87" s="899"/>
      <c r="M87" s="899"/>
      <c r="N87" s="899"/>
      <c r="O87" s="899"/>
      <c r="P87" s="900"/>
      <c r="Q87" s="901"/>
      <c r="R87" s="902"/>
      <c r="S87" s="902"/>
      <c r="T87" s="902"/>
      <c r="U87" s="902"/>
      <c r="V87" s="902"/>
      <c r="W87" s="902"/>
      <c r="X87" s="902"/>
      <c r="Y87" s="902"/>
      <c r="Z87" s="902"/>
      <c r="AA87" s="902"/>
      <c r="AB87" s="902"/>
      <c r="AC87" s="902"/>
      <c r="AD87" s="902"/>
      <c r="AE87" s="902"/>
      <c r="AF87" s="902"/>
      <c r="AG87" s="902"/>
      <c r="AH87" s="902"/>
      <c r="AI87" s="902"/>
      <c r="AJ87" s="902"/>
      <c r="AK87" s="902"/>
      <c r="AL87" s="902"/>
      <c r="AM87" s="902"/>
      <c r="AN87" s="902"/>
      <c r="AO87" s="902"/>
      <c r="AP87" s="902"/>
      <c r="AQ87" s="902"/>
      <c r="AR87" s="902"/>
      <c r="AS87" s="902"/>
      <c r="AT87" s="902"/>
      <c r="AU87" s="902"/>
      <c r="AV87" s="902"/>
      <c r="AW87" s="902"/>
      <c r="AX87" s="902"/>
      <c r="AY87" s="902"/>
      <c r="AZ87" s="903"/>
      <c r="BA87" s="903"/>
      <c r="BB87" s="903"/>
      <c r="BC87" s="903"/>
      <c r="BD87" s="904"/>
      <c r="BE87" s="55"/>
      <c r="BF87" s="55"/>
      <c r="BG87" s="55"/>
      <c r="BH87" s="55"/>
      <c r="BI87" s="55"/>
      <c r="BJ87" s="55"/>
      <c r="BK87" s="55"/>
      <c r="BL87" s="55"/>
      <c r="BM87" s="55"/>
      <c r="BN87" s="55"/>
      <c r="BO87" s="55"/>
      <c r="BP87" s="55"/>
      <c r="BQ87" s="52">
        <v>81</v>
      </c>
      <c r="BR87" s="73"/>
      <c r="BS87" s="876"/>
      <c r="BT87" s="877"/>
      <c r="BU87" s="877"/>
      <c r="BV87" s="877"/>
      <c r="BW87" s="877"/>
      <c r="BX87" s="877"/>
      <c r="BY87" s="877"/>
      <c r="BZ87" s="877"/>
      <c r="CA87" s="877"/>
      <c r="CB87" s="877"/>
      <c r="CC87" s="877"/>
      <c r="CD87" s="877"/>
      <c r="CE87" s="877"/>
      <c r="CF87" s="877"/>
      <c r="CG87" s="878"/>
      <c r="CH87" s="879"/>
      <c r="CI87" s="880"/>
      <c r="CJ87" s="880"/>
      <c r="CK87" s="880"/>
      <c r="CL87" s="881"/>
      <c r="CM87" s="879"/>
      <c r="CN87" s="880"/>
      <c r="CO87" s="880"/>
      <c r="CP87" s="880"/>
      <c r="CQ87" s="881"/>
      <c r="CR87" s="879"/>
      <c r="CS87" s="880"/>
      <c r="CT87" s="880"/>
      <c r="CU87" s="880"/>
      <c r="CV87" s="881"/>
      <c r="CW87" s="879"/>
      <c r="CX87" s="880"/>
      <c r="CY87" s="880"/>
      <c r="CZ87" s="880"/>
      <c r="DA87" s="881"/>
      <c r="DB87" s="879"/>
      <c r="DC87" s="880"/>
      <c r="DD87" s="880"/>
      <c r="DE87" s="880"/>
      <c r="DF87" s="881"/>
      <c r="DG87" s="879"/>
      <c r="DH87" s="880"/>
      <c r="DI87" s="880"/>
      <c r="DJ87" s="880"/>
      <c r="DK87" s="881"/>
      <c r="DL87" s="879"/>
      <c r="DM87" s="880"/>
      <c r="DN87" s="880"/>
      <c r="DO87" s="880"/>
      <c r="DP87" s="881"/>
      <c r="DQ87" s="879"/>
      <c r="DR87" s="880"/>
      <c r="DS87" s="880"/>
      <c r="DT87" s="880"/>
      <c r="DU87" s="881"/>
      <c r="DV87" s="876"/>
      <c r="DW87" s="877"/>
      <c r="DX87" s="877"/>
      <c r="DY87" s="877"/>
      <c r="DZ87" s="882"/>
      <c r="EA87" s="48"/>
    </row>
    <row r="88" spans="1:131" ht="26.25" customHeight="1" x14ac:dyDescent="0.2">
      <c r="A88" s="53" t="s">
        <v>244</v>
      </c>
      <c r="B88" s="883" t="s">
        <v>175</v>
      </c>
      <c r="C88" s="884"/>
      <c r="D88" s="884"/>
      <c r="E88" s="884"/>
      <c r="F88" s="884"/>
      <c r="G88" s="884"/>
      <c r="H88" s="884"/>
      <c r="I88" s="884"/>
      <c r="J88" s="884"/>
      <c r="K88" s="884"/>
      <c r="L88" s="884"/>
      <c r="M88" s="884"/>
      <c r="N88" s="884"/>
      <c r="O88" s="884"/>
      <c r="P88" s="885"/>
      <c r="Q88" s="893"/>
      <c r="R88" s="894"/>
      <c r="S88" s="894"/>
      <c r="T88" s="894"/>
      <c r="U88" s="894"/>
      <c r="V88" s="894"/>
      <c r="W88" s="894"/>
      <c r="X88" s="894"/>
      <c r="Y88" s="894"/>
      <c r="Z88" s="894"/>
      <c r="AA88" s="894"/>
      <c r="AB88" s="894"/>
      <c r="AC88" s="894"/>
      <c r="AD88" s="894"/>
      <c r="AE88" s="894"/>
      <c r="AF88" s="895"/>
      <c r="AG88" s="895"/>
      <c r="AH88" s="895"/>
      <c r="AI88" s="895"/>
      <c r="AJ88" s="895"/>
      <c r="AK88" s="894"/>
      <c r="AL88" s="894"/>
      <c r="AM88" s="894"/>
      <c r="AN88" s="894"/>
      <c r="AO88" s="894"/>
      <c r="AP88" s="895"/>
      <c r="AQ88" s="895"/>
      <c r="AR88" s="895"/>
      <c r="AS88" s="895"/>
      <c r="AT88" s="895"/>
      <c r="AU88" s="895"/>
      <c r="AV88" s="895"/>
      <c r="AW88" s="895"/>
      <c r="AX88" s="895"/>
      <c r="AY88" s="895"/>
      <c r="AZ88" s="896"/>
      <c r="BA88" s="896"/>
      <c r="BB88" s="896"/>
      <c r="BC88" s="896"/>
      <c r="BD88" s="897"/>
      <c r="BE88" s="55"/>
      <c r="BF88" s="55"/>
      <c r="BG88" s="55"/>
      <c r="BH88" s="55"/>
      <c r="BI88" s="55"/>
      <c r="BJ88" s="55"/>
      <c r="BK88" s="55"/>
      <c r="BL88" s="55"/>
      <c r="BM88" s="55"/>
      <c r="BN88" s="55"/>
      <c r="BO88" s="55"/>
      <c r="BP88" s="55"/>
      <c r="BQ88" s="52">
        <v>82</v>
      </c>
      <c r="BR88" s="73"/>
      <c r="BS88" s="876"/>
      <c r="BT88" s="877"/>
      <c r="BU88" s="877"/>
      <c r="BV88" s="877"/>
      <c r="BW88" s="877"/>
      <c r="BX88" s="877"/>
      <c r="BY88" s="877"/>
      <c r="BZ88" s="877"/>
      <c r="CA88" s="877"/>
      <c r="CB88" s="877"/>
      <c r="CC88" s="877"/>
      <c r="CD88" s="877"/>
      <c r="CE88" s="877"/>
      <c r="CF88" s="877"/>
      <c r="CG88" s="878"/>
      <c r="CH88" s="879"/>
      <c r="CI88" s="880"/>
      <c r="CJ88" s="880"/>
      <c r="CK88" s="880"/>
      <c r="CL88" s="881"/>
      <c r="CM88" s="879"/>
      <c r="CN88" s="880"/>
      <c r="CO88" s="880"/>
      <c r="CP88" s="880"/>
      <c r="CQ88" s="881"/>
      <c r="CR88" s="879"/>
      <c r="CS88" s="880"/>
      <c r="CT88" s="880"/>
      <c r="CU88" s="880"/>
      <c r="CV88" s="881"/>
      <c r="CW88" s="879"/>
      <c r="CX88" s="880"/>
      <c r="CY88" s="880"/>
      <c r="CZ88" s="880"/>
      <c r="DA88" s="881"/>
      <c r="DB88" s="879"/>
      <c r="DC88" s="880"/>
      <c r="DD88" s="880"/>
      <c r="DE88" s="880"/>
      <c r="DF88" s="881"/>
      <c r="DG88" s="879"/>
      <c r="DH88" s="880"/>
      <c r="DI88" s="880"/>
      <c r="DJ88" s="880"/>
      <c r="DK88" s="881"/>
      <c r="DL88" s="879"/>
      <c r="DM88" s="880"/>
      <c r="DN88" s="880"/>
      <c r="DO88" s="880"/>
      <c r="DP88" s="881"/>
      <c r="DQ88" s="879"/>
      <c r="DR88" s="880"/>
      <c r="DS88" s="880"/>
      <c r="DT88" s="880"/>
      <c r="DU88" s="881"/>
      <c r="DV88" s="876"/>
      <c r="DW88" s="877"/>
      <c r="DX88" s="877"/>
      <c r="DY88" s="877"/>
      <c r="DZ88" s="882"/>
      <c r="EA88" s="48"/>
    </row>
    <row r="89" spans="1:131" ht="26.25" hidden="1" customHeight="1" x14ac:dyDescent="0.2">
      <c r="A89" s="58"/>
      <c r="B89" s="62"/>
      <c r="C89" s="62"/>
      <c r="D89" s="62"/>
      <c r="E89" s="62"/>
      <c r="F89" s="62"/>
      <c r="G89" s="62"/>
      <c r="H89" s="62"/>
      <c r="I89" s="62"/>
      <c r="J89" s="62"/>
      <c r="K89" s="62"/>
      <c r="L89" s="62"/>
      <c r="M89" s="62"/>
      <c r="N89" s="62"/>
      <c r="O89" s="62"/>
      <c r="P89" s="62"/>
      <c r="Q89" s="65"/>
      <c r="R89" s="65"/>
      <c r="S89" s="65"/>
      <c r="T89" s="65"/>
      <c r="U89" s="65"/>
      <c r="V89" s="65"/>
      <c r="W89" s="65"/>
      <c r="X89" s="65"/>
      <c r="Y89" s="65"/>
      <c r="Z89" s="65"/>
      <c r="AA89" s="65"/>
      <c r="AB89" s="65"/>
      <c r="AC89" s="65"/>
      <c r="AD89" s="65"/>
      <c r="AE89" s="65"/>
      <c r="AF89" s="65"/>
      <c r="AG89" s="65"/>
      <c r="AH89" s="65"/>
      <c r="AI89" s="65"/>
      <c r="AJ89" s="65"/>
      <c r="AK89" s="65"/>
      <c r="AL89" s="65"/>
      <c r="AM89" s="65"/>
      <c r="AN89" s="65"/>
      <c r="AO89" s="65"/>
      <c r="AP89" s="65"/>
      <c r="AQ89" s="65"/>
      <c r="AR89" s="65"/>
      <c r="AS89" s="65"/>
      <c r="AT89" s="65"/>
      <c r="AU89" s="65"/>
      <c r="AV89" s="65"/>
      <c r="AW89" s="65"/>
      <c r="AX89" s="65"/>
      <c r="AY89" s="65"/>
      <c r="AZ89" s="68"/>
      <c r="BA89" s="68"/>
      <c r="BB89" s="68"/>
      <c r="BC89" s="68"/>
      <c r="BD89" s="68"/>
      <c r="BE89" s="55"/>
      <c r="BF89" s="55"/>
      <c r="BG89" s="55"/>
      <c r="BH89" s="55"/>
      <c r="BI89" s="55"/>
      <c r="BJ89" s="55"/>
      <c r="BK89" s="55"/>
      <c r="BL89" s="55"/>
      <c r="BM89" s="55"/>
      <c r="BN89" s="55"/>
      <c r="BO89" s="55"/>
      <c r="BP89" s="55"/>
      <c r="BQ89" s="52">
        <v>83</v>
      </c>
      <c r="BR89" s="73"/>
      <c r="BS89" s="876"/>
      <c r="BT89" s="877"/>
      <c r="BU89" s="877"/>
      <c r="BV89" s="877"/>
      <c r="BW89" s="877"/>
      <c r="BX89" s="877"/>
      <c r="BY89" s="877"/>
      <c r="BZ89" s="877"/>
      <c r="CA89" s="877"/>
      <c r="CB89" s="877"/>
      <c r="CC89" s="877"/>
      <c r="CD89" s="877"/>
      <c r="CE89" s="877"/>
      <c r="CF89" s="877"/>
      <c r="CG89" s="878"/>
      <c r="CH89" s="879"/>
      <c r="CI89" s="880"/>
      <c r="CJ89" s="880"/>
      <c r="CK89" s="880"/>
      <c r="CL89" s="881"/>
      <c r="CM89" s="879"/>
      <c r="CN89" s="880"/>
      <c r="CO89" s="880"/>
      <c r="CP89" s="880"/>
      <c r="CQ89" s="881"/>
      <c r="CR89" s="879"/>
      <c r="CS89" s="880"/>
      <c r="CT89" s="880"/>
      <c r="CU89" s="880"/>
      <c r="CV89" s="881"/>
      <c r="CW89" s="879"/>
      <c r="CX89" s="880"/>
      <c r="CY89" s="880"/>
      <c r="CZ89" s="880"/>
      <c r="DA89" s="881"/>
      <c r="DB89" s="879"/>
      <c r="DC89" s="880"/>
      <c r="DD89" s="880"/>
      <c r="DE89" s="880"/>
      <c r="DF89" s="881"/>
      <c r="DG89" s="879"/>
      <c r="DH89" s="880"/>
      <c r="DI89" s="880"/>
      <c r="DJ89" s="880"/>
      <c r="DK89" s="881"/>
      <c r="DL89" s="879"/>
      <c r="DM89" s="880"/>
      <c r="DN89" s="880"/>
      <c r="DO89" s="880"/>
      <c r="DP89" s="881"/>
      <c r="DQ89" s="879"/>
      <c r="DR89" s="880"/>
      <c r="DS89" s="880"/>
      <c r="DT89" s="880"/>
      <c r="DU89" s="881"/>
      <c r="DV89" s="876"/>
      <c r="DW89" s="877"/>
      <c r="DX89" s="877"/>
      <c r="DY89" s="877"/>
      <c r="DZ89" s="882"/>
      <c r="EA89" s="48"/>
    </row>
    <row r="90" spans="1:131" ht="26.25" hidden="1" customHeight="1" x14ac:dyDescent="0.2">
      <c r="A90" s="58"/>
      <c r="B90" s="62"/>
      <c r="C90" s="62"/>
      <c r="D90" s="62"/>
      <c r="E90" s="62"/>
      <c r="F90" s="62"/>
      <c r="G90" s="62"/>
      <c r="H90" s="62"/>
      <c r="I90" s="62"/>
      <c r="J90" s="62"/>
      <c r="K90" s="62"/>
      <c r="L90" s="62"/>
      <c r="M90" s="62"/>
      <c r="N90" s="62"/>
      <c r="O90" s="62"/>
      <c r="P90" s="62"/>
      <c r="Q90" s="65"/>
      <c r="R90" s="65"/>
      <c r="S90" s="65"/>
      <c r="T90" s="65"/>
      <c r="U90" s="65"/>
      <c r="V90" s="65"/>
      <c r="W90" s="65"/>
      <c r="X90" s="65"/>
      <c r="Y90" s="65"/>
      <c r="Z90" s="65"/>
      <c r="AA90" s="65"/>
      <c r="AB90" s="65"/>
      <c r="AC90" s="65"/>
      <c r="AD90" s="65"/>
      <c r="AE90" s="65"/>
      <c r="AF90" s="65"/>
      <c r="AG90" s="65"/>
      <c r="AH90" s="65"/>
      <c r="AI90" s="65"/>
      <c r="AJ90" s="65"/>
      <c r="AK90" s="65"/>
      <c r="AL90" s="65"/>
      <c r="AM90" s="65"/>
      <c r="AN90" s="65"/>
      <c r="AO90" s="65"/>
      <c r="AP90" s="65"/>
      <c r="AQ90" s="65"/>
      <c r="AR90" s="65"/>
      <c r="AS90" s="65"/>
      <c r="AT90" s="65"/>
      <c r="AU90" s="65"/>
      <c r="AV90" s="65"/>
      <c r="AW90" s="65"/>
      <c r="AX90" s="65"/>
      <c r="AY90" s="65"/>
      <c r="AZ90" s="68"/>
      <c r="BA90" s="68"/>
      <c r="BB90" s="68"/>
      <c r="BC90" s="68"/>
      <c r="BD90" s="68"/>
      <c r="BE90" s="55"/>
      <c r="BF90" s="55"/>
      <c r="BG90" s="55"/>
      <c r="BH90" s="55"/>
      <c r="BI90" s="55"/>
      <c r="BJ90" s="55"/>
      <c r="BK90" s="55"/>
      <c r="BL90" s="55"/>
      <c r="BM90" s="55"/>
      <c r="BN90" s="55"/>
      <c r="BO90" s="55"/>
      <c r="BP90" s="55"/>
      <c r="BQ90" s="52">
        <v>84</v>
      </c>
      <c r="BR90" s="73"/>
      <c r="BS90" s="876"/>
      <c r="BT90" s="877"/>
      <c r="BU90" s="877"/>
      <c r="BV90" s="877"/>
      <c r="BW90" s="877"/>
      <c r="BX90" s="877"/>
      <c r="BY90" s="877"/>
      <c r="BZ90" s="877"/>
      <c r="CA90" s="877"/>
      <c r="CB90" s="877"/>
      <c r="CC90" s="877"/>
      <c r="CD90" s="877"/>
      <c r="CE90" s="877"/>
      <c r="CF90" s="877"/>
      <c r="CG90" s="878"/>
      <c r="CH90" s="879"/>
      <c r="CI90" s="880"/>
      <c r="CJ90" s="880"/>
      <c r="CK90" s="880"/>
      <c r="CL90" s="881"/>
      <c r="CM90" s="879"/>
      <c r="CN90" s="880"/>
      <c r="CO90" s="880"/>
      <c r="CP90" s="880"/>
      <c r="CQ90" s="881"/>
      <c r="CR90" s="879"/>
      <c r="CS90" s="880"/>
      <c r="CT90" s="880"/>
      <c r="CU90" s="880"/>
      <c r="CV90" s="881"/>
      <c r="CW90" s="879"/>
      <c r="CX90" s="880"/>
      <c r="CY90" s="880"/>
      <c r="CZ90" s="880"/>
      <c r="DA90" s="881"/>
      <c r="DB90" s="879"/>
      <c r="DC90" s="880"/>
      <c r="DD90" s="880"/>
      <c r="DE90" s="880"/>
      <c r="DF90" s="881"/>
      <c r="DG90" s="879"/>
      <c r="DH90" s="880"/>
      <c r="DI90" s="880"/>
      <c r="DJ90" s="880"/>
      <c r="DK90" s="881"/>
      <c r="DL90" s="879"/>
      <c r="DM90" s="880"/>
      <c r="DN90" s="880"/>
      <c r="DO90" s="880"/>
      <c r="DP90" s="881"/>
      <c r="DQ90" s="879"/>
      <c r="DR90" s="880"/>
      <c r="DS90" s="880"/>
      <c r="DT90" s="880"/>
      <c r="DU90" s="881"/>
      <c r="DV90" s="876"/>
      <c r="DW90" s="877"/>
      <c r="DX90" s="877"/>
      <c r="DY90" s="877"/>
      <c r="DZ90" s="882"/>
      <c r="EA90" s="48"/>
    </row>
    <row r="91" spans="1:131" ht="26.25" hidden="1" customHeight="1" x14ac:dyDescent="0.2">
      <c r="A91" s="58"/>
      <c r="B91" s="62"/>
      <c r="C91" s="62"/>
      <c r="D91" s="62"/>
      <c r="E91" s="62"/>
      <c r="F91" s="62"/>
      <c r="G91" s="62"/>
      <c r="H91" s="62"/>
      <c r="I91" s="62"/>
      <c r="J91" s="62"/>
      <c r="K91" s="62"/>
      <c r="L91" s="62"/>
      <c r="M91" s="62"/>
      <c r="N91" s="62"/>
      <c r="O91" s="62"/>
      <c r="P91" s="62"/>
      <c r="Q91" s="65"/>
      <c r="R91" s="65"/>
      <c r="S91" s="65"/>
      <c r="T91" s="65"/>
      <c r="U91" s="65"/>
      <c r="V91" s="65"/>
      <c r="W91" s="65"/>
      <c r="X91" s="65"/>
      <c r="Y91" s="65"/>
      <c r="Z91" s="65"/>
      <c r="AA91" s="65"/>
      <c r="AB91" s="65"/>
      <c r="AC91" s="65"/>
      <c r="AD91" s="65"/>
      <c r="AE91" s="65"/>
      <c r="AF91" s="65"/>
      <c r="AG91" s="65"/>
      <c r="AH91" s="65"/>
      <c r="AI91" s="65"/>
      <c r="AJ91" s="65"/>
      <c r="AK91" s="65"/>
      <c r="AL91" s="65"/>
      <c r="AM91" s="65"/>
      <c r="AN91" s="65"/>
      <c r="AO91" s="65"/>
      <c r="AP91" s="65"/>
      <c r="AQ91" s="65"/>
      <c r="AR91" s="65"/>
      <c r="AS91" s="65"/>
      <c r="AT91" s="65"/>
      <c r="AU91" s="65"/>
      <c r="AV91" s="65"/>
      <c r="AW91" s="65"/>
      <c r="AX91" s="65"/>
      <c r="AY91" s="65"/>
      <c r="AZ91" s="68"/>
      <c r="BA91" s="68"/>
      <c r="BB91" s="68"/>
      <c r="BC91" s="68"/>
      <c r="BD91" s="68"/>
      <c r="BE91" s="55"/>
      <c r="BF91" s="55"/>
      <c r="BG91" s="55"/>
      <c r="BH91" s="55"/>
      <c r="BI91" s="55"/>
      <c r="BJ91" s="55"/>
      <c r="BK91" s="55"/>
      <c r="BL91" s="55"/>
      <c r="BM91" s="55"/>
      <c r="BN91" s="55"/>
      <c r="BO91" s="55"/>
      <c r="BP91" s="55"/>
      <c r="BQ91" s="52">
        <v>85</v>
      </c>
      <c r="BR91" s="73"/>
      <c r="BS91" s="876"/>
      <c r="BT91" s="877"/>
      <c r="BU91" s="877"/>
      <c r="BV91" s="877"/>
      <c r="BW91" s="877"/>
      <c r="BX91" s="877"/>
      <c r="BY91" s="877"/>
      <c r="BZ91" s="877"/>
      <c r="CA91" s="877"/>
      <c r="CB91" s="877"/>
      <c r="CC91" s="877"/>
      <c r="CD91" s="877"/>
      <c r="CE91" s="877"/>
      <c r="CF91" s="877"/>
      <c r="CG91" s="878"/>
      <c r="CH91" s="879"/>
      <c r="CI91" s="880"/>
      <c r="CJ91" s="880"/>
      <c r="CK91" s="880"/>
      <c r="CL91" s="881"/>
      <c r="CM91" s="879"/>
      <c r="CN91" s="880"/>
      <c r="CO91" s="880"/>
      <c r="CP91" s="880"/>
      <c r="CQ91" s="881"/>
      <c r="CR91" s="879"/>
      <c r="CS91" s="880"/>
      <c r="CT91" s="880"/>
      <c r="CU91" s="880"/>
      <c r="CV91" s="881"/>
      <c r="CW91" s="879"/>
      <c r="CX91" s="880"/>
      <c r="CY91" s="880"/>
      <c r="CZ91" s="880"/>
      <c r="DA91" s="881"/>
      <c r="DB91" s="879"/>
      <c r="DC91" s="880"/>
      <c r="DD91" s="880"/>
      <c r="DE91" s="880"/>
      <c r="DF91" s="881"/>
      <c r="DG91" s="879"/>
      <c r="DH91" s="880"/>
      <c r="DI91" s="880"/>
      <c r="DJ91" s="880"/>
      <c r="DK91" s="881"/>
      <c r="DL91" s="879"/>
      <c r="DM91" s="880"/>
      <c r="DN91" s="880"/>
      <c r="DO91" s="880"/>
      <c r="DP91" s="881"/>
      <c r="DQ91" s="879"/>
      <c r="DR91" s="880"/>
      <c r="DS91" s="880"/>
      <c r="DT91" s="880"/>
      <c r="DU91" s="881"/>
      <c r="DV91" s="876"/>
      <c r="DW91" s="877"/>
      <c r="DX91" s="877"/>
      <c r="DY91" s="877"/>
      <c r="DZ91" s="882"/>
      <c r="EA91" s="48"/>
    </row>
    <row r="92" spans="1:131" ht="26.25" hidden="1" customHeight="1" x14ac:dyDescent="0.2">
      <c r="A92" s="58"/>
      <c r="B92" s="62"/>
      <c r="C92" s="62"/>
      <c r="D92" s="62"/>
      <c r="E92" s="62"/>
      <c r="F92" s="62"/>
      <c r="G92" s="62"/>
      <c r="H92" s="62"/>
      <c r="I92" s="62"/>
      <c r="J92" s="62"/>
      <c r="K92" s="62"/>
      <c r="L92" s="62"/>
      <c r="M92" s="62"/>
      <c r="N92" s="62"/>
      <c r="O92" s="62"/>
      <c r="P92" s="62"/>
      <c r="Q92" s="65"/>
      <c r="R92" s="65"/>
      <c r="S92" s="65"/>
      <c r="T92" s="65"/>
      <c r="U92" s="65"/>
      <c r="V92" s="65"/>
      <c r="W92" s="65"/>
      <c r="X92" s="65"/>
      <c r="Y92" s="65"/>
      <c r="Z92" s="65"/>
      <c r="AA92" s="65"/>
      <c r="AB92" s="65"/>
      <c r="AC92" s="65"/>
      <c r="AD92" s="65"/>
      <c r="AE92" s="65"/>
      <c r="AF92" s="65"/>
      <c r="AG92" s="65"/>
      <c r="AH92" s="65"/>
      <c r="AI92" s="65"/>
      <c r="AJ92" s="65"/>
      <c r="AK92" s="65"/>
      <c r="AL92" s="65"/>
      <c r="AM92" s="65"/>
      <c r="AN92" s="65"/>
      <c r="AO92" s="65"/>
      <c r="AP92" s="65"/>
      <c r="AQ92" s="65"/>
      <c r="AR92" s="65"/>
      <c r="AS92" s="65"/>
      <c r="AT92" s="65"/>
      <c r="AU92" s="65"/>
      <c r="AV92" s="65"/>
      <c r="AW92" s="65"/>
      <c r="AX92" s="65"/>
      <c r="AY92" s="65"/>
      <c r="AZ92" s="68"/>
      <c r="BA92" s="68"/>
      <c r="BB92" s="68"/>
      <c r="BC92" s="68"/>
      <c r="BD92" s="68"/>
      <c r="BE92" s="55"/>
      <c r="BF92" s="55"/>
      <c r="BG92" s="55"/>
      <c r="BH92" s="55"/>
      <c r="BI92" s="55"/>
      <c r="BJ92" s="55"/>
      <c r="BK92" s="55"/>
      <c r="BL92" s="55"/>
      <c r="BM92" s="55"/>
      <c r="BN92" s="55"/>
      <c r="BO92" s="55"/>
      <c r="BP92" s="55"/>
      <c r="BQ92" s="52">
        <v>86</v>
      </c>
      <c r="BR92" s="73"/>
      <c r="BS92" s="876"/>
      <c r="BT92" s="877"/>
      <c r="BU92" s="877"/>
      <c r="BV92" s="877"/>
      <c r="BW92" s="877"/>
      <c r="BX92" s="877"/>
      <c r="BY92" s="877"/>
      <c r="BZ92" s="877"/>
      <c r="CA92" s="877"/>
      <c r="CB92" s="877"/>
      <c r="CC92" s="877"/>
      <c r="CD92" s="877"/>
      <c r="CE92" s="877"/>
      <c r="CF92" s="877"/>
      <c r="CG92" s="878"/>
      <c r="CH92" s="879"/>
      <c r="CI92" s="880"/>
      <c r="CJ92" s="880"/>
      <c r="CK92" s="880"/>
      <c r="CL92" s="881"/>
      <c r="CM92" s="879"/>
      <c r="CN92" s="880"/>
      <c r="CO92" s="880"/>
      <c r="CP92" s="880"/>
      <c r="CQ92" s="881"/>
      <c r="CR92" s="879"/>
      <c r="CS92" s="880"/>
      <c r="CT92" s="880"/>
      <c r="CU92" s="880"/>
      <c r="CV92" s="881"/>
      <c r="CW92" s="879"/>
      <c r="CX92" s="880"/>
      <c r="CY92" s="880"/>
      <c r="CZ92" s="880"/>
      <c r="DA92" s="881"/>
      <c r="DB92" s="879"/>
      <c r="DC92" s="880"/>
      <c r="DD92" s="880"/>
      <c r="DE92" s="880"/>
      <c r="DF92" s="881"/>
      <c r="DG92" s="879"/>
      <c r="DH92" s="880"/>
      <c r="DI92" s="880"/>
      <c r="DJ92" s="880"/>
      <c r="DK92" s="881"/>
      <c r="DL92" s="879"/>
      <c r="DM92" s="880"/>
      <c r="DN92" s="880"/>
      <c r="DO92" s="880"/>
      <c r="DP92" s="881"/>
      <c r="DQ92" s="879"/>
      <c r="DR92" s="880"/>
      <c r="DS92" s="880"/>
      <c r="DT92" s="880"/>
      <c r="DU92" s="881"/>
      <c r="DV92" s="876"/>
      <c r="DW92" s="877"/>
      <c r="DX92" s="877"/>
      <c r="DY92" s="877"/>
      <c r="DZ92" s="882"/>
      <c r="EA92" s="48"/>
    </row>
    <row r="93" spans="1:131" ht="26.25" hidden="1" customHeight="1" x14ac:dyDescent="0.2">
      <c r="A93" s="58"/>
      <c r="B93" s="62"/>
      <c r="C93" s="62"/>
      <c r="D93" s="62"/>
      <c r="E93" s="62"/>
      <c r="F93" s="62"/>
      <c r="G93" s="62"/>
      <c r="H93" s="62"/>
      <c r="I93" s="62"/>
      <c r="J93" s="62"/>
      <c r="K93" s="62"/>
      <c r="L93" s="62"/>
      <c r="M93" s="62"/>
      <c r="N93" s="62"/>
      <c r="O93" s="62"/>
      <c r="P93" s="62"/>
      <c r="Q93" s="65"/>
      <c r="R93" s="65"/>
      <c r="S93" s="65"/>
      <c r="T93" s="65"/>
      <c r="U93" s="65"/>
      <c r="V93" s="65"/>
      <c r="W93" s="65"/>
      <c r="X93" s="65"/>
      <c r="Y93" s="65"/>
      <c r="Z93" s="65"/>
      <c r="AA93" s="65"/>
      <c r="AB93" s="65"/>
      <c r="AC93" s="65"/>
      <c r="AD93" s="65"/>
      <c r="AE93" s="65"/>
      <c r="AF93" s="65"/>
      <c r="AG93" s="65"/>
      <c r="AH93" s="65"/>
      <c r="AI93" s="65"/>
      <c r="AJ93" s="65"/>
      <c r="AK93" s="65"/>
      <c r="AL93" s="65"/>
      <c r="AM93" s="65"/>
      <c r="AN93" s="65"/>
      <c r="AO93" s="65"/>
      <c r="AP93" s="65"/>
      <c r="AQ93" s="65"/>
      <c r="AR93" s="65"/>
      <c r="AS93" s="65"/>
      <c r="AT93" s="65"/>
      <c r="AU93" s="65"/>
      <c r="AV93" s="65"/>
      <c r="AW93" s="65"/>
      <c r="AX93" s="65"/>
      <c r="AY93" s="65"/>
      <c r="AZ93" s="68"/>
      <c r="BA93" s="68"/>
      <c r="BB93" s="68"/>
      <c r="BC93" s="68"/>
      <c r="BD93" s="68"/>
      <c r="BE93" s="55"/>
      <c r="BF93" s="55"/>
      <c r="BG93" s="55"/>
      <c r="BH93" s="55"/>
      <c r="BI93" s="55"/>
      <c r="BJ93" s="55"/>
      <c r="BK93" s="55"/>
      <c r="BL93" s="55"/>
      <c r="BM93" s="55"/>
      <c r="BN93" s="55"/>
      <c r="BO93" s="55"/>
      <c r="BP93" s="55"/>
      <c r="BQ93" s="52">
        <v>87</v>
      </c>
      <c r="BR93" s="73"/>
      <c r="BS93" s="876"/>
      <c r="BT93" s="877"/>
      <c r="BU93" s="877"/>
      <c r="BV93" s="877"/>
      <c r="BW93" s="877"/>
      <c r="BX93" s="877"/>
      <c r="BY93" s="877"/>
      <c r="BZ93" s="877"/>
      <c r="CA93" s="877"/>
      <c r="CB93" s="877"/>
      <c r="CC93" s="877"/>
      <c r="CD93" s="877"/>
      <c r="CE93" s="877"/>
      <c r="CF93" s="877"/>
      <c r="CG93" s="878"/>
      <c r="CH93" s="879"/>
      <c r="CI93" s="880"/>
      <c r="CJ93" s="880"/>
      <c r="CK93" s="880"/>
      <c r="CL93" s="881"/>
      <c r="CM93" s="879"/>
      <c r="CN93" s="880"/>
      <c r="CO93" s="880"/>
      <c r="CP93" s="880"/>
      <c r="CQ93" s="881"/>
      <c r="CR93" s="879"/>
      <c r="CS93" s="880"/>
      <c r="CT93" s="880"/>
      <c r="CU93" s="880"/>
      <c r="CV93" s="881"/>
      <c r="CW93" s="879"/>
      <c r="CX93" s="880"/>
      <c r="CY93" s="880"/>
      <c r="CZ93" s="880"/>
      <c r="DA93" s="881"/>
      <c r="DB93" s="879"/>
      <c r="DC93" s="880"/>
      <c r="DD93" s="880"/>
      <c r="DE93" s="880"/>
      <c r="DF93" s="881"/>
      <c r="DG93" s="879"/>
      <c r="DH93" s="880"/>
      <c r="DI93" s="880"/>
      <c r="DJ93" s="880"/>
      <c r="DK93" s="881"/>
      <c r="DL93" s="879"/>
      <c r="DM93" s="880"/>
      <c r="DN93" s="880"/>
      <c r="DO93" s="880"/>
      <c r="DP93" s="881"/>
      <c r="DQ93" s="879"/>
      <c r="DR93" s="880"/>
      <c r="DS93" s="880"/>
      <c r="DT93" s="880"/>
      <c r="DU93" s="881"/>
      <c r="DV93" s="876"/>
      <c r="DW93" s="877"/>
      <c r="DX93" s="877"/>
      <c r="DY93" s="877"/>
      <c r="DZ93" s="882"/>
      <c r="EA93" s="48"/>
    </row>
    <row r="94" spans="1:131" ht="26.25" hidden="1" customHeight="1" x14ac:dyDescent="0.2">
      <c r="A94" s="58"/>
      <c r="B94" s="62"/>
      <c r="C94" s="62"/>
      <c r="D94" s="62"/>
      <c r="E94" s="62"/>
      <c r="F94" s="62"/>
      <c r="G94" s="62"/>
      <c r="H94" s="62"/>
      <c r="I94" s="62"/>
      <c r="J94" s="62"/>
      <c r="K94" s="62"/>
      <c r="L94" s="62"/>
      <c r="M94" s="62"/>
      <c r="N94" s="62"/>
      <c r="O94" s="62"/>
      <c r="P94" s="62"/>
      <c r="Q94" s="65"/>
      <c r="R94" s="65"/>
      <c r="S94" s="65"/>
      <c r="T94" s="65"/>
      <c r="U94" s="65"/>
      <c r="V94" s="65"/>
      <c r="W94" s="65"/>
      <c r="X94" s="65"/>
      <c r="Y94" s="65"/>
      <c r="Z94" s="65"/>
      <c r="AA94" s="65"/>
      <c r="AB94" s="65"/>
      <c r="AC94" s="65"/>
      <c r="AD94" s="65"/>
      <c r="AE94" s="65"/>
      <c r="AF94" s="65"/>
      <c r="AG94" s="65"/>
      <c r="AH94" s="65"/>
      <c r="AI94" s="65"/>
      <c r="AJ94" s="65"/>
      <c r="AK94" s="65"/>
      <c r="AL94" s="65"/>
      <c r="AM94" s="65"/>
      <c r="AN94" s="65"/>
      <c r="AO94" s="65"/>
      <c r="AP94" s="65"/>
      <c r="AQ94" s="65"/>
      <c r="AR94" s="65"/>
      <c r="AS94" s="65"/>
      <c r="AT94" s="65"/>
      <c r="AU94" s="65"/>
      <c r="AV94" s="65"/>
      <c r="AW94" s="65"/>
      <c r="AX94" s="65"/>
      <c r="AY94" s="65"/>
      <c r="AZ94" s="68"/>
      <c r="BA94" s="68"/>
      <c r="BB94" s="68"/>
      <c r="BC94" s="68"/>
      <c r="BD94" s="68"/>
      <c r="BE94" s="55"/>
      <c r="BF94" s="55"/>
      <c r="BG94" s="55"/>
      <c r="BH94" s="55"/>
      <c r="BI94" s="55"/>
      <c r="BJ94" s="55"/>
      <c r="BK94" s="55"/>
      <c r="BL94" s="55"/>
      <c r="BM94" s="55"/>
      <c r="BN94" s="55"/>
      <c r="BO94" s="55"/>
      <c r="BP94" s="55"/>
      <c r="BQ94" s="52">
        <v>88</v>
      </c>
      <c r="BR94" s="73"/>
      <c r="BS94" s="876"/>
      <c r="BT94" s="877"/>
      <c r="BU94" s="877"/>
      <c r="BV94" s="877"/>
      <c r="BW94" s="877"/>
      <c r="BX94" s="877"/>
      <c r="BY94" s="877"/>
      <c r="BZ94" s="877"/>
      <c r="CA94" s="877"/>
      <c r="CB94" s="877"/>
      <c r="CC94" s="877"/>
      <c r="CD94" s="877"/>
      <c r="CE94" s="877"/>
      <c r="CF94" s="877"/>
      <c r="CG94" s="878"/>
      <c r="CH94" s="879"/>
      <c r="CI94" s="880"/>
      <c r="CJ94" s="880"/>
      <c r="CK94" s="880"/>
      <c r="CL94" s="881"/>
      <c r="CM94" s="879"/>
      <c r="CN94" s="880"/>
      <c r="CO94" s="880"/>
      <c r="CP94" s="880"/>
      <c r="CQ94" s="881"/>
      <c r="CR94" s="879"/>
      <c r="CS94" s="880"/>
      <c r="CT94" s="880"/>
      <c r="CU94" s="880"/>
      <c r="CV94" s="881"/>
      <c r="CW94" s="879"/>
      <c r="CX94" s="880"/>
      <c r="CY94" s="880"/>
      <c r="CZ94" s="880"/>
      <c r="DA94" s="881"/>
      <c r="DB94" s="879"/>
      <c r="DC94" s="880"/>
      <c r="DD94" s="880"/>
      <c r="DE94" s="880"/>
      <c r="DF94" s="881"/>
      <c r="DG94" s="879"/>
      <c r="DH94" s="880"/>
      <c r="DI94" s="880"/>
      <c r="DJ94" s="880"/>
      <c r="DK94" s="881"/>
      <c r="DL94" s="879"/>
      <c r="DM94" s="880"/>
      <c r="DN94" s="880"/>
      <c r="DO94" s="880"/>
      <c r="DP94" s="881"/>
      <c r="DQ94" s="879"/>
      <c r="DR94" s="880"/>
      <c r="DS94" s="880"/>
      <c r="DT94" s="880"/>
      <c r="DU94" s="881"/>
      <c r="DV94" s="876"/>
      <c r="DW94" s="877"/>
      <c r="DX94" s="877"/>
      <c r="DY94" s="877"/>
      <c r="DZ94" s="882"/>
      <c r="EA94" s="48"/>
    </row>
    <row r="95" spans="1:131" ht="26.25" hidden="1" customHeight="1" x14ac:dyDescent="0.2">
      <c r="A95" s="58"/>
      <c r="B95" s="62"/>
      <c r="C95" s="62"/>
      <c r="D95" s="62"/>
      <c r="E95" s="62"/>
      <c r="F95" s="62"/>
      <c r="G95" s="62"/>
      <c r="H95" s="62"/>
      <c r="I95" s="62"/>
      <c r="J95" s="62"/>
      <c r="K95" s="62"/>
      <c r="L95" s="62"/>
      <c r="M95" s="62"/>
      <c r="N95" s="62"/>
      <c r="O95" s="62"/>
      <c r="P95" s="62"/>
      <c r="Q95" s="65"/>
      <c r="R95" s="65"/>
      <c r="S95" s="65"/>
      <c r="T95" s="65"/>
      <c r="U95" s="65"/>
      <c r="V95" s="65"/>
      <c r="W95" s="65"/>
      <c r="X95" s="65"/>
      <c r="Y95" s="65"/>
      <c r="Z95" s="65"/>
      <c r="AA95" s="65"/>
      <c r="AB95" s="65"/>
      <c r="AC95" s="65"/>
      <c r="AD95" s="65"/>
      <c r="AE95" s="65"/>
      <c r="AF95" s="65"/>
      <c r="AG95" s="65"/>
      <c r="AH95" s="65"/>
      <c r="AI95" s="65"/>
      <c r="AJ95" s="65"/>
      <c r="AK95" s="65"/>
      <c r="AL95" s="65"/>
      <c r="AM95" s="65"/>
      <c r="AN95" s="65"/>
      <c r="AO95" s="65"/>
      <c r="AP95" s="65"/>
      <c r="AQ95" s="65"/>
      <c r="AR95" s="65"/>
      <c r="AS95" s="65"/>
      <c r="AT95" s="65"/>
      <c r="AU95" s="65"/>
      <c r="AV95" s="65"/>
      <c r="AW95" s="65"/>
      <c r="AX95" s="65"/>
      <c r="AY95" s="65"/>
      <c r="AZ95" s="68"/>
      <c r="BA95" s="68"/>
      <c r="BB95" s="68"/>
      <c r="BC95" s="68"/>
      <c r="BD95" s="68"/>
      <c r="BE95" s="55"/>
      <c r="BF95" s="55"/>
      <c r="BG95" s="55"/>
      <c r="BH95" s="55"/>
      <c r="BI95" s="55"/>
      <c r="BJ95" s="55"/>
      <c r="BK95" s="55"/>
      <c r="BL95" s="55"/>
      <c r="BM95" s="55"/>
      <c r="BN95" s="55"/>
      <c r="BO95" s="55"/>
      <c r="BP95" s="55"/>
      <c r="BQ95" s="52">
        <v>89</v>
      </c>
      <c r="BR95" s="73"/>
      <c r="BS95" s="876"/>
      <c r="BT95" s="877"/>
      <c r="BU95" s="877"/>
      <c r="BV95" s="877"/>
      <c r="BW95" s="877"/>
      <c r="BX95" s="877"/>
      <c r="BY95" s="877"/>
      <c r="BZ95" s="877"/>
      <c r="CA95" s="877"/>
      <c r="CB95" s="877"/>
      <c r="CC95" s="877"/>
      <c r="CD95" s="877"/>
      <c r="CE95" s="877"/>
      <c r="CF95" s="877"/>
      <c r="CG95" s="878"/>
      <c r="CH95" s="879"/>
      <c r="CI95" s="880"/>
      <c r="CJ95" s="880"/>
      <c r="CK95" s="880"/>
      <c r="CL95" s="881"/>
      <c r="CM95" s="879"/>
      <c r="CN95" s="880"/>
      <c r="CO95" s="880"/>
      <c r="CP95" s="880"/>
      <c r="CQ95" s="881"/>
      <c r="CR95" s="879"/>
      <c r="CS95" s="880"/>
      <c r="CT95" s="880"/>
      <c r="CU95" s="880"/>
      <c r="CV95" s="881"/>
      <c r="CW95" s="879"/>
      <c r="CX95" s="880"/>
      <c r="CY95" s="880"/>
      <c r="CZ95" s="880"/>
      <c r="DA95" s="881"/>
      <c r="DB95" s="879"/>
      <c r="DC95" s="880"/>
      <c r="DD95" s="880"/>
      <c r="DE95" s="880"/>
      <c r="DF95" s="881"/>
      <c r="DG95" s="879"/>
      <c r="DH95" s="880"/>
      <c r="DI95" s="880"/>
      <c r="DJ95" s="880"/>
      <c r="DK95" s="881"/>
      <c r="DL95" s="879"/>
      <c r="DM95" s="880"/>
      <c r="DN95" s="880"/>
      <c r="DO95" s="880"/>
      <c r="DP95" s="881"/>
      <c r="DQ95" s="879"/>
      <c r="DR95" s="880"/>
      <c r="DS95" s="880"/>
      <c r="DT95" s="880"/>
      <c r="DU95" s="881"/>
      <c r="DV95" s="876"/>
      <c r="DW95" s="877"/>
      <c r="DX95" s="877"/>
      <c r="DY95" s="877"/>
      <c r="DZ95" s="882"/>
      <c r="EA95" s="48"/>
    </row>
    <row r="96" spans="1:131" ht="26.25" hidden="1" customHeight="1" x14ac:dyDescent="0.2">
      <c r="A96" s="58"/>
      <c r="B96" s="62"/>
      <c r="C96" s="62"/>
      <c r="D96" s="62"/>
      <c r="E96" s="62"/>
      <c r="F96" s="62"/>
      <c r="G96" s="62"/>
      <c r="H96" s="62"/>
      <c r="I96" s="62"/>
      <c r="J96" s="62"/>
      <c r="K96" s="62"/>
      <c r="L96" s="62"/>
      <c r="M96" s="62"/>
      <c r="N96" s="62"/>
      <c r="O96" s="62"/>
      <c r="P96" s="62"/>
      <c r="Q96" s="65"/>
      <c r="R96" s="65"/>
      <c r="S96" s="65"/>
      <c r="T96" s="65"/>
      <c r="U96" s="65"/>
      <c r="V96" s="65"/>
      <c r="W96" s="65"/>
      <c r="X96" s="65"/>
      <c r="Y96" s="65"/>
      <c r="Z96" s="65"/>
      <c r="AA96" s="65"/>
      <c r="AB96" s="65"/>
      <c r="AC96" s="65"/>
      <c r="AD96" s="65"/>
      <c r="AE96" s="65"/>
      <c r="AF96" s="65"/>
      <c r="AG96" s="65"/>
      <c r="AH96" s="65"/>
      <c r="AI96" s="65"/>
      <c r="AJ96" s="65"/>
      <c r="AK96" s="65"/>
      <c r="AL96" s="65"/>
      <c r="AM96" s="65"/>
      <c r="AN96" s="65"/>
      <c r="AO96" s="65"/>
      <c r="AP96" s="65"/>
      <c r="AQ96" s="65"/>
      <c r="AR96" s="65"/>
      <c r="AS96" s="65"/>
      <c r="AT96" s="65"/>
      <c r="AU96" s="65"/>
      <c r="AV96" s="65"/>
      <c r="AW96" s="65"/>
      <c r="AX96" s="65"/>
      <c r="AY96" s="65"/>
      <c r="AZ96" s="68"/>
      <c r="BA96" s="68"/>
      <c r="BB96" s="68"/>
      <c r="BC96" s="68"/>
      <c r="BD96" s="68"/>
      <c r="BE96" s="55"/>
      <c r="BF96" s="55"/>
      <c r="BG96" s="55"/>
      <c r="BH96" s="55"/>
      <c r="BI96" s="55"/>
      <c r="BJ96" s="55"/>
      <c r="BK96" s="55"/>
      <c r="BL96" s="55"/>
      <c r="BM96" s="55"/>
      <c r="BN96" s="55"/>
      <c r="BO96" s="55"/>
      <c r="BP96" s="55"/>
      <c r="BQ96" s="52">
        <v>90</v>
      </c>
      <c r="BR96" s="73"/>
      <c r="BS96" s="876"/>
      <c r="BT96" s="877"/>
      <c r="BU96" s="877"/>
      <c r="BV96" s="877"/>
      <c r="BW96" s="877"/>
      <c r="BX96" s="877"/>
      <c r="BY96" s="877"/>
      <c r="BZ96" s="877"/>
      <c r="CA96" s="877"/>
      <c r="CB96" s="877"/>
      <c r="CC96" s="877"/>
      <c r="CD96" s="877"/>
      <c r="CE96" s="877"/>
      <c r="CF96" s="877"/>
      <c r="CG96" s="878"/>
      <c r="CH96" s="879"/>
      <c r="CI96" s="880"/>
      <c r="CJ96" s="880"/>
      <c r="CK96" s="880"/>
      <c r="CL96" s="881"/>
      <c r="CM96" s="879"/>
      <c r="CN96" s="880"/>
      <c r="CO96" s="880"/>
      <c r="CP96" s="880"/>
      <c r="CQ96" s="881"/>
      <c r="CR96" s="879"/>
      <c r="CS96" s="880"/>
      <c r="CT96" s="880"/>
      <c r="CU96" s="880"/>
      <c r="CV96" s="881"/>
      <c r="CW96" s="879"/>
      <c r="CX96" s="880"/>
      <c r="CY96" s="880"/>
      <c r="CZ96" s="880"/>
      <c r="DA96" s="881"/>
      <c r="DB96" s="879"/>
      <c r="DC96" s="880"/>
      <c r="DD96" s="880"/>
      <c r="DE96" s="880"/>
      <c r="DF96" s="881"/>
      <c r="DG96" s="879"/>
      <c r="DH96" s="880"/>
      <c r="DI96" s="880"/>
      <c r="DJ96" s="880"/>
      <c r="DK96" s="881"/>
      <c r="DL96" s="879"/>
      <c r="DM96" s="880"/>
      <c r="DN96" s="880"/>
      <c r="DO96" s="880"/>
      <c r="DP96" s="881"/>
      <c r="DQ96" s="879"/>
      <c r="DR96" s="880"/>
      <c r="DS96" s="880"/>
      <c r="DT96" s="880"/>
      <c r="DU96" s="881"/>
      <c r="DV96" s="876"/>
      <c r="DW96" s="877"/>
      <c r="DX96" s="877"/>
      <c r="DY96" s="877"/>
      <c r="DZ96" s="882"/>
      <c r="EA96" s="48"/>
    </row>
    <row r="97" spans="1:131" ht="26.25" hidden="1" customHeight="1" x14ac:dyDescent="0.2">
      <c r="A97" s="58"/>
      <c r="B97" s="62"/>
      <c r="C97" s="62"/>
      <c r="D97" s="62"/>
      <c r="E97" s="62"/>
      <c r="F97" s="62"/>
      <c r="G97" s="62"/>
      <c r="H97" s="62"/>
      <c r="I97" s="62"/>
      <c r="J97" s="62"/>
      <c r="K97" s="62"/>
      <c r="L97" s="62"/>
      <c r="M97" s="62"/>
      <c r="N97" s="62"/>
      <c r="O97" s="62"/>
      <c r="P97" s="62"/>
      <c r="Q97" s="65"/>
      <c r="R97" s="65"/>
      <c r="S97" s="65"/>
      <c r="T97" s="65"/>
      <c r="U97" s="65"/>
      <c r="V97" s="65"/>
      <c r="W97" s="65"/>
      <c r="X97" s="65"/>
      <c r="Y97" s="65"/>
      <c r="Z97" s="65"/>
      <c r="AA97" s="65"/>
      <c r="AB97" s="65"/>
      <c r="AC97" s="65"/>
      <c r="AD97" s="65"/>
      <c r="AE97" s="65"/>
      <c r="AF97" s="65"/>
      <c r="AG97" s="65"/>
      <c r="AH97" s="65"/>
      <c r="AI97" s="65"/>
      <c r="AJ97" s="65"/>
      <c r="AK97" s="65"/>
      <c r="AL97" s="65"/>
      <c r="AM97" s="65"/>
      <c r="AN97" s="65"/>
      <c r="AO97" s="65"/>
      <c r="AP97" s="65"/>
      <c r="AQ97" s="65"/>
      <c r="AR97" s="65"/>
      <c r="AS97" s="65"/>
      <c r="AT97" s="65"/>
      <c r="AU97" s="65"/>
      <c r="AV97" s="65"/>
      <c r="AW97" s="65"/>
      <c r="AX97" s="65"/>
      <c r="AY97" s="65"/>
      <c r="AZ97" s="68"/>
      <c r="BA97" s="68"/>
      <c r="BB97" s="68"/>
      <c r="BC97" s="68"/>
      <c r="BD97" s="68"/>
      <c r="BE97" s="55"/>
      <c r="BF97" s="55"/>
      <c r="BG97" s="55"/>
      <c r="BH97" s="55"/>
      <c r="BI97" s="55"/>
      <c r="BJ97" s="55"/>
      <c r="BK97" s="55"/>
      <c r="BL97" s="55"/>
      <c r="BM97" s="55"/>
      <c r="BN97" s="55"/>
      <c r="BO97" s="55"/>
      <c r="BP97" s="55"/>
      <c r="BQ97" s="52">
        <v>91</v>
      </c>
      <c r="BR97" s="73"/>
      <c r="BS97" s="876"/>
      <c r="BT97" s="877"/>
      <c r="BU97" s="877"/>
      <c r="BV97" s="877"/>
      <c r="BW97" s="877"/>
      <c r="BX97" s="877"/>
      <c r="BY97" s="877"/>
      <c r="BZ97" s="877"/>
      <c r="CA97" s="877"/>
      <c r="CB97" s="877"/>
      <c r="CC97" s="877"/>
      <c r="CD97" s="877"/>
      <c r="CE97" s="877"/>
      <c r="CF97" s="877"/>
      <c r="CG97" s="878"/>
      <c r="CH97" s="879"/>
      <c r="CI97" s="880"/>
      <c r="CJ97" s="880"/>
      <c r="CK97" s="880"/>
      <c r="CL97" s="881"/>
      <c r="CM97" s="879"/>
      <c r="CN97" s="880"/>
      <c r="CO97" s="880"/>
      <c r="CP97" s="880"/>
      <c r="CQ97" s="881"/>
      <c r="CR97" s="879"/>
      <c r="CS97" s="880"/>
      <c r="CT97" s="880"/>
      <c r="CU97" s="880"/>
      <c r="CV97" s="881"/>
      <c r="CW97" s="879"/>
      <c r="CX97" s="880"/>
      <c r="CY97" s="880"/>
      <c r="CZ97" s="880"/>
      <c r="DA97" s="881"/>
      <c r="DB97" s="879"/>
      <c r="DC97" s="880"/>
      <c r="DD97" s="880"/>
      <c r="DE97" s="880"/>
      <c r="DF97" s="881"/>
      <c r="DG97" s="879"/>
      <c r="DH97" s="880"/>
      <c r="DI97" s="880"/>
      <c r="DJ97" s="880"/>
      <c r="DK97" s="881"/>
      <c r="DL97" s="879"/>
      <c r="DM97" s="880"/>
      <c r="DN97" s="880"/>
      <c r="DO97" s="880"/>
      <c r="DP97" s="881"/>
      <c r="DQ97" s="879"/>
      <c r="DR97" s="880"/>
      <c r="DS97" s="880"/>
      <c r="DT97" s="880"/>
      <c r="DU97" s="881"/>
      <c r="DV97" s="876"/>
      <c r="DW97" s="877"/>
      <c r="DX97" s="877"/>
      <c r="DY97" s="877"/>
      <c r="DZ97" s="882"/>
      <c r="EA97" s="48"/>
    </row>
    <row r="98" spans="1:131" ht="26.25" hidden="1" customHeight="1" x14ac:dyDescent="0.2">
      <c r="A98" s="58"/>
      <c r="B98" s="62"/>
      <c r="C98" s="62"/>
      <c r="D98" s="62"/>
      <c r="E98" s="62"/>
      <c r="F98" s="62"/>
      <c r="G98" s="62"/>
      <c r="H98" s="62"/>
      <c r="I98" s="62"/>
      <c r="J98" s="62"/>
      <c r="K98" s="62"/>
      <c r="L98" s="62"/>
      <c r="M98" s="62"/>
      <c r="N98" s="62"/>
      <c r="O98" s="62"/>
      <c r="P98" s="62"/>
      <c r="Q98" s="65"/>
      <c r="R98" s="65"/>
      <c r="S98" s="65"/>
      <c r="T98" s="65"/>
      <c r="U98" s="65"/>
      <c r="V98" s="65"/>
      <c r="W98" s="65"/>
      <c r="X98" s="65"/>
      <c r="Y98" s="65"/>
      <c r="Z98" s="65"/>
      <c r="AA98" s="65"/>
      <c r="AB98" s="65"/>
      <c r="AC98" s="65"/>
      <c r="AD98" s="65"/>
      <c r="AE98" s="65"/>
      <c r="AF98" s="65"/>
      <c r="AG98" s="65"/>
      <c r="AH98" s="65"/>
      <c r="AI98" s="65"/>
      <c r="AJ98" s="65"/>
      <c r="AK98" s="65"/>
      <c r="AL98" s="65"/>
      <c r="AM98" s="65"/>
      <c r="AN98" s="65"/>
      <c r="AO98" s="65"/>
      <c r="AP98" s="65"/>
      <c r="AQ98" s="65"/>
      <c r="AR98" s="65"/>
      <c r="AS98" s="65"/>
      <c r="AT98" s="65"/>
      <c r="AU98" s="65"/>
      <c r="AV98" s="65"/>
      <c r="AW98" s="65"/>
      <c r="AX98" s="65"/>
      <c r="AY98" s="65"/>
      <c r="AZ98" s="68"/>
      <c r="BA98" s="68"/>
      <c r="BB98" s="68"/>
      <c r="BC98" s="68"/>
      <c r="BD98" s="68"/>
      <c r="BE98" s="55"/>
      <c r="BF98" s="55"/>
      <c r="BG98" s="55"/>
      <c r="BH98" s="55"/>
      <c r="BI98" s="55"/>
      <c r="BJ98" s="55"/>
      <c r="BK98" s="55"/>
      <c r="BL98" s="55"/>
      <c r="BM98" s="55"/>
      <c r="BN98" s="55"/>
      <c r="BO98" s="55"/>
      <c r="BP98" s="55"/>
      <c r="BQ98" s="52">
        <v>92</v>
      </c>
      <c r="BR98" s="73"/>
      <c r="BS98" s="876"/>
      <c r="BT98" s="877"/>
      <c r="BU98" s="877"/>
      <c r="BV98" s="877"/>
      <c r="BW98" s="877"/>
      <c r="BX98" s="877"/>
      <c r="BY98" s="877"/>
      <c r="BZ98" s="877"/>
      <c r="CA98" s="877"/>
      <c r="CB98" s="877"/>
      <c r="CC98" s="877"/>
      <c r="CD98" s="877"/>
      <c r="CE98" s="877"/>
      <c r="CF98" s="877"/>
      <c r="CG98" s="878"/>
      <c r="CH98" s="879"/>
      <c r="CI98" s="880"/>
      <c r="CJ98" s="880"/>
      <c r="CK98" s="880"/>
      <c r="CL98" s="881"/>
      <c r="CM98" s="879"/>
      <c r="CN98" s="880"/>
      <c r="CO98" s="880"/>
      <c r="CP98" s="880"/>
      <c r="CQ98" s="881"/>
      <c r="CR98" s="879"/>
      <c r="CS98" s="880"/>
      <c r="CT98" s="880"/>
      <c r="CU98" s="880"/>
      <c r="CV98" s="881"/>
      <c r="CW98" s="879"/>
      <c r="CX98" s="880"/>
      <c r="CY98" s="880"/>
      <c r="CZ98" s="880"/>
      <c r="DA98" s="881"/>
      <c r="DB98" s="879"/>
      <c r="DC98" s="880"/>
      <c r="DD98" s="880"/>
      <c r="DE98" s="880"/>
      <c r="DF98" s="881"/>
      <c r="DG98" s="879"/>
      <c r="DH98" s="880"/>
      <c r="DI98" s="880"/>
      <c r="DJ98" s="880"/>
      <c r="DK98" s="881"/>
      <c r="DL98" s="879"/>
      <c r="DM98" s="880"/>
      <c r="DN98" s="880"/>
      <c r="DO98" s="880"/>
      <c r="DP98" s="881"/>
      <c r="DQ98" s="879"/>
      <c r="DR98" s="880"/>
      <c r="DS98" s="880"/>
      <c r="DT98" s="880"/>
      <c r="DU98" s="881"/>
      <c r="DV98" s="876"/>
      <c r="DW98" s="877"/>
      <c r="DX98" s="877"/>
      <c r="DY98" s="877"/>
      <c r="DZ98" s="882"/>
      <c r="EA98" s="48"/>
    </row>
    <row r="99" spans="1:131" ht="26.25" hidden="1" customHeight="1" x14ac:dyDescent="0.2">
      <c r="A99" s="58"/>
      <c r="B99" s="62"/>
      <c r="C99" s="62"/>
      <c r="D99" s="62"/>
      <c r="E99" s="62"/>
      <c r="F99" s="62"/>
      <c r="G99" s="62"/>
      <c r="H99" s="62"/>
      <c r="I99" s="62"/>
      <c r="J99" s="62"/>
      <c r="K99" s="62"/>
      <c r="L99" s="62"/>
      <c r="M99" s="62"/>
      <c r="N99" s="62"/>
      <c r="O99" s="62"/>
      <c r="P99" s="62"/>
      <c r="Q99" s="65"/>
      <c r="R99" s="65"/>
      <c r="S99" s="65"/>
      <c r="T99" s="65"/>
      <c r="U99" s="65"/>
      <c r="V99" s="65"/>
      <c r="W99" s="65"/>
      <c r="X99" s="65"/>
      <c r="Y99" s="65"/>
      <c r="Z99" s="65"/>
      <c r="AA99" s="65"/>
      <c r="AB99" s="65"/>
      <c r="AC99" s="65"/>
      <c r="AD99" s="65"/>
      <c r="AE99" s="65"/>
      <c r="AF99" s="65"/>
      <c r="AG99" s="65"/>
      <c r="AH99" s="65"/>
      <c r="AI99" s="65"/>
      <c r="AJ99" s="65"/>
      <c r="AK99" s="65"/>
      <c r="AL99" s="65"/>
      <c r="AM99" s="65"/>
      <c r="AN99" s="65"/>
      <c r="AO99" s="65"/>
      <c r="AP99" s="65"/>
      <c r="AQ99" s="65"/>
      <c r="AR99" s="65"/>
      <c r="AS99" s="65"/>
      <c r="AT99" s="65"/>
      <c r="AU99" s="65"/>
      <c r="AV99" s="65"/>
      <c r="AW99" s="65"/>
      <c r="AX99" s="65"/>
      <c r="AY99" s="65"/>
      <c r="AZ99" s="68"/>
      <c r="BA99" s="68"/>
      <c r="BB99" s="68"/>
      <c r="BC99" s="68"/>
      <c r="BD99" s="68"/>
      <c r="BE99" s="55"/>
      <c r="BF99" s="55"/>
      <c r="BG99" s="55"/>
      <c r="BH99" s="55"/>
      <c r="BI99" s="55"/>
      <c r="BJ99" s="55"/>
      <c r="BK99" s="55"/>
      <c r="BL99" s="55"/>
      <c r="BM99" s="55"/>
      <c r="BN99" s="55"/>
      <c r="BO99" s="55"/>
      <c r="BP99" s="55"/>
      <c r="BQ99" s="52">
        <v>93</v>
      </c>
      <c r="BR99" s="73"/>
      <c r="BS99" s="876"/>
      <c r="BT99" s="877"/>
      <c r="BU99" s="877"/>
      <c r="BV99" s="877"/>
      <c r="BW99" s="877"/>
      <c r="BX99" s="877"/>
      <c r="BY99" s="877"/>
      <c r="BZ99" s="877"/>
      <c r="CA99" s="877"/>
      <c r="CB99" s="877"/>
      <c r="CC99" s="877"/>
      <c r="CD99" s="877"/>
      <c r="CE99" s="877"/>
      <c r="CF99" s="877"/>
      <c r="CG99" s="878"/>
      <c r="CH99" s="879"/>
      <c r="CI99" s="880"/>
      <c r="CJ99" s="880"/>
      <c r="CK99" s="880"/>
      <c r="CL99" s="881"/>
      <c r="CM99" s="879"/>
      <c r="CN99" s="880"/>
      <c r="CO99" s="880"/>
      <c r="CP99" s="880"/>
      <c r="CQ99" s="881"/>
      <c r="CR99" s="879"/>
      <c r="CS99" s="880"/>
      <c r="CT99" s="880"/>
      <c r="CU99" s="880"/>
      <c r="CV99" s="881"/>
      <c r="CW99" s="879"/>
      <c r="CX99" s="880"/>
      <c r="CY99" s="880"/>
      <c r="CZ99" s="880"/>
      <c r="DA99" s="881"/>
      <c r="DB99" s="879"/>
      <c r="DC99" s="880"/>
      <c r="DD99" s="880"/>
      <c r="DE99" s="880"/>
      <c r="DF99" s="881"/>
      <c r="DG99" s="879"/>
      <c r="DH99" s="880"/>
      <c r="DI99" s="880"/>
      <c r="DJ99" s="880"/>
      <c r="DK99" s="881"/>
      <c r="DL99" s="879"/>
      <c r="DM99" s="880"/>
      <c r="DN99" s="880"/>
      <c r="DO99" s="880"/>
      <c r="DP99" s="881"/>
      <c r="DQ99" s="879"/>
      <c r="DR99" s="880"/>
      <c r="DS99" s="880"/>
      <c r="DT99" s="880"/>
      <c r="DU99" s="881"/>
      <c r="DV99" s="876"/>
      <c r="DW99" s="877"/>
      <c r="DX99" s="877"/>
      <c r="DY99" s="877"/>
      <c r="DZ99" s="882"/>
      <c r="EA99" s="48"/>
    </row>
    <row r="100" spans="1:131" ht="26.25" hidden="1" customHeight="1" x14ac:dyDescent="0.2">
      <c r="A100" s="58"/>
      <c r="B100" s="62"/>
      <c r="C100" s="62"/>
      <c r="D100" s="62"/>
      <c r="E100" s="62"/>
      <c r="F100" s="62"/>
      <c r="G100" s="62"/>
      <c r="H100" s="62"/>
      <c r="I100" s="62"/>
      <c r="J100" s="62"/>
      <c r="K100" s="62"/>
      <c r="L100" s="62"/>
      <c r="M100" s="62"/>
      <c r="N100" s="62"/>
      <c r="O100" s="62"/>
      <c r="P100" s="62"/>
      <c r="Q100" s="65"/>
      <c r="R100" s="65"/>
      <c r="S100" s="65"/>
      <c r="T100" s="65"/>
      <c r="U100" s="65"/>
      <c r="V100" s="65"/>
      <c r="W100" s="65"/>
      <c r="X100" s="65"/>
      <c r="Y100" s="65"/>
      <c r="Z100" s="65"/>
      <c r="AA100" s="65"/>
      <c r="AB100" s="65"/>
      <c r="AC100" s="65"/>
      <c r="AD100" s="65"/>
      <c r="AE100" s="65"/>
      <c r="AF100" s="65"/>
      <c r="AG100" s="65"/>
      <c r="AH100" s="65"/>
      <c r="AI100" s="65"/>
      <c r="AJ100" s="65"/>
      <c r="AK100" s="65"/>
      <c r="AL100" s="65"/>
      <c r="AM100" s="65"/>
      <c r="AN100" s="65"/>
      <c r="AO100" s="65"/>
      <c r="AP100" s="65"/>
      <c r="AQ100" s="65"/>
      <c r="AR100" s="65"/>
      <c r="AS100" s="65"/>
      <c r="AT100" s="65"/>
      <c r="AU100" s="65"/>
      <c r="AV100" s="65"/>
      <c r="AW100" s="65"/>
      <c r="AX100" s="65"/>
      <c r="AY100" s="65"/>
      <c r="AZ100" s="68"/>
      <c r="BA100" s="68"/>
      <c r="BB100" s="68"/>
      <c r="BC100" s="68"/>
      <c r="BD100" s="68"/>
      <c r="BE100" s="55"/>
      <c r="BF100" s="55"/>
      <c r="BG100" s="55"/>
      <c r="BH100" s="55"/>
      <c r="BI100" s="55"/>
      <c r="BJ100" s="55"/>
      <c r="BK100" s="55"/>
      <c r="BL100" s="55"/>
      <c r="BM100" s="55"/>
      <c r="BN100" s="55"/>
      <c r="BO100" s="55"/>
      <c r="BP100" s="55"/>
      <c r="BQ100" s="52">
        <v>94</v>
      </c>
      <c r="BR100" s="73"/>
      <c r="BS100" s="876"/>
      <c r="BT100" s="877"/>
      <c r="BU100" s="877"/>
      <c r="BV100" s="877"/>
      <c r="BW100" s="877"/>
      <c r="BX100" s="877"/>
      <c r="BY100" s="877"/>
      <c r="BZ100" s="877"/>
      <c r="CA100" s="877"/>
      <c r="CB100" s="877"/>
      <c r="CC100" s="877"/>
      <c r="CD100" s="877"/>
      <c r="CE100" s="877"/>
      <c r="CF100" s="877"/>
      <c r="CG100" s="878"/>
      <c r="CH100" s="879"/>
      <c r="CI100" s="880"/>
      <c r="CJ100" s="880"/>
      <c r="CK100" s="880"/>
      <c r="CL100" s="881"/>
      <c r="CM100" s="879"/>
      <c r="CN100" s="880"/>
      <c r="CO100" s="880"/>
      <c r="CP100" s="880"/>
      <c r="CQ100" s="881"/>
      <c r="CR100" s="879"/>
      <c r="CS100" s="880"/>
      <c r="CT100" s="880"/>
      <c r="CU100" s="880"/>
      <c r="CV100" s="881"/>
      <c r="CW100" s="879"/>
      <c r="CX100" s="880"/>
      <c r="CY100" s="880"/>
      <c r="CZ100" s="880"/>
      <c r="DA100" s="881"/>
      <c r="DB100" s="879"/>
      <c r="DC100" s="880"/>
      <c r="DD100" s="880"/>
      <c r="DE100" s="880"/>
      <c r="DF100" s="881"/>
      <c r="DG100" s="879"/>
      <c r="DH100" s="880"/>
      <c r="DI100" s="880"/>
      <c r="DJ100" s="880"/>
      <c r="DK100" s="881"/>
      <c r="DL100" s="879"/>
      <c r="DM100" s="880"/>
      <c r="DN100" s="880"/>
      <c r="DO100" s="880"/>
      <c r="DP100" s="881"/>
      <c r="DQ100" s="879"/>
      <c r="DR100" s="880"/>
      <c r="DS100" s="880"/>
      <c r="DT100" s="880"/>
      <c r="DU100" s="881"/>
      <c r="DV100" s="876"/>
      <c r="DW100" s="877"/>
      <c r="DX100" s="877"/>
      <c r="DY100" s="877"/>
      <c r="DZ100" s="882"/>
      <c r="EA100" s="48"/>
    </row>
    <row r="101" spans="1:131" ht="26.25" hidden="1" customHeight="1" x14ac:dyDescent="0.2">
      <c r="A101" s="58"/>
      <c r="B101" s="62"/>
      <c r="C101" s="62"/>
      <c r="D101" s="62"/>
      <c r="E101" s="62"/>
      <c r="F101" s="62"/>
      <c r="G101" s="62"/>
      <c r="H101" s="62"/>
      <c r="I101" s="62"/>
      <c r="J101" s="62"/>
      <c r="K101" s="62"/>
      <c r="L101" s="62"/>
      <c r="M101" s="62"/>
      <c r="N101" s="62"/>
      <c r="O101" s="62"/>
      <c r="P101" s="62"/>
      <c r="Q101" s="65"/>
      <c r="R101" s="65"/>
      <c r="S101" s="65"/>
      <c r="T101" s="65"/>
      <c r="U101" s="65"/>
      <c r="V101" s="65"/>
      <c r="W101" s="65"/>
      <c r="X101" s="65"/>
      <c r="Y101" s="65"/>
      <c r="Z101" s="65"/>
      <c r="AA101" s="65"/>
      <c r="AB101" s="65"/>
      <c r="AC101" s="65"/>
      <c r="AD101" s="65"/>
      <c r="AE101" s="65"/>
      <c r="AF101" s="65"/>
      <c r="AG101" s="65"/>
      <c r="AH101" s="65"/>
      <c r="AI101" s="65"/>
      <c r="AJ101" s="65"/>
      <c r="AK101" s="65"/>
      <c r="AL101" s="65"/>
      <c r="AM101" s="65"/>
      <c r="AN101" s="65"/>
      <c r="AO101" s="65"/>
      <c r="AP101" s="65"/>
      <c r="AQ101" s="65"/>
      <c r="AR101" s="65"/>
      <c r="AS101" s="65"/>
      <c r="AT101" s="65"/>
      <c r="AU101" s="65"/>
      <c r="AV101" s="65"/>
      <c r="AW101" s="65"/>
      <c r="AX101" s="65"/>
      <c r="AY101" s="65"/>
      <c r="AZ101" s="68"/>
      <c r="BA101" s="68"/>
      <c r="BB101" s="68"/>
      <c r="BC101" s="68"/>
      <c r="BD101" s="68"/>
      <c r="BE101" s="55"/>
      <c r="BF101" s="55"/>
      <c r="BG101" s="55"/>
      <c r="BH101" s="55"/>
      <c r="BI101" s="55"/>
      <c r="BJ101" s="55"/>
      <c r="BK101" s="55"/>
      <c r="BL101" s="55"/>
      <c r="BM101" s="55"/>
      <c r="BN101" s="55"/>
      <c r="BO101" s="55"/>
      <c r="BP101" s="55"/>
      <c r="BQ101" s="52">
        <v>95</v>
      </c>
      <c r="BR101" s="73"/>
      <c r="BS101" s="876"/>
      <c r="BT101" s="877"/>
      <c r="BU101" s="877"/>
      <c r="BV101" s="877"/>
      <c r="BW101" s="877"/>
      <c r="BX101" s="877"/>
      <c r="BY101" s="877"/>
      <c r="BZ101" s="877"/>
      <c r="CA101" s="877"/>
      <c r="CB101" s="877"/>
      <c r="CC101" s="877"/>
      <c r="CD101" s="877"/>
      <c r="CE101" s="877"/>
      <c r="CF101" s="877"/>
      <c r="CG101" s="878"/>
      <c r="CH101" s="879"/>
      <c r="CI101" s="880"/>
      <c r="CJ101" s="880"/>
      <c r="CK101" s="880"/>
      <c r="CL101" s="881"/>
      <c r="CM101" s="879"/>
      <c r="CN101" s="880"/>
      <c r="CO101" s="880"/>
      <c r="CP101" s="880"/>
      <c r="CQ101" s="881"/>
      <c r="CR101" s="879"/>
      <c r="CS101" s="880"/>
      <c r="CT101" s="880"/>
      <c r="CU101" s="880"/>
      <c r="CV101" s="881"/>
      <c r="CW101" s="879"/>
      <c r="CX101" s="880"/>
      <c r="CY101" s="880"/>
      <c r="CZ101" s="880"/>
      <c r="DA101" s="881"/>
      <c r="DB101" s="879"/>
      <c r="DC101" s="880"/>
      <c r="DD101" s="880"/>
      <c r="DE101" s="880"/>
      <c r="DF101" s="881"/>
      <c r="DG101" s="879"/>
      <c r="DH101" s="880"/>
      <c r="DI101" s="880"/>
      <c r="DJ101" s="880"/>
      <c r="DK101" s="881"/>
      <c r="DL101" s="879"/>
      <c r="DM101" s="880"/>
      <c r="DN101" s="880"/>
      <c r="DO101" s="880"/>
      <c r="DP101" s="881"/>
      <c r="DQ101" s="879"/>
      <c r="DR101" s="880"/>
      <c r="DS101" s="880"/>
      <c r="DT101" s="880"/>
      <c r="DU101" s="881"/>
      <c r="DV101" s="876"/>
      <c r="DW101" s="877"/>
      <c r="DX101" s="877"/>
      <c r="DY101" s="877"/>
      <c r="DZ101" s="882"/>
      <c r="EA101" s="48"/>
    </row>
    <row r="102" spans="1:131" ht="26.25" customHeight="1" x14ac:dyDescent="0.2">
      <c r="A102" s="58"/>
      <c r="B102" s="62"/>
      <c r="C102" s="62"/>
      <c r="D102" s="62"/>
      <c r="E102" s="62"/>
      <c r="F102" s="62"/>
      <c r="G102" s="62"/>
      <c r="H102" s="62"/>
      <c r="I102" s="62"/>
      <c r="J102" s="62"/>
      <c r="K102" s="62"/>
      <c r="L102" s="62"/>
      <c r="M102" s="62"/>
      <c r="N102" s="62"/>
      <c r="O102" s="62"/>
      <c r="P102" s="62"/>
      <c r="Q102" s="65"/>
      <c r="R102" s="65"/>
      <c r="S102" s="65"/>
      <c r="T102" s="65"/>
      <c r="U102" s="65"/>
      <c r="V102" s="65"/>
      <c r="W102" s="65"/>
      <c r="X102" s="65"/>
      <c r="Y102" s="65"/>
      <c r="Z102" s="65"/>
      <c r="AA102" s="65"/>
      <c r="AB102" s="65"/>
      <c r="AC102" s="65"/>
      <c r="AD102" s="65"/>
      <c r="AE102" s="65"/>
      <c r="AF102" s="65"/>
      <c r="AG102" s="65"/>
      <c r="AH102" s="65"/>
      <c r="AI102" s="65"/>
      <c r="AJ102" s="65"/>
      <c r="AK102" s="65"/>
      <c r="AL102" s="65"/>
      <c r="AM102" s="65"/>
      <c r="AN102" s="65"/>
      <c r="AO102" s="65"/>
      <c r="AP102" s="65"/>
      <c r="AQ102" s="65"/>
      <c r="AR102" s="65"/>
      <c r="AS102" s="65"/>
      <c r="AT102" s="65"/>
      <c r="AU102" s="65"/>
      <c r="AV102" s="65"/>
      <c r="AW102" s="65"/>
      <c r="AX102" s="65"/>
      <c r="AY102" s="65"/>
      <c r="AZ102" s="68"/>
      <c r="BA102" s="68"/>
      <c r="BB102" s="68"/>
      <c r="BC102" s="68"/>
      <c r="BD102" s="68"/>
      <c r="BE102" s="55"/>
      <c r="BF102" s="55"/>
      <c r="BG102" s="55"/>
      <c r="BH102" s="55"/>
      <c r="BI102" s="55"/>
      <c r="BJ102" s="55"/>
      <c r="BK102" s="55"/>
      <c r="BL102" s="55"/>
      <c r="BM102" s="55"/>
      <c r="BN102" s="55"/>
      <c r="BO102" s="55"/>
      <c r="BP102" s="55"/>
      <c r="BQ102" s="53" t="s">
        <v>244</v>
      </c>
      <c r="BR102" s="883" t="s">
        <v>446</v>
      </c>
      <c r="BS102" s="884"/>
      <c r="BT102" s="884"/>
      <c r="BU102" s="884"/>
      <c r="BV102" s="884"/>
      <c r="BW102" s="884"/>
      <c r="BX102" s="884"/>
      <c r="BY102" s="884"/>
      <c r="BZ102" s="884"/>
      <c r="CA102" s="884"/>
      <c r="CB102" s="884"/>
      <c r="CC102" s="884"/>
      <c r="CD102" s="884"/>
      <c r="CE102" s="884"/>
      <c r="CF102" s="884"/>
      <c r="CG102" s="885"/>
      <c r="CH102" s="886"/>
      <c r="CI102" s="887"/>
      <c r="CJ102" s="887"/>
      <c r="CK102" s="887"/>
      <c r="CL102" s="888"/>
      <c r="CM102" s="886"/>
      <c r="CN102" s="887"/>
      <c r="CO102" s="887"/>
      <c r="CP102" s="887"/>
      <c r="CQ102" s="888"/>
      <c r="CR102" s="889"/>
      <c r="CS102" s="890"/>
      <c r="CT102" s="890"/>
      <c r="CU102" s="890"/>
      <c r="CV102" s="891"/>
      <c r="CW102" s="889"/>
      <c r="CX102" s="890"/>
      <c r="CY102" s="890"/>
      <c r="CZ102" s="890"/>
      <c r="DA102" s="891"/>
      <c r="DB102" s="889"/>
      <c r="DC102" s="890"/>
      <c r="DD102" s="890"/>
      <c r="DE102" s="890"/>
      <c r="DF102" s="891"/>
      <c r="DG102" s="889"/>
      <c r="DH102" s="890"/>
      <c r="DI102" s="890"/>
      <c r="DJ102" s="890"/>
      <c r="DK102" s="891"/>
      <c r="DL102" s="889"/>
      <c r="DM102" s="890"/>
      <c r="DN102" s="890"/>
      <c r="DO102" s="890"/>
      <c r="DP102" s="891"/>
      <c r="DQ102" s="889"/>
      <c r="DR102" s="890"/>
      <c r="DS102" s="890"/>
      <c r="DT102" s="890"/>
      <c r="DU102" s="891"/>
      <c r="DV102" s="883"/>
      <c r="DW102" s="884"/>
      <c r="DX102" s="884"/>
      <c r="DY102" s="884"/>
      <c r="DZ102" s="892"/>
      <c r="EA102" s="48"/>
    </row>
    <row r="103" spans="1:131" ht="26.25" customHeight="1" x14ac:dyDescent="0.2">
      <c r="A103" s="58"/>
      <c r="B103" s="62"/>
      <c r="C103" s="62"/>
      <c r="D103" s="62"/>
      <c r="E103" s="62"/>
      <c r="F103" s="62"/>
      <c r="G103" s="62"/>
      <c r="H103" s="62"/>
      <c r="I103" s="62"/>
      <c r="J103" s="62"/>
      <c r="K103" s="62"/>
      <c r="L103" s="62"/>
      <c r="M103" s="62"/>
      <c r="N103" s="62"/>
      <c r="O103" s="62"/>
      <c r="P103" s="62"/>
      <c r="Q103" s="65"/>
      <c r="R103" s="65"/>
      <c r="S103" s="65"/>
      <c r="T103" s="65"/>
      <c r="U103" s="65"/>
      <c r="V103" s="65"/>
      <c r="W103" s="65"/>
      <c r="X103" s="65"/>
      <c r="Y103" s="65"/>
      <c r="Z103" s="65"/>
      <c r="AA103" s="65"/>
      <c r="AB103" s="65"/>
      <c r="AC103" s="65"/>
      <c r="AD103" s="65"/>
      <c r="AE103" s="65"/>
      <c r="AF103" s="65"/>
      <c r="AG103" s="65"/>
      <c r="AH103" s="65"/>
      <c r="AI103" s="65"/>
      <c r="AJ103" s="65"/>
      <c r="AK103" s="65"/>
      <c r="AL103" s="65"/>
      <c r="AM103" s="65"/>
      <c r="AN103" s="65"/>
      <c r="AO103" s="65"/>
      <c r="AP103" s="65"/>
      <c r="AQ103" s="65"/>
      <c r="AR103" s="65"/>
      <c r="AS103" s="65"/>
      <c r="AT103" s="65"/>
      <c r="AU103" s="65"/>
      <c r="AV103" s="65"/>
      <c r="AW103" s="65"/>
      <c r="AX103" s="65"/>
      <c r="AY103" s="65"/>
      <c r="AZ103" s="68"/>
      <c r="BA103" s="68"/>
      <c r="BB103" s="68"/>
      <c r="BC103" s="68"/>
      <c r="BD103" s="68"/>
      <c r="BE103" s="55"/>
      <c r="BF103" s="55"/>
      <c r="BG103" s="55"/>
      <c r="BH103" s="55"/>
      <c r="BI103" s="55"/>
      <c r="BJ103" s="55"/>
      <c r="BK103" s="55"/>
      <c r="BL103" s="55"/>
      <c r="BM103" s="55"/>
      <c r="BN103" s="55"/>
      <c r="BO103" s="55"/>
      <c r="BP103" s="55"/>
      <c r="BQ103" s="871" t="s">
        <v>463</v>
      </c>
      <c r="BR103" s="871"/>
      <c r="BS103" s="871"/>
      <c r="BT103" s="871"/>
      <c r="BU103" s="871"/>
      <c r="BV103" s="871"/>
      <c r="BW103" s="871"/>
      <c r="BX103" s="871"/>
      <c r="BY103" s="871"/>
      <c r="BZ103" s="871"/>
      <c r="CA103" s="871"/>
      <c r="CB103" s="871"/>
      <c r="CC103" s="871"/>
      <c r="CD103" s="871"/>
      <c r="CE103" s="871"/>
      <c r="CF103" s="871"/>
      <c r="CG103" s="871"/>
      <c r="CH103" s="871"/>
      <c r="CI103" s="871"/>
      <c r="CJ103" s="871"/>
      <c r="CK103" s="871"/>
      <c r="CL103" s="871"/>
      <c r="CM103" s="871"/>
      <c r="CN103" s="871"/>
      <c r="CO103" s="871"/>
      <c r="CP103" s="871"/>
      <c r="CQ103" s="871"/>
      <c r="CR103" s="871"/>
      <c r="CS103" s="871"/>
      <c r="CT103" s="871"/>
      <c r="CU103" s="871"/>
      <c r="CV103" s="871"/>
      <c r="CW103" s="871"/>
      <c r="CX103" s="871"/>
      <c r="CY103" s="871"/>
      <c r="CZ103" s="871"/>
      <c r="DA103" s="871"/>
      <c r="DB103" s="871"/>
      <c r="DC103" s="871"/>
      <c r="DD103" s="871"/>
      <c r="DE103" s="871"/>
      <c r="DF103" s="871"/>
      <c r="DG103" s="871"/>
      <c r="DH103" s="871"/>
      <c r="DI103" s="871"/>
      <c r="DJ103" s="871"/>
      <c r="DK103" s="871"/>
      <c r="DL103" s="871"/>
      <c r="DM103" s="871"/>
      <c r="DN103" s="871"/>
      <c r="DO103" s="871"/>
      <c r="DP103" s="871"/>
      <c r="DQ103" s="871"/>
      <c r="DR103" s="871"/>
      <c r="DS103" s="871"/>
      <c r="DT103" s="871"/>
      <c r="DU103" s="871"/>
      <c r="DV103" s="871"/>
      <c r="DW103" s="871"/>
      <c r="DX103" s="871"/>
      <c r="DY103" s="871"/>
      <c r="DZ103" s="871"/>
      <c r="EA103" s="48"/>
    </row>
    <row r="104" spans="1:131" ht="26.25" customHeight="1" x14ac:dyDescent="0.2">
      <c r="A104" s="58"/>
      <c r="B104" s="62"/>
      <c r="C104" s="62"/>
      <c r="D104" s="62"/>
      <c r="E104" s="62"/>
      <c r="F104" s="62"/>
      <c r="G104" s="62"/>
      <c r="H104" s="62"/>
      <c r="I104" s="62"/>
      <c r="J104" s="62"/>
      <c r="K104" s="62"/>
      <c r="L104" s="62"/>
      <c r="M104" s="62"/>
      <c r="N104" s="62"/>
      <c r="O104" s="62"/>
      <c r="P104" s="62"/>
      <c r="Q104" s="65"/>
      <c r="R104" s="65"/>
      <c r="S104" s="65"/>
      <c r="T104" s="65"/>
      <c r="U104" s="65"/>
      <c r="V104" s="65"/>
      <c r="W104" s="65"/>
      <c r="X104" s="65"/>
      <c r="Y104" s="65"/>
      <c r="Z104" s="65"/>
      <c r="AA104" s="65"/>
      <c r="AB104" s="65"/>
      <c r="AC104" s="65"/>
      <c r="AD104" s="65"/>
      <c r="AE104" s="65"/>
      <c r="AF104" s="65"/>
      <c r="AG104" s="65"/>
      <c r="AH104" s="65"/>
      <c r="AI104" s="65"/>
      <c r="AJ104" s="65"/>
      <c r="AK104" s="65"/>
      <c r="AL104" s="65"/>
      <c r="AM104" s="65"/>
      <c r="AN104" s="65"/>
      <c r="AO104" s="65"/>
      <c r="AP104" s="65"/>
      <c r="AQ104" s="65"/>
      <c r="AR104" s="65"/>
      <c r="AS104" s="65"/>
      <c r="AT104" s="65"/>
      <c r="AU104" s="65"/>
      <c r="AV104" s="65"/>
      <c r="AW104" s="65"/>
      <c r="AX104" s="65"/>
      <c r="AY104" s="65"/>
      <c r="AZ104" s="68"/>
      <c r="BA104" s="68"/>
      <c r="BB104" s="68"/>
      <c r="BC104" s="68"/>
      <c r="BD104" s="68"/>
      <c r="BE104" s="55"/>
      <c r="BF104" s="55"/>
      <c r="BG104" s="55"/>
      <c r="BH104" s="55"/>
      <c r="BI104" s="55"/>
      <c r="BJ104" s="55"/>
      <c r="BK104" s="55"/>
      <c r="BL104" s="55"/>
      <c r="BM104" s="55"/>
      <c r="BN104" s="55"/>
      <c r="BO104" s="55"/>
      <c r="BP104" s="55"/>
      <c r="BQ104" s="704" t="s">
        <v>464</v>
      </c>
      <c r="BR104" s="704"/>
      <c r="BS104" s="704"/>
      <c r="BT104" s="704"/>
      <c r="BU104" s="704"/>
      <c r="BV104" s="704"/>
      <c r="BW104" s="704"/>
      <c r="BX104" s="704"/>
      <c r="BY104" s="704"/>
      <c r="BZ104" s="704"/>
      <c r="CA104" s="704"/>
      <c r="CB104" s="704"/>
      <c r="CC104" s="704"/>
      <c r="CD104" s="704"/>
      <c r="CE104" s="704"/>
      <c r="CF104" s="704"/>
      <c r="CG104" s="704"/>
      <c r="CH104" s="704"/>
      <c r="CI104" s="704"/>
      <c r="CJ104" s="704"/>
      <c r="CK104" s="704"/>
      <c r="CL104" s="704"/>
      <c r="CM104" s="704"/>
      <c r="CN104" s="704"/>
      <c r="CO104" s="704"/>
      <c r="CP104" s="704"/>
      <c r="CQ104" s="704"/>
      <c r="CR104" s="704"/>
      <c r="CS104" s="704"/>
      <c r="CT104" s="704"/>
      <c r="CU104" s="704"/>
      <c r="CV104" s="704"/>
      <c r="CW104" s="704"/>
      <c r="CX104" s="704"/>
      <c r="CY104" s="704"/>
      <c r="CZ104" s="704"/>
      <c r="DA104" s="704"/>
      <c r="DB104" s="704"/>
      <c r="DC104" s="704"/>
      <c r="DD104" s="704"/>
      <c r="DE104" s="704"/>
      <c r="DF104" s="704"/>
      <c r="DG104" s="704"/>
      <c r="DH104" s="704"/>
      <c r="DI104" s="704"/>
      <c r="DJ104" s="704"/>
      <c r="DK104" s="704"/>
      <c r="DL104" s="704"/>
      <c r="DM104" s="704"/>
      <c r="DN104" s="704"/>
      <c r="DO104" s="704"/>
      <c r="DP104" s="704"/>
      <c r="DQ104" s="704"/>
      <c r="DR104" s="704"/>
      <c r="DS104" s="704"/>
      <c r="DT104" s="704"/>
      <c r="DU104" s="704"/>
      <c r="DV104" s="704"/>
      <c r="DW104" s="704"/>
      <c r="DX104" s="704"/>
      <c r="DY104" s="704"/>
      <c r="DZ104" s="704"/>
      <c r="EA104" s="48"/>
    </row>
    <row r="105" spans="1:131" ht="11.25" customHeight="1" x14ac:dyDescent="0.2">
      <c r="A105" s="55"/>
      <c r="B105" s="55"/>
      <c r="C105" s="55"/>
      <c r="D105" s="55"/>
      <c r="E105" s="55"/>
      <c r="F105" s="55"/>
      <c r="G105" s="55"/>
      <c r="H105" s="55"/>
      <c r="I105" s="55"/>
      <c r="J105" s="55"/>
      <c r="K105" s="55"/>
      <c r="L105" s="55"/>
      <c r="M105" s="55"/>
      <c r="N105" s="55"/>
      <c r="O105" s="55"/>
      <c r="P105" s="55"/>
      <c r="Q105" s="55"/>
      <c r="R105" s="55"/>
      <c r="S105" s="55"/>
      <c r="T105" s="55"/>
      <c r="U105" s="55"/>
      <c r="V105" s="55"/>
      <c r="W105" s="55"/>
      <c r="X105" s="55"/>
      <c r="Y105" s="55"/>
      <c r="Z105" s="55"/>
      <c r="AA105" s="55"/>
      <c r="AB105" s="55"/>
      <c r="AC105" s="55"/>
      <c r="AD105" s="55"/>
      <c r="AE105" s="55"/>
      <c r="AF105" s="55"/>
      <c r="AG105" s="55"/>
      <c r="AH105" s="55"/>
      <c r="AI105" s="55"/>
      <c r="AJ105" s="55"/>
      <c r="AK105" s="55"/>
      <c r="AL105" s="55"/>
      <c r="AM105" s="55"/>
      <c r="AN105" s="55"/>
      <c r="AO105" s="55"/>
      <c r="AP105" s="55"/>
      <c r="AQ105" s="55"/>
      <c r="AR105" s="55"/>
      <c r="AS105" s="55"/>
      <c r="AT105" s="55"/>
      <c r="AU105" s="55"/>
      <c r="AV105" s="55"/>
      <c r="AW105" s="55"/>
      <c r="AX105" s="55"/>
      <c r="AY105" s="55"/>
      <c r="AZ105" s="55"/>
      <c r="BA105" s="55"/>
      <c r="BB105" s="55"/>
      <c r="BC105" s="55"/>
      <c r="BD105" s="55"/>
      <c r="BE105" s="55"/>
      <c r="BF105" s="55"/>
      <c r="BG105" s="55"/>
      <c r="BH105" s="55"/>
      <c r="BI105" s="55"/>
      <c r="BJ105" s="55"/>
      <c r="BK105" s="55"/>
      <c r="BL105" s="55"/>
      <c r="BM105" s="55"/>
      <c r="BN105" s="55"/>
      <c r="BO105" s="55"/>
      <c r="BP105" s="55"/>
      <c r="BQ105" s="48"/>
      <c r="BR105" s="48"/>
      <c r="BS105" s="48"/>
      <c r="BT105" s="48"/>
      <c r="BU105" s="48"/>
      <c r="BV105" s="48"/>
      <c r="BW105" s="48"/>
      <c r="BX105" s="48"/>
      <c r="BY105" s="48"/>
      <c r="BZ105" s="48"/>
      <c r="CA105" s="48"/>
      <c r="CB105" s="48"/>
      <c r="CC105" s="48"/>
      <c r="CD105" s="48"/>
      <c r="CE105" s="48"/>
      <c r="CF105" s="48"/>
      <c r="CG105" s="48"/>
      <c r="CH105" s="48"/>
      <c r="CI105" s="48"/>
      <c r="CJ105" s="48"/>
      <c r="CK105" s="48"/>
      <c r="CL105" s="48"/>
      <c r="CM105" s="48"/>
      <c r="CN105" s="48"/>
      <c r="CO105" s="48"/>
      <c r="CP105" s="48"/>
      <c r="CQ105" s="48"/>
      <c r="CR105" s="48"/>
      <c r="CS105" s="48"/>
      <c r="CT105" s="48"/>
      <c r="CU105" s="48"/>
      <c r="CV105" s="48"/>
      <c r="CW105" s="48"/>
      <c r="CX105" s="48"/>
      <c r="CY105" s="48"/>
      <c r="CZ105" s="48"/>
      <c r="DA105" s="48"/>
      <c r="DB105" s="48"/>
      <c r="DC105" s="48"/>
      <c r="DD105" s="48"/>
      <c r="DE105" s="48"/>
      <c r="DF105" s="48"/>
      <c r="DG105" s="48"/>
      <c r="DH105" s="48"/>
      <c r="DI105" s="48"/>
      <c r="DJ105" s="48"/>
      <c r="DK105" s="48"/>
      <c r="DL105" s="48"/>
      <c r="DM105" s="48"/>
      <c r="DN105" s="48"/>
      <c r="DO105" s="48"/>
      <c r="DP105" s="48"/>
      <c r="DQ105" s="48"/>
      <c r="DR105" s="48"/>
      <c r="DS105" s="48"/>
      <c r="DT105" s="48"/>
      <c r="DU105" s="48"/>
      <c r="DV105" s="48"/>
      <c r="DW105" s="48"/>
      <c r="DX105" s="48"/>
      <c r="DY105" s="48"/>
      <c r="DZ105" s="48"/>
      <c r="EA105" s="48"/>
    </row>
    <row r="106" spans="1:131" ht="11.25" customHeight="1" x14ac:dyDescent="0.2">
      <c r="A106" s="55"/>
      <c r="B106" s="55"/>
      <c r="C106" s="55"/>
      <c r="D106" s="55"/>
      <c r="E106" s="55"/>
      <c r="F106" s="55"/>
      <c r="G106" s="55"/>
      <c r="H106" s="55"/>
      <c r="I106" s="55"/>
      <c r="J106" s="55"/>
      <c r="K106" s="55"/>
      <c r="L106" s="55"/>
      <c r="M106" s="55"/>
      <c r="N106" s="55"/>
      <c r="O106" s="55"/>
      <c r="P106" s="55"/>
      <c r="Q106" s="55"/>
      <c r="R106" s="55"/>
      <c r="S106" s="55"/>
      <c r="T106" s="55"/>
      <c r="U106" s="55"/>
      <c r="V106" s="55"/>
      <c r="W106" s="55"/>
      <c r="X106" s="55"/>
      <c r="Y106" s="55"/>
      <c r="Z106" s="55"/>
      <c r="AA106" s="55"/>
      <c r="AB106" s="55"/>
      <c r="AC106" s="55"/>
      <c r="AD106" s="55"/>
      <c r="AE106" s="55"/>
      <c r="AF106" s="55"/>
      <c r="AG106" s="55"/>
      <c r="AH106" s="55"/>
      <c r="AI106" s="55"/>
      <c r="AJ106" s="55"/>
      <c r="AK106" s="55"/>
      <c r="AL106" s="55"/>
      <c r="AM106" s="55"/>
      <c r="AN106" s="55"/>
      <c r="AO106" s="55"/>
      <c r="AP106" s="55"/>
      <c r="AQ106" s="55"/>
      <c r="AR106" s="55"/>
      <c r="AS106" s="55"/>
      <c r="AT106" s="55"/>
      <c r="AU106" s="55"/>
      <c r="AV106" s="55"/>
      <c r="AW106" s="55"/>
      <c r="AX106" s="55"/>
      <c r="AY106" s="55"/>
      <c r="AZ106" s="55"/>
      <c r="BA106" s="55"/>
      <c r="BB106" s="55"/>
      <c r="BC106" s="55"/>
      <c r="BD106" s="55"/>
      <c r="BE106" s="55"/>
      <c r="BF106" s="55"/>
      <c r="BG106" s="55"/>
      <c r="BH106" s="55"/>
      <c r="BI106" s="55"/>
      <c r="BJ106" s="55"/>
      <c r="BK106" s="55"/>
      <c r="BL106" s="55"/>
      <c r="BM106" s="55"/>
      <c r="BN106" s="55"/>
      <c r="BO106" s="55"/>
      <c r="BP106" s="55"/>
      <c r="BQ106" s="48"/>
      <c r="BR106" s="48"/>
      <c r="BS106" s="48"/>
      <c r="BT106" s="48"/>
      <c r="BU106" s="48"/>
      <c r="BV106" s="48"/>
      <c r="BW106" s="48"/>
      <c r="BX106" s="48"/>
      <c r="BY106" s="48"/>
      <c r="BZ106" s="48"/>
      <c r="CA106" s="48"/>
      <c r="CB106" s="48"/>
      <c r="CC106" s="48"/>
      <c r="CD106" s="48"/>
      <c r="CE106" s="48"/>
      <c r="CF106" s="48"/>
      <c r="CG106" s="48"/>
      <c r="CH106" s="48"/>
      <c r="CI106" s="48"/>
      <c r="CJ106" s="48"/>
      <c r="CK106" s="48"/>
      <c r="CL106" s="48"/>
      <c r="CM106" s="48"/>
      <c r="CN106" s="48"/>
      <c r="CO106" s="48"/>
      <c r="CP106" s="48"/>
      <c r="CQ106" s="48"/>
      <c r="CR106" s="48"/>
      <c r="CS106" s="48"/>
      <c r="CT106" s="48"/>
      <c r="CU106" s="48"/>
      <c r="CV106" s="48"/>
      <c r="CW106" s="48"/>
      <c r="CX106" s="48"/>
      <c r="CY106" s="48"/>
      <c r="CZ106" s="48"/>
      <c r="DA106" s="48"/>
      <c r="DB106" s="48"/>
      <c r="DC106" s="48"/>
      <c r="DD106" s="48"/>
      <c r="DE106" s="48"/>
      <c r="DF106" s="48"/>
      <c r="DG106" s="48"/>
      <c r="DH106" s="48"/>
      <c r="DI106" s="48"/>
      <c r="DJ106" s="48"/>
      <c r="DK106" s="48"/>
      <c r="DL106" s="48"/>
      <c r="DM106" s="48"/>
      <c r="DN106" s="48"/>
      <c r="DO106" s="48"/>
      <c r="DP106" s="48"/>
      <c r="DQ106" s="48"/>
      <c r="DR106" s="48"/>
      <c r="DS106" s="48"/>
      <c r="DT106" s="48"/>
      <c r="DU106" s="48"/>
      <c r="DV106" s="48"/>
      <c r="DW106" s="48"/>
      <c r="DX106" s="48"/>
      <c r="DY106" s="48"/>
      <c r="DZ106" s="48"/>
      <c r="EA106" s="48"/>
    </row>
    <row r="107" spans="1:131" s="48" customFormat="1" ht="26.25" customHeight="1" x14ac:dyDescent="0.2">
      <c r="A107" s="59" t="s">
        <v>465</v>
      </c>
      <c r="B107" s="63"/>
      <c r="C107" s="63"/>
      <c r="D107" s="63"/>
      <c r="E107" s="63"/>
      <c r="F107" s="63"/>
      <c r="G107" s="63"/>
      <c r="H107" s="63"/>
      <c r="I107" s="63"/>
      <c r="J107" s="63"/>
      <c r="K107" s="63"/>
      <c r="L107" s="63"/>
      <c r="M107" s="63"/>
      <c r="N107" s="63"/>
      <c r="O107" s="63"/>
      <c r="P107" s="63"/>
      <c r="Q107" s="63"/>
      <c r="R107" s="63"/>
      <c r="S107" s="63"/>
      <c r="T107" s="63"/>
      <c r="U107" s="63"/>
      <c r="V107" s="63"/>
      <c r="W107" s="63"/>
      <c r="X107" s="63"/>
      <c r="Y107" s="63"/>
      <c r="Z107" s="63"/>
      <c r="AA107" s="63"/>
      <c r="AB107" s="63"/>
      <c r="AC107" s="63"/>
      <c r="AD107" s="63"/>
      <c r="AE107" s="63"/>
      <c r="AF107" s="63"/>
      <c r="AG107" s="63"/>
      <c r="AH107" s="63"/>
      <c r="AI107" s="63"/>
      <c r="AJ107" s="63"/>
      <c r="AK107" s="63"/>
      <c r="AL107" s="63"/>
      <c r="AM107" s="63"/>
      <c r="AN107" s="63"/>
      <c r="AO107" s="63"/>
      <c r="AP107" s="63"/>
      <c r="AQ107" s="63"/>
      <c r="AR107" s="63"/>
      <c r="AS107" s="63"/>
      <c r="AT107" s="63"/>
      <c r="AU107" s="59" t="s">
        <v>274</v>
      </c>
      <c r="AV107" s="63"/>
      <c r="AW107" s="63"/>
      <c r="AX107" s="63"/>
      <c r="AY107" s="63"/>
      <c r="AZ107" s="63"/>
      <c r="BA107" s="63"/>
      <c r="BB107" s="63"/>
      <c r="BC107" s="63"/>
      <c r="BD107" s="63"/>
      <c r="BE107" s="63"/>
      <c r="BF107" s="63"/>
      <c r="BG107" s="63"/>
      <c r="BH107" s="63"/>
      <c r="BI107" s="63"/>
      <c r="BJ107" s="63"/>
      <c r="BK107" s="63"/>
      <c r="BL107" s="63"/>
      <c r="BM107" s="63"/>
      <c r="BN107" s="63"/>
      <c r="BO107" s="63"/>
      <c r="BP107" s="63"/>
      <c r="BQ107" s="63"/>
      <c r="BR107" s="63"/>
      <c r="BS107" s="63"/>
      <c r="BT107" s="63"/>
      <c r="BU107" s="63"/>
      <c r="BV107" s="63"/>
      <c r="BW107" s="63"/>
      <c r="BX107" s="63"/>
      <c r="BY107" s="63"/>
      <c r="BZ107" s="63"/>
      <c r="CA107" s="63"/>
      <c r="CB107" s="63"/>
      <c r="CC107" s="63"/>
      <c r="CD107" s="63"/>
      <c r="CE107" s="63"/>
      <c r="CF107" s="63"/>
      <c r="CG107" s="63"/>
      <c r="CH107" s="63"/>
      <c r="CI107" s="63"/>
      <c r="CJ107" s="63"/>
      <c r="CK107" s="63"/>
      <c r="CL107" s="63"/>
      <c r="CM107" s="63"/>
      <c r="CN107" s="63"/>
      <c r="CO107" s="63"/>
      <c r="CP107" s="63"/>
      <c r="CQ107" s="63"/>
      <c r="CR107" s="63"/>
      <c r="CS107" s="63"/>
      <c r="CT107" s="63"/>
      <c r="CU107" s="63"/>
      <c r="CV107" s="63"/>
      <c r="CW107" s="63"/>
      <c r="CX107" s="63"/>
      <c r="CY107" s="63"/>
      <c r="CZ107" s="63"/>
      <c r="DA107" s="63"/>
      <c r="DB107" s="63"/>
      <c r="DC107" s="63"/>
      <c r="DD107" s="63"/>
      <c r="DE107" s="63"/>
      <c r="DF107" s="63"/>
      <c r="DG107" s="63"/>
      <c r="DH107" s="63"/>
      <c r="DI107" s="63"/>
      <c r="DJ107" s="63"/>
      <c r="DK107" s="63"/>
      <c r="DL107" s="63"/>
      <c r="DM107" s="63"/>
      <c r="DN107" s="63"/>
      <c r="DO107" s="63"/>
      <c r="DP107" s="63"/>
      <c r="DQ107" s="63"/>
      <c r="DR107" s="63"/>
      <c r="DS107" s="63"/>
      <c r="DT107" s="63"/>
      <c r="DU107" s="63"/>
      <c r="DV107" s="63"/>
      <c r="DW107" s="63"/>
      <c r="DX107" s="63"/>
      <c r="DY107" s="63"/>
      <c r="DZ107" s="63"/>
    </row>
    <row r="108" spans="1:131" s="48" customFormat="1" ht="26.25" customHeight="1" x14ac:dyDescent="0.2">
      <c r="A108" s="872" t="s">
        <v>466</v>
      </c>
      <c r="B108" s="873"/>
      <c r="C108" s="873"/>
      <c r="D108" s="873"/>
      <c r="E108" s="873"/>
      <c r="F108" s="873"/>
      <c r="G108" s="873"/>
      <c r="H108" s="873"/>
      <c r="I108" s="873"/>
      <c r="J108" s="873"/>
      <c r="K108" s="873"/>
      <c r="L108" s="873"/>
      <c r="M108" s="873"/>
      <c r="N108" s="873"/>
      <c r="O108" s="873"/>
      <c r="P108" s="873"/>
      <c r="Q108" s="873"/>
      <c r="R108" s="873"/>
      <c r="S108" s="873"/>
      <c r="T108" s="873"/>
      <c r="U108" s="873"/>
      <c r="V108" s="873"/>
      <c r="W108" s="873"/>
      <c r="X108" s="873"/>
      <c r="Y108" s="873"/>
      <c r="Z108" s="873"/>
      <c r="AA108" s="873"/>
      <c r="AB108" s="873"/>
      <c r="AC108" s="873"/>
      <c r="AD108" s="873"/>
      <c r="AE108" s="873"/>
      <c r="AF108" s="873"/>
      <c r="AG108" s="873"/>
      <c r="AH108" s="873"/>
      <c r="AI108" s="873"/>
      <c r="AJ108" s="873"/>
      <c r="AK108" s="873"/>
      <c r="AL108" s="873"/>
      <c r="AM108" s="873"/>
      <c r="AN108" s="873"/>
      <c r="AO108" s="873"/>
      <c r="AP108" s="873"/>
      <c r="AQ108" s="873"/>
      <c r="AR108" s="873"/>
      <c r="AS108" s="873"/>
      <c r="AT108" s="874"/>
      <c r="AU108" s="872" t="s">
        <v>196</v>
      </c>
      <c r="AV108" s="873"/>
      <c r="AW108" s="873"/>
      <c r="AX108" s="873"/>
      <c r="AY108" s="873"/>
      <c r="AZ108" s="873"/>
      <c r="BA108" s="873"/>
      <c r="BB108" s="873"/>
      <c r="BC108" s="873"/>
      <c r="BD108" s="873"/>
      <c r="BE108" s="873"/>
      <c r="BF108" s="873"/>
      <c r="BG108" s="873"/>
      <c r="BH108" s="873"/>
      <c r="BI108" s="873"/>
      <c r="BJ108" s="873"/>
      <c r="BK108" s="873"/>
      <c r="BL108" s="873"/>
      <c r="BM108" s="873"/>
      <c r="BN108" s="873"/>
      <c r="BO108" s="873"/>
      <c r="BP108" s="873"/>
      <c r="BQ108" s="873"/>
      <c r="BR108" s="873"/>
      <c r="BS108" s="873"/>
      <c r="BT108" s="873"/>
      <c r="BU108" s="873"/>
      <c r="BV108" s="873"/>
      <c r="BW108" s="873"/>
      <c r="BX108" s="873"/>
      <c r="BY108" s="873"/>
      <c r="BZ108" s="873"/>
      <c r="CA108" s="873"/>
      <c r="CB108" s="873"/>
      <c r="CC108" s="873"/>
      <c r="CD108" s="873"/>
      <c r="CE108" s="873"/>
      <c r="CF108" s="873"/>
      <c r="CG108" s="873"/>
      <c r="CH108" s="873"/>
      <c r="CI108" s="873"/>
      <c r="CJ108" s="873"/>
      <c r="CK108" s="873"/>
      <c r="CL108" s="873"/>
      <c r="CM108" s="873"/>
      <c r="CN108" s="873"/>
      <c r="CO108" s="873"/>
      <c r="CP108" s="873"/>
      <c r="CQ108" s="873"/>
      <c r="CR108" s="873"/>
      <c r="CS108" s="873"/>
      <c r="CT108" s="873"/>
      <c r="CU108" s="873"/>
      <c r="CV108" s="873"/>
      <c r="CW108" s="873"/>
      <c r="CX108" s="873"/>
      <c r="CY108" s="873"/>
      <c r="CZ108" s="873"/>
      <c r="DA108" s="873"/>
      <c r="DB108" s="873"/>
      <c r="DC108" s="873"/>
      <c r="DD108" s="873"/>
      <c r="DE108" s="873"/>
      <c r="DF108" s="873"/>
      <c r="DG108" s="873"/>
      <c r="DH108" s="873"/>
      <c r="DI108" s="873"/>
      <c r="DJ108" s="873"/>
      <c r="DK108" s="873"/>
      <c r="DL108" s="873"/>
      <c r="DM108" s="873"/>
      <c r="DN108" s="873"/>
      <c r="DO108" s="873"/>
      <c r="DP108" s="873"/>
      <c r="DQ108" s="873"/>
      <c r="DR108" s="873"/>
      <c r="DS108" s="873"/>
      <c r="DT108" s="873"/>
      <c r="DU108" s="873"/>
      <c r="DV108" s="873"/>
      <c r="DW108" s="873"/>
      <c r="DX108" s="873"/>
      <c r="DY108" s="873"/>
      <c r="DZ108" s="874"/>
    </row>
    <row r="109" spans="1:131" s="48" customFormat="1" ht="26.25" customHeight="1" x14ac:dyDescent="0.2">
      <c r="A109" s="715" t="s">
        <v>467</v>
      </c>
      <c r="B109" s="716"/>
      <c r="C109" s="716"/>
      <c r="D109" s="716"/>
      <c r="E109" s="716"/>
      <c r="F109" s="716"/>
      <c r="G109" s="716"/>
      <c r="H109" s="716"/>
      <c r="I109" s="716"/>
      <c r="J109" s="716"/>
      <c r="K109" s="716"/>
      <c r="L109" s="716"/>
      <c r="M109" s="716"/>
      <c r="N109" s="716"/>
      <c r="O109" s="716"/>
      <c r="P109" s="716"/>
      <c r="Q109" s="716"/>
      <c r="R109" s="716"/>
      <c r="S109" s="716"/>
      <c r="T109" s="716"/>
      <c r="U109" s="716"/>
      <c r="V109" s="716"/>
      <c r="W109" s="716"/>
      <c r="X109" s="716"/>
      <c r="Y109" s="716"/>
      <c r="Z109" s="717"/>
      <c r="AA109" s="718" t="s">
        <v>468</v>
      </c>
      <c r="AB109" s="716"/>
      <c r="AC109" s="716"/>
      <c r="AD109" s="716"/>
      <c r="AE109" s="717"/>
      <c r="AF109" s="718" t="s">
        <v>469</v>
      </c>
      <c r="AG109" s="716"/>
      <c r="AH109" s="716"/>
      <c r="AI109" s="716"/>
      <c r="AJ109" s="717"/>
      <c r="AK109" s="718" t="s">
        <v>181</v>
      </c>
      <c r="AL109" s="716"/>
      <c r="AM109" s="716"/>
      <c r="AN109" s="716"/>
      <c r="AO109" s="717"/>
      <c r="AP109" s="718" t="s">
        <v>471</v>
      </c>
      <c r="AQ109" s="716"/>
      <c r="AR109" s="716"/>
      <c r="AS109" s="716"/>
      <c r="AT109" s="719"/>
      <c r="AU109" s="715" t="s">
        <v>467</v>
      </c>
      <c r="AV109" s="716"/>
      <c r="AW109" s="716"/>
      <c r="AX109" s="716"/>
      <c r="AY109" s="716"/>
      <c r="AZ109" s="716"/>
      <c r="BA109" s="716"/>
      <c r="BB109" s="716"/>
      <c r="BC109" s="716"/>
      <c r="BD109" s="716"/>
      <c r="BE109" s="716"/>
      <c r="BF109" s="716"/>
      <c r="BG109" s="716"/>
      <c r="BH109" s="716"/>
      <c r="BI109" s="716"/>
      <c r="BJ109" s="716"/>
      <c r="BK109" s="716"/>
      <c r="BL109" s="716"/>
      <c r="BM109" s="716"/>
      <c r="BN109" s="716"/>
      <c r="BO109" s="716"/>
      <c r="BP109" s="717"/>
      <c r="BQ109" s="718" t="s">
        <v>468</v>
      </c>
      <c r="BR109" s="716"/>
      <c r="BS109" s="716"/>
      <c r="BT109" s="716"/>
      <c r="BU109" s="717"/>
      <c r="BV109" s="718" t="s">
        <v>469</v>
      </c>
      <c r="BW109" s="716"/>
      <c r="BX109" s="716"/>
      <c r="BY109" s="716"/>
      <c r="BZ109" s="717"/>
      <c r="CA109" s="718" t="s">
        <v>181</v>
      </c>
      <c r="CB109" s="716"/>
      <c r="CC109" s="716"/>
      <c r="CD109" s="716"/>
      <c r="CE109" s="717"/>
      <c r="CF109" s="875" t="s">
        <v>471</v>
      </c>
      <c r="CG109" s="875"/>
      <c r="CH109" s="875"/>
      <c r="CI109" s="875"/>
      <c r="CJ109" s="875"/>
      <c r="CK109" s="718" t="s">
        <v>97</v>
      </c>
      <c r="CL109" s="716"/>
      <c r="CM109" s="716"/>
      <c r="CN109" s="716"/>
      <c r="CO109" s="716"/>
      <c r="CP109" s="716"/>
      <c r="CQ109" s="716"/>
      <c r="CR109" s="716"/>
      <c r="CS109" s="716"/>
      <c r="CT109" s="716"/>
      <c r="CU109" s="716"/>
      <c r="CV109" s="716"/>
      <c r="CW109" s="716"/>
      <c r="CX109" s="716"/>
      <c r="CY109" s="716"/>
      <c r="CZ109" s="716"/>
      <c r="DA109" s="716"/>
      <c r="DB109" s="716"/>
      <c r="DC109" s="716"/>
      <c r="DD109" s="716"/>
      <c r="DE109" s="716"/>
      <c r="DF109" s="717"/>
      <c r="DG109" s="718" t="s">
        <v>468</v>
      </c>
      <c r="DH109" s="716"/>
      <c r="DI109" s="716"/>
      <c r="DJ109" s="716"/>
      <c r="DK109" s="717"/>
      <c r="DL109" s="718" t="s">
        <v>469</v>
      </c>
      <c r="DM109" s="716"/>
      <c r="DN109" s="716"/>
      <c r="DO109" s="716"/>
      <c r="DP109" s="717"/>
      <c r="DQ109" s="718" t="s">
        <v>181</v>
      </c>
      <c r="DR109" s="716"/>
      <c r="DS109" s="716"/>
      <c r="DT109" s="716"/>
      <c r="DU109" s="717"/>
      <c r="DV109" s="718" t="s">
        <v>471</v>
      </c>
      <c r="DW109" s="716"/>
      <c r="DX109" s="716"/>
      <c r="DY109" s="716"/>
      <c r="DZ109" s="719"/>
    </row>
    <row r="110" spans="1:131" s="48" customFormat="1" ht="26.25" customHeight="1" x14ac:dyDescent="0.2">
      <c r="A110" s="759" t="s">
        <v>324</v>
      </c>
      <c r="B110" s="760"/>
      <c r="C110" s="760"/>
      <c r="D110" s="760"/>
      <c r="E110" s="760"/>
      <c r="F110" s="760"/>
      <c r="G110" s="760"/>
      <c r="H110" s="760"/>
      <c r="I110" s="760"/>
      <c r="J110" s="760"/>
      <c r="K110" s="760"/>
      <c r="L110" s="760"/>
      <c r="M110" s="760"/>
      <c r="N110" s="760"/>
      <c r="O110" s="760"/>
      <c r="P110" s="760"/>
      <c r="Q110" s="760"/>
      <c r="R110" s="760"/>
      <c r="S110" s="760"/>
      <c r="T110" s="760"/>
      <c r="U110" s="760"/>
      <c r="V110" s="760"/>
      <c r="W110" s="760"/>
      <c r="X110" s="760"/>
      <c r="Y110" s="760"/>
      <c r="Z110" s="761"/>
      <c r="AA110" s="752">
        <v>1322127</v>
      </c>
      <c r="AB110" s="753"/>
      <c r="AC110" s="753"/>
      <c r="AD110" s="753"/>
      <c r="AE110" s="754"/>
      <c r="AF110" s="755">
        <v>1145065</v>
      </c>
      <c r="AG110" s="753"/>
      <c r="AH110" s="753"/>
      <c r="AI110" s="753"/>
      <c r="AJ110" s="754"/>
      <c r="AK110" s="755">
        <v>1199884</v>
      </c>
      <c r="AL110" s="753"/>
      <c r="AM110" s="753"/>
      <c r="AN110" s="753"/>
      <c r="AO110" s="754"/>
      <c r="AP110" s="848">
        <v>19.899999999999999</v>
      </c>
      <c r="AQ110" s="849"/>
      <c r="AR110" s="849"/>
      <c r="AS110" s="849"/>
      <c r="AT110" s="850"/>
      <c r="AU110" s="851" t="s">
        <v>118</v>
      </c>
      <c r="AV110" s="852"/>
      <c r="AW110" s="852"/>
      <c r="AX110" s="852"/>
      <c r="AY110" s="852"/>
      <c r="AZ110" s="812" t="s">
        <v>472</v>
      </c>
      <c r="BA110" s="760"/>
      <c r="BB110" s="760"/>
      <c r="BC110" s="760"/>
      <c r="BD110" s="760"/>
      <c r="BE110" s="760"/>
      <c r="BF110" s="760"/>
      <c r="BG110" s="760"/>
      <c r="BH110" s="760"/>
      <c r="BI110" s="760"/>
      <c r="BJ110" s="760"/>
      <c r="BK110" s="760"/>
      <c r="BL110" s="760"/>
      <c r="BM110" s="760"/>
      <c r="BN110" s="760"/>
      <c r="BO110" s="760"/>
      <c r="BP110" s="761"/>
      <c r="BQ110" s="813">
        <v>12302114</v>
      </c>
      <c r="BR110" s="814"/>
      <c r="BS110" s="814"/>
      <c r="BT110" s="814"/>
      <c r="BU110" s="814"/>
      <c r="BV110" s="814">
        <v>12025526</v>
      </c>
      <c r="BW110" s="814"/>
      <c r="BX110" s="814"/>
      <c r="BY110" s="814"/>
      <c r="BZ110" s="814"/>
      <c r="CA110" s="814">
        <v>11980917</v>
      </c>
      <c r="CB110" s="814"/>
      <c r="CC110" s="814"/>
      <c r="CD110" s="814"/>
      <c r="CE110" s="814"/>
      <c r="CF110" s="838">
        <v>198.5</v>
      </c>
      <c r="CG110" s="839"/>
      <c r="CH110" s="839"/>
      <c r="CI110" s="839"/>
      <c r="CJ110" s="839"/>
      <c r="CK110" s="857" t="s">
        <v>383</v>
      </c>
      <c r="CL110" s="698"/>
      <c r="CM110" s="812" t="s">
        <v>58</v>
      </c>
      <c r="CN110" s="760"/>
      <c r="CO110" s="760"/>
      <c r="CP110" s="760"/>
      <c r="CQ110" s="760"/>
      <c r="CR110" s="760"/>
      <c r="CS110" s="760"/>
      <c r="CT110" s="760"/>
      <c r="CU110" s="760"/>
      <c r="CV110" s="760"/>
      <c r="CW110" s="760"/>
      <c r="CX110" s="760"/>
      <c r="CY110" s="760"/>
      <c r="CZ110" s="760"/>
      <c r="DA110" s="760"/>
      <c r="DB110" s="760"/>
      <c r="DC110" s="760"/>
      <c r="DD110" s="760"/>
      <c r="DE110" s="760"/>
      <c r="DF110" s="761"/>
      <c r="DG110" s="813" t="s">
        <v>194</v>
      </c>
      <c r="DH110" s="814"/>
      <c r="DI110" s="814"/>
      <c r="DJ110" s="814"/>
      <c r="DK110" s="814"/>
      <c r="DL110" s="814" t="s">
        <v>194</v>
      </c>
      <c r="DM110" s="814"/>
      <c r="DN110" s="814"/>
      <c r="DO110" s="814"/>
      <c r="DP110" s="814"/>
      <c r="DQ110" s="814" t="s">
        <v>194</v>
      </c>
      <c r="DR110" s="814"/>
      <c r="DS110" s="814"/>
      <c r="DT110" s="814"/>
      <c r="DU110" s="814"/>
      <c r="DV110" s="815" t="s">
        <v>194</v>
      </c>
      <c r="DW110" s="815"/>
      <c r="DX110" s="815"/>
      <c r="DY110" s="815"/>
      <c r="DZ110" s="816"/>
    </row>
    <row r="111" spans="1:131" s="48" customFormat="1" ht="26.25" customHeight="1" x14ac:dyDescent="0.2">
      <c r="A111" s="703" t="s">
        <v>450</v>
      </c>
      <c r="B111" s="704"/>
      <c r="C111" s="704"/>
      <c r="D111" s="704"/>
      <c r="E111" s="704"/>
      <c r="F111" s="704"/>
      <c r="G111" s="704"/>
      <c r="H111" s="704"/>
      <c r="I111" s="704"/>
      <c r="J111" s="704"/>
      <c r="K111" s="704"/>
      <c r="L111" s="704"/>
      <c r="M111" s="704"/>
      <c r="N111" s="704"/>
      <c r="O111" s="704"/>
      <c r="P111" s="704"/>
      <c r="Q111" s="704"/>
      <c r="R111" s="704"/>
      <c r="S111" s="704"/>
      <c r="T111" s="704"/>
      <c r="U111" s="704"/>
      <c r="V111" s="704"/>
      <c r="W111" s="704"/>
      <c r="X111" s="704"/>
      <c r="Y111" s="704"/>
      <c r="Z111" s="870"/>
      <c r="AA111" s="708" t="s">
        <v>194</v>
      </c>
      <c r="AB111" s="709"/>
      <c r="AC111" s="709"/>
      <c r="AD111" s="709"/>
      <c r="AE111" s="710"/>
      <c r="AF111" s="711" t="s">
        <v>194</v>
      </c>
      <c r="AG111" s="709"/>
      <c r="AH111" s="709"/>
      <c r="AI111" s="709"/>
      <c r="AJ111" s="710"/>
      <c r="AK111" s="711" t="s">
        <v>194</v>
      </c>
      <c r="AL111" s="709"/>
      <c r="AM111" s="709"/>
      <c r="AN111" s="709"/>
      <c r="AO111" s="710"/>
      <c r="AP111" s="785" t="s">
        <v>194</v>
      </c>
      <c r="AQ111" s="786"/>
      <c r="AR111" s="786"/>
      <c r="AS111" s="786"/>
      <c r="AT111" s="787"/>
      <c r="AU111" s="853"/>
      <c r="AV111" s="854"/>
      <c r="AW111" s="854"/>
      <c r="AX111" s="854"/>
      <c r="AY111" s="854"/>
      <c r="AZ111" s="784" t="s">
        <v>473</v>
      </c>
      <c r="BA111" s="720"/>
      <c r="BB111" s="720"/>
      <c r="BC111" s="720"/>
      <c r="BD111" s="720"/>
      <c r="BE111" s="720"/>
      <c r="BF111" s="720"/>
      <c r="BG111" s="720"/>
      <c r="BH111" s="720"/>
      <c r="BI111" s="720"/>
      <c r="BJ111" s="720"/>
      <c r="BK111" s="720"/>
      <c r="BL111" s="720"/>
      <c r="BM111" s="720"/>
      <c r="BN111" s="720"/>
      <c r="BO111" s="720"/>
      <c r="BP111" s="721"/>
      <c r="BQ111" s="788" t="s">
        <v>194</v>
      </c>
      <c r="BR111" s="789"/>
      <c r="BS111" s="789"/>
      <c r="BT111" s="789"/>
      <c r="BU111" s="789"/>
      <c r="BV111" s="789">
        <v>10591</v>
      </c>
      <c r="BW111" s="789"/>
      <c r="BX111" s="789"/>
      <c r="BY111" s="789"/>
      <c r="BZ111" s="789"/>
      <c r="CA111" s="789">
        <v>32530</v>
      </c>
      <c r="CB111" s="789"/>
      <c r="CC111" s="789"/>
      <c r="CD111" s="789"/>
      <c r="CE111" s="789"/>
      <c r="CF111" s="846">
        <v>0.5</v>
      </c>
      <c r="CG111" s="847"/>
      <c r="CH111" s="847"/>
      <c r="CI111" s="847"/>
      <c r="CJ111" s="847"/>
      <c r="CK111" s="858"/>
      <c r="CL111" s="700"/>
      <c r="CM111" s="784" t="s">
        <v>130</v>
      </c>
      <c r="CN111" s="720"/>
      <c r="CO111" s="720"/>
      <c r="CP111" s="720"/>
      <c r="CQ111" s="720"/>
      <c r="CR111" s="720"/>
      <c r="CS111" s="720"/>
      <c r="CT111" s="720"/>
      <c r="CU111" s="720"/>
      <c r="CV111" s="720"/>
      <c r="CW111" s="720"/>
      <c r="CX111" s="720"/>
      <c r="CY111" s="720"/>
      <c r="CZ111" s="720"/>
      <c r="DA111" s="720"/>
      <c r="DB111" s="720"/>
      <c r="DC111" s="720"/>
      <c r="DD111" s="720"/>
      <c r="DE111" s="720"/>
      <c r="DF111" s="721"/>
      <c r="DG111" s="788" t="s">
        <v>194</v>
      </c>
      <c r="DH111" s="789"/>
      <c r="DI111" s="789"/>
      <c r="DJ111" s="789"/>
      <c r="DK111" s="789"/>
      <c r="DL111" s="789" t="s">
        <v>194</v>
      </c>
      <c r="DM111" s="789"/>
      <c r="DN111" s="789"/>
      <c r="DO111" s="789"/>
      <c r="DP111" s="789"/>
      <c r="DQ111" s="789" t="s">
        <v>194</v>
      </c>
      <c r="DR111" s="789"/>
      <c r="DS111" s="789"/>
      <c r="DT111" s="789"/>
      <c r="DU111" s="789"/>
      <c r="DV111" s="790" t="s">
        <v>194</v>
      </c>
      <c r="DW111" s="790"/>
      <c r="DX111" s="790"/>
      <c r="DY111" s="790"/>
      <c r="DZ111" s="791"/>
    </row>
    <row r="112" spans="1:131" s="48" customFormat="1" ht="26.25" customHeight="1" x14ac:dyDescent="0.2">
      <c r="A112" s="687" t="s">
        <v>150</v>
      </c>
      <c r="B112" s="688"/>
      <c r="C112" s="720" t="s">
        <v>474</v>
      </c>
      <c r="D112" s="720"/>
      <c r="E112" s="720"/>
      <c r="F112" s="720"/>
      <c r="G112" s="720"/>
      <c r="H112" s="720"/>
      <c r="I112" s="720"/>
      <c r="J112" s="720"/>
      <c r="K112" s="720"/>
      <c r="L112" s="720"/>
      <c r="M112" s="720"/>
      <c r="N112" s="720"/>
      <c r="O112" s="720"/>
      <c r="P112" s="720"/>
      <c r="Q112" s="720"/>
      <c r="R112" s="720"/>
      <c r="S112" s="720"/>
      <c r="T112" s="720"/>
      <c r="U112" s="720"/>
      <c r="V112" s="720"/>
      <c r="W112" s="720"/>
      <c r="X112" s="720"/>
      <c r="Y112" s="720"/>
      <c r="Z112" s="721"/>
      <c r="AA112" s="708" t="s">
        <v>194</v>
      </c>
      <c r="AB112" s="709"/>
      <c r="AC112" s="709"/>
      <c r="AD112" s="709"/>
      <c r="AE112" s="710"/>
      <c r="AF112" s="711" t="s">
        <v>194</v>
      </c>
      <c r="AG112" s="709"/>
      <c r="AH112" s="709"/>
      <c r="AI112" s="709"/>
      <c r="AJ112" s="710"/>
      <c r="AK112" s="711" t="s">
        <v>194</v>
      </c>
      <c r="AL112" s="709"/>
      <c r="AM112" s="709"/>
      <c r="AN112" s="709"/>
      <c r="AO112" s="710"/>
      <c r="AP112" s="785" t="s">
        <v>194</v>
      </c>
      <c r="AQ112" s="786"/>
      <c r="AR112" s="786"/>
      <c r="AS112" s="786"/>
      <c r="AT112" s="787"/>
      <c r="AU112" s="853"/>
      <c r="AV112" s="854"/>
      <c r="AW112" s="854"/>
      <c r="AX112" s="854"/>
      <c r="AY112" s="854"/>
      <c r="AZ112" s="784" t="s">
        <v>262</v>
      </c>
      <c r="BA112" s="720"/>
      <c r="BB112" s="720"/>
      <c r="BC112" s="720"/>
      <c r="BD112" s="720"/>
      <c r="BE112" s="720"/>
      <c r="BF112" s="720"/>
      <c r="BG112" s="720"/>
      <c r="BH112" s="720"/>
      <c r="BI112" s="720"/>
      <c r="BJ112" s="720"/>
      <c r="BK112" s="720"/>
      <c r="BL112" s="720"/>
      <c r="BM112" s="720"/>
      <c r="BN112" s="720"/>
      <c r="BO112" s="720"/>
      <c r="BP112" s="721"/>
      <c r="BQ112" s="788">
        <v>3131402</v>
      </c>
      <c r="BR112" s="789"/>
      <c r="BS112" s="789"/>
      <c r="BT112" s="789"/>
      <c r="BU112" s="789"/>
      <c r="BV112" s="789">
        <v>2781028</v>
      </c>
      <c r="BW112" s="789"/>
      <c r="BX112" s="789"/>
      <c r="BY112" s="789"/>
      <c r="BZ112" s="789"/>
      <c r="CA112" s="789">
        <v>2611717</v>
      </c>
      <c r="CB112" s="789"/>
      <c r="CC112" s="789"/>
      <c r="CD112" s="789"/>
      <c r="CE112" s="789"/>
      <c r="CF112" s="846">
        <v>43.3</v>
      </c>
      <c r="CG112" s="847"/>
      <c r="CH112" s="847"/>
      <c r="CI112" s="847"/>
      <c r="CJ112" s="847"/>
      <c r="CK112" s="858"/>
      <c r="CL112" s="700"/>
      <c r="CM112" s="784" t="s">
        <v>391</v>
      </c>
      <c r="CN112" s="720"/>
      <c r="CO112" s="720"/>
      <c r="CP112" s="720"/>
      <c r="CQ112" s="720"/>
      <c r="CR112" s="720"/>
      <c r="CS112" s="720"/>
      <c r="CT112" s="720"/>
      <c r="CU112" s="720"/>
      <c r="CV112" s="720"/>
      <c r="CW112" s="720"/>
      <c r="CX112" s="720"/>
      <c r="CY112" s="720"/>
      <c r="CZ112" s="720"/>
      <c r="DA112" s="720"/>
      <c r="DB112" s="720"/>
      <c r="DC112" s="720"/>
      <c r="DD112" s="720"/>
      <c r="DE112" s="720"/>
      <c r="DF112" s="721"/>
      <c r="DG112" s="788" t="s">
        <v>194</v>
      </c>
      <c r="DH112" s="789"/>
      <c r="DI112" s="789"/>
      <c r="DJ112" s="789"/>
      <c r="DK112" s="789"/>
      <c r="DL112" s="789" t="s">
        <v>194</v>
      </c>
      <c r="DM112" s="789"/>
      <c r="DN112" s="789"/>
      <c r="DO112" s="789"/>
      <c r="DP112" s="789"/>
      <c r="DQ112" s="789" t="s">
        <v>194</v>
      </c>
      <c r="DR112" s="789"/>
      <c r="DS112" s="789"/>
      <c r="DT112" s="789"/>
      <c r="DU112" s="789"/>
      <c r="DV112" s="790" t="s">
        <v>194</v>
      </c>
      <c r="DW112" s="790"/>
      <c r="DX112" s="790"/>
      <c r="DY112" s="790"/>
      <c r="DZ112" s="791"/>
    </row>
    <row r="113" spans="1:130" s="48" customFormat="1" ht="26.25" customHeight="1" x14ac:dyDescent="0.2">
      <c r="A113" s="689"/>
      <c r="B113" s="690"/>
      <c r="C113" s="720" t="s">
        <v>476</v>
      </c>
      <c r="D113" s="720"/>
      <c r="E113" s="720"/>
      <c r="F113" s="720"/>
      <c r="G113" s="720"/>
      <c r="H113" s="720"/>
      <c r="I113" s="720"/>
      <c r="J113" s="720"/>
      <c r="K113" s="720"/>
      <c r="L113" s="720"/>
      <c r="M113" s="720"/>
      <c r="N113" s="720"/>
      <c r="O113" s="720"/>
      <c r="P113" s="720"/>
      <c r="Q113" s="720"/>
      <c r="R113" s="720"/>
      <c r="S113" s="720"/>
      <c r="T113" s="720"/>
      <c r="U113" s="720"/>
      <c r="V113" s="720"/>
      <c r="W113" s="720"/>
      <c r="X113" s="720"/>
      <c r="Y113" s="720"/>
      <c r="Z113" s="721"/>
      <c r="AA113" s="708">
        <v>421130</v>
      </c>
      <c r="AB113" s="709"/>
      <c r="AC113" s="709"/>
      <c r="AD113" s="709"/>
      <c r="AE113" s="710"/>
      <c r="AF113" s="711">
        <v>411996</v>
      </c>
      <c r="AG113" s="709"/>
      <c r="AH113" s="709"/>
      <c r="AI113" s="709"/>
      <c r="AJ113" s="710"/>
      <c r="AK113" s="711">
        <v>411573</v>
      </c>
      <c r="AL113" s="709"/>
      <c r="AM113" s="709"/>
      <c r="AN113" s="709"/>
      <c r="AO113" s="710"/>
      <c r="AP113" s="785">
        <v>6.8</v>
      </c>
      <c r="AQ113" s="786"/>
      <c r="AR113" s="786"/>
      <c r="AS113" s="786"/>
      <c r="AT113" s="787"/>
      <c r="AU113" s="853"/>
      <c r="AV113" s="854"/>
      <c r="AW113" s="854"/>
      <c r="AX113" s="854"/>
      <c r="AY113" s="854"/>
      <c r="AZ113" s="784" t="s">
        <v>200</v>
      </c>
      <c r="BA113" s="720"/>
      <c r="BB113" s="720"/>
      <c r="BC113" s="720"/>
      <c r="BD113" s="720"/>
      <c r="BE113" s="720"/>
      <c r="BF113" s="720"/>
      <c r="BG113" s="720"/>
      <c r="BH113" s="720"/>
      <c r="BI113" s="720"/>
      <c r="BJ113" s="720"/>
      <c r="BK113" s="720"/>
      <c r="BL113" s="720"/>
      <c r="BM113" s="720"/>
      <c r="BN113" s="720"/>
      <c r="BO113" s="720"/>
      <c r="BP113" s="721"/>
      <c r="BQ113" s="788">
        <v>231321</v>
      </c>
      <c r="BR113" s="789"/>
      <c r="BS113" s="789"/>
      <c r="BT113" s="789"/>
      <c r="BU113" s="789"/>
      <c r="BV113" s="789">
        <v>158689</v>
      </c>
      <c r="BW113" s="789"/>
      <c r="BX113" s="789"/>
      <c r="BY113" s="789"/>
      <c r="BZ113" s="789"/>
      <c r="CA113" s="789">
        <v>103247</v>
      </c>
      <c r="CB113" s="789"/>
      <c r="CC113" s="789"/>
      <c r="CD113" s="789"/>
      <c r="CE113" s="789"/>
      <c r="CF113" s="846">
        <v>1.7</v>
      </c>
      <c r="CG113" s="847"/>
      <c r="CH113" s="847"/>
      <c r="CI113" s="847"/>
      <c r="CJ113" s="847"/>
      <c r="CK113" s="858"/>
      <c r="CL113" s="700"/>
      <c r="CM113" s="784" t="s">
        <v>401</v>
      </c>
      <c r="CN113" s="720"/>
      <c r="CO113" s="720"/>
      <c r="CP113" s="720"/>
      <c r="CQ113" s="720"/>
      <c r="CR113" s="720"/>
      <c r="CS113" s="720"/>
      <c r="CT113" s="720"/>
      <c r="CU113" s="720"/>
      <c r="CV113" s="720"/>
      <c r="CW113" s="720"/>
      <c r="CX113" s="720"/>
      <c r="CY113" s="720"/>
      <c r="CZ113" s="720"/>
      <c r="DA113" s="720"/>
      <c r="DB113" s="720"/>
      <c r="DC113" s="720"/>
      <c r="DD113" s="720"/>
      <c r="DE113" s="720"/>
      <c r="DF113" s="721"/>
      <c r="DG113" s="708" t="s">
        <v>194</v>
      </c>
      <c r="DH113" s="709"/>
      <c r="DI113" s="709"/>
      <c r="DJ113" s="709"/>
      <c r="DK113" s="710"/>
      <c r="DL113" s="711" t="s">
        <v>194</v>
      </c>
      <c r="DM113" s="709"/>
      <c r="DN113" s="709"/>
      <c r="DO113" s="709"/>
      <c r="DP113" s="710"/>
      <c r="DQ113" s="711" t="s">
        <v>194</v>
      </c>
      <c r="DR113" s="709"/>
      <c r="DS113" s="709"/>
      <c r="DT113" s="709"/>
      <c r="DU113" s="710"/>
      <c r="DV113" s="785" t="s">
        <v>194</v>
      </c>
      <c r="DW113" s="786"/>
      <c r="DX113" s="786"/>
      <c r="DY113" s="786"/>
      <c r="DZ113" s="787"/>
    </row>
    <row r="114" spans="1:130" s="48" customFormat="1" ht="26.25" customHeight="1" x14ac:dyDescent="0.2">
      <c r="A114" s="689"/>
      <c r="B114" s="690"/>
      <c r="C114" s="720" t="s">
        <v>478</v>
      </c>
      <c r="D114" s="720"/>
      <c r="E114" s="720"/>
      <c r="F114" s="720"/>
      <c r="G114" s="720"/>
      <c r="H114" s="720"/>
      <c r="I114" s="720"/>
      <c r="J114" s="720"/>
      <c r="K114" s="720"/>
      <c r="L114" s="720"/>
      <c r="M114" s="720"/>
      <c r="N114" s="720"/>
      <c r="O114" s="720"/>
      <c r="P114" s="720"/>
      <c r="Q114" s="720"/>
      <c r="R114" s="720"/>
      <c r="S114" s="720"/>
      <c r="T114" s="720"/>
      <c r="U114" s="720"/>
      <c r="V114" s="720"/>
      <c r="W114" s="720"/>
      <c r="X114" s="720"/>
      <c r="Y114" s="720"/>
      <c r="Z114" s="721"/>
      <c r="AA114" s="708">
        <v>72621</v>
      </c>
      <c r="AB114" s="709"/>
      <c r="AC114" s="709"/>
      <c r="AD114" s="709"/>
      <c r="AE114" s="710"/>
      <c r="AF114" s="711">
        <v>80414</v>
      </c>
      <c r="AG114" s="709"/>
      <c r="AH114" s="709"/>
      <c r="AI114" s="709"/>
      <c r="AJ114" s="710"/>
      <c r="AK114" s="711">
        <v>73161</v>
      </c>
      <c r="AL114" s="709"/>
      <c r="AM114" s="709"/>
      <c r="AN114" s="709"/>
      <c r="AO114" s="710"/>
      <c r="AP114" s="785">
        <v>1.2</v>
      </c>
      <c r="AQ114" s="786"/>
      <c r="AR114" s="786"/>
      <c r="AS114" s="786"/>
      <c r="AT114" s="787"/>
      <c r="AU114" s="853"/>
      <c r="AV114" s="854"/>
      <c r="AW114" s="854"/>
      <c r="AX114" s="854"/>
      <c r="AY114" s="854"/>
      <c r="AZ114" s="784" t="s">
        <v>479</v>
      </c>
      <c r="BA114" s="720"/>
      <c r="BB114" s="720"/>
      <c r="BC114" s="720"/>
      <c r="BD114" s="720"/>
      <c r="BE114" s="720"/>
      <c r="BF114" s="720"/>
      <c r="BG114" s="720"/>
      <c r="BH114" s="720"/>
      <c r="BI114" s="720"/>
      <c r="BJ114" s="720"/>
      <c r="BK114" s="720"/>
      <c r="BL114" s="720"/>
      <c r="BM114" s="720"/>
      <c r="BN114" s="720"/>
      <c r="BO114" s="720"/>
      <c r="BP114" s="721"/>
      <c r="BQ114" s="788">
        <v>1553791</v>
      </c>
      <c r="BR114" s="789"/>
      <c r="BS114" s="789"/>
      <c r="BT114" s="789"/>
      <c r="BU114" s="789"/>
      <c r="BV114" s="789">
        <v>1661029</v>
      </c>
      <c r="BW114" s="789"/>
      <c r="BX114" s="789"/>
      <c r="BY114" s="789"/>
      <c r="BZ114" s="789"/>
      <c r="CA114" s="789">
        <v>1698928</v>
      </c>
      <c r="CB114" s="789"/>
      <c r="CC114" s="789"/>
      <c r="CD114" s="789"/>
      <c r="CE114" s="789"/>
      <c r="CF114" s="846">
        <v>28.1</v>
      </c>
      <c r="CG114" s="847"/>
      <c r="CH114" s="847"/>
      <c r="CI114" s="847"/>
      <c r="CJ114" s="847"/>
      <c r="CK114" s="858"/>
      <c r="CL114" s="700"/>
      <c r="CM114" s="784" t="s">
        <v>480</v>
      </c>
      <c r="CN114" s="720"/>
      <c r="CO114" s="720"/>
      <c r="CP114" s="720"/>
      <c r="CQ114" s="720"/>
      <c r="CR114" s="720"/>
      <c r="CS114" s="720"/>
      <c r="CT114" s="720"/>
      <c r="CU114" s="720"/>
      <c r="CV114" s="720"/>
      <c r="CW114" s="720"/>
      <c r="CX114" s="720"/>
      <c r="CY114" s="720"/>
      <c r="CZ114" s="720"/>
      <c r="DA114" s="720"/>
      <c r="DB114" s="720"/>
      <c r="DC114" s="720"/>
      <c r="DD114" s="720"/>
      <c r="DE114" s="720"/>
      <c r="DF114" s="721"/>
      <c r="DG114" s="708" t="s">
        <v>194</v>
      </c>
      <c r="DH114" s="709"/>
      <c r="DI114" s="709"/>
      <c r="DJ114" s="709"/>
      <c r="DK114" s="710"/>
      <c r="DL114" s="711" t="s">
        <v>194</v>
      </c>
      <c r="DM114" s="709"/>
      <c r="DN114" s="709"/>
      <c r="DO114" s="709"/>
      <c r="DP114" s="710"/>
      <c r="DQ114" s="711" t="s">
        <v>194</v>
      </c>
      <c r="DR114" s="709"/>
      <c r="DS114" s="709"/>
      <c r="DT114" s="709"/>
      <c r="DU114" s="710"/>
      <c r="DV114" s="785" t="s">
        <v>194</v>
      </c>
      <c r="DW114" s="786"/>
      <c r="DX114" s="786"/>
      <c r="DY114" s="786"/>
      <c r="DZ114" s="787"/>
    </row>
    <row r="115" spans="1:130" s="48" customFormat="1" ht="26.25" customHeight="1" x14ac:dyDescent="0.2">
      <c r="A115" s="689"/>
      <c r="B115" s="690"/>
      <c r="C115" s="720" t="s">
        <v>372</v>
      </c>
      <c r="D115" s="720"/>
      <c r="E115" s="720"/>
      <c r="F115" s="720"/>
      <c r="G115" s="720"/>
      <c r="H115" s="720"/>
      <c r="I115" s="720"/>
      <c r="J115" s="720"/>
      <c r="K115" s="720"/>
      <c r="L115" s="720"/>
      <c r="M115" s="720"/>
      <c r="N115" s="720"/>
      <c r="O115" s="720"/>
      <c r="P115" s="720"/>
      <c r="Q115" s="720"/>
      <c r="R115" s="720"/>
      <c r="S115" s="720"/>
      <c r="T115" s="720"/>
      <c r="U115" s="720"/>
      <c r="V115" s="720"/>
      <c r="W115" s="720"/>
      <c r="X115" s="720"/>
      <c r="Y115" s="720"/>
      <c r="Z115" s="721"/>
      <c r="AA115" s="708">
        <v>13309</v>
      </c>
      <c r="AB115" s="709"/>
      <c r="AC115" s="709"/>
      <c r="AD115" s="709"/>
      <c r="AE115" s="710"/>
      <c r="AF115" s="711">
        <v>10591</v>
      </c>
      <c r="AG115" s="709"/>
      <c r="AH115" s="709"/>
      <c r="AI115" s="709"/>
      <c r="AJ115" s="710"/>
      <c r="AK115" s="711">
        <v>9389</v>
      </c>
      <c r="AL115" s="709"/>
      <c r="AM115" s="709"/>
      <c r="AN115" s="709"/>
      <c r="AO115" s="710"/>
      <c r="AP115" s="785">
        <v>0.2</v>
      </c>
      <c r="AQ115" s="786"/>
      <c r="AR115" s="786"/>
      <c r="AS115" s="786"/>
      <c r="AT115" s="787"/>
      <c r="AU115" s="853"/>
      <c r="AV115" s="854"/>
      <c r="AW115" s="854"/>
      <c r="AX115" s="854"/>
      <c r="AY115" s="854"/>
      <c r="AZ115" s="784" t="s">
        <v>343</v>
      </c>
      <c r="BA115" s="720"/>
      <c r="BB115" s="720"/>
      <c r="BC115" s="720"/>
      <c r="BD115" s="720"/>
      <c r="BE115" s="720"/>
      <c r="BF115" s="720"/>
      <c r="BG115" s="720"/>
      <c r="BH115" s="720"/>
      <c r="BI115" s="720"/>
      <c r="BJ115" s="720"/>
      <c r="BK115" s="720"/>
      <c r="BL115" s="720"/>
      <c r="BM115" s="720"/>
      <c r="BN115" s="720"/>
      <c r="BO115" s="720"/>
      <c r="BP115" s="721"/>
      <c r="BQ115" s="788" t="s">
        <v>194</v>
      </c>
      <c r="BR115" s="789"/>
      <c r="BS115" s="789"/>
      <c r="BT115" s="789"/>
      <c r="BU115" s="789"/>
      <c r="BV115" s="789" t="s">
        <v>194</v>
      </c>
      <c r="BW115" s="789"/>
      <c r="BX115" s="789"/>
      <c r="BY115" s="789"/>
      <c r="BZ115" s="789"/>
      <c r="CA115" s="789" t="s">
        <v>194</v>
      </c>
      <c r="CB115" s="789"/>
      <c r="CC115" s="789"/>
      <c r="CD115" s="789"/>
      <c r="CE115" s="789"/>
      <c r="CF115" s="846" t="s">
        <v>194</v>
      </c>
      <c r="CG115" s="847"/>
      <c r="CH115" s="847"/>
      <c r="CI115" s="847"/>
      <c r="CJ115" s="847"/>
      <c r="CK115" s="858"/>
      <c r="CL115" s="700"/>
      <c r="CM115" s="784" t="s">
        <v>29</v>
      </c>
      <c r="CN115" s="720"/>
      <c r="CO115" s="720"/>
      <c r="CP115" s="720"/>
      <c r="CQ115" s="720"/>
      <c r="CR115" s="720"/>
      <c r="CS115" s="720"/>
      <c r="CT115" s="720"/>
      <c r="CU115" s="720"/>
      <c r="CV115" s="720"/>
      <c r="CW115" s="720"/>
      <c r="CX115" s="720"/>
      <c r="CY115" s="720"/>
      <c r="CZ115" s="720"/>
      <c r="DA115" s="720"/>
      <c r="DB115" s="720"/>
      <c r="DC115" s="720"/>
      <c r="DD115" s="720"/>
      <c r="DE115" s="720"/>
      <c r="DF115" s="721"/>
      <c r="DG115" s="708" t="s">
        <v>194</v>
      </c>
      <c r="DH115" s="709"/>
      <c r="DI115" s="709"/>
      <c r="DJ115" s="709"/>
      <c r="DK115" s="710"/>
      <c r="DL115" s="711" t="s">
        <v>194</v>
      </c>
      <c r="DM115" s="709"/>
      <c r="DN115" s="709"/>
      <c r="DO115" s="709"/>
      <c r="DP115" s="710"/>
      <c r="DQ115" s="711" t="s">
        <v>194</v>
      </c>
      <c r="DR115" s="709"/>
      <c r="DS115" s="709"/>
      <c r="DT115" s="709"/>
      <c r="DU115" s="710"/>
      <c r="DV115" s="785" t="s">
        <v>194</v>
      </c>
      <c r="DW115" s="786"/>
      <c r="DX115" s="786"/>
      <c r="DY115" s="786"/>
      <c r="DZ115" s="787"/>
    </row>
    <row r="116" spans="1:130" s="48" customFormat="1" ht="26.25" customHeight="1" x14ac:dyDescent="0.2">
      <c r="A116" s="691"/>
      <c r="B116" s="692"/>
      <c r="C116" s="793" t="s">
        <v>1</v>
      </c>
      <c r="D116" s="793"/>
      <c r="E116" s="793"/>
      <c r="F116" s="793"/>
      <c r="G116" s="793"/>
      <c r="H116" s="793"/>
      <c r="I116" s="793"/>
      <c r="J116" s="793"/>
      <c r="K116" s="793"/>
      <c r="L116" s="793"/>
      <c r="M116" s="793"/>
      <c r="N116" s="793"/>
      <c r="O116" s="793"/>
      <c r="P116" s="793"/>
      <c r="Q116" s="793"/>
      <c r="R116" s="793"/>
      <c r="S116" s="793"/>
      <c r="T116" s="793"/>
      <c r="U116" s="793"/>
      <c r="V116" s="793"/>
      <c r="W116" s="793"/>
      <c r="X116" s="793"/>
      <c r="Y116" s="793"/>
      <c r="Z116" s="794"/>
      <c r="AA116" s="708">
        <v>14</v>
      </c>
      <c r="AB116" s="709"/>
      <c r="AC116" s="709"/>
      <c r="AD116" s="709"/>
      <c r="AE116" s="710"/>
      <c r="AF116" s="711" t="s">
        <v>194</v>
      </c>
      <c r="AG116" s="709"/>
      <c r="AH116" s="709"/>
      <c r="AI116" s="709"/>
      <c r="AJ116" s="710"/>
      <c r="AK116" s="711" t="s">
        <v>194</v>
      </c>
      <c r="AL116" s="709"/>
      <c r="AM116" s="709"/>
      <c r="AN116" s="709"/>
      <c r="AO116" s="710"/>
      <c r="AP116" s="785" t="s">
        <v>194</v>
      </c>
      <c r="AQ116" s="786"/>
      <c r="AR116" s="786"/>
      <c r="AS116" s="786"/>
      <c r="AT116" s="787"/>
      <c r="AU116" s="853"/>
      <c r="AV116" s="854"/>
      <c r="AW116" s="854"/>
      <c r="AX116" s="854"/>
      <c r="AY116" s="854"/>
      <c r="AZ116" s="860" t="s">
        <v>219</v>
      </c>
      <c r="BA116" s="861"/>
      <c r="BB116" s="861"/>
      <c r="BC116" s="861"/>
      <c r="BD116" s="861"/>
      <c r="BE116" s="861"/>
      <c r="BF116" s="861"/>
      <c r="BG116" s="861"/>
      <c r="BH116" s="861"/>
      <c r="BI116" s="861"/>
      <c r="BJ116" s="861"/>
      <c r="BK116" s="861"/>
      <c r="BL116" s="861"/>
      <c r="BM116" s="861"/>
      <c r="BN116" s="861"/>
      <c r="BO116" s="861"/>
      <c r="BP116" s="862"/>
      <c r="BQ116" s="788" t="s">
        <v>194</v>
      </c>
      <c r="BR116" s="789"/>
      <c r="BS116" s="789"/>
      <c r="BT116" s="789"/>
      <c r="BU116" s="789"/>
      <c r="BV116" s="789" t="s">
        <v>194</v>
      </c>
      <c r="BW116" s="789"/>
      <c r="BX116" s="789"/>
      <c r="BY116" s="789"/>
      <c r="BZ116" s="789"/>
      <c r="CA116" s="789" t="s">
        <v>194</v>
      </c>
      <c r="CB116" s="789"/>
      <c r="CC116" s="789"/>
      <c r="CD116" s="789"/>
      <c r="CE116" s="789"/>
      <c r="CF116" s="846" t="s">
        <v>194</v>
      </c>
      <c r="CG116" s="847"/>
      <c r="CH116" s="847"/>
      <c r="CI116" s="847"/>
      <c r="CJ116" s="847"/>
      <c r="CK116" s="858"/>
      <c r="CL116" s="700"/>
      <c r="CM116" s="784" t="s">
        <v>12</v>
      </c>
      <c r="CN116" s="720"/>
      <c r="CO116" s="720"/>
      <c r="CP116" s="720"/>
      <c r="CQ116" s="720"/>
      <c r="CR116" s="720"/>
      <c r="CS116" s="720"/>
      <c r="CT116" s="720"/>
      <c r="CU116" s="720"/>
      <c r="CV116" s="720"/>
      <c r="CW116" s="720"/>
      <c r="CX116" s="720"/>
      <c r="CY116" s="720"/>
      <c r="CZ116" s="720"/>
      <c r="DA116" s="720"/>
      <c r="DB116" s="720"/>
      <c r="DC116" s="720"/>
      <c r="DD116" s="720"/>
      <c r="DE116" s="720"/>
      <c r="DF116" s="721"/>
      <c r="DG116" s="708" t="s">
        <v>194</v>
      </c>
      <c r="DH116" s="709"/>
      <c r="DI116" s="709"/>
      <c r="DJ116" s="709"/>
      <c r="DK116" s="710"/>
      <c r="DL116" s="711" t="s">
        <v>194</v>
      </c>
      <c r="DM116" s="709"/>
      <c r="DN116" s="709"/>
      <c r="DO116" s="709"/>
      <c r="DP116" s="710"/>
      <c r="DQ116" s="711" t="s">
        <v>194</v>
      </c>
      <c r="DR116" s="709"/>
      <c r="DS116" s="709"/>
      <c r="DT116" s="709"/>
      <c r="DU116" s="710"/>
      <c r="DV116" s="785" t="s">
        <v>194</v>
      </c>
      <c r="DW116" s="786"/>
      <c r="DX116" s="786"/>
      <c r="DY116" s="786"/>
      <c r="DZ116" s="787"/>
    </row>
    <row r="117" spans="1:130" s="48" customFormat="1" ht="26.25" customHeight="1" x14ac:dyDescent="0.2">
      <c r="A117" s="715" t="s">
        <v>266</v>
      </c>
      <c r="B117" s="716"/>
      <c r="C117" s="716"/>
      <c r="D117" s="716"/>
      <c r="E117" s="716"/>
      <c r="F117" s="716"/>
      <c r="G117" s="716"/>
      <c r="H117" s="716"/>
      <c r="I117" s="716"/>
      <c r="J117" s="716"/>
      <c r="K117" s="716"/>
      <c r="L117" s="716"/>
      <c r="M117" s="716"/>
      <c r="N117" s="716"/>
      <c r="O117" s="716"/>
      <c r="P117" s="716"/>
      <c r="Q117" s="716"/>
      <c r="R117" s="716"/>
      <c r="S117" s="716"/>
      <c r="T117" s="716"/>
      <c r="U117" s="716"/>
      <c r="V117" s="716"/>
      <c r="W117" s="716"/>
      <c r="X117" s="716"/>
      <c r="Y117" s="825" t="s">
        <v>319</v>
      </c>
      <c r="Z117" s="717"/>
      <c r="AA117" s="863">
        <v>1829201</v>
      </c>
      <c r="AB117" s="864"/>
      <c r="AC117" s="864"/>
      <c r="AD117" s="864"/>
      <c r="AE117" s="865"/>
      <c r="AF117" s="866">
        <v>1648066</v>
      </c>
      <c r="AG117" s="864"/>
      <c r="AH117" s="864"/>
      <c r="AI117" s="864"/>
      <c r="AJ117" s="865"/>
      <c r="AK117" s="866">
        <v>1694007</v>
      </c>
      <c r="AL117" s="864"/>
      <c r="AM117" s="864"/>
      <c r="AN117" s="864"/>
      <c r="AO117" s="865"/>
      <c r="AP117" s="867"/>
      <c r="AQ117" s="868"/>
      <c r="AR117" s="868"/>
      <c r="AS117" s="868"/>
      <c r="AT117" s="869"/>
      <c r="AU117" s="853"/>
      <c r="AV117" s="854"/>
      <c r="AW117" s="854"/>
      <c r="AX117" s="854"/>
      <c r="AY117" s="854"/>
      <c r="AZ117" s="843" t="s">
        <v>481</v>
      </c>
      <c r="BA117" s="844"/>
      <c r="BB117" s="844"/>
      <c r="BC117" s="844"/>
      <c r="BD117" s="844"/>
      <c r="BE117" s="844"/>
      <c r="BF117" s="844"/>
      <c r="BG117" s="844"/>
      <c r="BH117" s="844"/>
      <c r="BI117" s="844"/>
      <c r="BJ117" s="844"/>
      <c r="BK117" s="844"/>
      <c r="BL117" s="844"/>
      <c r="BM117" s="844"/>
      <c r="BN117" s="844"/>
      <c r="BO117" s="844"/>
      <c r="BP117" s="845"/>
      <c r="BQ117" s="788" t="s">
        <v>194</v>
      </c>
      <c r="BR117" s="789"/>
      <c r="BS117" s="789"/>
      <c r="BT117" s="789"/>
      <c r="BU117" s="789"/>
      <c r="BV117" s="789" t="s">
        <v>194</v>
      </c>
      <c r="BW117" s="789"/>
      <c r="BX117" s="789"/>
      <c r="BY117" s="789"/>
      <c r="BZ117" s="789"/>
      <c r="CA117" s="789" t="s">
        <v>194</v>
      </c>
      <c r="CB117" s="789"/>
      <c r="CC117" s="789"/>
      <c r="CD117" s="789"/>
      <c r="CE117" s="789"/>
      <c r="CF117" s="846" t="s">
        <v>194</v>
      </c>
      <c r="CG117" s="847"/>
      <c r="CH117" s="847"/>
      <c r="CI117" s="847"/>
      <c r="CJ117" s="847"/>
      <c r="CK117" s="858"/>
      <c r="CL117" s="700"/>
      <c r="CM117" s="784" t="s">
        <v>334</v>
      </c>
      <c r="CN117" s="720"/>
      <c r="CO117" s="720"/>
      <c r="CP117" s="720"/>
      <c r="CQ117" s="720"/>
      <c r="CR117" s="720"/>
      <c r="CS117" s="720"/>
      <c r="CT117" s="720"/>
      <c r="CU117" s="720"/>
      <c r="CV117" s="720"/>
      <c r="CW117" s="720"/>
      <c r="CX117" s="720"/>
      <c r="CY117" s="720"/>
      <c r="CZ117" s="720"/>
      <c r="DA117" s="720"/>
      <c r="DB117" s="720"/>
      <c r="DC117" s="720"/>
      <c r="DD117" s="720"/>
      <c r="DE117" s="720"/>
      <c r="DF117" s="721"/>
      <c r="DG117" s="708" t="s">
        <v>194</v>
      </c>
      <c r="DH117" s="709"/>
      <c r="DI117" s="709"/>
      <c r="DJ117" s="709"/>
      <c r="DK117" s="710"/>
      <c r="DL117" s="711" t="s">
        <v>194</v>
      </c>
      <c r="DM117" s="709"/>
      <c r="DN117" s="709"/>
      <c r="DO117" s="709"/>
      <c r="DP117" s="710"/>
      <c r="DQ117" s="711" t="s">
        <v>194</v>
      </c>
      <c r="DR117" s="709"/>
      <c r="DS117" s="709"/>
      <c r="DT117" s="709"/>
      <c r="DU117" s="710"/>
      <c r="DV117" s="785" t="s">
        <v>194</v>
      </c>
      <c r="DW117" s="786"/>
      <c r="DX117" s="786"/>
      <c r="DY117" s="786"/>
      <c r="DZ117" s="787"/>
    </row>
    <row r="118" spans="1:130" s="48" customFormat="1" ht="26.25" customHeight="1" x14ac:dyDescent="0.2">
      <c r="A118" s="715" t="s">
        <v>97</v>
      </c>
      <c r="B118" s="716"/>
      <c r="C118" s="716"/>
      <c r="D118" s="716"/>
      <c r="E118" s="716"/>
      <c r="F118" s="716"/>
      <c r="G118" s="716"/>
      <c r="H118" s="716"/>
      <c r="I118" s="716"/>
      <c r="J118" s="716"/>
      <c r="K118" s="716"/>
      <c r="L118" s="716"/>
      <c r="M118" s="716"/>
      <c r="N118" s="716"/>
      <c r="O118" s="716"/>
      <c r="P118" s="716"/>
      <c r="Q118" s="716"/>
      <c r="R118" s="716"/>
      <c r="S118" s="716"/>
      <c r="T118" s="716"/>
      <c r="U118" s="716"/>
      <c r="V118" s="716"/>
      <c r="W118" s="716"/>
      <c r="X118" s="716"/>
      <c r="Y118" s="716"/>
      <c r="Z118" s="717"/>
      <c r="AA118" s="718" t="s">
        <v>468</v>
      </c>
      <c r="AB118" s="716"/>
      <c r="AC118" s="716"/>
      <c r="AD118" s="716"/>
      <c r="AE118" s="717"/>
      <c r="AF118" s="718" t="s">
        <v>469</v>
      </c>
      <c r="AG118" s="716"/>
      <c r="AH118" s="716"/>
      <c r="AI118" s="716"/>
      <c r="AJ118" s="717"/>
      <c r="AK118" s="718" t="s">
        <v>181</v>
      </c>
      <c r="AL118" s="716"/>
      <c r="AM118" s="716"/>
      <c r="AN118" s="716"/>
      <c r="AO118" s="717"/>
      <c r="AP118" s="718" t="s">
        <v>471</v>
      </c>
      <c r="AQ118" s="716"/>
      <c r="AR118" s="716"/>
      <c r="AS118" s="716"/>
      <c r="AT118" s="719"/>
      <c r="AU118" s="853"/>
      <c r="AV118" s="854"/>
      <c r="AW118" s="854"/>
      <c r="AX118" s="854"/>
      <c r="AY118" s="854"/>
      <c r="AZ118" s="792" t="s">
        <v>482</v>
      </c>
      <c r="BA118" s="793"/>
      <c r="BB118" s="793"/>
      <c r="BC118" s="793"/>
      <c r="BD118" s="793"/>
      <c r="BE118" s="793"/>
      <c r="BF118" s="793"/>
      <c r="BG118" s="793"/>
      <c r="BH118" s="793"/>
      <c r="BI118" s="793"/>
      <c r="BJ118" s="793"/>
      <c r="BK118" s="793"/>
      <c r="BL118" s="793"/>
      <c r="BM118" s="793"/>
      <c r="BN118" s="793"/>
      <c r="BO118" s="793"/>
      <c r="BP118" s="794"/>
      <c r="BQ118" s="821" t="s">
        <v>194</v>
      </c>
      <c r="BR118" s="822"/>
      <c r="BS118" s="822"/>
      <c r="BT118" s="822"/>
      <c r="BU118" s="822"/>
      <c r="BV118" s="822" t="s">
        <v>194</v>
      </c>
      <c r="BW118" s="822"/>
      <c r="BX118" s="822"/>
      <c r="BY118" s="822"/>
      <c r="BZ118" s="822"/>
      <c r="CA118" s="822" t="s">
        <v>194</v>
      </c>
      <c r="CB118" s="822"/>
      <c r="CC118" s="822"/>
      <c r="CD118" s="822"/>
      <c r="CE118" s="822"/>
      <c r="CF118" s="846" t="s">
        <v>194</v>
      </c>
      <c r="CG118" s="847"/>
      <c r="CH118" s="847"/>
      <c r="CI118" s="847"/>
      <c r="CJ118" s="847"/>
      <c r="CK118" s="858"/>
      <c r="CL118" s="700"/>
      <c r="CM118" s="784" t="s">
        <v>483</v>
      </c>
      <c r="CN118" s="720"/>
      <c r="CO118" s="720"/>
      <c r="CP118" s="720"/>
      <c r="CQ118" s="720"/>
      <c r="CR118" s="720"/>
      <c r="CS118" s="720"/>
      <c r="CT118" s="720"/>
      <c r="CU118" s="720"/>
      <c r="CV118" s="720"/>
      <c r="CW118" s="720"/>
      <c r="CX118" s="720"/>
      <c r="CY118" s="720"/>
      <c r="CZ118" s="720"/>
      <c r="DA118" s="720"/>
      <c r="DB118" s="720"/>
      <c r="DC118" s="720"/>
      <c r="DD118" s="720"/>
      <c r="DE118" s="720"/>
      <c r="DF118" s="721"/>
      <c r="DG118" s="708" t="s">
        <v>194</v>
      </c>
      <c r="DH118" s="709"/>
      <c r="DI118" s="709"/>
      <c r="DJ118" s="709"/>
      <c r="DK118" s="710"/>
      <c r="DL118" s="711" t="s">
        <v>194</v>
      </c>
      <c r="DM118" s="709"/>
      <c r="DN118" s="709"/>
      <c r="DO118" s="709"/>
      <c r="DP118" s="710"/>
      <c r="DQ118" s="711" t="s">
        <v>194</v>
      </c>
      <c r="DR118" s="709"/>
      <c r="DS118" s="709"/>
      <c r="DT118" s="709"/>
      <c r="DU118" s="710"/>
      <c r="DV118" s="785" t="s">
        <v>194</v>
      </c>
      <c r="DW118" s="786"/>
      <c r="DX118" s="786"/>
      <c r="DY118" s="786"/>
      <c r="DZ118" s="787"/>
    </row>
    <row r="119" spans="1:130" s="48" customFormat="1" ht="26.25" customHeight="1" x14ac:dyDescent="0.2">
      <c r="A119" s="697" t="s">
        <v>383</v>
      </c>
      <c r="B119" s="698"/>
      <c r="C119" s="812" t="s">
        <v>58</v>
      </c>
      <c r="D119" s="760"/>
      <c r="E119" s="760"/>
      <c r="F119" s="760"/>
      <c r="G119" s="760"/>
      <c r="H119" s="760"/>
      <c r="I119" s="760"/>
      <c r="J119" s="760"/>
      <c r="K119" s="760"/>
      <c r="L119" s="760"/>
      <c r="M119" s="760"/>
      <c r="N119" s="760"/>
      <c r="O119" s="760"/>
      <c r="P119" s="760"/>
      <c r="Q119" s="760"/>
      <c r="R119" s="760"/>
      <c r="S119" s="760"/>
      <c r="T119" s="760"/>
      <c r="U119" s="760"/>
      <c r="V119" s="760"/>
      <c r="W119" s="760"/>
      <c r="X119" s="760"/>
      <c r="Y119" s="760"/>
      <c r="Z119" s="761"/>
      <c r="AA119" s="752" t="s">
        <v>194</v>
      </c>
      <c r="AB119" s="753"/>
      <c r="AC119" s="753"/>
      <c r="AD119" s="753"/>
      <c r="AE119" s="754"/>
      <c r="AF119" s="755" t="s">
        <v>194</v>
      </c>
      <c r="AG119" s="753"/>
      <c r="AH119" s="753"/>
      <c r="AI119" s="753"/>
      <c r="AJ119" s="754"/>
      <c r="AK119" s="755" t="s">
        <v>194</v>
      </c>
      <c r="AL119" s="753"/>
      <c r="AM119" s="753"/>
      <c r="AN119" s="753"/>
      <c r="AO119" s="754"/>
      <c r="AP119" s="848" t="s">
        <v>194</v>
      </c>
      <c r="AQ119" s="849"/>
      <c r="AR119" s="849"/>
      <c r="AS119" s="849"/>
      <c r="AT119" s="850"/>
      <c r="AU119" s="855"/>
      <c r="AV119" s="856"/>
      <c r="AW119" s="856"/>
      <c r="AX119" s="856"/>
      <c r="AY119" s="856"/>
      <c r="AZ119" s="69" t="s">
        <v>266</v>
      </c>
      <c r="BA119" s="69"/>
      <c r="BB119" s="69"/>
      <c r="BC119" s="69"/>
      <c r="BD119" s="69"/>
      <c r="BE119" s="69"/>
      <c r="BF119" s="69"/>
      <c r="BG119" s="69"/>
      <c r="BH119" s="69"/>
      <c r="BI119" s="69"/>
      <c r="BJ119" s="69"/>
      <c r="BK119" s="69"/>
      <c r="BL119" s="69"/>
      <c r="BM119" s="69"/>
      <c r="BN119" s="69"/>
      <c r="BO119" s="825" t="s">
        <v>162</v>
      </c>
      <c r="BP119" s="826"/>
      <c r="BQ119" s="821">
        <v>17218628</v>
      </c>
      <c r="BR119" s="822"/>
      <c r="BS119" s="822"/>
      <c r="BT119" s="822"/>
      <c r="BU119" s="822"/>
      <c r="BV119" s="822">
        <v>16636863</v>
      </c>
      <c r="BW119" s="822"/>
      <c r="BX119" s="822"/>
      <c r="BY119" s="822"/>
      <c r="BZ119" s="822"/>
      <c r="CA119" s="822">
        <v>16427339</v>
      </c>
      <c r="CB119" s="822"/>
      <c r="CC119" s="822"/>
      <c r="CD119" s="822"/>
      <c r="CE119" s="822"/>
      <c r="CF119" s="674"/>
      <c r="CG119" s="675"/>
      <c r="CH119" s="675"/>
      <c r="CI119" s="675"/>
      <c r="CJ119" s="829"/>
      <c r="CK119" s="859"/>
      <c r="CL119" s="702"/>
      <c r="CM119" s="792" t="s">
        <v>484</v>
      </c>
      <c r="CN119" s="793"/>
      <c r="CO119" s="793"/>
      <c r="CP119" s="793"/>
      <c r="CQ119" s="793"/>
      <c r="CR119" s="793"/>
      <c r="CS119" s="793"/>
      <c r="CT119" s="793"/>
      <c r="CU119" s="793"/>
      <c r="CV119" s="793"/>
      <c r="CW119" s="793"/>
      <c r="CX119" s="793"/>
      <c r="CY119" s="793"/>
      <c r="CZ119" s="793"/>
      <c r="DA119" s="793"/>
      <c r="DB119" s="793"/>
      <c r="DC119" s="793"/>
      <c r="DD119" s="793"/>
      <c r="DE119" s="793"/>
      <c r="DF119" s="794"/>
      <c r="DG119" s="732" t="s">
        <v>194</v>
      </c>
      <c r="DH119" s="733"/>
      <c r="DI119" s="733"/>
      <c r="DJ119" s="733"/>
      <c r="DK119" s="734"/>
      <c r="DL119" s="735">
        <v>10591</v>
      </c>
      <c r="DM119" s="733"/>
      <c r="DN119" s="733"/>
      <c r="DO119" s="733"/>
      <c r="DP119" s="734"/>
      <c r="DQ119" s="735">
        <v>32530</v>
      </c>
      <c r="DR119" s="733"/>
      <c r="DS119" s="733"/>
      <c r="DT119" s="733"/>
      <c r="DU119" s="734"/>
      <c r="DV119" s="809">
        <v>0.5</v>
      </c>
      <c r="DW119" s="810"/>
      <c r="DX119" s="810"/>
      <c r="DY119" s="810"/>
      <c r="DZ119" s="811"/>
    </row>
    <row r="120" spans="1:130" s="48" customFormat="1" ht="26.25" customHeight="1" x14ac:dyDescent="0.2">
      <c r="A120" s="699"/>
      <c r="B120" s="700"/>
      <c r="C120" s="784" t="s">
        <v>130</v>
      </c>
      <c r="D120" s="720"/>
      <c r="E120" s="720"/>
      <c r="F120" s="720"/>
      <c r="G120" s="720"/>
      <c r="H120" s="720"/>
      <c r="I120" s="720"/>
      <c r="J120" s="720"/>
      <c r="K120" s="720"/>
      <c r="L120" s="720"/>
      <c r="M120" s="720"/>
      <c r="N120" s="720"/>
      <c r="O120" s="720"/>
      <c r="P120" s="720"/>
      <c r="Q120" s="720"/>
      <c r="R120" s="720"/>
      <c r="S120" s="720"/>
      <c r="T120" s="720"/>
      <c r="U120" s="720"/>
      <c r="V120" s="720"/>
      <c r="W120" s="720"/>
      <c r="X120" s="720"/>
      <c r="Y120" s="720"/>
      <c r="Z120" s="721"/>
      <c r="AA120" s="708" t="s">
        <v>194</v>
      </c>
      <c r="AB120" s="709"/>
      <c r="AC120" s="709"/>
      <c r="AD120" s="709"/>
      <c r="AE120" s="710"/>
      <c r="AF120" s="711" t="s">
        <v>194</v>
      </c>
      <c r="AG120" s="709"/>
      <c r="AH120" s="709"/>
      <c r="AI120" s="709"/>
      <c r="AJ120" s="710"/>
      <c r="AK120" s="711" t="s">
        <v>194</v>
      </c>
      <c r="AL120" s="709"/>
      <c r="AM120" s="709"/>
      <c r="AN120" s="709"/>
      <c r="AO120" s="710"/>
      <c r="AP120" s="785" t="s">
        <v>194</v>
      </c>
      <c r="AQ120" s="786"/>
      <c r="AR120" s="786"/>
      <c r="AS120" s="786"/>
      <c r="AT120" s="787"/>
      <c r="AU120" s="830" t="s">
        <v>475</v>
      </c>
      <c r="AV120" s="831"/>
      <c r="AW120" s="831"/>
      <c r="AX120" s="831"/>
      <c r="AY120" s="832"/>
      <c r="AZ120" s="812" t="s">
        <v>211</v>
      </c>
      <c r="BA120" s="760"/>
      <c r="BB120" s="760"/>
      <c r="BC120" s="760"/>
      <c r="BD120" s="760"/>
      <c r="BE120" s="760"/>
      <c r="BF120" s="760"/>
      <c r="BG120" s="760"/>
      <c r="BH120" s="760"/>
      <c r="BI120" s="760"/>
      <c r="BJ120" s="760"/>
      <c r="BK120" s="760"/>
      <c r="BL120" s="760"/>
      <c r="BM120" s="760"/>
      <c r="BN120" s="760"/>
      <c r="BO120" s="760"/>
      <c r="BP120" s="761"/>
      <c r="BQ120" s="813">
        <v>15434318</v>
      </c>
      <c r="BR120" s="814"/>
      <c r="BS120" s="814"/>
      <c r="BT120" s="814"/>
      <c r="BU120" s="814"/>
      <c r="BV120" s="814">
        <v>16173479</v>
      </c>
      <c r="BW120" s="814"/>
      <c r="BX120" s="814"/>
      <c r="BY120" s="814"/>
      <c r="BZ120" s="814"/>
      <c r="CA120" s="814">
        <v>15898230</v>
      </c>
      <c r="CB120" s="814"/>
      <c r="CC120" s="814"/>
      <c r="CD120" s="814"/>
      <c r="CE120" s="814"/>
      <c r="CF120" s="838">
        <v>263.39999999999998</v>
      </c>
      <c r="CG120" s="839"/>
      <c r="CH120" s="839"/>
      <c r="CI120" s="839"/>
      <c r="CJ120" s="839"/>
      <c r="CK120" s="817" t="s">
        <v>263</v>
      </c>
      <c r="CL120" s="776"/>
      <c r="CM120" s="776"/>
      <c r="CN120" s="776"/>
      <c r="CO120" s="777"/>
      <c r="CP120" s="840" t="s">
        <v>347</v>
      </c>
      <c r="CQ120" s="841"/>
      <c r="CR120" s="841"/>
      <c r="CS120" s="841"/>
      <c r="CT120" s="841"/>
      <c r="CU120" s="841"/>
      <c r="CV120" s="841"/>
      <c r="CW120" s="841"/>
      <c r="CX120" s="841"/>
      <c r="CY120" s="841"/>
      <c r="CZ120" s="841"/>
      <c r="DA120" s="841"/>
      <c r="DB120" s="841"/>
      <c r="DC120" s="841"/>
      <c r="DD120" s="841"/>
      <c r="DE120" s="841"/>
      <c r="DF120" s="842"/>
      <c r="DG120" s="813" t="s">
        <v>194</v>
      </c>
      <c r="DH120" s="814"/>
      <c r="DI120" s="814"/>
      <c r="DJ120" s="814"/>
      <c r="DK120" s="814"/>
      <c r="DL120" s="814">
        <v>2018323</v>
      </c>
      <c r="DM120" s="814"/>
      <c r="DN120" s="814"/>
      <c r="DO120" s="814"/>
      <c r="DP120" s="814"/>
      <c r="DQ120" s="814">
        <v>1829962</v>
      </c>
      <c r="DR120" s="814"/>
      <c r="DS120" s="814"/>
      <c r="DT120" s="814"/>
      <c r="DU120" s="814"/>
      <c r="DV120" s="815">
        <v>30.3</v>
      </c>
      <c r="DW120" s="815"/>
      <c r="DX120" s="815"/>
      <c r="DY120" s="815"/>
      <c r="DZ120" s="816"/>
    </row>
    <row r="121" spans="1:130" s="48" customFormat="1" ht="26.25" customHeight="1" x14ac:dyDescent="0.2">
      <c r="A121" s="699"/>
      <c r="B121" s="700"/>
      <c r="C121" s="843" t="s">
        <v>132</v>
      </c>
      <c r="D121" s="844"/>
      <c r="E121" s="844"/>
      <c r="F121" s="844"/>
      <c r="G121" s="844"/>
      <c r="H121" s="844"/>
      <c r="I121" s="844"/>
      <c r="J121" s="844"/>
      <c r="K121" s="844"/>
      <c r="L121" s="844"/>
      <c r="M121" s="844"/>
      <c r="N121" s="844"/>
      <c r="O121" s="844"/>
      <c r="P121" s="844"/>
      <c r="Q121" s="844"/>
      <c r="R121" s="844"/>
      <c r="S121" s="844"/>
      <c r="T121" s="844"/>
      <c r="U121" s="844"/>
      <c r="V121" s="844"/>
      <c r="W121" s="844"/>
      <c r="X121" s="844"/>
      <c r="Y121" s="844"/>
      <c r="Z121" s="845"/>
      <c r="AA121" s="708" t="s">
        <v>194</v>
      </c>
      <c r="AB121" s="709"/>
      <c r="AC121" s="709"/>
      <c r="AD121" s="709"/>
      <c r="AE121" s="710"/>
      <c r="AF121" s="711" t="s">
        <v>194</v>
      </c>
      <c r="AG121" s="709"/>
      <c r="AH121" s="709"/>
      <c r="AI121" s="709"/>
      <c r="AJ121" s="710"/>
      <c r="AK121" s="711" t="s">
        <v>194</v>
      </c>
      <c r="AL121" s="709"/>
      <c r="AM121" s="709"/>
      <c r="AN121" s="709"/>
      <c r="AO121" s="710"/>
      <c r="AP121" s="785" t="s">
        <v>194</v>
      </c>
      <c r="AQ121" s="786"/>
      <c r="AR121" s="786"/>
      <c r="AS121" s="786"/>
      <c r="AT121" s="787"/>
      <c r="AU121" s="833"/>
      <c r="AV121" s="834"/>
      <c r="AW121" s="834"/>
      <c r="AX121" s="834"/>
      <c r="AY121" s="835"/>
      <c r="AZ121" s="784" t="s">
        <v>470</v>
      </c>
      <c r="BA121" s="720"/>
      <c r="BB121" s="720"/>
      <c r="BC121" s="720"/>
      <c r="BD121" s="720"/>
      <c r="BE121" s="720"/>
      <c r="BF121" s="720"/>
      <c r="BG121" s="720"/>
      <c r="BH121" s="720"/>
      <c r="BI121" s="720"/>
      <c r="BJ121" s="720"/>
      <c r="BK121" s="720"/>
      <c r="BL121" s="720"/>
      <c r="BM121" s="720"/>
      <c r="BN121" s="720"/>
      <c r="BO121" s="720"/>
      <c r="BP121" s="721"/>
      <c r="BQ121" s="788">
        <v>2972</v>
      </c>
      <c r="BR121" s="789"/>
      <c r="BS121" s="789"/>
      <c r="BT121" s="789"/>
      <c r="BU121" s="789"/>
      <c r="BV121" s="789">
        <v>4396</v>
      </c>
      <c r="BW121" s="789"/>
      <c r="BX121" s="789"/>
      <c r="BY121" s="789"/>
      <c r="BZ121" s="789"/>
      <c r="CA121" s="789" t="s">
        <v>194</v>
      </c>
      <c r="CB121" s="789"/>
      <c r="CC121" s="789"/>
      <c r="CD121" s="789"/>
      <c r="CE121" s="789"/>
      <c r="CF121" s="846" t="s">
        <v>194</v>
      </c>
      <c r="CG121" s="847"/>
      <c r="CH121" s="847"/>
      <c r="CI121" s="847"/>
      <c r="CJ121" s="847"/>
      <c r="CK121" s="818"/>
      <c r="CL121" s="779"/>
      <c r="CM121" s="779"/>
      <c r="CN121" s="779"/>
      <c r="CO121" s="780"/>
      <c r="CP121" s="806" t="s">
        <v>459</v>
      </c>
      <c r="CQ121" s="807"/>
      <c r="CR121" s="807"/>
      <c r="CS121" s="807"/>
      <c r="CT121" s="807"/>
      <c r="CU121" s="807"/>
      <c r="CV121" s="807"/>
      <c r="CW121" s="807"/>
      <c r="CX121" s="807"/>
      <c r="CY121" s="807"/>
      <c r="CZ121" s="807"/>
      <c r="DA121" s="807"/>
      <c r="DB121" s="807"/>
      <c r="DC121" s="807"/>
      <c r="DD121" s="807"/>
      <c r="DE121" s="807"/>
      <c r="DF121" s="808"/>
      <c r="DG121" s="788">
        <v>758531</v>
      </c>
      <c r="DH121" s="789"/>
      <c r="DI121" s="789"/>
      <c r="DJ121" s="789"/>
      <c r="DK121" s="789"/>
      <c r="DL121" s="789">
        <v>762705</v>
      </c>
      <c r="DM121" s="789"/>
      <c r="DN121" s="789"/>
      <c r="DO121" s="789"/>
      <c r="DP121" s="789"/>
      <c r="DQ121" s="789">
        <v>781755</v>
      </c>
      <c r="DR121" s="789"/>
      <c r="DS121" s="789"/>
      <c r="DT121" s="789"/>
      <c r="DU121" s="789"/>
      <c r="DV121" s="790">
        <v>12.9</v>
      </c>
      <c r="DW121" s="790"/>
      <c r="DX121" s="790"/>
      <c r="DY121" s="790"/>
      <c r="DZ121" s="791"/>
    </row>
    <row r="122" spans="1:130" s="48" customFormat="1" ht="26.25" customHeight="1" x14ac:dyDescent="0.2">
      <c r="A122" s="699"/>
      <c r="B122" s="700"/>
      <c r="C122" s="784" t="s">
        <v>480</v>
      </c>
      <c r="D122" s="720"/>
      <c r="E122" s="720"/>
      <c r="F122" s="720"/>
      <c r="G122" s="720"/>
      <c r="H122" s="720"/>
      <c r="I122" s="720"/>
      <c r="J122" s="720"/>
      <c r="K122" s="720"/>
      <c r="L122" s="720"/>
      <c r="M122" s="720"/>
      <c r="N122" s="720"/>
      <c r="O122" s="720"/>
      <c r="P122" s="720"/>
      <c r="Q122" s="720"/>
      <c r="R122" s="720"/>
      <c r="S122" s="720"/>
      <c r="T122" s="720"/>
      <c r="U122" s="720"/>
      <c r="V122" s="720"/>
      <c r="W122" s="720"/>
      <c r="X122" s="720"/>
      <c r="Y122" s="720"/>
      <c r="Z122" s="721"/>
      <c r="AA122" s="708" t="s">
        <v>194</v>
      </c>
      <c r="AB122" s="709"/>
      <c r="AC122" s="709"/>
      <c r="AD122" s="709"/>
      <c r="AE122" s="710"/>
      <c r="AF122" s="711" t="s">
        <v>194</v>
      </c>
      <c r="AG122" s="709"/>
      <c r="AH122" s="709"/>
      <c r="AI122" s="709"/>
      <c r="AJ122" s="710"/>
      <c r="AK122" s="711" t="s">
        <v>194</v>
      </c>
      <c r="AL122" s="709"/>
      <c r="AM122" s="709"/>
      <c r="AN122" s="709"/>
      <c r="AO122" s="710"/>
      <c r="AP122" s="785" t="s">
        <v>194</v>
      </c>
      <c r="AQ122" s="786"/>
      <c r="AR122" s="786"/>
      <c r="AS122" s="786"/>
      <c r="AT122" s="787"/>
      <c r="AU122" s="833"/>
      <c r="AV122" s="834"/>
      <c r="AW122" s="834"/>
      <c r="AX122" s="834"/>
      <c r="AY122" s="835"/>
      <c r="AZ122" s="792" t="s">
        <v>295</v>
      </c>
      <c r="BA122" s="793"/>
      <c r="BB122" s="793"/>
      <c r="BC122" s="793"/>
      <c r="BD122" s="793"/>
      <c r="BE122" s="793"/>
      <c r="BF122" s="793"/>
      <c r="BG122" s="793"/>
      <c r="BH122" s="793"/>
      <c r="BI122" s="793"/>
      <c r="BJ122" s="793"/>
      <c r="BK122" s="793"/>
      <c r="BL122" s="793"/>
      <c r="BM122" s="793"/>
      <c r="BN122" s="793"/>
      <c r="BO122" s="793"/>
      <c r="BP122" s="794"/>
      <c r="BQ122" s="821">
        <v>10732809</v>
      </c>
      <c r="BR122" s="822"/>
      <c r="BS122" s="822"/>
      <c r="BT122" s="822"/>
      <c r="BU122" s="822"/>
      <c r="BV122" s="822">
        <v>10471100</v>
      </c>
      <c r="BW122" s="822"/>
      <c r="BX122" s="822"/>
      <c r="BY122" s="822"/>
      <c r="BZ122" s="822"/>
      <c r="CA122" s="822">
        <v>10287677</v>
      </c>
      <c r="CB122" s="822"/>
      <c r="CC122" s="822"/>
      <c r="CD122" s="822"/>
      <c r="CE122" s="822"/>
      <c r="CF122" s="823">
        <v>170.4</v>
      </c>
      <c r="CG122" s="824"/>
      <c r="CH122" s="824"/>
      <c r="CI122" s="824"/>
      <c r="CJ122" s="824"/>
      <c r="CK122" s="818"/>
      <c r="CL122" s="779"/>
      <c r="CM122" s="779"/>
      <c r="CN122" s="779"/>
      <c r="CO122" s="780"/>
      <c r="CP122" s="806" t="s">
        <v>458</v>
      </c>
      <c r="CQ122" s="807"/>
      <c r="CR122" s="807"/>
      <c r="CS122" s="807"/>
      <c r="CT122" s="807"/>
      <c r="CU122" s="807"/>
      <c r="CV122" s="807"/>
      <c r="CW122" s="807"/>
      <c r="CX122" s="807"/>
      <c r="CY122" s="807"/>
      <c r="CZ122" s="807"/>
      <c r="DA122" s="807"/>
      <c r="DB122" s="807"/>
      <c r="DC122" s="807"/>
      <c r="DD122" s="807"/>
      <c r="DE122" s="807"/>
      <c r="DF122" s="808"/>
      <c r="DG122" s="788" t="s">
        <v>194</v>
      </c>
      <c r="DH122" s="789"/>
      <c r="DI122" s="789"/>
      <c r="DJ122" s="789"/>
      <c r="DK122" s="789"/>
      <c r="DL122" s="789" t="s">
        <v>194</v>
      </c>
      <c r="DM122" s="789"/>
      <c r="DN122" s="789"/>
      <c r="DO122" s="789"/>
      <c r="DP122" s="789"/>
      <c r="DQ122" s="789" t="s">
        <v>194</v>
      </c>
      <c r="DR122" s="789"/>
      <c r="DS122" s="789"/>
      <c r="DT122" s="789"/>
      <c r="DU122" s="789"/>
      <c r="DV122" s="790" t="s">
        <v>194</v>
      </c>
      <c r="DW122" s="790"/>
      <c r="DX122" s="790"/>
      <c r="DY122" s="790"/>
      <c r="DZ122" s="791"/>
    </row>
    <row r="123" spans="1:130" s="48" customFormat="1" ht="26.25" customHeight="1" x14ac:dyDescent="0.2">
      <c r="A123" s="699"/>
      <c r="B123" s="700"/>
      <c r="C123" s="784" t="s">
        <v>12</v>
      </c>
      <c r="D123" s="720"/>
      <c r="E123" s="720"/>
      <c r="F123" s="720"/>
      <c r="G123" s="720"/>
      <c r="H123" s="720"/>
      <c r="I123" s="720"/>
      <c r="J123" s="720"/>
      <c r="K123" s="720"/>
      <c r="L123" s="720"/>
      <c r="M123" s="720"/>
      <c r="N123" s="720"/>
      <c r="O123" s="720"/>
      <c r="P123" s="720"/>
      <c r="Q123" s="720"/>
      <c r="R123" s="720"/>
      <c r="S123" s="720"/>
      <c r="T123" s="720"/>
      <c r="U123" s="720"/>
      <c r="V123" s="720"/>
      <c r="W123" s="720"/>
      <c r="X123" s="720"/>
      <c r="Y123" s="720"/>
      <c r="Z123" s="721"/>
      <c r="AA123" s="708">
        <v>7920</v>
      </c>
      <c r="AB123" s="709"/>
      <c r="AC123" s="709"/>
      <c r="AD123" s="709"/>
      <c r="AE123" s="710"/>
      <c r="AF123" s="711" t="s">
        <v>194</v>
      </c>
      <c r="AG123" s="709"/>
      <c r="AH123" s="709"/>
      <c r="AI123" s="709"/>
      <c r="AJ123" s="710"/>
      <c r="AK123" s="711" t="s">
        <v>194</v>
      </c>
      <c r="AL123" s="709"/>
      <c r="AM123" s="709"/>
      <c r="AN123" s="709"/>
      <c r="AO123" s="710"/>
      <c r="AP123" s="785" t="s">
        <v>194</v>
      </c>
      <c r="AQ123" s="786"/>
      <c r="AR123" s="786"/>
      <c r="AS123" s="786"/>
      <c r="AT123" s="787"/>
      <c r="AU123" s="836"/>
      <c r="AV123" s="837"/>
      <c r="AW123" s="837"/>
      <c r="AX123" s="837"/>
      <c r="AY123" s="837"/>
      <c r="AZ123" s="69" t="s">
        <v>266</v>
      </c>
      <c r="BA123" s="69"/>
      <c r="BB123" s="69"/>
      <c r="BC123" s="69"/>
      <c r="BD123" s="69"/>
      <c r="BE123" s="69"/>
      <c r="BF123" s="69"/>
      <c r="BG123" s="69"/>
      <c r="BH123" s="69"/>
      <c r="BI123" s="69"/>
      <c r="BJ123" s="69"/>
      <c r="BK123" s="69"/>
      <c r="BL123" s="69"/>
      <c r="BM123" s="69"/>
      <c r="BN123" s="69"/>
      <c r="BO123" s="825" t="s">
        <v>485</v>
      </c>
      <c r="BP123" s="826"/>
      <c r="BQ123" s="827">
        <v>26170099</v>
      </c>
      <c r="BR123" s="828"/>
      <c r="BS123" s="828"/>
      <c r="BT123" s="828"/>
      <c r="BU123" s="828"/>
      <c r="BV123" s="828">
        <v>26648975</v>
      </c>
      <c r="BW123" s="828"/>
      <c r="BX123" s="828"/>
      <c r="BY123" s="828"/>
      <c r="BZ123" s="828"/>
      <c r="CA123" s="828">
        <v>26185907</v>
      </c>
      <c r="CB123" s="828"/>
      <c r="CC123" s="828"/>
      <c r="CD123" s="828"/>
      <c r="CE123" s="828"/>
      <c r="CF123" s="674"/>
      <c r="CG123" s="675"/>
      <c r="CH123" s="675"/>
      <c r="CI123" s="675"/>
      <c r="CJ123" s="829"/>
      <c r="CK123" s="818"/>
      <c r="CL123" s="779"/>
      <c r="CM123" s="779"/>
      <c r="CN123" s="779"/>
      <c r="CO123" s="780"/>
      <c r="CP123" s="806" t="s">
        <v>199</v>
      </c>
      <c r="CQ123" s="807"/>
      <c r="CR123" s="807"/>
      <c r="CS123" s="807"/>
      <c r="CT123" s="807"/>
      <c r="CU123" s="807"/>
      <c r="CV123" s="807"/>
      <c r="CW123" s="807"/>
      <c r="CX123" s="807"/>
      <c r="CY123" s="807"/>
      <c r="CZ123" s="807"/>
      <c r="DA123" s="807"/>
      <c r="DB123" s="807"/>
      <c r="DC123" s="807"/>
      <c r="DD123" s="807"/>
      <c r="DE123" s="807"/>
      <c r="DF123" s="808"/>
      <c r="DG123" s="708" t="s">
        <v>194</v>
      </c>
      <c r="DH123" s="709"/>
      <c r="DI123" s="709"/>
      <c r="DJ123" s="709"/>
      <c r="DK123" s="710"/>
      <c r="DL123" s="711" t="s">
        <v>194</v>
      </c>
      <c r="DM123" s="709"/>
      <c r="DN123" s="709"/>
      <c r="DO123" s="709"/>
      <c r="DP123" s="710"/>
      <c r="DQ123" s="711" t="s">
        <v>194</v>
      </c>
      <c r="DR123" s="709"/>
      <c r="DS123" s="709"/>
      <c r="DT123" s="709"/>
      <c r="DU123" s="710"/>
      <c r="DV123" s="785" t="s">
        <v>194</v>
      </c>
      <c r="DW123" s="786"/>
      <c r="DX123" s="786"/>
      <c r="DY123" s="786"/>
      <c r="DZ123" s="787"/>
    </row>
    <row r="124" spans="1:130" s="48" customFormat="1" ht="26.25" customHeight="1" x14ac:dyDescent="0.2">
      <c r="A124" s="699"/>
      <c r="B124" s="700"/>
      <c r="C124" s="784" t="s">
        <v>334</v>
      </c>
      <c r="D124" s="720"/>
      <c r="E124" s="720"/>
      <c r="F124" s="720"/>
      <c r="G124" s="720"/>
      <c r="H124" s="720"/>
      <c r="I124" s="720"/>
      <c r="J124" s="720"/>
      <c r="K124" s="720"/>
      <c r="L124" s="720"/>
      <c r="M124" s="720"/>
      <c r="N124" s="720"/>
      <c r="O124" s="720"/>
      <c r="P124" s="720"/>
      <c r="Q124" s="720"/>
      <c r="R124" s="720"/>
      <c r="S124" s="720"/>
      <c r="T124" s="720"/>
      <c r="U124" s="720"/>
      <c r="V124" s="720"/>
      <c r="W124" s="720"/>
      <c r="X124" s="720"/>
      <c r="Y124" s="720"/>
      <c r="Z124" s="721"/>
      <c r="AA124" s="708" t="s">
        <v>194</v>
      </c>
      <c r="AB124" s="709"/>
      <c r="AC124" s="709"/>
      <c r="AD124" s="709"/>
      <c r="AE124" s="710"/>
      <c r="AF124" s="711" t="s">
        <v>194</v>
      </c>
      <c r="AG124" s="709"/>
      <c r="AH124" s="709"/>
      <c r="AI124" s="709"/>
      <c r="AJ124" s="710"/>
      <c r="AK124" s="711" t="s">
        <v>194</v>
      </c>
      <c r="AL124" s="709"/>
      <c r="AM124" s="709"/>
      <c r="AN124" s="709"/>
      <c r="AO124" s="710"/>
      <c r="AP124" s="785" t="s">
        <v>194</v>
      </c>
      <c r="AQ124" s="786"/>
      <c r="AR124" s="786"/>
      <c r="AS124" s="786"/>
      <c r="AT124" s="787"/>
      <c r="AU124" s="800" t="s">
        <v>486</v>
      </c>
      <c r="AV124" s="801"/>
      <c r="AW124" s="801"/>
      <c r="AX124" s="801"/>
      <c r="AY124" s="801"/>
      <c r="AZ124" s="801"/>
      <c r="BA124" s="801"/>
      <c r="BB124" s="801"/>
      <c r="BC124" s="801"/>
      <c r="BD124" s="801"/>
      <c r="BE124" s="801"/>
      <c r="BF124" s="801"/>
      <c r="BG124" s="801"/>
      <c r="BH124" s="801"/>
      <c r="BI124" s="801"/>
      <c r="BJ124" s="801"/>
      <c r="BK124" s="801"/>
      <c r="BL124" s="801"/>
      <c r="BM124" s="801"/>
      <c r="BN124" s="801"/>
      <c r="BO124" s="801"/>
      <c r="BP124" s="802"/>
      <c r="BQ124" s="803" t="s">
        <v>194</v>
      </c>
      <c r="BR124" s="804"/>
      <c r="BS124" s="804"/>
      <c r="BT124" s="804"/>
      <c r="BU124" s="804"/>
      <c r="BV124" s="804" t="s">
        <v>194</v>
      </c>
      <c r="BW124" s="804"/>
      <c r="BX124" s="804"/>
      <c r="BY124" s="804"/>
      <c r="BZ124" s="804"/>
      <c r="CA124" s="804" t="s">
        <v>194</v>
      </c>
      <c r="CB124" s="804"/>
      <c r="CC124" s="804"/>
      <c r="CD124" s="804"/>
      <c r="CE124" s="804"/>
      <c r="CF124" s="682"/>
      <c r="CG124" s="683"/>
      <c r="CH124" s="683"/>
      <c r="CI124" s="683"/>
      <c r="CJ124" s="805"/>
      <c r="CK124" s="819"/>
      <c r="CL124" s="819"/>
      <c r="CM124" s="819"/>
      <c r="CN124" s="819"/>
      <c r="CO124" s="820"/>
      <c r="CP124" s="806" t="s">
        <v>488</v>
      </c>
      <c r="CQ124" s="807"/>
      <c r="CR124" s="807"/>
      <c r="CS124" s="807"/>
      <c r="CT124" s="807"/>
      <c r="CU124" s="807"/>
      <c r="CV124" s="807"/>
      <c r="CW124" s="807"/>
      <c r="CX124" s="807"/>
      <c r="CY124" s="807"/>
      <c r="CZ124" s="807"/>
      <c r="DA124" s="807"/>
      <c r="DB124" s="807"/>
      <c r="DC124" s="807"/>
      <c r="DD124" s="807"/>
      <c r="DE124" s="807"/>
      <c r="DF124" s="808"/>
      <c r="DG124" s="732">
        <v>2372871</v>
      </c>
      <c r="DH124" s="733"/>
      <c r="DI124" s="733"/>
      <c r="DJ124" s="733"/>
      <c r="DK124" s="734"/>
      <c r="DL124" s="735" t="s">
        <v>194</v>
      </c>
      <c r="DM124" s="733"/>
      <c r="DN124" s="733"/>
      <c r="DO124" s="733"/>
      <c r="DP124" s="734"/>
      <c r="DQ124" s="735" t="s">
        <v>194</v>
      </c>
      <c r="DR124" s="733"/>
      <c r="DS124" s="733"/>
      <c r="DT124" s="733"/>
      <c r="DU124" s="734"/>
      <c r="DV124" s="809" t="s">
        <v>194</v>
      </c>
      <c r="DW124" s="810"/>
      <c r="DX124" s="810"/>
      <c r="DY124" s="810"/>
      <c r="DZ124" s="811"/>
    </row>
    <row r="125" spans="1:130" s="48" customFormat="1" ht="26.25" customHeight="1" x14ac:dyDescent="0.2">
      <c r="A125" s="699"/>
      <c r="B125" s="700"/>
      <c r="C125" s="784" t="s">
        <v>483</v>
      </c>
      <c r="D125" s="720"/>
      <c r="E125" s="720"/>
      <c r="F125" s="720"/>
      <c r="G125" s="720"/>
      <c r="H125" s="720"/>
      <c r="I125" s="720"/>
      <c r="J125" s="720"/>
      <c r="K125" s="720"/>
      <c r="L125" s="720"/>
      <c r="M125" s="720"/>
      <c r="N125" s="720"/>
      <c r="O125" s="720"/>
      <c r="P125" s="720"/>
      <c r="Q125" s="720"/>
      <c r="R125" s="720"/>
      <c r="S125" s="720"/>
      <c r="T125" s="720"/>
      <c r="U125" s="720"/>
      <c r="V125" s="720"/>
      <c r="W125" s="720"/>
      <c r="X125" s="720"/>
      <c r="Y125" s="720"/>
      <c r="Z125" s="721"/>
      <c r="AA125" s="708" t="s">
        <v>194</v>
      </c>
      <c r="AB125" s="709"/>
      <c r="AC125" s="709"/>
      <c r="AD125" s="709"/>
      <c r="AE125" s="710"/>
      <c r="AF125" s="711" t="s">
        <v>194</v>
      </c>
      <c r="AG125" s="709"/>
      <c r="AH125" s="709"/>
      <c r="AI125" s="709"/>
      <c r="AJ125" s="710"/>
      <c r="AK125" s="711" t="s">
        <v>194</v>
      </c>
      <c r="AL125" s="709"/>
      <c r="AM125" s="709"/>
      <c r="AN125" s="709"/>
      <c r="AO125" s="710"/>
      <c r="AP125" s="785" t="s">
        <v>194</v>
      </c>
      <c r="AQ125" s="786"/>
      <c r="AR125" s="786"/>
      <c r="AS125" s="786"/>
      <c r="AT125" s="787"/>
      <c r="AU125" s="60"/>
      <c r="AV125" s="64"/>
      <c r="AW125" s="64"/>
      <c r="AX125" s="64"/>
      <c r="AY125" s="64"/>
      <c r="AZ125" s="64"/>
      <c r="BA125" s="64"/>
      <c r="BB125" s="64"/>
      <c r="BC125" s="64"/>
      <c r="BD125" s="64"/>
      <c r="BE125" s="64"/>
      <c r="BF125" s="64"/>
      <c r="BG125" s="64"/>
      <c r="BH125" s="64"/>
      <c r="BI125" s="64"/>
      <c r="BJ125" s="64"/>
      <c r="BK125" s="64"/>
      <c r="BL125" s="64"/>
      <c r="BM125" s="64"/>
      <c r="BN125" s="64"/>
      <c r="BO125" s="64"/>
      <c r="BP125" s="64"/>
      <c r="BQ125" s="56"/>
      <c r="BR125" s="56"/>
      <c r="BS125" s="56"/>
      <c r="BT125" s="56"/>
      <c r="BU125" s="56"/>
      <c r="BV125" s="56"/>
      <c r="BW125" s="56"/>
      <c r="BX125" s="56"/>
      <c r="BY125" s="56"/>
      <c r="BZ125" s="56"/>
      <c r="CA125" s="56"/>
      <c r="CB125" s="56"/>
      <c r="CC125" s="56"/>
      <c r="CD125" s="56"/>
      <c r="CE125" s="56"/>
      <c r="CF125" s="56"/>
      <c r="CG125" s="56"/>
      <c r="CH125" s="56"/>
      <c r="CI125" s="56"/>
      <c r="CJ125" s="75"/>
      <c r="CK125" s="775" t="s">
        <v>489</v>
      </c>
      <c r="CL125" s="776"/>
      <c r="CM125" s="776"/>
      <c r="CN125" s="776"/>
      <c r="CO125" s="777"/>
      <c r="CP125" s="812" t="s">
        <v>137</v>
      </c>
      <c r="CQ125" s="760"/>
      <c r="CR125" s="760"/>
      <c r="CS125" s="760"/>
      <c r="CT125" s="760"/>
      <c r="CU125" s="760"/>
      <c r="CV125" s="760"/>
      <c r="CW125" s="760"/>
      <c r="CX125" s="760"/>
      <c r="CY125" s="760"/>
      <c r="CZ125" s="760"/>
      <c r="DA125" s="760"/>
      <c r="DB125" s="760"/>
      <c r="DC125" s="760"/>
      <c r="DD125" s="760"/>
      <c r="DE125" s="760"/>
      <c r="DF125" s="761"/>
      <c r="DG125" s="813" t="s">
        <v>194</v>
      </c>
      <c r="DH125" s="814"/>
      <c r="DI125" s="814"/>
      <c r="DJ125" s="814"/>
      <c r="DK125" s="814"/>
      <c r="DL125" s="814" t="s">
        <v>194</v>
      </c>
      <c r="DM125" s="814"/>
      <c r="DN125" s="814"/>
      <c r="DO125" s="814"/>
      <c r="DP125" s="814"/>
      <c r="DQ125" s="814" t="s">
        <v>194</v>
      </c>
      <c r="DR125" s="814"/>
      <c r="DS125" s="814"/>
      <c r="DT125" s="814"/>
      <c r="DU125" s="814"/>
      <c r="DV125" s="815" t="s">
        <v>194</v>
      </c>
      <c r="DW125" s="815"/>
      <c r="DX125" s="815"/>
      <c r="DY125" s="815"/>
      <c r="DZ125" s="816"/>
    </row>
    <row r="126" spans="1:130" s="48" customFormat="1" ht="26.25" customHeight="1" x14ac:dyDescent="0.2">
      <c r="A126" s="699"/>
      <c r="B126" s="700"/>
      <c r="C126" s="784" t="s">
        <v>484</v>
      </c>
      <c r="D126" s="720"/>
      <c r="E126" s="720"/>
      <c r="F126" s="720"/>
      <c r="G126" s="720"/>
      <c r="H126" s="720"/>
      <c r="I126" s="720"/>
      <c r="J126" s="720"/>
      <c r="K126" s="720"/>
      <c r="L126" s="720"/>
      <c r="M126" s="720"/>
      <c r="N126" s="720"/>
      <c r="O126" s="720"/>
      <c r="P126" s="720"/>
      <c r="Q126" s="720"/>
      <c r="R126" s="720"/>
      <c r="S126" s="720"/>
      <c r="T126" s="720"/>
      <c r="U126" s="720"/>
      <c r="V126" s="720"/>
      <c r="W126" s="720"/>
      <c r="X126" s="720"/>
      <c r="Y126" s="720"/>
      <c r="Z126" s="721"/>
      <c r="AA126" s="708" t="s">
        <v>194</v>
      </c>
      <c r="AB126" s="709"/>
      <c r="AC126" s="709"/>
      <c r="AD126" s="709"/>
      <c r="AE126" s="710"/>
      <c r="AF126" s="711" t="s">
        <v>194</v>
      </c>
      <c r="AG126" s="709"/>
      <c r="AH126" s="709"/>
      <c r="AI126" s="709"/>
      <c r="AJ126" s="710"/>
      <c r="AK126" s="711" t="s">
        <v>194</v>
      </c>
      <c r="AL126" s="709"/>
      <c r="AM126" s="709"/>
      <c r="AN126" s="709"/>
      <c r="AO126" s="710"/>
      <c r="AP126" s="785" t="s">
        <v>194</v>
      </c>
      <c r="AQ126" s="786"/>
      <c r="AR126" s="786"/>
      <c r="AS126" s="786"/>
      <c r="AT126" s="787"/>
      <c r="AU126" s="56"/>
      <c r="AV126" s="56"/>
      <c r="AW126" s="56"/>
      <c r="AX126" s="56"/>
      <c r="AY126" s="56"/>
      <c r="AZ126" s="56"/>
      <c r="BA126" s="56"/>
      <c r="BB126" s="56"/>
      <c r="BC126" s="56"/>
      <c r="BD126" s="56"/>
      <c r="BE126" s="56"/>
      <c r="BF126" s="56"/>
      <c r="BG126" s="56"/>
      <c r="BH126" s="56"/>
      <c r="BI126" s="56"/>
      <c r="BJ126" s="56"/>
      <c r="BK126" s="56"/>
      <c r="BL126" s="56"/>
      <c r="BM126" s="56"/>
      <c r="BN126" s="56"/>
      <c r="BO126" s="56"/>
      <c r="BP126" s="56"/>
      <c r="BQ126" s="56"/>
      <c r="BR126" s="56"/>
      <c r="BS126" s="56"/>
      <c r="BT126" s="56"/>
      <c r="BU126" s="56"/>
      <c r="BV126" s="56"/>
      <c r="BW126" s="56"/>
      <c r="BX126" s="56"/>
      <c r="BY126" s="56"/>
      <c r="BZ126" s="56"/>
      <c r="CA126" s="56"/>
      <c r="CB126" s="56"/>
      <c r="CC126" s="56"/>
      <c r="CD126" s="74"/>
      <c r="CE126" s="74"/>
      <c r="CF126" s="74"/>
      <c r="CG126" s="56"/>
      <c r="CH126" s="56"/>
      <c r="CI126" s="56"/>
      <c r="CJ126" s="75"/>
      <c r="CK126" s="778"/>
      <c r="CL126" s="779"/>
      <c r="CM126" s="779"/>
      <c r="CN126" s="779"/>
      <c r="CO126" s="780"/>
      <c r="CP126" s="784" t="s">
        <v>414</v>
      </c>
      <c r="CQ126" s="720"/>
      <c r="CR126" s="720"/>
      <c r="CS126" s="720"/>
      <c r="CT126" s="720"/>
      <c r="CU126" s="720"/>
      <c r="CV126" s="720"/>
      <c r="CW126" s="720"/>
      <c r="CX126" s="720"/>
      <c r="CY126" s="720"/>
      <c r="CZ126" s="720"/>
      <c r="DA126" s="720"/>
      <c r="DB126" s="720"/>
      <c r="DC126" s="720"/>
      <c r="DD126" s="720"/>
      <c r="DE126" s="720"/>
      <c r="DF126" s="721"/>
      <c r="DG126" s="788" t="s">
        <v>194</v>
      </c>
      <c r="DH126" s="789"/>
      <c r="DI126" s="789"/>
      <c r="DJ126" s="789"/>
      <c r="DK126" s="789"/>
      <c r="DL126" s="789" t="s">
        <v>194</v>
      </c>
      <c r="DM126" s="789"/>
      <c r="DN126" s="789"/>
      <c r="DO126" s="789"/>
      <c r="DP126" s="789"/>
      <c r="DQ126" s="789" t="s">
        <v>194</v>
      </c>
      <c r="DR126" s="789"/>
      <c r="DS126" s="789"/>
      <c r="DT126" s="789"/>
      <c r="DU126" s="789"/>
      <c r="DV126" s="790" t="s">
        <v>194</v>
      </c>
      <c r="DW126" s="790"/>
      <c r="DX126" s="790"/>
      <c r="DY126" s="790"/>
      <c r="DZ126" s="791"/>
    </row>
    <row r="127" spans="1:130" s="48" customFormat="1" ht="26.25" customHeight="1" x14ac:dyDescent="0.2">
      <c r="A127" s="701"/>
      <c r="B127" s="702"/>
      <c r="C127" s="792" t="s">
        <v>77</v>
      </c>
      <c r="D127" s="793"/>
      <c r="E127" s="793"/>
      <c r="F127" s="793"/>
      <c r="G127" s="793"/>
      <c r="H127" s="793"/>
      <c r="I127" s="793"/>
      <c r="J127" s="793"/>
      <c r="K127" s="793"/>
      <c r="L127" s="793"/>
      <c r="M127" s="793"/>
      <c r="N127" s="793"/>
      <c r="O127" s="793"/>
      <c r="P127" s="793"/>
      <c r="Q127" s="793"/>
      <c r="R127" s="793"/>
      <c r="S127" s="793"/>
      <c r="T127" s="793"/>
      <c r="U127" s="793"/>
      <c r="V127" s="793"/>
      <c r="W127" s="793"/>
      <c r="X127" s="793"/>
      <c r="Y127" s="793"/>
      <c r="Z127" s="794"/>
      <c r="AA127" s="708">
        <v>5389</v>
      </c>
      <c r="AB127" s="709"/>
      <c r="AC127" s="709"/>
      <c r="AD127" s="709"/>
      <c r="AE127" s="710"/>
      <c r="AF127" s="711">
        <v>10591</v>
      </c>
      <c r="AG127" s="709"/>
      <c r="AH127" s="709"/>
      <c r="AI127" s="709"/>
      <c r="AJ127" s="710"/>
      <c r="AK127" s="711">
        <v>9389</v>
      </c>
      <c r="AL127" s="709"/>
      <c r="AM127" s="709"/>
      <c r="AN127" s="709"/>
      <c r="AO127" s="710"/>
      <c r="AP127" s="785">
        <v>0.2</v>
      </c>
      <c r="AQ127" s="786"/>
      <c r="AR127" s="786"/>
      <c r="AS127" s="786"/>
      <c r="AT127" s="787"/>
      <c r="AU127" s="56"/>
      <c r="AV127" s="56"/>
      <c r="AW127" s="56"/>
      <c r="AX127" s="795" t="s">
        <v>492</v>
      </c>
      <c r="AY127" s="796"/>
      <c r="AZ127" s="796"/>
      <c r="BA127" s="796"/>
      <c r="BB127" s="796"/>
      <c r="BC127" s="796"/>
      <c r="BD127" s="796"/>
      <c r="BE127" s="797"/>
      <c r="BF127" s="798" t="s">
        <v>232</v>
      </c>
      <c r="BG127" s="796"/>
      <c r="BH127" s="796"/>
      <c r="BI127" s="796"/>
      <c r="BJ127" s="796"/>
      <c r="BK127" s="796"/>
      <c r="BL127" s="797"/>
      <c r="BM127" s="798" t="s">
        <v>415</v>
      </c>
      <c r="BN127" s="796"/>
      <c r="BO127" s="796"/>
      <c r="BP127" s="796"/>
      <c r="BQ127" s="796"/>
      <c r="BR127" s="796"/>
      <c r="BS127" s="797"/>
      <c r="BT127" s="798" t="s">
        <v>405</v>
      </c>
      <c r="BU127" s="796"/>
      <c r="BV127" s="796"/>
      <c r="BW127" s="796"/>
      <c r="BX127" s="796"/>
      <c r="BY127" s="796"/>
      <c r="BZ127" s="799"/>
      <c r="CA127" s="56"/>
      <c r="CB127" s="56"/>
      <c r="CC127" s="56"/>
      <c r="CD127" s="74"/>
      <c r="CE127" s="74"/>
      <c r="CF127" s="74"/>
      <c r="CG127" s="56"/>
      <c r="CH127" s="56"/>
      <c r="CI127" s="56"/>
      <c r="CJ127" s="75"/>
      <c r="CK127" s="778"/>
      <c r="CL127" s="779"/>
      <c r="CM127" s="779"/>
      <c r="CN127" s="779"/>
      <c r="CO127" s="780"/>
      <c r="CP127" s="784" t="s">
        <v>443</v>
      </c>
      <c r="CQ127" s="720"/>
      <c r="CR127" s="720"/>
      <c r="CS127" s="720"/>
      <c r="CT127" s="720"/>
      <c r="CU127" s="720"/>
      <c r="CV127" s="720"/>
      <c r="CW127" s="720"/>
      <c r="CX127" s="720"/>
      <c r="CY127" s="720"/>
      <c r="CZ127" s="720"/>
      <c r="DA127" s="720"/>
      <c r="DB127" s="720"/>
      <c r="DC127" s="720"/>
      <c r="DD127" s="720"/>
      <c r="DE127" s="720"/>
      <c r="DF127" s="721"/>
      <c r="DG127" s="788" t="s">
        <v>194</v>
      </c>
      <c r="DH127" s="789"/>
      <c r="DI127" s="789"/>
      <c r="DJ127" s="789"/>
      <c r="DK127" s="789"/>
      <c r="DL127" s="789" t="s">
        <v>194</v>
      </c>
      <c r="DM127" s="789"/>
      <c r="DN127" s="789"/>
      <c r="DO127" s="789"/>
      <c r="DP127" s="789"/>
      <c r="DQ127" s="789" t="s">
        <v>194</v>
      </c>
      <c r="DR127" s="789"/>
      <c r="DS127" s="789"/>
      <c r="DT127" s="789"/>
      <c r="DU127" s="789"/>
      <c r="DV127" s="790" t="s">
        <v>194</v>
      </c>
      <c r="DW127" s="790"/>
      <c r="DX127" s="790"/>
      <c r="DY127" s="790"/>
      <c r="DZ127" s="791"/>
    </row>
    <row r="128" spans="1:130" s="48" customFormat="1" ht="26.25" customHeight="1" x14ac:dyDescent="0.2">
      <c r="A128" s="748" t="s">
        <v>493</v>
      </c>
      <c r="B128" s="749"/>
      <c r="C128" s="749"/>
      <c r="D128" s="749"/>
      <c r="E128" s="749"/>
      <c r="F128" s="749"/>
      <c r="G128" s="749"/>
      <c r="H128" s="749"/>
      <c r="I128" s="749"/>
      <c r="J128" s="749"/>
      <c r="K128" s="749"/>
      <c r="L128" s="749"/>
      <c r="M128" s="749"/>
      <c r="N128" s="749"/>
      <c r="O128" s="749"/>
      <c r="P128" s="749"/>
      <c r="Q128" s="749"/>
      <c r="R128" s="749"/>
      <c r="S128" s="749"/>
      <c r="T128" s="749"/>
      <c r="U128" s="749"/>
      <c r="V128" s="749"/>
      <c r="W128" s="750" t="s">
        <v>8</v>
      </c>
      <c r="X128" s="750"/>
      <c r="Y128" s="750"/>
      <c r="Z128" s="751"/>
      <c r="AA128" s="752">
        <v>21709</v>
      </c>
      <c r="AB128" s="753"/>
      <c r="AC128" s="753"/>
      <c r="AD128" s="753"/>
      <c r="AE128" s="754"/>
      <c r="AF128" s="755">
        <v>4422</v>
      </c>
      <c r="AG128" s="753"/>
      <c r="AH128" s="753"/>
      <c r="AI128" s="753"/>
      <c r="AJ128" s="754"/>
      <c r="AK128" s="755">
        <v>12381</v>
      </c>
      <c r="AL128" s="753"/>
      <c r="AM128" s="753"/>
      <c r="AN128" s="753"/>
      <c r="AO128" s="754"/>
      <c r="AP128" s="756"/>
      <c r="AQ128" s="757"/>
      <c r="AR128" s="757"/>
      <c r="AS128" s="757"/>
      <c r="AT128" s="758"/>
      <c r="AU128" s="56"/>
      <c r="AV128" s="56"/>
      <c r="AW128" s="56"/>
      <c r="AX128" s="759" t="s">
        <v>303</v>
      </c>
      <c r="AY128" s="760"/>
      <c r="AZ128" s="760"/>
      <c r="BA128" s="760"/>
      <c r="BB128" s="760"/>
      <c r="BC128" s="760"/>
      <c r="BD128" s="760"/>
      <c r="BE128" s="761"/>
      <c r="BF128" s="762" t="s">
        <v>194</v>
      </c>
      <c r="BG128" s="763"/>
      <c r="BH128" s="763"/>
      <c r="BI128" s="763"/>
      <c r="BJ128" s="763"/>
      <c r="BK128" s="763"/>
      <c r="BL128" s="764"/>
      <c r="BM128" s="762">
        <v>14.01</v>
      </c>
      <c r="BN128" s="763"/>
      <c r="BO128" s="763"/>
      <c r="BP128" s="763"/>
      <c r="BQ128" s="763"/>
      <c r="BR128" s="763"/>
      <c r="BS128" s="764"/>
      <c r="BT128" s="762">
        <v>20</v>
      </c>
      <c r="BU128" s="763"/>
      <c r="BV128" s="763"/>
      <c r="BW128" s="763"/>
      <c r="BX128" s="763"/>
      <c r="BY128" s="763"/>
      <c r="BZ128" s="765"/>
      <c r="CA128" s="74"/>
      <c r="CB128" s="74"/>
      <c r="CC128" s="74"/>
      <c r="CD128" s="74"/>
      <c r="CE128" s="74"/>
      <c r="CF128" s="74"/>
      <c r="CG128" s="56"/>
      <c r="CH128" s="56"/>
      <c r="CI128" s="56"/>
      <c r="CJ128" s="75"/>
      <c r="CK128" s="781"/>
      <c r="CL128" s="782"/>
      <c r="CM128" s="782"/>
      <c r="CN128" s="782"/>
      <c r="CO128" s="783"/>
      <c r="CP128" s="766" t="s">
        <v>396</v>
      </c>
      <c r="CQ128" s="740"/>
      <c r="CR128" s="740"/>
      <c r="CS128" s="740"/>
      <c r="CT128" s="740"/>
      <c r="CU128" s="740"/>
      <c r="CV128" s="740"/>
      <c r="CW128" s="740"/>
      <c r="CX128" s="740"/>
      <c r="CY128" s="740"/>
      <c r="CZ128" s="740"/>
      <c r="DA128" s="740"/>
      <c r="DB128" s="740"/>
      <c r="DC128" s="740"/>
      <c r="DD128" s="740"/>
      <c r="DE128" s="740"/>
      <c r="DF128" s="741"/>
      <c r="DG128" s="767" t="s">
        <v>194</v>
      </c>
      <c r="DH128" s="768"/>
      <c r="DI128" s="768"/>
      <c r="DJ128" s="768"/>
      <c r="DK128" s="768"/>
      <c r="DL128" s="768" t="s">
        <v>194</v>
      </c>
      <c r="DM128" s="768"/>
      <c r="DN128" s="768"/>
      <c r="DO128" s="768"/>
      <c r="DP128" s="768"/>
      <c r="DQ128" s="768" t="s">
        <v>194</v>
      </c>
      <c r="DR128" s="768"/>
      <c r="DS128" s="768"/>
      <c r="DT128" s="768"/>
      <c r="DU128" s="768"/>
      <c r="DV128" s="769" t="s">
        <v>194</v>
      </c>
      <c r="DW128" s="769"/>
      <c r="DX128" s="769"/>
      <c r="DY128" s="769"/>
      <c r="DZ128" s="770"/>
    </row>
    <row r="129" spans="1:131" s="48" customFormat="1" ht="26.25" customHeight="1" x14ac:dyDescent="0.2">
      <c r="A129" s="703" t="s">
        <v>135</v>
      </c>
      <c r="B129" s="704"/>
      <c r="C129" s="704"/>
      <c r="D129" s="704"/>
      <c r="E129" s="704"/>
      <c r="F129" s="704"/>
      <c r="G129" s="704"/>
      <c r="H129" s="704"/>
      <c r="I129" s="704"/>
      <c r="J129" s="704"/>
      <c r="K129" s="704"/>
      <c r="L129" s="704"/>
      <c r="M129" s="704"/>
      <c r="N129" s="704"/>
      <c r="O129" s="704"/>
      <c r="P129" s="704"/>
      <c r="Q129" s="704"/>
      <c r="R129" s="704"/>
      <c r="S129" s="704"/>
      <c r="T129" s="704"/>
      <c r="U129" s="704"/>
      <c r="V129" s="704"/>
      <c r="W129" s="705" t="s">
        <v>233</v>
      </c>
      <c r="X129" s="706"/>
      <c r="Y129" s="706"/>
      <c r="Z129" s="707"/>
      <c r="AA129" s="708">
        <v>6945092</v>
      </c>
      <c r="AB129" s="709"/>
      <c r="AC129" s="709"/>
      <c r="AD129" s="709"/>
      <c r="AE129" s="710"/>
      <c r="AF129" s="711">
        <v>6948388</v>
      </c>
      <c r="AG129" s="709"/>
      <c r="AH129" s="709"/>
      <c r="AI129" s="709"/>
      <c r="AJ129" s="710"/>
      <c r="AK129" s="711">
        <v>7105178</v>
      </c>
      <c r="AL129" s="709"/>
      <c r="AM129" s="709"/>
      <c r="AN129" s="709"/>
      <c r="AO129" s="710"/>
      <c r="AP129" s="712"/>
      <c r="AQ129" s="713"/>
      <c r="AR129" s="713"/>
      <c r="AS129" s="713"/>
      <c r="AT129" s="714"/>
      <c r="AU129" s="67"/>
      <c r="AV129" s="67"/>
      <c r="AW129" s="67"/>
      <c r="AX129" s="722" t="s">
        <v>117</v>
      </c>
      <c r="AY129" s="720"/>
      <c r="AZ129" s="720"/>
      <c r="BA129" s="720"/>
      <c r="BB129" s="720"/>
      <c r="BC129" s="720"/>
      <c r="BD129" s="720"/>
      <c r="BE129" s="721"/>
      <c r="BF129" s="771" t="s">
        <v>194</v>
      </c>
      <c r="BG129" s="772"/>
      <c r="BH129" s="772"/>
      <c r="BI129" s="772"/>
      <c r="BJ129" s="772"/>
      <c r="BK129" s="772"/>
      <c r="BL129" s="773"/>
      <c r="BM129" s="771">
        <v>19.010000000000002</v>
      </c>
      <c r="BN129" s="772"/>
      <c r="BO129" s="772"/>
      <c r="BP129" s="772"/>
      <c r="BQ129" s="772"/>
      <c r="BR129" s="772"/>
      <c r="BS129" s="773"/>
      <c r="BT129" s="771">
        <v>30</v>
      </c>
      <c r="BU129" s="772"/>
      <c r="BV129" s="772"/>
      <c r="BW129" s="772"/>
      <c r="BX129" s="772"/>
      <c r="BY129" s="772"/>
      <c r="BZ129" s="774"/>
      <c r="CA129" s="70"/>
      <c r="CB129" s="70"/>
      <c r="CC129" s="70"/>
      <c r="CD129" s="70"/>
      <c r="CE129" s="70"/>
      <c r="CF129" s="70"/>
      <c r="CG129" s="70"/>
      <c r="CH129" s="70"/>
      <c r="CI129" s="70"/>
      <c r="CJ129" s="70"/>
      <c r="CK129" s="70"/>
      <c r="CL129" s="70"/>
      <c r="CM129" s="70"/>
      <c r="CN129" s="70"/>
      <c r="CO129" s="70"/>
      <c r="CP129" s="70"/>
      <c r="CQ129" s="70"/>
      <c r="CR129" s="70"/>
      <c r="CS129" s="70"/>
      <c r="CT129" s="70"/>
      <c r="CU129" s="70"/>
      <c r="CV129" s="70"/>
      <c r="CW129" s="70"/>
      <c r="CX129" s="70"/>
      <c r="CY129" s="70"/>
      <c r="CZ129" s="70"/>
      <c r="DA129" s="70"/>
      <c r="DB129" s="70"/>
      <c r="DC129" s="70"/>
      <c r="DD129" s="70"/>
      <c r="DE129" s="70"/>
      <c r="DF129" s="70"/>
      <c r="DG129" s="70"/>
      <c r="DH129" s="70"/>
      <c r="DI129" s="70"/>
      <c r="DJ129" s="70"/>
      <c r="DK129" s="70"/>
      <c r="DL129" s="70"/>
      <c r="DM129" s="70"/>
      <c r="DN129" s="70"/>
      <c r="DO129" s="70"/>
      <c r="DP129" s="67"/>
      <c r="DQ129" s="67"/>
      <c r="DR129" s="67"/>
      <c r="DS129" s="67"/>
      <c r="DT129" s="67"/>
      <c r="DU129" s="67"/>
      <c r="DV129" s="67"/>
      <c r="DW129" s="67"/>
      <c r="DX129" s="67"/>
      <c r="DY129" s="67"/>
      <c r="DZ129" s="67"/>
    </row>
    <row r="130" spans="1:131" s="48" customFormat="1" ht="26.25" customHeight="1" x14ac:dyDescent="0.2">
      <c r="A130" s="703" t="s">
        <v>147</v>
      </c>
      <c r="B130" s="704"/>
      <c r="C130" s="704"/>
      <c r="D130" s="704"/>
      <c r="E130" s="704"/>
      <c r="F130" s="704"/>
      <c r="G130" s="704"/>
      <c r="H130" s="704"/>
      <c r="I130" s="704"/>
      <c r="J130" s="704"/>
      <c r="K130" s="704"/>
      <c r="L130" s="704"/>
      <c r="M130" s="704"/>
      <c r="N130" s="704"/>
      <c r="O130" s="704"/>
      <c r="P130" s="704"/>
      <c r="Q130" s="704"/>
      <c r="R130" s="704"/>
      <c r="S130" s="704"/>
      <c r="T130" s="704"/>
      <c r="U130" s="704"/>
      <c r="V130" s="704"/>
      <c r="W130" s="705" t="s">
        <v>494</v>
      </c>
      <c r="X130" s="706"/>
      <c r="Y130" s="706"/>
      <c r="Z130" s="707"/>
      <c r="AA130" s="708">
        <v>995794</v>
      </c>
      <c r="AB130" s="709"/>
      <c r="AC130" s="709"/>
      <c r="AD130" s="709"/>
      <c r="AE130" s="710"/>
      <c r="AF130" s="711">
        <v>981194</v>
      </c>
      <c r="AG130" s="709"/>
      <c r="AH130" s="709"/>
      <c r="AI130" s="709"/>
      <c r="AJ130" s="710"/>
      <c r="AK130" s="711">
        <v>1068359</v>
      </c>
      <c r="AL130" s="709"/>
      <c r="AM130" s="709"/>
      <c r="AN130" s="709"/>
      <c r="AO130" s="710"/>
      <c r="AP130" s="712"/>
      <c r="AQ130" s="713"/>
      <c r="AR130" s="713"/>
      <c r="AS130" s="713"/>
      <c r="AT130" s="714"/>
      <c r="AU130" s="67"/>
      <c r="AV130" s="67"/>
      <c r="AW130" s="67"/>
      <c r="AX130" s="722" t="s">
        <v>429</v>
      </c>
      <c r="AY130" s="720"/>
      <c r="AZ130" s="720"/>
      <c r="BA130" s="720"/>
      <c r="BB130" s="720"/>
      <c r="BC130" s="720"/>
      <c r="BD130" s="720"/>
      <c r="BE130" s="721"/>
      <c r="BF130" s="723">
        <v>11.6</v>
      </c>
      <c r="BG130" s="724"/>
      <c r="BH130" s="724"/>
      <c r="BI130" s="724"/>
      <c r="BJ130" s="724"/>
      <c r="BK130" s="724"/>
      <c r="BL130" s="725"/>
      <c r="BM130" s="723">
        <v>25</v>
      </c>
      <c r="BN130" s="724"/>
      <c r="BO130" s="724"/>
      <c r="BP130" s="724"/>
      <c r="BQ130" s="724"/>
      <c r="BR130" s="724"/>
      <c r="BS130" s="725"/>
      <c r="BT130" s="723">
        <v>35</v>
      </c>
      <c r="BU130" s="724"/>
      <c r="BV130" s="724"/>
      <c r="BW130" s="724"/>
      <c r="BX130" s="724"/>
      <c r="BY130" s="724"/>
      <c r="BZ130" s="726"/>
      <c r="CA130" s="70"/>
      <c r="CB130" s="70"/>
      <c r="CC130" s="70"/>
      <c r="CD130" s="70"/>
      <c r="CE130" s="70"/>
      <c r="CF130" s="70"/>
      <c r="CG130" s="70"/>
      <c r="CH130" s="70"/>
      <c r="CI130" s="70"/>
      <c r="CJ130" s="70"/>
      <c r="CK130" s="70"/>
      <c r="CL130" s="70"/>
      <c r="CM130" s="70"/>
      <c r="CN130" s="70"/>
      <c r="CO130" s="70"/>
      <c r="CP130" s="70"/>
      <c r="CQ130" s="70"/>
      <c r="CR130" s="70"/>
      <c r="CS130" s="70"/>
      <c r="CT130" s="70"/>
      <c r="CU130" s="70"/>
      <c r="CV130" s="70"/>
      <c r="CW130" s="70"/>
      <c r="CX130" s="70"/>
      <c r="CY130" s="70"/>
      <c r="CZ130" s="70"/>
      <c r="DA130" s="70"/>
      <c r="DB130" s="70"/>
      <c r="DC130" s="70"/>
      <c r="DD130" s="70"/>
      <c r="DE130" s="70"/>
      <c r="DF130" s="70"/>
      <c r="DG130" s="70"/>
      <c r="DH130" s="70"/>
      <c r="DI130" s="70"/>
      <c r="DJ130" s="70"/>
      <c r="DK130" s="70"/>
      <c r="DL130" s="70"/>
      <c r="DM130" s="70"/>
      <c r="DN130" s="70"/>
      <c r="DO130" s="70"/>
      <c r="DP130" s="67"/>
      <c r="DQ130" s="67"/>
      <c r="DR130" s="67"/>
      <c r="DS130" s="67"/>
      <c r="DT130" s="67"/>
      <c r="DU130" s="67"/>
      <c r="DV130" s="67"/>
      <c r="DW130" s="67"/>
      <c r="DX130" s="67"/>
      <c r="DY130" s="67"/>
      <c r="DZ130" s="67"/>
    </row>
    <row r="131" spans="1:131" s="48" customFormat="1" ht="26.25" customHeight="1" x14ac:dyDescent="0.2">
      <c r="A131" s="727"/>
      <c r="B131" s="728"/>
      <c r="C131" s="728"/>
      <c r="D131" s="728"/>
      <c r="E131" s="728"/>
      <c r="F131" s="728"/>
      <c r="G131" s="728"/>
      <c r="H131" s="728"/>
      <c r="I131" s="728"/>
      <c r="J131" s="728"/>
      <c r="K131" s="728"/>
      <c r="L131" s="728"/>
      <c r="M131" s="728"/>
      <c r="N131" s="728"/>
      <c r="O131" s="728"/>
      <c r="P131" s="728"/>
      <c r="Q131" s="728"/>
      <c r="R131" s="728"/>
      <c r="S131" s="728"/>
      <c r="T131" s="728"/>
      <c r="U131" s="728"/>
      <c r="V131" s="728"/>
      <c r="W131" s="729" t="s">
        <v>167</v>
      </c>
      <c r="X131" s="730"/>
      <c r="Y131" s="730"/>
      <c r="Z131" s="731"/>
      <c r="AA131" s="732">
        <v>5949298</v>
      </c>
      <c r="AB131" s="733"/>
      <c r="AC131" s="733"/>
      <c r="AD131" s="733"/>
      <c r="AE131" s="734"/>
      <c r="AF131" s="735">
        <v>5967194</v>
      </c>
      <c r="AG131" s="733"/>
      <c r="AH131" s="733"/>
      <c r="AI131" s="733"/>
      <c r="AJ131" s="734"/>
      <c r="AK131" s="735">
        <v>6036819</v>
      </c>
      <c r="AL131" s="733"/>
      <c r="AM131" s="733"/>
      <c r="AN131" s="733"/>
      <c r="AO131" s="734"/>
      <c r="AP131" s="736"/>
      <c r="AQ131" s="737"/>
      <c r="AR131" s="737"/>
      <c r="AS131" s="737"/>
      <c r="AT131" s="738"/>
      <c r="AU131" s="67"/>
      <c r="AV131" s="67"/>
      <c r="AW131" s="67"/>
      <c r="AX131" s="739" t="s">
        <v>56</v>
      </c>
      <c r="AY131" s="740"/>
      <c r="AZ131" s="740"/>
      <c r="BA131" s="740"/>
      <c r="BB131" s="740"/>
      <c r="BC131" s="740"/>
      <c r="BD131" s="740"/>
      <c r="BE131" s="741"/>
      <c r="BF131" s="742" t="s">
        <v>194</v>
      </c>
      <c r="BG131" s="743"/>
      <c r="BH131" s="743"/>
      <c r="BI131" s="743"/>
      <c r="BJ131" s="743"/>
      <c r="BK131" s="743"/>
      <c r="BL131" s="744"/>
      <c r="BM131" s="742">
        <v>350</v>
      </c>
      <c r="BN131" s="743"/>
      <c r="BO131" s="743"/>
      <c r="BP131" s="743"/>
      <c r="BQ131" s="743"/>
      <c r="BR131" s="743"/>
      <c r="BS131" s="744"/>
      <c r="BT131" s="745"/>
      <c r="BU131" s="746"/>
      <c r="BV131" s="746"/>
      <c r="BW131" s="746"/>
      <c r="BX131" s="746"/>
      <c r="BY131" s="746"/>
      <c r="BZ131" s="747"/>
      <c r="CA131" s="70"/>
      <c r="CB131" s="70"/>
      <c r="CC131" s="70"/>
      <c r="CD131" s="70"/>
      <c r="CE131" s="70"/>
      <c r="CF131" s="70"/>
      <c r="CG131" s="70"/>
      <c r="CH131" s="70"/>
      <c r="CI131" s="70"/>
      <c r="CJ131" s="70"/>
      <c r="CK131" s="70"/>
      <c r="CL131" s="70"/>
      <c r="CM131" s="70"/>
      <c r="CN131" s="70"/>
      <c r="CO131" s="70"/>
      <c r="CP131" s="70"/>
      <c r="CQ131" s="70"/>
      <c r="CR131" s="70"/>
      <c r="CS131" s="70"/>
      <c r="CT131" s="70"/>
      <c r="CU131" s="70"/>
      <c r="CV131" s="70"/>
      <c r="CW131" s="70"/>
      <c r="CX131" s="70"/>
      <c r="CY131" s="70"/>
      <c r="CZ131" s="70"/>
      <c r="DA131" s="70"/>
      <c r="DB131" s="70"/>
      <c r="DC131" s="70"/>
      <c r="DD131" s="70"/>
      <c r="DE131" s="70"/>
      <c r="DF131" s="70"/>
      <c r="DG131" s="70"/>
      <c r="DH131" s="70"/>
      <c r="DI131" s="70"/>
      <c r="DJ131" s="70"/>
      <c r="DK131" s="70"/>
      <c r="DL131" s="70"/>
      <c r="DM131" s="70"/>
      <c r="DN131" s="70"/>
      <c r="DO131" s="70"/>
      <c r="DP131" s="67"/>
      <c r="DQ131" s="67"/>
      <c r="DR131" s="67"/>
      <c r="DS131" s="67"/>
      <c r="DT131" s="67"/>
      <c r="DU131" s="67"/>
      <c r="DV131" s="67"/>
      <c r="DW131" s="67"/>
      <c r="DX131" s="67"/>
      <c r="DY131" s="67"/>
      <c r="DZ131" s="67"/>
    </row>
    <row r="132" spans="1:131" s="48" customFormat="1" ht="26.25" customHeight="1" x14ac:dyDescent="0.2">
      <c r="A132" s="693" t="s">
        <v>27</v>
      </c>
      <c r="B132" s="694"/>
      <c r="C132" s="694"/>
      <c r="D132" s="694"/>
      <c r="E132" s="694"/>
      <c r="F132" s="694"/>
      <c r="G132" s="694"/>
      <c r="H132" s="694"/>
      <c r="I132" s="694"/>
      <c r="J132" s="694"/>
      <c r="K132" s="694"/>
      <c r="L132" s="694"/>
      <c r="M132" s="694"/>
      <c r="N132" s="694"/>
      <c r="O132" s="694"/>
      <c r="P132" s="694"/>
      <c r="Q132" s="694"/>
      <c r="R132" s="694"/>
      <c r="S132" s="694"/>
      <c r="T132" s="694"/>
      <c r="U132" s="694"/>
      <c r="V132" s="668" t="s">
        <v>495</v>
      </c>
      <c r="W132" s="668"/>
      <c r="X132" s="668"/>
      <c r="Y132" s="668"/>
      <c r="Z132" s="669"/>
      <c r="AA132" s="670">
        <v>13.643592910000001</v>
      </c>
      <c r="AB132" s="671"/>
      <c r="AC132" s="671"/>
      <c r="AD132" s="671"/>
      <c r="AE132" s="672"/>
      <c r="AF132" s="673">
        <v>11.10153281</v>
      </c>
      <c r="AG132" s="671"/>
      <c r="AH132" s="671"/>
      <c r="AI132" s="671"/>
      <c r="AJ132" s="672"/>
      <c r="AK132" s="673">
        <v>10.158777329999999</v>
      </c>
      <c r="AL132" s="671"/>
      <c r="AM132" s="671"/>
      <c r="AN132" s="671"/>
      <c r="AO132" s="672"/>
      <c r="AP132" s="674"/>
      <c r="AQ132" s="675"/>
      <c r="AR132" s="675"/>
      <c r="AS132" s="675"/>
      <c r="AT132" s="676"/>
      <c r="AU132" s="66"/>
      <c r="AV132" s="67"/>
      <c r="AW132" s="67"/>
      <c r="AX132" s="67"/>
      <c r="AY132" s="67"/>
      <c r="AZ132" s="67"/>
      <c r="BA132" s="67"/>
      <c r="BB132" s="67"/>
      <c r="BC132" s="67"/>
      <c r="BD132" s="67"/>
      <c r="BE132" s="67"/>
      <c r="BF132" s="67"/>
      <c r="BG132" s="67"/>
      <c r="BH132" s="67"/>
      <c r="BI132" s="67"/>
      <c r="BJ132" s="67"/>
      <c r="BK132" s="67"/>
      <c r="BL132" s="67"/>
      <c r="BM132" s="67"/>
      <c r="BN132" s="67"/>
      <c r="BO132" s="67"/>
      <c r="BP132" s="67"/>
      <c r="BQ132" s="67"/>
      <c r="BR132" s="67"/>
      <c r="BS132" s="67"/>
      <c r="BT132" s="67"/>
      <c r="BU132" s="67"/>
      <c r="BV132" s="67"/>
      <c r="BW132" s="67"/>
      <c r="BX132" s="67"/>
      <c r="BY132" s="67"/>
      <c r="BZ132" s="67"/>
      <c r="CA132" s="70"/>
      <c r="CB132" s="70"/>
      <c r="CC132" s="70"/>
      <c r="CD132" s="70"/>
      <c r="CE132" s="70"/>
      <c r="CF132" s="70"/>
      <c r="CG132" s="70"/>
      <c r="CH132" s="70"/>
      <c r="CI132" s="70"/>
      <c r="CJ132" s="70"/>
      <c r="CK132" s="70"/>
      <c r="CL132" s="70"/>
      <c r="CM132" s="70"/>
      <c r="CN132" s="70"/>
      <c r="CO132" s="70"/>
      <c r="CP132" s="70"/>
      <c r="CQ132" s="70"/>
      <c r="CR132" s="70"/>
      <c r="CS132" s="70"/>
      <c r="CT132" s="70"/>
      <c r="CU132" s="70"/>
      <c r="CV132" s="70"/>
      <c r="CW132" s="70"/>
      <c r="CX132" s="70"/>
      <c r="CY132" s="70"/>
      <c r="CZ132" s="70"/>
      <c r="DA132" s="70"/>
      <c r="DB132" s="70"/>
      <c r="DC132" s="70"/>
      <c r="DD132" s="70"/>
      <c r="DE132" s="70"/>
      <c r="DF132" s="70"/>
      <c r="DG132" s="70"/>
      <c r="DH132" s="70"/>
      <c r="DI132" s="70"/>
      <c r="DJ132" s="70"/>
      <c r="DK132" s="70"/>
      <c r="DL132" s="70"/>
      <c r="DM132" s="70"/>
      <c r="DN132" s="70"/>
      <c r="DO132" s="70"/>
      <c r="DP132" s="67"/>
      <c r="DQ132" s="67"/>
      <c r="DR132" s="67"/>
      <c r="DS132" s="67"/>
      <c r="DT132" s="67"/>
      <c r="DU132" s="67"/>
      <c r="DV132" s="67"/>
      <c r="DW132" s="67"/>
      <c r="DX132" s="67"/>
      <c r="DY132" s="67"/>
      <c r="DZ132" s="67"/>
    </row>
    <row r="133" spans="1:131" s="48" customFormat="1" ht="26.25" customHeight="1" x14ac:dyDescent="0.2">
      <c r="A133" s="695"/>
      <c r="B133" s="696"/>
      <c r="C133" s="696"/>
      <c r="D133" s="696"/>
      <c r="E133" s="696"/>
      <c r="F133" s="696"/>
      <c r="G133" s="696"/>
      <c r="H133" s="696"/>
      <c r="I133" s="696"/>
      <c r="J133" s="696"/>
      <c r="K133" s="696"/>
      <c r="L133" s="696"/>
      <c r="M133" s="696"/>
      <c r="N133" s="696"/>
      <c r="O133" s="696"/>
      <c r="P133" s="696"/>
      <c r="Q133" s="696"/>
      <c r="R133" s="696"/>
      <c r="S133" s="696"/>
      <c r="T133" s="696"/>
      <c r="U133" s="696"/>
      <c r="V133" s="677" t="s">
        <v>83</v>
      </c>
      <c r="W133" s="677"/>
      <c r="X133" s="677"/>
      <c r="Y133" s="677"/>
      <c r="Z133" s="678"/>
      <c r="AA133" s="679">
        <v>14.2</v>
      </c>
      <c r="AB133" s="680"/>
      <c r="AC133" s="680"/>
      <c r="AD133" s="680"/>
      <c r="AE133" s="681"/>
      <c r="AF133" s="679">
        <v>13</v>
      </c>
      <c r="AG133" s="680"/>
      <c r="AH133" s="680"/>
      <c r="AI133" s="680"/>
      <c r="AJ133" s="681"/>
      <c r="AK133" s="679">
        <v>11.6</v>
      </c>
      <c r="AL133" s="680"/>
      <c r="AM133" s="680"/>
      <c r="AN133" s="680"/>
      <c r="AO133" s="681"/>
      <c r="AP133" s="682"/>
      <c r="AQ133" s="683"/>
      <c r="AR133" s="683"/>
      <c r="AS133" s="683"/>
      <c r="AT133" s="684"/>
      <c r="AU133" s="67"/>
      <c r="AV133" s="67"/>
      <c r="AW133" s="67"/>
      <c r="AX133" s="67"/>
      <c r="AY133" s="67"/>
      <c r="AZ133" s="67"/>
      <c r="BA133" s="67"/>
      <c r="BB133" s="67"/>
      <c r="BC133" s="67"/>
      <c r="BD133" s="67"/>
      <c r="BE133" s="67"/>
      <c r="BF133" s="67"/>
      <c r="BG133" s="67"/>
      <c r="BH133" s="67"/>
      <c r="BI133" s="67"/>
      <c r="BJ133" s="67"/>
      <c r="BK133" s="67"/>
      <c r="BL133" s="67"/>
      <c r="BM133" s="67"/>
      <c r="BN133" s="70"/>
      <c r="BO133" s="70"/>
      <c r="BP133" s="70"/>
      <c r="BQ133" s="70"/>
      <c r="BR133" s="70"/>
      <c r="BS133" s="70"/>
      <c r="BT133" s="70"/>
      <c r="BU133" s="70"/>
      <c r="BV133" s="70"/>
      <c r="BW133" s="70"/>
      <c r="BX133" s="70"/>
      <c r="BY133" s="70"/>
      <c r="BZ133" s="70"/>
      <c r="CA133" s="70"/>
      <c r="CB133" s="70"/>
      <c r="CC133" s="70"/>
      <c r="CD133" s="70"/>
      <c r="CE133" s="70"/>
      <c r="CF133" s="70"/>
      <c r="CG133" s="70"/>
      <c r="CH133" s="70"/>
      <c r="CI133" s="70"/>
      <c r="CJ133" s="70"/>
      <c r="CK133" s="70"/>
      <c r="CL133" s="70"/>
      <c r="CM133" s="70"/>
      <c r="CN133" s="70"/>
      <c r="CO133" s="70"/>
      <c r="CP133" s="70"/>
      <c r="CQ133" s="70"/>
      <c r="CR133" s="70"/>
      <c r="CS133" s="70"/>
      <c r="CT133" s="70"/>
      <c r="CU133" s="70"/>
      <c r="CV133" s="70"/>
      <c r="CW133" s="70"/>
      <c r="CX133" s="70"/>
      <c r="CY133" s="70"/>
      <c r="CZ133" s="70"/>
      <c r="DA133" s="70"/>
      <c r="DB133" s="70"/>
      <c r="DC133" s="70"/>
      <c r="DD133" s="70"/>
      <c r="DE133" s="70"/>
      <c r="DF133" s="70"/>
      <c r="DG133" s="70"/>
      <c r="DH133" s="70"/>
      <c r="DI133" s="70"/>
      <c r="DJ133" s="70"/>
      <c r="DK133" s="70"/>
      <c r="DL133" s="70"/>
      <c r="DM133" s="70"/>
      <c r="DN133" s="70"/>
      <c r="DO133" s="70"/>
      <c r="DP133" s="67"/>
      <c r="DQ133" s="67"/>
      <c r="DR133" s="67"/>
      <c r="DS133" s="67"/>
      <c r="DT133" s="67"/>
      <c r="DU133" s="67"/>
      <c r="DV133" s="67"/>
      <c r="DW133" s="67"/>
      <c r="DX133" s="67"/>
      <c r="DY133" s="67"/>
      <c r="DZ133" s="67"/>
    </row>
    <row r="134" spans="1:131" ht="11.25" customHeight="1" x14ac:dyDescent="0.2">
      <c r="A134" s="61"/>
      <c r="B134" s="61"/>
      <c r="C134" s="61"/>
      <c r="D134" s="61"/>
      <c r="E134" s="61"/>
      <c r="F134" s="61"/>
      <c r="G134" s="61"/>
      <c r="H134" s="61"/>
      <c r="I134" s="61"/>
      <c r="J134" s="61"/>
      <c r="K134" s="61"/>
      <c r="L134" s="61"/>
      <c r="M134" s="61"/>
      <c r="N134" s="61"/>
      <c r="O134" s="61"/>
      <c r="P134" s="61"/>
      <c r="Q134" s="61"/>
      <c r="R134" s="61"/>
      <c r="S134" s="61"/>
      <c r="T134" s="61"/>
      <c r="U134" s="61"/>
      <c r="V134" s="61"/>
      <c r="W134" s="61"/>
      <c r="X134" s="61"/>
      <c r="Y134" s="61"/>
      <c r="Z134" s="61"/>
      <c r="AA134" s="61"/>
      <c r="AB134" s="61"/>
      <c r="AC134" s="61"/>
      <c r="AD134" s="61"/>
      <c r="AE134" s="61"/>
      <c r="AF134" s="61"/>
      <c r="AG134" s="61"/>
      <c r="AH134" s="61"/>
      <c r="AI134" s="61"/>
      <c r="AJ134" s="61"/>
      <c r="AK134" s="61"/>
      <c r="AL134" s="61"/>
      <c r="AM134" s="61"/>
      <c r="AN134" s="61"/>
      <c r="AO134" s="61"/>
      <c r="AP134" s="61"/>
      <c r="AQ134" s="61"/>
      <c r="AR134" s="61"/>
      <c r="AS134" s="61"/>
      <c r="AT134" s="61"/>
      <c r="AU134" s="67"/>
      <c r="AV134" s="67"/>
      <c r="AW134" s="67"/>
      <c r="AX134" s="67"/>
      <c r="AY134" s="67"/>
      <c r="AZ134" s="67"/>
      <c r="BA134" s="67"/>
      <c r="BB134" s="67"/>
      <c r="BC134" s="67"/>
      <c r="BD134" s="67"/>
      <c r="BE134" s="67"/>
      <c r="BF134" s="67"/>
      <c r="BG134" s="67"/>
      <c r="BH134" s="67"/>
      <c r="BI134" s="67"/>
      <c r="BJ134" s="67"/>
      <c r="BK134" s="67"/>
      <c r="BL134" s="67"/>
      <c r="BM134" s="67"/>
      <c r="BN134" s="70"/>
      <c r="BO134" s="70"/>
      <c r="BP134" s="70"/>
      <c r="BQ134" s="70"/>
      <c r="BR134" s="70"/>
      <c r="BS134" s="70"/>
      <c r="BT134" s="70"/>
      <c r="BU134" s="70"/>
      <c r="BV134" s="70"/>
      <c r="BW134" s="70"/>
      <c r="BX134" s="70"/>
      <c r="BY134" s="70"/>
      <c r="BZ134" s="70"/>
      <c r="CA134" s="70"/>
      <c r="CB134" s="70"/>
      <c r="CC134" s="70"/>
      <c r="CD134" s="70"/>
      <c r="CE134" s="70"/>
      <c r="CF134" s="70"/>
      <c r="CG134" s="70"/>
      <c r="CH134" s="70"/>
      <c r="CI134" s="70"/>
      <c r="CJ134" s="70"/>
      <c r="CK134" s="70"/>
      <c r="CL134" s="70"/>
      <c r="CM134" s="70"/>
      <c r="CN134" s="70"/>
      <c r="CO134" s="70"/>
      <c r="CP134" s="70"/>
      <c r="CQ134" s="70"/>
      <c r="CR134" s="70"/>
      <c r="CS134" s="70"/>
      <c r="CT134" s="70"/>
      <c r="CU134" s="70"/>
      <c r="CV134" s="70"/>
      <c r="CW134" s="70"/>
      <c r="CX134" s="70"/>
      <c r="CY134" s="70"/>
      <c r="CZ134" s="70"/>
      <c r="DA134" s="70"/>
      <c r="DB134" s="70"/>
      <c r="DC134" s="70"/>
      <c r="DD134" s="70"/>
      <c r="DE134" s="70"/>
      <c r="DF134" s="70"/>
      <c r="DG134" s="70"/>
      <c r="DH134" s="70"/>
      <c r="DI134" s="70"/>
      <c r="DJ134" s="70"/>
      <c r="DK134" s="70"/>
      <c r="DL134" s="70"/>
      <c r="DM134" s="70"/>
      <c r="DN134" s="70"/>
      <c r="DO134" s="70"/>
      <c r="DP134" s="67"/>
      <c r="DQ134" s="67"/>
      <c r="DR134" s="67"/>
      <c r="DS134" s="67"/>
      <c r="DT134" s="67"/>
      <c r="DU134" s="67"/>
      <c r="DV134" s="67"/>
      <c r="DW134" s="67"/>
      <c r="DX134" s="67"/>
      <c r="DY134" s="67"/>
      <c r="DZ134" s="67"/>
      <c r="EA134" s="48"/>
    </row>
    <row r="135" spans="1:131" ht="14.4" hidden="1" x14ac:dyDescent="0.2">
      <c r="AU135" s="61"/>
      <c r="AV135" s="61"/>
      <c r="AW135" s="61"/>
      <c r="AX135" s="61"/>
      <c r="AY135" s="61"/>
      <c r="AZ135" s="61"/>
      <c r="BA135" s="61"/>
      <c r="BB135" s="61"/>
      <c r="BC135" s="61"/>
      <c r="BD135" s="61"/>
      <c r="BE135" s="61"/>
      <c r="BF135" s="61"/>
      <c r="BG135" s="61"/>
      <c r="BH135" s="61"/>
      <c r="BI135" s="61"/>
      <c r="BJ135" s="61"/>
      <c r="BK135" s="61"/>
      <c r="BL135" s="61"/>
      <c r="BM135" s="61"/>
      <c r="BN135" s="61"/>
      <c r="BO135" s="61"/>
      <c r="BP135" s="61"/>
      <c r="BQ135" s="61"/>
      <c r="BR135" s="61"/>
      <c r="BS135" s="61"/>
      <c r="BT135" s="61"/>
      <c r="BU135" s="61"/>
      <c r="BV135" s="61"/>
      <c r="BW135" s="61"/>
      <c r="BX135" s="61"/>
      <c r="BY135" s="61"/>
      <c r="BZ135" s="61"/>
      <c r="CA135" s="61"/>
      <c r="CB135" s="61"/>
      <c r="CC135" s="61"/>
      <c r="CD135" s="61"/>
      <c r="CE135" s="61"/>
      <c r="CF135" s="61"/>
      <c r="CG135" s="61"/>
      <c r="CH135" s="61"/>
      <c r="CI135" s="61"/>
      <c r="CJ135" s="61"/>
      <c r="CK135" s="61"/>
      <c r="CL135" s="61"/>
      <c r="CM135" s="61"/>
      <c r="CN135" s="61"/>
      <c r="CO135" s="61"/>
      <c r="CP135" s="61"/>
      <c r="CQ135" s="61"/>
      <c r="CR135" s="61"/>
      <c r="CS135" s="61"/>
      <c r="CT135" s="61"/>
      <c r="CU135" s="61"/>
      <c r="CV135" s="61"/>
      <c r="CW135" s="61"/>
      <c r="CX135" s="61"/>
      <c r="CY135" s="61"/>
      <c r="CZ135" s="61"/>
      <c r="DA135" s="61"/>
      <c r="DB135" s="61"/>
      <c r="DC135" s="61"/>
      <c r="DD135" s="61"/>
      <c r="DE135" s="61"/>
      <c r="DF135" s="61"/>
      <c r="DG135" s="61"/>
      <c r="DH135" s="61"/>
      <c r="DI135" s="61"/>
      <c r="DJ135" s="61"/>
      <c r="DK135" s="61"/>
      <c r="DL135" s="61"/>
      <c r="DM135" s="61"/>
      <c r="DN135" s="61"/>
      <c r="DO135" s="61"/>
      <c r="DP135" s="61"/>
      <c r="DQ135" s="61"/>
      <c r="DR135" s="61"/>
      <c r="DS135" s="61"/>
      <c r="DT135" s="61"/>
      <c r="DU135" s="61"/>
      <c r="DV135" s="61"/>
      <c r="DW135" s="61"/>
      <c r="DX135" s="61"/>
      <c r="DY135" s="61"/>
      <c r="DZ135" s="61"/>
    </row>
  </sheetData>
  <sheetProtection algorithmName="SHA-512" hashValue="gqpGr2RrRqjHeZ3C3j0pKym1bZBLpbDLKhwGlo8+yHR78MwEOkTUzu9WI0cq9Z1bXcrDeaoH/yaDJErmqZp7Lw==" saltValue="0LhyaN+o4FMsHYdCcAngMw==" spinCount="100000" sheet="1" objects="1" scenarios="1" formatRows="0"/>
  <mergeCells count="2035">
    <mergeCell ref="A2:BI2"/>
    <mergeCell ref="DJ2:DO2"/>
    <mergeCell ref="DQ2:DZ2"/>
    <mergeCell ref="A4:AY4"/>
    <mergeCell ref="BQ4:DZ4"/>
    <mergeCell ref="B7:P7"/>
    <mergeCell ref="Q7:U7"/>
    <mergeCell ref="V7:Z7"/>
    <mergeCell ref="AA7:AE7"/>
    <mergeCell ref="AF7:AJ7"/>
    <mergeCell ref="AK7:AO7"/>
    <mergeCell ref="AP7:AT7"/>
    <mergeCell ref="AU7:AY7"/>
    <mergeCell ref="BS7:CG7"/>
    <mergeCell ref="CH7:CL7"/>
    <mergeCell ref="CM7:CQ7"/>
    <mergeCell ref="CR7:CV7"/>
    <mergeCell ref="CW7:DA7"/>
    <mergeCell ref="DB7:DF7"/>
    <mergeCell ref="DG7:DK7"/>
    <mergeCell ref="DL7:DP7"/>
    <mergeCell ref="DQ7:DU7"/>
    <mergeCell ref="DV7:DZ7"/>
    <mergeCell ref="AU5:AY6"/>
    <mergeCell ref="BQ5:CG6"/>
    <mergeCell ref="CH5:CL6"/>
    <mergeCell ref="CM5:CQ6"/>
    <mergeCell ref="CR5:CV6"/>
    <mergeCell ref="CW5:DA6"/>
    <mergeCell ref="DB5:DF6"/>
    <mergeCell ref="DG5:DK6"/>
    <mergeCell ref="DL5:DP6"/>
    <mergeCell ref="B8:P8"/>
    <mergeCell ref="Q8:U8"/>
    <mergeCell ref="V8:Z8"/>
    <mergeCell ref="AA8:AE8"/>
    <mergeCell ref="AF8:AJ8"/>
    <mergeCell ref="AK8:AO8"/>
    <mergeCell ref="AP8:AT8"/>
    <mergeCell ref="AU8:AY8"/>
    <mergeCell ref="BS8:CG8"/>
    <mergeCell ref="CH8:CL8"/>
    <mergeCell ref="CM8:CQ8"/>
    <mergeCell ref="CR8:CV8"/>
    <mergeCell ref="CW8:DA8"/>
    <mergeCell ref="DB8:DF8"/>
    <mergeCell ref="DG8:DK8"/>
    <mergeCell ref="DL8:DP8"/>
    <mergeCell ref="DQ8:DU8"/>
    <mergeCell ref="B9:P9"/>
    <mergeCell ref="Q9:U9"/>
    <mergeCell ref="V9:Z9"/>
    <mergeCell ref="AA9:AE9"/>
    <mergeCell ref="AF9:AJ9"/>
    <mergeCell ref="AK9:AO9"/>
    <mergeCell ref="AP9:AT9"/>
    <mergeCell ref="AU9:AY9"/>
    <mergeCell ref="BS9:CG9"/>
    <mergeCell ref="CH9:CL9"/>
    <mergeCell ref="CM9:CQ9"/>
    <mergeCell ref="CR9:CV9"/>
    <mergeCell ref="CW9:DA9"/>
    <mergeCell ref="DB9:DF9"/>
    <mergeCell ref="DG9:DK9"/>
    <mergeCell ref="DL9:DP9"/>
    <mergeCell ref="DQ9:DU9"/>
    <mergeCell ref="Q10:U10"/>
    <mergeCell ref="V10:Z10"/>
    <mergeCell ref="AA10:AE10"/>
    <mergeCell ref="AF10:AJ10"/>
    <mergeCell ref="AK10:AO10"/>
    <mergeCell ref="AP10:AT10"/>
    <mergeCell ref="AU10:AY10"/>
    <mergeCell ref="BS10:CG10"/>
    <mergeCell ref="CH10:CL10"/>
    <mergeCell ref="CM10:CQ10"/>
    <mergeCell ref="CR10:CV10"/>
    <mergeCell ref="CW10:DA10"/>
    <mergeCell ref="DB10:DF10"/>
    <mergeCell ref="DG10:DK10"/>
    <mergeCell ref="DL10:DP10"/>
    <mergeCell ref="DQ10:DU10"/>
    <mergeCell ref="DV8:DZ8"/>
    <mergeCell ref="DV9:DZ9"/>
    <mergeCell ref="AK12:AO12"/>
    <mergeCell ref="AP12:AT12"/>
    <mergeCell ref="AU12:AY12"/>
    <mergeCell ref="BS12:CG12"/>
    <mergeCell ref="CH12:CL12"/>
    <mergeCell ref="CM12:CQ12"/>
    <mergeCell ref="CR12:CV12"/>
    <mergeCell ref="CW12:DA12"/>
    <mergeCell ref="DB12:DF12"/>
    <mergeCell ref="DG12:DK12"/>
    <mergeCell ref="DL12:DP12"/>
    <mergeCell ref="DQ12:DU12"/>
    <mergeCell ref="DV10:DZ10"/>
    <mergeCell ref="B11:P11"/>
    <mergeCell ref="Q11:U11"/>
    <mergeCell ref="V11:Z11"/>
    <mergeCell ref="AA11:AE11"/>
    <mergeCell ref="AF11:AJ11"/>
    <mergeCell ref="AK11:AO11"/>
    <mergeCell ref="AP11:AT11"/>
    <mergeCell ref="AU11:AY11"/>
    <mergeCell ref="BS11:CG11"/>
    <mergeCell ref="CH11:CL11"/>
    <mergeCell ref="CM11:CQ11"/>
    <mergeCell ref="CR11:CV11"/>
    <mergeCell ref="CW11:DA11"/>
    <mergeCell ref="DB11:DF11"/>
    <mergeCell ref="DG11:DK11"/>
    <mergeCell ref="DL11:DP11"/>
    <mergeCell ref="DQ11:DU11"/>
    <mergeCell ref="DV11:DZ11"/>
    <mergeCell ref="B10:P10"/>
    <mergeCell ref="CH14:CL14"/>
    <mergeCell ref="CM14:CQ14"/>
    <mergeCell ref="CR14:CV14"/>
    <mergeCell ref="CW14:DA14"/>
    <mergeCell ref="DB14:DF14"/>
    <mergeCell ref="DG14:DK14"/>
    <mergeCell ref="DL14:DP14"/>
    <mergeCell ref="DQ14:DU14"/>
    <mergeCell ref="DV12:DZ12"/>
    <mergeCell ref="B13:P13"/>
    <mergeCell ref="Q13:U13"/>
    <mergeCell ref="V13:Z13"/>
    <mergeCell ref="AA13:AE13"/>
    <mergeCell ref="AF13:AJ13"/>
    <mergeCell ref="AK13:AO13"/>
    <mergeCell ref="AP13:AT13"/>
    <mergeCell ref="AU13:AY13"/>
    <mergeCell ref="BS13:CG13"/>
    <mergeCell ref="CH13:CL13"/>
    <mergeCell ref="CM13:CQ13"/>
    <mergeCell ref="CR13:CV13"/>
    <mergeCell ref="CW13:DA13"/>
    <mergeCell ref="DB13:DF13"/>
    <mergeCell ref="DG13:DK13"/>
    <mergeCell ref="DL13:DP13"/>
    <mergeCell ref="DQ13:DU13"/>
    <mergeCell ref="DV13:DZ13"/>
    <mergeCell ref="B12:P12"/>
    <mergeCell ref="Q12:U12"/>
    <mergeCell ref="V12:Z12"/>
    <mergeCell ref="AA12:AE12"/>
    <mergeCell ref="AF12:AJ12"/>
    <mergeCell ref="DB16:DF16"/>
    <mergeCell ref="DG16:DK16"/>
    <mergeCell ref="DL16:DP16"/>
    <mergeCell ref="DQ16:DU16"/>
    <mergeCell ref="DV14:DZ14"/>
    <mergeCell ref="B15:P15"/>
    <mergeCell ref="Q15:U15"/>
    <mergeCell ref="V15:Z15"/>
    <mergeCell ref="AA15:AE15"/>
    <mergeCell ref="AF15:AJ15"/>
    <mergeCell ref="AK15:AO15"/>
    <mergeCell ref="AP15:AT15"/>
    <mergeCell ref="AU15:AY15"/>
    <mergeCell ref="BS15:CG15"/>
    <mergeCell ref="CH15:CL15"/>
    <mergeCell ref="CM15:CQ15"/>
    <mergeCell ref="CR15:CV15"/>
    <mergeCell ref="CW15:DA15"/>
    <mergeCell ref="DB15:DF15"/>
    <mergeCell ref="DG15:DK15"/>
    <mergeCell ref="DL15:DP15"/>
    <mergeCell ref="DQ15:DU15"/>
    <mergeCell ref="DV15:DZ15"/>
    <mergeCell ref="B14:P14"/>
    <mergeCell ref="Q14:U14"/>
    <mergeCell ref="V14:Z14"/>
    <mergeCell ref="AA14:AE14"/>
    <mergeCell ref="AF14:AJ14"/>
    <mergeCell ref="AK14:AO14"/>
    <mergeCell ref="AP14:AT14"/>
    <mergeCell ref="AU14:AY14"/>
    <mergeCell ref="BS14:CG14"/>
    <mergeCell ref="DV16:DZ16"/>
    <mergeCell ref="B17:P17"/>
    <mergeCell ref="Q17:U17"/>
    <mergeCell ref="V17:Z17"/>
    <mergeCell ref="AA17:AE17"/>
    <mergeCell ref="AF17:AJ17"/>
    <mergeCell ref="AK17:AO17"/>
    <mergeCell ref="AP17:AT17"/>
    <mergeCell ref="AU17:AY17"/>
    <mergeCell ref="BS17:CG17"/>
    <mergeCell ref="CH17:CL17"/>
    <mergeCell ref="CM17:CQ17"/>
    <mergeCell ref="CR17:CV17"/>
    <mergeCell ref="CW17:DA17"/>
    <mergeCell ref="DB17:DF17"/>
    <mergeCell ref="DG17:DK17"/>
    <mergeCell ref="DL17:DP17"/>
    <mergeCell ref="DQ17:DU17"/>
    <mergeCell ref="DV17:DZ17"/>
    <mergeCell ref="B16:P16"/>
    <mergeCell ref="Q16:U16"/>
    <mergeCell ref="V16:Z16"/>
    <mergeCell ref="AA16:AE16"/>
    <mergeCell ref="AF16:AJ16"/>
    <mergeCell ref="AK16:AO16"/>
    <mergeCell ref="AP16:AT16"/>
    <mergeCell ref="AU16:AY16"/>
    <mergeCell ref="BS16:CG16"/>
    <mergeCell ref="CH16:CL16"/>
    <mergeCell ref="CM16:CQ16"/>
    <mergeCell ref="CR16:CV16"/>
    <mergeCell ref="CW16:DA16"/>
    <mergeCell ref="B18:P18"/>
    <mergeCell ref="Q18:U18"/>
    <mergeCell ref="V18:Z18"/>
    <mergeCell ref="AA18:AE18"/>
    <mergeCell ref="AF18:AJ18"/>
    <mergeCell ref="AK18:AO18"/>
    <mergeCell ref="AP18:AT18"/>
    <mergeCell ref="AU18:AY18"/>
    <mergeCell ref="BS18:CG18"/>
    <mergeCell ref="CH18:CL18"/>
    <mergeCell ref="CM18:CQ18"/>
    <mergeCell ref="CR18:CV18"/>
    <mergeCell ref="CW18:DA18"/>
    <mergeCell ref="DB18:DF18"/>
    <mergeCell ref="DG18:DK18"/>
    <mergeCell ref="DL18:DP18"/>
    <mergeCell ref="DQ18:DU18"/>
    <mergeCell ref="AF20:AJ20"/>
    <mergeCell ref="AK20:AO20"/>
    <mergeCell ref="AP20:AT20"/>
    <mergeCell ref="AU20:AY20"/>
    <mergeCell ref="BS20:CG20"/>
    <mergeCell ref="CH20:CL20"/>
    <mergeCell ref="CM20:CQ20"/>
    <mergeCell ref="CR20:CV20"/>
    <mergeCell ref="CW20:DA20"/>
    <mergeCell ref="DB20:DF20"/>
    <mergeCell ref="DG20:DK20"/>
    <mergeCell ref="DL20:DP20"/>
    <mergeCell ref="DQ20:DU20"/>
    <mergeCell ref="DV18:DZ18"/>
    <mergeCell ref="B19:P19"/>
    <mergeCell ref="Q19:U19"/>
    <mergeCell ref="V19:Z19"/>
    <mergeCell ref="AA19:AE19"/>
    <mergeCell ref="AF19:AJ19"/>
    <mergeCell ref="AK19:AO19"/>
    <mergeCell ref="AP19:AT19"/>
    <mergeCell ref="AU19:AY19"/>
    <mergeCell ref="BS19:CG19"/>
    <mergeCell ref="CH19:CL19"/>
    <mergeCell ref="CM19:CQ19"/>
    <mergeCell ref="CR19:CV19"/>
    <mergeCell ref="CW19:DA19"/>
    <mergeCell ref="DB19:DF19"/>
    <mergeCell ref="DG19:DK19"/>
    <mergeCell ref="DL19:DP19"/>
    <mergeCell ref="DQ19:DU19"/>
    <mergeCell ref="DV19:DZ19"/>
    <mergeCell ref="AZ22:BD22"/>
    <mergeCell ref="BS22:CG22"/>
    <mergeCell ref="CH22:CL22"/>
    <mergeCell ref="CM22:CQ22"/>
    <mergeCell ref="CR22:CV22"/>
    <mergeCell ref="CW22:DA22"/>
    <mergeCell ref="DB22:DF22"/>
    <mergeCell ref="DG22:DK22"/>
    <mergeCell ref="DL22:DP22"/>
    <mergeCell ref="DV20:DZ20"/>
    <mergeCell ref="B21:P21"/>
    <mergeCell ref="Q21:U21"/>
    <mergeCell ref="V21:Z21"/>
    <mergeCell ref="AA21:AE21"/>
    <mergeCell ref="AF21:AJ21"/>
    <mergeCell ref="AK21:AO21"/>
    <mergeCell ref="AP21:AT21"/>
    <mergeCell ref="AU21:AY21"/>
    <mergeCell ref="BS21:CG21"/>
    <mergeCell ref="CH21:CL21"/>
    <mergeCell ref="CM21:CQ21"/>
    <mergeCell ref="CR21:CV21"/>
    <mergeCell ref="CW21:DA21"/>
    <mergeCell ref="DB21:DF21"/>
    <mergeCell ref="DG21:DK21"/>
    <mergeCell ref="DL21:DP21"/>
    <mergeCell ref="DQ21:DU21"/>
    <mergeCell ref="DV21:DZ21"/>
    <mergeCell ref="B20:P20"/>
    <mergeCell ref="Q20:U20"/>
    <mergeCell ref="V20:Z20"/>
    <mergeCell ref="AA20:AE20"/>
    <mergeCell ref="DL25:DP25"/>
    <mergeCell ref="DQ25:DU25"/>
    <mergeCell ref="DV25:DZ25"/>
    <mergeCell ref="DQ22:DU22"/>
    <mergeCell ref="DV22:DZ22"/>
    <mergeCell ref="B23:P23"/>
    <mergeCell ref="Q23:U23"/>
    <mergeCell ref="V23:Z23"/>
    <mergeCell ref="AA23:AE23"/>
    <mergeCell ref="AF23:AJ23"/>
    <mergeCell ref="AK23:AO23"/>
    <mergeCell ref="AP23:AT23"/>
    <mergeCell ref="AU23:AY23"/>
    <mergeCell ref="AZ23:BD23"/>
    <mergeCell ref="BS23:CG23"/>
    <mergeCell ref="CH23:CL23"/>
    <mergeCell ref="CM23:CQ23"/>
    <mergeCell ref="CR23:CV23"/>
    <mergeCell ref="CW23:DA23"/>
    <mergeCell ref="DB23:DF23"/>
    <mergeCell ref="DG23:DK23"/>
    <mergeCell ref="DL23:DP23"/>
    <mergeCell ref="DQ23:DU23"/>
    <mergeCell ref="DV23:DZ23"/>
    <mergeCell ref="B22:P22"/>
    <mergeCell ref="Q22:U22"/>
    <mergeCell ref="V22:Z22"/>
    <mergeCell ref="AA22:AE22"/>
    <mergeCell ref="AF22:AJ22"/>
    <mergeCell ref="AK22:AO22"/>
    <mergeCell ref="AP22:AT22"/>
    <mergeCell ref="AU22:AY22"/>
    <mergeCell ref="DL26:DP26"/>
    <mergeCell ref="DQ26:DU26"/>
    <mergeCell ref="DV26:DZ26"/>
    <mergeCell ref="BS27:CG27"/>
    <mergeCell ref="CH27:CL27"/>
    <mergeCell ref="CM27:CQ27"/>
    <mergeCell ref="CR27:CV27"/>
    <mergeCell ref="CW27:DA27"/>
    <mergeCell ref="DB27:DF27"/>
    <mergeCell ref="DG27:DK27"/>
    <mergeCell ref="DL27:DP27"/>
    <mergeCell ref="DQ27:DU27"/>
    <mergeCell ref="DV27:DZ27"/>
    <mergeCell ref="A24:AY24"/>
    <mergeCell ref="BS24:CG24"/>
    <mergeCell ref="CH24:CL24"/>
    <mergeCell ref="CM24:CQ24"/>
    <mergeCell ref="CR24:CV24"/>
    <mergeCell ref="CW24:DA24"/>
    <mergeCell ref="DB24:DF24"/>
    <mergeCell ref="DG24:DK24"/>
    <mergeCell ref="DL24:DP24"/>
    <mergeCell ref="DQ24:DU24"/>
    <mergeCell ref="DV24:DZ24"/>
    <mergeCell ref="A25:BI25"/>
    <mergeCell ref="BS25:CG25"/>
    <mergeCell ref="CH25:CL25"/>
    <mergeCell ref="CM25:CQ25"/>
    <mergeCell ref="CR25:CV25"/>
    <mergeCell ref="CW25:DA25"/>
    <mergeCell ref="DB25:DF25"/>
    <mergeCell ref="DG25:DK25"/>
    <mergeCell ref="Q28:U28"/>
    <mergeCell ref="V28:Z28"/>
    <mergeCell ref="AA28:AE28"/>
    <mergeCell ref="AF28:AJ28"/>
    <mergeCell ref="AK28:AO28"/>
    <mergeCell ref="AP28:AT28"/>
    <mergeCell ref="AU28:AY28"/>
    <mergeCell ref="AZ28:BD28"/>
    <mergeCell ref="BE28:BI28"/>
    <mergeCell ref="BS28:CG28"/>
    <mergeCell ref="CH28:CL28"/>
    <mergeCell ref="CM28:CQ28"/>
    <mergeCell ref="CR28:CV28"/>
    <mergeCell ref="CW28:DA28"/>
    <mergeCell ref="DB28:DF28"/>
    <mergeCell ref="DG28:DK28"/>
    <mergeCell ref="BS26:CG26"/>
    <mergeCell ref="CH26:CL26"/>
    <mergeCell ref="CM26:CQ26"/>
    <mergeCell ref="CR26:CV26"/>
    <mergeCell ref="CW26:DA26"/>
    <mergeCell ref="DB26:DF26"/>
    <mergeCell ref="DG26:DK26"/>
    <mergeCell ref="BE30:BI30"/>
    <mergeCell ref="BS30:CG30"/>
    <mergeCell ref="CH30:CL30"/>
    <mergeCell ref="CM30:CQ30"/>
    <mergeCell ref="CR30:CV30"/>
    <mergeCell ref="CW30:DA30"/>
    <mergeCell ref="DB30:DF30"/>
    <mergeCell ref="DG30:DK30"/>
    <mergeCell ref="DL28:DP28"/>
    <mergeCell ref="DQ28:DU28"/>
    <mergeCell ref="DV28:DZ28"/>
    <mergeCell ref="B29:P29"/>
    <mergeCell ref="Q29:U29"/>
    <mergeCell ref="V29:Z29"/>
    <mergeCell ref="AA29:AE29"/>
    <mergeCell ref="AF29:AJ29"/>
    <mergeCell ref="AK29:AO29"/>
    <mergeCell ref="AP29:AT29"/>
    <mergeCell ref="AU29:AY29"/>
    <mergeCell ref="AZ29:BD29"/>
    <mergeCell ref="BE29:BI29"/>
    <mergeCell ref="BS29:CG29"/>
    <mergeCell ref="CH29:CL29"/>
    <mergeCell ref="CM29:CQ29"/>
    <mergeCell ref="CR29:CV29"/>
    <mergeCell ref="CW29:DA29"/>
    <mergeCell ref="DB29:DF29"/>
    <mergeCell ref="DG29:DK29"/>
    <mergeCell ref="DL29:DP29"/>
    <mergeCell ref="DQ29:DU29"/>
    <mergeCell ref="DV29:DZ29"/>
    <mergeCell ref="B28:P28"/>
    <mergeCell ref="DL30:DP30"/>
    <mergeCell ref="DQ30:DU30"/>
    <mergeCell ref="DV30:DZ30"/>
    <mergeCell ref="B31:P31"/>
    <mergeCell ref="Q31:U31"/>
    <mergeCell ref="V31:Z31"/>
    <mergeCell ref="AA31:AE31"/>
    <mergeCell ref="AF31:AJ31"/>
    <mergeCell ref="AK31:AO31"/>
    <mergeCell ref="AP31:AT31"/>
    <mergeCell ref="AU31:AY31"/>
    <mergeCell ref="AZ31:BD31"/>
    <mergeCell ref="BE31:BI31"/>
    <mergeCell ref="BS31:CG31"/>
    <mergeCell ref="CH31:CL31"/>
    <mergeCell ref="CM31:CQ31"/>
    <mergeCell ref="CR31:CV31"/>
    <mergeCell ref="CW31:DA31"/>
    <mergeCell ref="DB31:DF31"/>
    <mergeCell ref="DG31:DK31"/>
    <mergeCell ref="DL31:DP31"/>
    <mergeCell ref="DQ31:DU31"/>
    <mergeCell ref="DV31:DZ31"/>
    <mergeCell ref="B30:P30"/>
    <mergeCell ref="Q30:U30"/>
    <mergeCell ref="V30:Z30"/>
    <mergeCell ref="AA30:AE30"/>
    <mergeCell ref="AF30:AJ30"/>
    <mergeCell ref="AK30:AO30"/>
    <mergeCell ref="AP30:AT30"/>
    <mergeCell ref="AU30:AY30"/>
    <mergeCell ref="AZ30:BD30"/>
    <mergeCell ref="DQ32:DU32"/>
    <mergeCell ref="DV32:DZ32"/>
    <mergeCell ref="B33:P33"/>
    <mergeCell ref="Q33:U33"/>
    <mergeCell ref="V33:Z33"/>
    <mergeCell ref="AA33:AE33"/>
    <mergeCell ref="AF33:AJ33"/>
    <mergeCell ref="AK33:AO33"/>
    <mergeCell ref="AP33:AT33"/>
    <mergeCell ref="AU33:AY33"/>
    <mergeCell ref="AZ33:BD33"/>
    <mergeCell ref="BE33:BI33"/>
    <mergeCell ref="BS33:CG33"/>
    <mergeCell ref="CH33:CL33"/>
    <mergeCell ref="CM33:CQ33"/>
    <mergeCell ref="CR33:CV33"/>
    <mergeCell ref="CW33:DA33"/>
    <mergeCell ref="DB33:DF33"/>
    <mergeCell ref="DG33:DK33"/>
    <mergeCell ref="DL33:DP33"/>
    <mergeCell ref="DQ33:DU33"/>
    <mergeCell ref="DV33:DZ33"/>
    <mergeCell ref="B32:P32"/>
    <mergeCell ref="Q32:U32"/>
    <mergeCell ref="V32:Z32"/>
    <mergeCell ref="AA32:AE32"/>
    <mergeCell ref="AF32:AJ32"/>
    <mergeCell ref="AK32:AO32"/>
    <mergeCell ref="AP32:AT32"/>
    <mergeCell ref="AU32:AY32"/>
    <mergeCell ref="AZ32:BD32"/>
    <mergeCell ref="BE32:BI32"/>
    <mergeCell ref="Q34:U34"/>
    <mergeCell ref="V34:Z34"/>
    <mergeCell ref="AA34:AE34"/>
    <mergeCell ref="AF34:AJ34"/>
    <mergeCell ref="AK34:AO34"/>
    <mergeCell ref="AP34:AT34"/>
    <mergeCell ref="AU34:AY34"/>
    <mergeCell ref="AZ34:BD34"/>
    <mergeCell ref="BE34:BI34"/>
    <mergeCell ref="BS34:CG34"/>
    <mergeCell ref="CH34:CL34"/>
    <mergeCell ref="CM34:CQ34"/>
    <mergeCell ref="CR34:CV34"/>
    <mergeCell ref="CW34:DA34"/>
    <mergeCell ref="DB34:DF34"/>
    <mergeCell ref="DG34:DK34"/>
    <mergeCell ref="DL32:DP32"/>
    <mergeCell ref="BS32:CG32"/>
    <mergeCell ref="CH32:CL32"/>
    <mergeCell ref="CM32:CQ32"/>
    <mergeCell ref="CR32:CV32"/>
    <mergeCell ref="CW32:DA32"/>
    <mergeCell ref="DB32:DF32"/>
    <mergeCell ref="DG32:DK32"/>
    <mergeCell ref="BE36:BI36"/>
    <mergeCell ref="BS36:CG36"/>
    <mergeCell ref="CH36:CL36"/>
    <mergeCell ref="CM36:CQ36"/>
    <mergeCell ref="CR36:CV36"/>
    <mergeCell ref="CW36:DA36"/>
    <mergeCell ref="DB36:DF36"/>
    <mergeCell ref="DG36:DK36"/>
    <mergeCell ref="DL34:DP34"/>
    <mergeCell ref="DQ34:DU34"/>
    <mergeCell ref="DV34:DZ34"/>
    <mergeCell ref="B35:P35"/>
    <mergeCell ref="Q35:U35"/>
    <mergeCell ref="V35:Z35"/>
    <mergeCell ref="AA35:AE35"/>
    <mergeCell ref="AF35:AJ35"/>
    <mergeCell ref="AK35:AO35"/>
    <mergeCell ref="AP35:AT35"/>
    <mergeCell ref="AU35:AY35"/>
    <mergeCell ref="AZ35:BD35"/>
    <mergeCell ref="BE35:BI35"/>
    <mergeCell ref="BS35:CG35"/>
    <mergeCell ref="CH35:CL35"/>
    <mergeCell ref="CM35:CQ35"/>
    <mergeCell ref="CR35:CV35"/>
    <mergeCell ref="CW35:DA35"/>
    <mergeCell ref="DB35:DF35"/>
    <mergeCell ref="DG35:DK35"/>
    <mergeCell ref="DL35:DP35"/>
    <mergeCell ref="DQ35:DU35"/>
    <mergeCell ref="DV35:DZ35"/>
    <mergeCell ref="B34:P34"/>
    <mergeCell ref="DL36:DP36"/>
    <mergeCell ref="DQ36:DU36"/>
    <mergeCell ref="DV36:DZ36"/>
    <mergeCell ref="B37:P37"/>
    <mergeCell ref="Q37:U37"/>
    <mergeCell ref="V37:Z37"/>
    <mergeCell ref="AA37:AE37"/>
    <mergeCell ref="AF37:AJ37"/>
    <mergeCell ref="AK37:AO37"/>
    <mergeCell ref="AP37:AT37"/>
    <mergeCell ref="AU37:AY37"/>
    <mergeCell ref="AZ37:BD37"/>
    <mergeCell ref="BE37:BI37"/>
    <mergeCell ref="BS37:CG37"/>
    <mergeCell ref="CH37:CL37"/>
    <mergeCell ref="CM37:CQ37"/>
    <mergeCell ref="CR37:CV37"/>
    <mergeCell ref="CW37:DA37"/>
    <mergeCell ref="DB37:DF37"/>
    <mergeCell ref="DG37:DK37"/>
    <mergeCell ref="DL37:DP37"/>
    <mergeCell ref="DQ37:DU37"/>
    <mergeCell ref="DV37:DZ37"/>
    <mergeCell ref="B36:P36"/>
    <mergeCell ref="Q36:U36"/>
    <mergeCell ref="V36:Z36"/>
    <mergeCell ref="AA36:AE36"/>
    <mergeCell ref="AF36:AJ36"/>
    <mergeCell ref="AK36:AO36"/>
    <mergeCell ref="AP36:AT36"/>
    <mergeCell ref="AU36:AY36"/>
    <mergeCell ref="AZ36:BD36"/>
    <mergeCell ref="DQ38:DU38"/>
    <mergeCell ref="DV38:DZ38"/>
    <mergeCell ref="B39:P39"/>
    <mergeCell ref="Q39:U39"/>
    <mergeCell ref="V39:Z39"/>
    <mergeCell ref="AA39:AE39"/>
    <mergeCell ref="AF39:AJ39"/>
    <mergeCell ref="AK39:AO39"/>
    <mergeCell ref="AP39:AT39"/>
    <mergeCell ref="AU39:AY39"/>
    <mergeCell ref="AZ39:BD39"/>
    <mergeCell ref="BE39:BI39"/>
    <mergeCell ref="BS39:CG39"/>
    <mergeCell ref="CH39:CL39"/>
    <mergeCell ref="CM39:CQ39"/>
    <mergeCell ref="CR39:CV39"/>
    <mergeCell ref="CW39:DA39"/>
    <mergeCell ref="DB39:DF39"/>
    <mergeCell ref="DG39:DK39"/>
    <mergeCell ref="DL39:DP39"/>
    <mergeCell ref="DQ39:DU39"/>
    <mergeCell ref="DV39:DZ39"/>
    <mergeCell ref="B38:P38"/>
    <mergeCell ref="Q38:U38"/>
    <mergeCell ref="V38:Z38"/>
    <mergeCell ref="AA38:AE38"/>
    <mergeCell ref="AF38:AJ38"/>
    <mergeCell ref="AK38:AO38"/>
    <mergeCell ref="AP38:AT38"/>
    <mergeCell ref="AU38:AY38"/>
    <mergeCell ref="AZ38:BD38"/>
    <mergeCell ref="BE38:BI38"/>
    <mergeCell ref="Q40:U40"/>
    <mergeCell ref="V40:Z40"/>
    <mergeCell ref="AA40:AE40"/>
    <mergeCell ref="AF40:AJ40"/>
    <mergeCell ref="AK40:AO40"/>
    <mergeCell ref="AP40:AT40"/>
    <mergeCell ref="AU40:AY40"/>
    <mergeCell ref="AZ40:BD40"/>
    <mergeCell ref="BE40:BI40"/>
    <mergeCell ref="BS40:CG40"/>
    <mergeCell ref="CH40:CL40"/>
    <mergeCell ref="CM40:CQ40"/>
    <mergeCell ref="CR40:CV40"/>
    <mergeCell ref="CW40:DA40"/>
    <mergeCell ref="DB40:DF40"/>
    <mergeCell ref="DG40:DK40"/>
    <mergeCell ref="DL38:DP38"/>
    <mergeCell ref="BS38:CG38"/>
    <mergeCell ref="CH38:CL38"/>
    <mergeCell ref="CM38:CQ38"/>
    <mergeCell ref="CR38:CV38"/>
    <mergeCell ref="CW38:DA38"/>
    <mergeCell ref="DB38:DF38"/>
    <mergeCell ref="DG38:DK38"/>
    <mergeCell ref="BE42:BI42"/>
    <mergeCell ref="BS42:CG42"/>
    <mergeCell ref="CH42:CL42"/>
    <mergeCell ref="CM42:CQ42"/>
    <mergeCell ref="CR42:CV42"/>
    <mergeCell ref="CW42:DA42"/>
    <mergeCell ref="DB42:DF42"/>
    <mergeCell ref="DG42:DK42"/>
    <mergeCell ref="DL40:DP40"/>
    <mergeCell ref="DQ40:DU40"/>
    <mergeCell ref="DV40:DZ40"/>
    <mergeCell ref="B41:P41"/>
    <mergeCell ref="Q41:U41"/>
    <mergeCell ref="V41:Z41"/>
    <mergeCell ref="AA41:AE41"/>
    <mergeCell ref="AF41:AJ41"/>
    <mergeCell ref="AK41:AO41"/>
    <mergeCell ref="AP41:AT41"/>
    <mergeCell ref="AU41:AY41"/>
    <mergeCell ref="AZ41:BD41"/>
    <mergeCell ref="BE41:BI41"/>
    <mergeCell ref="BS41:CG41"/>
    <mergeCell ref="CH41:CL41"/>
    <mergeCell ref="CM41:CQ41"/>
    <mergeCell ref="CR41:CV41"/>
    <mergeCell ref="CW41:DA41"/>
    <mergeCell ref="DB41:DF41"/>
    <mergeCell ref="DG41:DK41"/>
    <mergeCell ref="DL41:DP41"/>
    <mergeCell ref="DQ41:DU41"/>
    <mergeCell ref="DV41:DZ41"/>
    <mergeCell ref="B40:P40"/>
    <mergeCell ref="DL42:DP42"/>
    <mergeCell ref="DQ42:DU42"/>
    <mergeCell ref="DV42:DZ42"/>
    <mergeCell ref="B43:P43"/>
    <mergeCell ref="Q43:U43"/>
    <mergeCell ref="V43:Z43"/>
    <mergeCell ref="AA43:AE43"/>
    <mergeCell ref="AF43:AJ43"/>
    <mergeCell ref="AK43:AO43"/>
    <mergeCell ref="AP43:AT43"/>
    <mergeCell ref="AU43:AY43"/>
    <mergeCell ref="AZ43:BD43"/>
    <mergeCell ref="BE43:BI43"/>
    <mergeCell ref="BS43:CG43"/>
    <mergeCell ref="CH43:CL43"/>
    <mergeCell ref="CM43:CQ43"/>
    <mergeCell ref="CR43:CV43"/>
    <mergeCell ref="CW43:DA43"/>
    <mergeCell ref="DB43:DF43"/>
    <mergeCell ref="DG43:DK43"/>
    <mergeCell ref="DL43:DP43"/>
    <mergeCell ref="DQ43:DU43"/>
    <mergeCell ref="DV43:DZ43"/>
    <mergeCell ref="B42:P42"/>
    <mergeCell ref="Q42:U42"/>
    <mergeCell ref="V42:Z42"/>
    <mergeCell ref="AA42:AE42"/>
    <mergeCell ref="AF42:AJ42"/>
    <mergeCell ref="AK42:AO42"/>
    <mergeCell ref="AP42:AT42"/>
    <mergeCell ref="AU42:AY42"/>
    <mergeCell ref="AZ42:BD42"/>
    <mergeCell ref="DQ44:DU44"/>
    <mergeCell ref="DV44:DZ44"/>
    <mergeCell ref="B45:P45"/>
    <mergeCell ref="Q45:U45"/>
    <mergeCell ref="V45:Z45"/>
    <mergeCell ref="AA45:AE45"/>
    <mergeCell ref="AF45:AJ45"/>
    <mergeCell ref="AK45:AO45"/>
    <mergeCell ref="AP45:AT45"/>
    <mergeCell ref="AU45:AY45"/>
    <mergeCell ref="AZ45:BD45"/>
    <mergeCell ref="BE45:BI45"/>
    <mergeCell ref="BS45:CG45"/>
    <mergeCell ref="CH45:CL45"/>
    <mergeCell ref="CM45:CQ45"/>
    <mergeCell ref="CR45:CV45"/>
    <mergeCell ref="CW45:DA45"/>
    <mergeCell ref="DB45:DF45"/>
    <mergeCell ref="DG45:DK45"/>
    <mergeCell ref="DL45:DP45"/>
    <mergeCell ref="DQ45:DU45"/>
    <mergeCell ref="DV45:DZ45"/>
    <mergeCell ref="B44:P44"/>
    <mergeCell ref="Q44:U44"/>
    <mergeCell ref="V44:Z44"/>
    <mergeCell ref="AA44:AE44"/>
    <mergeCell ref="AF44:AJ44"/>
    <mergeCell ref="AK44:AO44"/>
    <mergeCell ref="AP44:AT44"/>
    <mergeCell ref="AU44:AY44"/>
    <mergeCell ref="AZ44:BD44"/>
    <mergeCell ref="BE44:BI44"/>
    <mergeCell ref="Q46:U46"/>
    <mergeCell ref="V46:Z46"/>
    <mergeCell ref="AA46:AE46"/>
    <mergeCell ref="AF46:AJ46"/>
    <mergeCell ref="AK46:AO46"/>
    <mergeCell ref="AP46:AT46"/>
    <mergeCell ref="AU46:AY46"/>
    <mergeCell ref="AZ46:BD46"/>
    <mergeCell ref="BE46:BI46"/>
    <mergeCell ref="BS46:CG46"/>
    <mergeCell ref="CH46:CL46"/>
    <mergeCell ref="CM46:CQ46"/>
    <mergeCell ref="CR46:CV46"/>
    <mergeCell ref="CW46:DA46"/>
    <mergeCell ref="DB46:DF46"/>
    <mergeCell ref="DG46:DK46"/>
    <mergeCell ref="DL44:DP44"/>
    <mergeCell ref="BS44:CG44"/>
    <mergeCell ref="CH44:CL44"/>
    <mergeCell ref="CM44:CQ44"/>
    <mergeCell ref="CR44:CV44"/>
    <mergeCell ref="CW44:DA44"/>
    <mergeCell ref="DB44:DF44"/>
    <mergeCell ref="DG44:DK44"/>
    <mergeCell ref="BE48:BI48"/>
    <mergeCell ref="BS48:CG48"/>
    <mergeCell ref="CH48:CL48"/>
    <mergeCell ref="CM48:CQ48"/>
    <mergeCell ref="CR48:CV48"/>
    <mergeCell ref="CW48:DA48"/>
    <mergeCell ref="DB48:DF48"/>
    <mergeCell ref="DG48:DK48"/>
    <mergeCell ref="DL46:DP46"/>
    <mergeCell ref="DQ46:DU46"/>
    <mergeCell ref="DV46:DZ46"/>
    <mergeCell ref="B47:P47"/>
    <mergeCell ref="Q47:U47"/>
    <mergeCell ref="V47:Z47"/>
    <mergeCell ref="AA47:AE47"/>
    <mergeCell ref="AF47:AJ47"/>
    <mergeCell ref="AK47:AO47"/>
    <mergeCell ref="AP47:AT47"/>
    <mergeCell ref="AU47:AY47"/>
    <mergeCell ref="AZ47:BD47"/>
    <mergeCell ref="BE47:BI47"/>
    <mergeCell ref="BS47:CG47"/>
    <mergeCell ref="CH47:CL47"/>
    <mergeCell ref="CM47:CQ47"/>
    <mergeCell ref="CR47:CV47"/>
    <mergeCell ref="CW47:DA47"/>
    <mergeCell ref="DB47:DF47"/>
    <mergeCell ref="DG47:DK47"/>
    <mergeCell ref="DL47:DP47"/>
    <mergeCell ref="DQ47:DU47"/>
    <mergeCell ref="DV47:DZ47"/>
    <mergeCell ref="B46:P46"/>
    <mergeCell ref="DL48:DP48"/>
    <mergeCell ref="DQ48:DU48"/>
    <mergeCell ref="DV48:DZ48"/>
    <mergeCell ref="B49:P49"/>
    <mergeCell ref="Q49:U49"/>
    <mergeCell ref="V49:Z49"/>
    <mergeCell ref="AA49:AE49"/>
    <mergeCell ref="AF49:AJ49"/>
    <mergeCell ref="AK49:AO49"/>
    <mergeCell ref="AP49:AT49"/>
    <mergeCell ref="AU49:AY49"/>
    <mergeCell ref="AZ49:BD49"/>
    <mergeCell ref="BE49:BI49"/>
    <mergeCell ref="BS49:CG49"/>
    <mergeCell ref="CH49:CL49"/>
    <mergeCell ref="CM49:CQ49"/>
    <mergeCell ref="CR49:CV49"/>
    <mergeCell ref="CW49:DA49"/>
    <mergeCell ref="DB49:DF49"/>
    <mergeCell ref="DG49:DK49"/>
    <mergeCell ref="DL49:DP49"/>
    <mergeCell ref="DQ49:DU49"/>
    <mergeCell ref="DV49:DZ49"/>
    <mergeCell ref="B48:P48"/>
    <mergeCell ref="Q48:U48"/>
    <mergeCell ref="V48:Z48"/>
    <mergeCell ref="AA48:AE48"/>
    <mergeCell ref="AF48:AJ48"/>
    <mergeCell ref="AK48:AO48"/>
    <mergeCell ref="AP48:AT48"/>
    <mergeCell ref="AU48:AY48"/>
    <mergeCell ref="AZ48:BD48"/>
    <mergeCell ref="DQ50:DU50"/>
    <mergeCell ref="DV50:DZ50"/>
    <mergeCell ref="B51:P51"/>
    <mergeCell ref="Q51:U51"/>
    <mergeCell ref="V51:Z51"/>
    <mergeCell ref="AA51:AE51"/>
    <mergeCell ref="AF51:AJ51"/>
    <mergeCell ref="AK51:AO51"/>
    <mergeCell ref="AP51:AT51"/>
    <mergeCell ref="AU51:AY51"/>
    <mergeCell ref="AZ51:BD51"/>
    <mergeCell ref="BE51:BI51"/>
    <mergeCell ref="BS51:CG51"/>
    <mergeCell ref="CH51:CL51"/>
    <mergeCell ref="CM51:CQ51"/>
    <mergeCell ref="CR51:CV51"/>
    <mergeCell ref="CW51:DA51"/>
    <mergeCell ref="DB51:DF51"/>
    <mergeCell ref="DG51:DK51"/>
    <mergeCell ref="DL51:DP51"/>
    <mergeCell ref="DQ51:DU51"/>
    <mergeCell ref="DV51:DZ51"/>
    <mergeCell ref="B50:P50"/>
    <mergeCell ref="Q50:U50"/>
    <mergeCell ref="V50:Z50"/>
    <mergeCell ref="AA50:AE50"/>
    <mergeCell ref="AF50:AJ50"/>
    <mergeCell ref="AK50:AO50"/>
    <mergeCell ref="AP50:AT50"/>
    <mergeCell ref="AU50:AY50"/>
    <mergeCell ref="AZ50:BD50"/>
    <mergeCell ref="BE50:BI50"/>
    <mergeCell ref="Q52:U52"/>
    <mergeCell ref="V52:Z52"/>
    <mergeCell ref="AA52:AE52"/>
    <mergeCell ref="AF52:AJ52"/>
    <mergeCell ref="AK52:AO52"/>
    <mergeCell ref="AP52:AT52"/>
    <mergeCell ref="AU52:AY52"/>
    <mergeCell ref="AZ52:BD52"/>
    <mergeCell ref="BE52:BI52"/>
    <mergeCell ref="BS52:CG52"/>
    <mergeCell ref="CH52:CL52"/>
    <mergeCell ref="CM52:CQ52"/>
    <mergeCell ref="CR52:CV52"/>
    <mergeCell ref="CW52:DA52"/>
    <mergeCell ref="DB52:DF52"/>
    <mergeCell ref="DG52:DK52"/>
    <mergeCell ref="DL50:DP50"/>
    <mergeCell ref="BS50:CG50"/>
    <mergeCell ref="CH50:CL50"/>
    <mergeCell ref="CM50:CQ50"/>
    <mergeCell ref="CR50:CV50"/>
    <mergeCell ref="CW50:DA50"/>
    <mergeCell ref="DB50:DF50"/>
    <mergeCell ref="DG50:DK50"/>
    <mergeCell ref="BE54:BI54"/>
    <mergeCell ref="BS54:CG54"/>
    <mergeCell ref="CH54:CL54"/>
    <mergeCell ref="CM54:CQ54"/>
    <mergeCell ref="CR54:CV54"/>
    <mergeCell ref="CW54:DA54"/>
    <mergeCell ref="DB54:DF54"/>
    <mergeCell ref="DG54:DK54"/>
    <mergeCell ref="DL52:DP52"/>
    <mergeCell ref="DQ52:DU52"/>
    <mergeCell ref="DV52:DZ52"/>
    <mergeCell ref="B53:P53"/>
    <mergeCell ref="Q53:U53"/>
    <mergeCell ref="V53:Z53"/>
    <mergeCell ref="AA53:AE53"/>
    <mergeCell ref="AF53:AJ53"/>
    <mergeCell ref="AK53:AO53"/>
    <mergeCell ref="AP53:AT53"/>
    <mergeCell ref="AU53:AY53"/>
    <mergeCell ref="AZ53:BD53"/>
    <mergeCell ref="BE53:BI53"/>
    <mergeCell ref="BS53:CG53"/>
    <mergeCell ref="CH53:CL53"/>
    <mergeCell ref="CM53:CQ53"/>
    <mergeCell ref="CR53:CV53"/>
    <mergeCell ref="CW53:DA53"/>
    <mergeCell ref="DB53:DF53"/>
    <mergeCell ref="DG53:DK53"/>
    <mergeCell ref="DL53:DP53"/>
    <mergeCell ref="DQ53:DU53"/>
    <mergeCell ref="DV53:DZ53"/>
    <mergeCell ref="B52:P52"/>
    <mergeCell ref="DL54:DP54"/>
    <mergeCell ref="DQ54:DU54"/>
    <mergeCell ref="DV54:DZ54"/>
    <mergeCell ref="B55:P55"/>
    <mergeCell ref="Q55:U55"/>
    <mergeCell ref="V55:Z55"/>
    <mergeCell ref="AA55:AE55"/>
    <mergeCell ref="AF55:AJ55"/>
    <mergeCell ref="AK55:AO55"/>
    <mergeCell ref="AP55:AT55"/>
    <mergeCell ref="AU55:AY55"/>
    <mergeCell ref="AZ55:BD55"/>
    <mergeCell ref="BE55:BI55"/>
    <mergeCell ref="BS55:CG55"/>
    <mergeCell ref="CH55:CL55"/>
    <mergeCell ref="CM55:CQ55"/>
    <mergeCell ref="CR55:CV55"/>
    <mergeCell ref="CW55:DA55"/>
    <mergeCell ref="DB55:DF55"/>
    <mergeCell ref="DG55:DK55"/>
    <mergeCell ref="DL55:DP55"/>
    <mergeCell ref="DQ55:DU55"/>
    <mergeCell ref="DV55:DZ55"/>
    <mergeCell ref="B54:P54"/>
    <mergeCell ref="Q54:U54"/>
    <mergeCell ref="V54:Z54"/>
    <mergeCell ref="AA54:AE54"/>
    <mergeCell ref="AF54:AJ54"/>
    <mergeCell ref="AK54:AO54"/>
    <mergeCell ref="AP54:AT54"/>
    <mergeCell ref="AU54:AY54"/>
    <mergeCell ref="AZ54:BD54"/>
    <mergeCell ref="DQ56:DU56"/>
    <mergeCell ref="DV56:DZ56"/>
    <mergeCell ref="B57:P57"/>
    <mergeCell ref="Q57:U57"/>
    <mergeCell ref="V57:Z57"/>
    <mergeCell ref="AA57:AE57"/>
    <mergeCell ref="AF57:AJ57"/>
    <mergeCell ref="AK57:AO57"/>
    <mergeCell ref="AP57:AT57"/>
    <mergeCell ref="AU57:AY57"/>
    <mergeCell ref="AZ57:BD57"/>
    <mergeCell ref="BE57:BI57"/>
    <mergeCell ref="BS57:CG57"/>
    <mergeCell ref="CH57:CL57"/>
    <mergeCell ref="CM57:CQ57"/>
    <mergeCell ref="CR57:CV57"/>
    <mergeCell ref="CW57:DA57"/>
    <mergeCell ref="DB57:DF57"/>
    <mergeCell ref="DG57:DK57"/>
    <mergeCell ref="DL57:DP57"/>
    <mergeCell ref="DQ57:DU57"/>
    <mergeCell ref="DV57:DZ57"/>
    <mergeCell ref="B56:P56"/>
    <mergeCell ref="Q56:U56"/>
    <mergeCell ref="V56:Z56"/>
    <mergeCell ref="AA56:AE56"/>
    <mergeCell ref="AF56:AJ56"/>
    <mergeCell ref="AK56:AO56"/>
    <mergeCell ref="AP56:AT56"/>
    <mergeCell ref="AU56:AY56"/>
    <mergeCell ref="AZ56:BD56"/>
    <mergeCell ref="BE56:BI56"/>
    <mergeCell ref="Q58:U58"/>
    <mergeCell ref="V58:Z58"/>
    <mergeCell ref="AA58:AE58"/>
    <mergeCell ref="AF58:AJ58"/>
    <mergeCell ref="AK58:AO58"/>
    <mergeCell ref="AP58:AT58"/>
    <mergeCell ref="AU58:AY58"/>
    <mergeCell ref="AZ58:BD58"/>
    <mergeCell ref="BE58:BI58"/>
    <mergeCell ref="BS58:CG58"/>
    <mergeCell ref="CH58:CL58"/>
    <mergeCell ref="CM58:CQ58"/>
    <mergeCell ref="CR58:CV58"/>
    <mergeCell ref="CW58:DA58"/>
    <mergeCell ref="DB58:DF58"/>
    <mergeCell ref="DG58:DK58"/>
    <mergeCell ref="DL56:DP56"/>
    <mergeCell ref="BS56:CG56"/>
    <mergeCell ref="CH56:CL56"/>
    <mergeCell ref="CM56:CQ56"/>
    <mergeCell ref="CR56:CV56"/>
    <mergeCell ref="CW56:DA56"/>
    <mergeCell ref="DB56:DF56"/>
    <mergeCell ref="DG56:DK56"/>
    <mergeCell ref="BE60:BI60"/>
    <mergeCell ref="BS60:CG60"/>
    <mergeCell ref="CH60:CL60"/>
    <mergeCell ref="CM60:CQ60"/>
    <mergeCell ref="CR60:CV60"/>
    <mergeCell ref="CW60:DA60"/>
    <mergeCell ref="DB60:DF60"/>
    <mergeCell ref="DG60:DK60"/>
    <mergeCell ref="DL58:DP58"/>
    <mergeCell ref="DQ58:DU58"/>
    <mergeCell ref="DV58:DZ58"/>
    <mergeCell ref="B59:P59"/>
    <mergeCell ref="Q59:U59"/>
    <mergeCell ref="V59:Z59"/>
    <mergeCell ref="AA59:AE59"/>
    <mergeCell ref="AF59:AJ59"/>
    <mergeCell ref="AK59:AO59"/>
    <mergeCell ref="AP59:AT59"/>
    <mergeCell ref="AU59:AY59"/>
    <mergeCell ref="AZ59:BD59"/>
    <mergeCell ref="BE59:BI59"/>
    <mergeCell ref="BS59:CG59"/>
    <mergeCell ref="CH59:CL59"/>
    <mergeCell ref="CM59:CQ59"/>
    <mergeCell ref="CR59:CV59"/>
    <mergeCell ref="CW59:DA59"/>
    <mergeCell ref="DB59:DF59"/>
    <mergeCell ref="DG59:DK59"/>
    <mergeCell ref="DL59:DP59"/>
    <mergeCell ref="DQ59:DU59"/>
    <mergeCell ref="DV59:DZ59"/>
    <mergeCell ref="B58:P58"/>
    <mergeCell ref="DL60:DP60"/>
    <mergeCell ref="DQ60:DU60"/>
    <mergeCell ref="DV60:DZ60"/>
    <mergeCell ref="B61:P61"/>
    <mergeCell ref="Q61:U61"/>
    <mergeCell ref="V61:Z61"/>
    <mergeCell ref="AA61:AE61"/>
    <mergeCell ref="AF61:AJ61"/>
    <mergeCell ref="AK61:AO61"/>
    <mergeCell ref="AP61:AT61"/>
    <mergeCell ref="AU61:AY61"/>
    <mergeCell ref="AZ61:BD61"/>
    <mergeCell ref="BE61:BI61"/>
    <mergeCell ref="BS61:CG61"/>
    <mergeCell ref="CH61:CL61"/>
    <mergeCell ref="CM61:CQ61"/>
    <mergeCell ref="CR61:CV61"/>
    <mergeCell ref="CW61:DA61"/>
    <mergeCell ref="DB61:DF61"/>
    <mergeCell ref="DG61:DK61"/>
    <mergeCell ref="DL61:DP61"/>
    <mergeCell ref="DQ61:DU61"/>
    <mergeCell ref="DV61:DZ61"/>
    <mergeCell ref="B60:P60"/>
    <mergeCell ref="Q60:U60"/>
    <mergeCell ref="V60:Z60"/>
    <mergeCell ref="AA60:AE60"/>
    <mergeCell ref="AF60:AJ60"/>
    <mergeCell ref="AK60:AO60"/>
    <mergeCell ref="AP60:AT60"/>
    <mergeCell ref="AU60:AY60"/>
    <mergeCell ref="AZ60:BD60"/>
    <mergeCell ref="DG63:DK63"/>
    <mergeCell ref="DL63:DP63"/>
    <mergeCell ref="DQ63:DU63"/>
    <mergeCell ref="DV63:DZ63"/>
    <mergeCell ref="B62:P62"/>
    <mergeCell ref="Q62:U62"/>
    <mergeCell ref="V62:Z62"/>
    <mergeCell ref="AA62:AE62"/>
    <mergeCell ref="AF62:AJ62"/>
    <mergeCell ref="AK62:AO62"/>
    <mergeCell ref="AP62:AT62"/>
    <mergeCell ref="AU62:AY62"/>
    <mergeCell ref="AZ62:BD62"/>
    <mergeCell ref="BE62:BI62"/>
    <mergeCell ref="BJ62:BN62"/>
    <mergeCell ref="BS62:CG62"/>
    <mergeCell ref="CH62:CL62"/>
    <mergeCell ref="CM62:CQ62"/>
    <mergeCell ref="CR62:CV62"/>
    <mergeCell ref="CW62:DA62"/>
    <mergeCell ref="DB62:DF62"/>
    <mergeCell ref="DQ68:DU68"/>
    <mergeCell ref="DV68:DZ68"/>
    <mergeCell ref="CH65:CL65"/>
    <mergeCell ref="CM65:CQ65"/>
    <mergeCell ref="CR65:CV65"/>
    <mergeCell ref="CW65:DA65"/>
    <mergeCell ref="DB65:DF65"/>
    <mergeCell ref="DG65:DK65"/>
    <mergeCell ref="DL65:DP65"/>
    <mergeCell ref="DQ65:DU65"/>
    <mergeCell ref="DV65:DZ65"/>
    <mergeCell ref="DG62:DK62"/>
    <mergeCell ref="DL62:DP62"/>
    <mergeCell ref="DQ62:DU62"/>
    <mergeCell ref="DV62:DZ62"/>
    <mergeCell ref="B63:P63"/>
    <mergeCell ref="Q63:U63"/>
    <mergeCell ref="V63:Z63"/>
    <mergeCell ref="AA63:AE63"/>
    <mergeCell ref="AF63:AJ63"/>
    <mergeCell ref="AK63:AO63"/>
    <mergeCell ref="AP63:AT63"/>
    <mergeCell ref="AU63:AY63"/>
    <mergeCell ref="AZ63:BD63"/>
    <mergeCell ref="BE63:BI63"/>
    <mergeCell ref="BJ63:BN63"/>
    <mergeCell ref="BS63:CG63"/>
    <mergeCell ref="CH63:CL63"/>
    <mergeCell ref="CM63:CQ63"/>
    <mergeCell ref="CR63:CV63"/>
    <mergeCell ref="CW63:DA63"/>
    <mergeCell ref="DB63:DF63"/>
    <mergeCell ref="BS66:CG66"/>
    <mergeCell ref="CH66:CL66"/>
    <mergeCell ref="CM66:CQ66"/>
    <mergeCell ref="CR66:CV66"/>
    <mergeCell ref="CW66:DA66"/>
    <mergeCell ref="DB66:DF66"/>
    <mergeCell ref="DG66:DK66"/>
    <mergeCell ref="DL66:DP66"/>
    <mergeCell ref="DQ66:DU66"/>
    <mergeCell ref="DV66:DZ66"/>
    <mergeCell ref="BS67:CG67"/>
    <mergeCell ref="CH67:CL67"/>
    <mergeCell ref="CM67:CQ67"/>
    <mergeCell ref="CR67:CV67"/>
    <mergeCell ref="CW67:DA67"/>
    <mergeCell ref="DB67:DF67"/>
    <mergeCell ref="DG67:DK67"/>
    <mergeCell ref="DL67:DP67"/>
    <mergeCell ref="DQ67:DU67"/>
    <mergeCell ref="DV67:DZ67"/>
    <mergeCell ref="Q69:U69"/>
    <mergeCell ref="V69:Z69"/>
    <mergeCell ref="AA69:AE69"/>
    <mergeCell ref="AF69:AJ69"/>
    <mergeCell ref="AK69:AO69"/>
    <mergeCell ref="AP69:AT69"/>
    <mergeCell ref="AU69:AY69"/>
    <mergeCell ref="AZ69:BD69"/>
    <mergeCell ref="BS69:CG69"/>
    <mergeCell ref="CH69:CL69"/>
    <mergeCell ref="CM69:CQ69"/>
    <mergeCell ref="CR69:CV69"/>
    <mergeCell ref="CW69:DA69"/>
    <mergeCell ref="DB69:DF69"/>
    <mergeCell ref="DG69:DK69"/>
    <mergeCell ref="DL69:DP69"/>
    <mergeCell ref="CM68:CQ68"/>
    <mergeCell ref="CR68:CV68"/>
    <mergeCell ref="CW68:DA68"/>
    <mergeCell ref="DB68:DF68"/>
    <mergeCell ref="DG68:DK68"/>
    <mergeCell ref="DL68:DP68"/>
    <mergeCell ref="DQ69:DU69"/>
    <mergeCell ref="DV69:DZ69"/>
    <mergeCell ref="B68:P68"/>
    <mergeCell ref="Q68:U68"/>
    <mergeCell ref="V68:Z68"/>
    <mergeCell ref="AA68:AE68"/>
    <mergeCell ref="AF68:AJ68"/>
    <mergeCell ref="AK68:AO68"/>
    <mergeCell ref="AP68:AT68"/>
    <mergeCell ref="AU68:AY68"/>
    <mergeCell ref="AZ68:BD68"/>
    <mergeCell ref="BS68:CG68"/>
    <mergeCell ref="CH68:CL68"/>
    <mergeCell ref="DV71:DZ71"/>
    <mergeCell ref="B70:P70"/>
    <mergeCell ref="Q70:U70"/>
    <mergeCell ref="V70:Z70"/>
    <mergeCell ref="AA70:AE70"/>
    <mergeCell ref="AF70:AJ70"/>
    <mergeCell ref="AK70:AO70"/>
    <mergeCell ref="AP70:AT70"/>
    <mergeCell ref="AU70:AY70"/>
    <mergeCell ref="AZ70:BD70"/>
    <mergeCell ref="BS70:CG70"/>
    <mergeCell ref="CH70:CL70"/>
    <mergeCell ref="CM70:CQ70"/>
    <mergeCell ref="CR70:CV70"/>
    <mergeCell ref="CW70:DA70"/>
    <mergeCell ref="DB70:DF70"/>
    <mergeCell ref="DG70:DK70"/>
    <mergeCell ref="DL70:DP70"/>
    <mergeCell ref="B69:P69"/>
    <mergeCell ref="AK72:AO72"/>
    <mergeCell ref="AP72:AT72"/>
    <mergeCell ref="AU72:AY72"/>
    <mergeCell ref="AZ72:BD72"/>
    <mergeCell ref="BS72:CG72"/>
    <mergeCell ref="CH72:CL72"/>
    <mergeCell ref="CM72:CQ72"/>
    <mergeCell ref="CR72:CV72"/>
    <mergeCell ref="CW72:DA72"/>
    <mergeCell ref="DB72:DF72"/>
    <mergeCell ref="DG72:DK72"/>
    <mergeCell ref="DL72:DP72"/>
    <mergeCell ref="DQ70:DU70"/>
    <mergeCell ref="DV70:DZ70"/>
    <mergeCell ref="B71:P71"/>
    <mergeCell ref="Q71:U71"/>
    <mergeCell ref="V71:Z71"/>
    <mergeCell ref="AA71:AE71"/>
    <mergeCell ref="AF71:AJ71"/>
    <mergeCell ref="AK71:AO71"/>
    <mergeCell ref="AP71:AT71"/>
    <mergeCell ref="AU71:AY71"/>
    <mergeCell ref="AZ71:BD71"/>
    <mergeCell ref="BS71:CG71"/>
    <mergeCell ref="CH71:CL71"/>
    <mergeCell ref="CM71:CQ71"/>
    <mergeCell ref="CR71:CV71"/>
    <mergeCell ref="CW71:DA71"/>
    <mergeCell ref="DB71:DF71"/>
    <mergeCell ref="DG71:DK71"/>
    <mergeCell ref="DL71:DP71"/>
    <mergeCell ref="DQ71:DU71"/>
    <mergeCell ref="CM74:CQ74"/>
    <mergeCell ref="CR74:CV74"/>
    <mergeCell ref="CW74:DA74"/>
    <mergeCell ref="DB74:DF74"/>
    <mergeCell ref="DG74:DK74"/>
    <mergeCell ref="DL74:DP74"/>
    <mergeCell ref="DQ72:DU72"/>
    <mergeCell ref="DV72:DZ72"/>
    <mergeCell ref="B73:P73"/>
    <mergeCell ref="Q73:U73"/>
    <mergeCell ref="V73:Z73"/>
    <mergeCell ref="AA73:AE73"/>
    <mergeCell ref="AF73:AJ73"/>
    <mergeCell ref="AK73:AO73"/>
    <mergeCell ref="AP73:AT73"/>
    <mergeCell ref="AU73:AY73"/>
    <mergeCell ref="AZ73:BD73"/>
    <mergeCell ref="BS73:CG73"/>
    <mergeCell ref="CH73:CL73"/>
    <mergeCell ref="CM73:CQ73"/>
    <mergeCell ref="CR73:CV73"/>
    <mergeCell ref="CW73:DA73"/>
    <mergeCell ref="DB73:DF73"/>
    <mergeCell ref="DG73:DK73"/>
    <mergeCell ref="DL73:DP73"/>
    <mergeCell ref="DQ73:DU73"/>
    <mergeCell ref="DV73:DZ73"/>
    <mergeCell ref="B72:P72"/>
    <mergeCell ref="Q72:U72"/>
    <mergeCell ref="V72:Z72"/>
    <mergeCell ref="AA72:AE72"/>
    <mergeCell ref="AF72:AJ72"/>
    <mergeCell ref="DQ74:DU74"/>
    <mergeCell ref="DV74:DZ74"/>
    <mergeCell ref="B75:P75"/>
    <mergeCell ref="Q75:U75"/>
    <mergeCell ref="V75:Z75"/>
    <mergeCell ref="AA75:AE75"/>
    <mergeCell ref="AF75:AJ75"/>
    <mergeCell ref="AK75:AO75"/>
    <mergeCell ref="AP75:AT75"/>
    <mergeCell ref="AU75:AY75"/>
    <mergeCell ref="AZ75:BD75"/>
    <mergeCell ref="BS75:CG75"/>
    <mergeCell ref="CH75:CL75"/>
    <mergeCell ref="CM75:CQ75"/>
    <mergeCell ref="CR75:CV75"/>
    <mergeCell ref="CW75:DA75"/>
    <mergeCell ref="DB75:DF75"/>
    <mergeCell ref="DG75:DK75"/>
    <mergeCell ref="DL75:DP75"/>
    <mergeCell ref="DQ75:DU75"/>
    <mergeCell ref="DV75:DZ75"/>
    <mergeCell ref="B74:P74"/>
    <mergeCell ref="Q74:U74"/>
    <mergeCell ref="V74:Z74"/>
    <mergeCell ref="AA74:AE74"/>
    <mergeCell ref="AF74:AJ74"/>
    <mergeCell ref="AK74:AO74"/>
    <mergeCell ref="AP74:AT74"/>
    <mergeCell ref="AU74:AY74"/>
    <mergeCell ref="AZ74:BD74"/>
    <mergeCell ref="BS74:CG74"/>
    <mergeCell ref="CH74:CL74"/>
    <mergeCell ref="DV77:DZ77"/>
    <mergeCell ref="B76:P76"/>
    <mergeCell ref="Q76:U76"/>
    <mergeCell ref="V76:Z76"/>
    <mergeCell ref="AA76:AE76"/>
    <mergeCell ref="AF76:AJ76"/>
    <mergeCell ref="AK76:AO76"/>
    <mergeCell ref="AP76:AT76"/>
    <mergeCell ref="AU76:AY76"/>
    <mergeCell ref="AZ76:BD76"/>
    <mergeCell ref="BS76:CG76"/>
    <mergeCell ref="CH76:CL76"/>
    <mergeCell ref="CM76:CQ76"/>
    <mergeCell ref="CR76:CV76"/>
    <mergeCell ref="CW76:DA76"/>
    <mergeCell ref="DB76:DF76"/>
    <mergeCell ref="DG76:DK76"/>
    <mergeCell ref="DL76:DP76"/>
    <mergeCell ref="AK78:AO78"/>
    <mergeCell ref="AP78:AT78"/>
    <mergeCell ref="AU78:AY78"/>
    <mergeCell ref="AZ78:BD78"/>
    <mergeCell ref="BS78:CG78"/>
    <mergeCell ref="CH78:CL78"/>
    <mergeCell ref="CM78:CQ78"/>
    <mergeCell ref="CR78:CV78"/>
    <mergeCell ref="CW78:DA78"/>
    <mergeCell ref="DB78:DF78"/>
    <mergeCell ref="DG78:DK78"/>
    <mergeCell ref="DL78:DP78"/>
    <mergeCell ref="DQ76:DU76"/>
    <mergeCell ref="DV76:DZ76"/>
    <mergeCell ref="B77:P77"/>
    <mergeCell ref="Q77:U77"/>
    <mergeCell ref="V77:Z77"/>
    <mergeCell ref="AA77:AE77"/>
    <mergeCell ref="AF77:AJ77"/>
    <mergeCell ref="AK77:AO77"/>
    <mergeCell ref="AP77:AT77"/>
    <mergeCell ref="AU77:AY77"/>
    <mergeCell ref="AZ77:BD77"/>
    <mergeCell ref="BS77:CG77"/>
    <mergeCell ref="CH77:CL77"/>
    <mergeCell ref="CM77:CQ77"/>
    <mergeCell ref="CR77:CV77"/>
    <mergeCell ref="CW77:DA77"/>
    <mergeCell ref="DB77:DF77"/>
    <mergeCell ref="DG77:DK77"/>
    <mergeCell ref="DL77:DP77"/>
    <mergeCell ref="DQ77:DU77"/>
    <mergeCell ref="CM80:CQ80"/>
    <mergeCell ref="CR80:CV80"/>
    <mergeCell ref="CW80:DA80"/>
    <mergeCell ref="DB80:DF80"/>
    <mergeCell ref="DG80:DK80"/>
    <mergeCell ref="DL80:DP80"/>
    <mergeCell ref="DQ78:DU78"/>
    <mergeCell ref="DV78:DZ78"/>
    <mergeCell ref="B79:P79"/>
    <mergeCell ref="Q79:U79"/>
    <mergeCell ref="V79:Z79"/>
    <mergeCell ref="AA79:AE79"/>
    <mergeCell ref="AF79:AJ79"/>
    <mergeCell ref="AK79:AO79"/>
    <mergeCell ref="AP79:AT79"/>
    <mergeCell ref="AU79:AY79"/>
    <mergeCell ref="AZ79:BD79"/>
    <mergeCell ref="BS79:CG79"/>
    <mergeCell ref="CH79:CL79"/>
    <mergeCell ref="CM79:CQ79"/>
    <mergeCell ref="CR79:CV79"/>
    <mergeCell ref="CW79:DA79"/>
    <mergeCell ref="DB79:DF79"/>
    <mergeCell ref="DG79:DK79"/>
    <mergeCell ref="DL79:DP79"/>
    <mergeCell ref="DQ79:DU79"/>
    <mergeCell ref="DV79:DZ79"/>
    <mergeCell ref="B78:P78"/>
    <mergeCell ref="Q78:U78"/>
    <mergeCell ref="V78:Z78"/>
    <mergeCell ref="AA78:AE78"/>
    <mergeCell ref="AF78:AJ78"/>
    <mergeCell ref="DQ80:DU80"/>
    <mergeCell ref="DV80:DZ80"/>
    <mergeCell ref="B81:P81"/>
    <mergeCell ref="Q81:U81"/>
    <mergeCell ref="V81:Z81"/>
    <mergeCell ref="AA81:AE81"/>
    <mergeCell ref="AF81:AJ81"/>
    <mergeCell ref="AK81:AO81"/>
    <mergeCell ref="AP81:AT81"/>
    <mergeCell ref="AU81:AY81"/>
    <mergeCell ref="AZ81:BD81"/>
    <mergeCell ref="BS81:CG81"/>
    <mergeCell ref="CH81:CL81"/>
    <mergeCell ref="CM81:CQ81"/>
    <mergeCell ref="CR81:CV81"/>
    <mergeCell ref="CW81:DA81"/>
    <mergeCell ref="DB81:DF81"/>
    <mergeCell ref="DG81:DK81"/>
    <mergeCell ref="DL81:DP81"/>
    <mergeCell ref="DQ81:DU81"/>
    <mergeCell ref="DV81:DZ81"/>
    <mergeCell ref="B80:P80"/>
    <mergeCell ref="Q80:U80"/>
    <mergeCell ref="V80:Z80"/>
    <mergeCell ref="AA80:AE80"/>
    <mergeCell ref="AF80:AJ80"/>
    <mergeCell ref="AK80:AO80"/>
    <mergeCell ref="AP80:AT80"/>
    <mergeCell ref="AU80:AY80"/>
    <mergeCell ref="AZ80:BD80"/>
    <mergeCell ref="BS80:CG80"/>
    <mergeCell ref="CH80:CL80"/>
    <mergeCell ref="DV83:DZ83"/>
    <mergeCell ref="B82:P82"/>
    <mergeCell ref="Q82:U82"/>
    <mergeCell ref="V82:Z82"/>
    <mergeCell ref="AA82:AE82"/>
    <mergeCell ref="AF82:AJ82"/>
    <mergeCell ref="AK82:AO82"/>
    <mergeCell ref="AP82:AT82"/>
    <mergeCell ref="AU82:AY82"/>
    <mergeCell ref="AZ82:BD82"/>
    <mergeCell ref="BS82:CG82"/>
    <mergeCell ref="CH82:CL82"/>
    <mergeCell ref="CM82:CQ82"/>
    <mergeCell ref="CR82:CV82"/>
    <mergeCell ref="CW82:DA82"/>
    <mergeCell ref="DB82:DF82"/>
    <mergeCell ref="DG82:DK82"/>
    <mergeCell ref="DL82:DP82"/>
    <mergeCell ref="AK84:AO84"/>
    <mergeCell ref="AP84:AT84"/>
    <mergeCell ref="AU84:AY84"/>
    <mergeCell ref="AZ84:BD84"/>
    <mergeCell ref="BS84:CG84"/>
    <mergeCell ref="CH84:CL84"/>
    <mergeCell ref="CM84:CQ84"/>
    <mergeCell ref="CR84:CV84"/>
    <mergeCell ref="CW84:DA84"/>
    <mergeCell ref="DB84:DF84"/>
    <mergeCell ref="DG84:DK84"/>
    <mergeCell ref="DL84:DP84"/>
    <mergeCell ref="DQ82:DU82"/>
    <mergeCell ref="DV82:DZ82"/>
    <mergeCell ref="B83:P83"/>
    <mergeCell ref="Q83:U83"/>
    <mergeCell ref="V83:Z83"/>
    <mergeCell ref="AA83:AE83"/>
    <mergeCell ref="AF83:AJ83"/>
    <mergeCell ref="AK83:AO83"/>
    <mergeCell ref="AP83:AT83"/>
    <mergeCell ref="AU83:AY83"/>
    <mergeCell ref="AZ83:BD83"/>
    <mergeCell ref="BS83:CG83"/>
    <mergeCell ref="CH83:CL83"/>
    <mergeCell ref="CM83:CQ83"/>
    <mergeCell ref="CR83:CV83"/>
    <mergeCell ref="CW83:DA83"/>
    <mergeCell ref="DB83:DF83"/>
    <mergeCell ref="DG83:DK83"/>
    <mergeCell ref="DL83:DP83"/>
    <mergeCell ref="DQ83:DU83"/>
    <mergeCell ref="CM86:CQ86"/>
    <mergeCell ref="CR86:CV86"/>
    <mergeCell ref="CW86:DA86"/>
    <mergeCell ref="DB86:DF86"/>
    <mergeCell ref="DG86:DK86"/>
    <mergeCell ref="DL86:DP86"/>
    <mergeCell ref="DQ84:DU84"/>
    <mergeCell ref="DV84:DZ84"/>
    <mergeCell ref="B85:P85"/>
    <mergeCell ref="Q85:U85"/>
    <mergeCell ref="V85:Z85"/>
    <mergeCell ref="AA85:AE85"/>
    <mergeCell ref="AF85:AJ85"/>
    <mergeCell ref="AK85:AO85"/>
    <mergeCell ref="AP85:AT85"/>
    <mergeCell ref="AU85:AY85"/>
    <mergeCell ref="AZ85:BD85"/>
    <mergeCell ref="BS85:CG85"/>
    <mergeCell ref="CH85:CL85"/>
    <mergeCell ref="CM85:CQ85"/>
    <mergeCell ref="CR85:CV85"/>
    <mergeCell ref="CW85:DA85"/>
    <mergeCell ref="DB85:DF85"/>
    <mergeCell ref="DG85:DK85"/>
    <mergeCell ref="DL85:DP85"/>
    <mergeCell ref="DQ85:DU85"/>
    <mergeCell ref="DV85:DZ85"/>
    <mergeCell ref="B84:P84"/>
    <mergeCell ref="Q84:U84"/>
    <mergeCell ref="V84:Z84"/>
    <mergeCell ref="AA84:AE84"/>
    <mergeCell ref="AF84:AJ84"/>
    <mergeCell ref="DQ86:DU86"/>
    <mergeCell ref="DV86:DZ86"/>
    <mergeCell ref="B87:P87"/>
    <mergeCell ref="Q87:U87"/>
    <mergeCell ref="V87:Z87"/>
    <mergeCell ref="AA87:AE87"/>
    <mergeCell ref="AF87:AJ87"/>
    <mergeCell ref="AK87:AO87"/>
    <mergeCell ref="AP87:AT87"/>
    <mergeCell ref="AU87:AY87"/>
    <mergeCell ref="AZ87:BD87"/>
    <mergeCell ref="BS87:CG87"/>
    <mergeCell ref="CH87:CL87"/>
    <mergeCell ref="CM87:CQ87"/>
    <mergeCell ref="CR87:CV87"/>
    <mergeCell ref="CW87:DA87"/>
    <mergeCell ref="DB87:DF87"/>
    <mergeCell ref="DG87:DK87"/>
    <mergeCell ref="DL87:DP87"/>
    <mergeCell ref="DQ87:DU87"/>
    <mergeCell ref="DV87:DZ87"/>
    <mergeCell ref="B86:P86"/>
    <mergeCell ref="Q86:U86"/>
    <mergeCell ref="V86:Z86"/>
    <mergeCell ref="AA86:AE86"/>
    <mergeCell ref="AF86:AJ86"/>
    <mergeCell ref="AK86:AO86"/>
    <mergeCell ref="AP86:AT86"/>
    <mergeCell ref="AU86:AY86"/>
    <mergeCell ref="AZ86:BD86"/>
    <mergeCell ref="BS86:CG86"/>
    <mergeCell ref="CH86:CL86"/>
    <mergeCell ref="B88:P88"/>
    <mergeCell ref="Q88:U88"/>
    <mergeCell ref="V88:Z88"/>
    <mergeCell ref="AA88:AE88"/>
    <mergeCell ref="AF88:AJ88"/>
    <mergeCell ref="AK88:AO88"/>
    <mergeCell ref="AP88:AT88"/>
    <mergeCell ref="AU88:AY88"/>
    <mergeCell ref="AZ88:BD88"/>
    <mergeCell ref="BS88:CG88"/>
    <mergeCell ref="CH88:CL88"/>
    <mergeCell ref="CM88:CQ88"/>
    <mergeCell ref="CR88:CV88"/>
    <mergeCell ref="CW88:DA88"/>
    <mergeCell ref="DB88:DF88"/>
    <mergeCell ref="DG88:DK88"/>
    <mergeCell ref="DL88:DP88"/>
    <mergeCell ref="DQ88:DU88"/>
    <mergeCell ref="DV88:DZ88"/>
    <mergeCell ref="BS89:CG89"/>
    <mergeCell ref="CH89:CL89"/>
    <mergeCell ref="CM89:CQ89"/>
    <mergeCell ref="CR89:CV89"/>
    <mergeCell ref="CW89:DA89"/>
    <mergeCell ref="DB89:DF89"/>
    <mergeCell ref="DG89:DK89"/>
    <mergeCell ref="DL89:DP89"/>
    <mergeCell ref="DQ89:DU89"/>
    <mergeCell ref="DV89:DZ89"/>
    <mergeCell ref="BS90:CG90"/>
    <mergeCell ref="CH90:CL90"/>
    <mergeCell ref="CM90:CQ90"/>
    <mergeCell ref="CR90:CV90"/>
    <mergeCell ref="CW90:DA90"/>
    <mergeCell ref="DB90:DF90"/>
    <mergeCell ref="DG90:DK90"/>
    <mergeCell ref="DL90:DP90"/>
    <mergeCell ref="DQ90:DU90"/>
    <mergeCell ref="DV90:DZ90"/>
    <mergeCell ref="BS91:CG91"/>
    <mergeCell ref="CH91:CL91"/>
    <mergeCell ref="CM91:CQ91"/>
    <mergeCell ref="CR91:CV91"/>
    <mergeCell ref="CW91:DA91"/>
    <mergeCell ref="DB91:DF91"/>
    <mergeCell ref="DG91:DK91"/>
    <mergeCell ref="DL91:DP91"/>
    <mergeCell ref="DQ91:DU91"/>
    <mergeCell ref="DV91:DZ91"/>
    <mergeCell ref="BS92:CG92"/>
    <mergeCell ref="CH92:CL92"/>
    <mergeCell ref="CM92:CQ92"/>
    <mergeCell ref="CR92:CV92"/>
    <mergeCell ref="CW92:DA92"/>
    <mergeCell ref="DB92:DF92"/>
    <mergeCell ref="DG92:DK92"/>
    <mergeCell ref="DL92:DP92"/>
    <mergeCell ref="DQ92:DU92"/>
    <mergeCell ref="DV92:DZ92"/>
    <mergeCell ref="BS93:CG93"/>
    <mergeCell ref="CH93:CL93"/>
    <mergeCell ref="CM93:CQ93"/>
    <mergeCell ref="CR93:CV93"/>
    <mergeCell ref="CW93:DA93"/>
    <mergeCell ref="DB93:DF93"/>
    <mergeCell ref="DG93:DK93"/>
    <mergeCell ref="DL93:DP93"/>
    <mergeCell ref="DQ93:DU93"/>
    <mergeCell ref="DV93:DZ93"/>
    <mergeCell ref="BS94:CG94"/>
    <mergeCell ref="CH94:CL94"/>
    <mergeCell ref="CM94:CQ94"/>
    <mergeCell ref="CR94:CV94"/>
    <mergeCell ref="CW94:DA94"/>
    <mergeCell ref="DB94:DF94"/>
    <mergeCell ref="DG94:DK94"/>
    <mergeCell ref="DL94:DP94"/>
    <mergeCell ref="DQ94:DU94"/>
    <mergeCell ref="DV94:DZ94"/>
    <mergeCell ref="BS95:CG95"/>
    <mergeCell ref="CH95:CL95"/>
    <mergeCell ref="CM95:CQ95"/>
    <mergeCell ref="CR95:CV95"/>
    <mergeCell ref="CW95:DA95"/>
    <mergeCell ref="DB95:DF95"/>
    <mergeCell ref="DG95:DK95"/>
    <mergeCell ref="DL95:DP95"/>
    <mergeCell ref="DQ95:DU95"/>
    <mergeCell ref="DV95:DZ95"/>
    <mergeCell ref="BS96:CG96"/>
    <mergeCell ref="CH96:CL96"/>
    <mergeCell ref="CM96:CQ96"/>
    <mergeCell ref="CR96:CV96"/>
    <mergeCell ref="CW96:DA96"/>
    <mergeCell ref="DB96:DF96"/>
    <mergeCell ref="DG96:DK96"/>
    <mergeCell ref="DL96:DP96"/>
    <mergeCell ref="DQ96:DU96"/>
    <mergeCell ref="DV96:DZ96"/>
    <mergeCell ref="BS97:CG97"/>
    <mergeCell ref="CH97:CL97"/>
    <mergeCell ref="CM97:CQ97"/>
    <mergeCell ref="CR97:CV97"/>
    <mergeCell ref="CW97:DA97"/>
    <mergeCell ref="DB97:DF97"/>
    <mergeCell ref="DG97:DK97"/>
    <mergeCell ref="DL97:DP97"/>
    <mergeCell ref="DQ97:DU97"/>
    <mergeCell ref="DV97:DZ97"/>
    <mergeCell ref="BS98:CG98"/>
    <mergeCell ref="CH98:CL98"/>
    <mergeCell ref="CM98:CQ98"/>
    <mergeCell ref="CR98:CV98"/>
    <mergeCell ref="CW98:DA98"/>
    <mergeCell ref="DB98:DF98"/>
    <mergeCell ref="DG98:DK98"/>
    <mergeCell ref="DL98:DP98"/>
    <mergeCell ref="DQ98:DU98"/>
    <mergeCell ref="DV98:DZ98"/>
    <mergeCell ref="BS99:CG99"/>
    <mergeCell ref="CH99:CL99"/>
    <mergeCell ref="CM99:CQ99"/>
    <mergeCell ref="CR99:CV99"/>
    <mergeCell ref="CW99:DA99"/>
    <mergeCell ref="DB99:DF99"/>
    <mergeCell ref="DG99:DK99"/>
    <mergeCell ref="DL99:DP99"/>
    <mergeCell ref="DQ99:DU99"/>
    <mergeCell ref="DV99:DZ99"/>
    <mergeCell ref="BS100:CG100"/>
    <mergeCell ref="CH100:CL100"/>
    <mergeCell ref="CM100:CQ100"/>
    <mergeCell ref="CR100:CV100"/>
    <mergeCell ref="CW100:DA100"/>
    <mergeCell ref="DB100:DF100"/>
    <mergeCell ref="DG100:DK100"/>
    <mergeCell ref="DL100:DP100"/>
    <mergeCell ref="DQ100:DU100"/>
    <mergeCell ref="DV100:DZ100"/>
    <mergeCell ref="BS101:CG101"/>
    <mergeCell ref="CH101:CL101"/>
    <mergeCell ref="CM101:CQ101"/>
    <mergeCell ref="CR101:CV101"/>
    <mergeCell ref="CW101:DA101"/>
    <mergeCell ref="DB101:DF101"/>
    <mergeCell ref="DG101:DK101"/>
    <mergeCell ref="DL101:DP101"/>
    <mergeCell ref="DQ101:DU101"/>
    <mergeCell ref="DV101:DZ101"/>
    <mergeCell ref="BR102:CG102"/>
    <mergeCell ref="CH102:CL102"/>
    <mergeCell ref="CM102:CQ102"/>
    <mergeCell ref="CR102:CV102"/>
    <mergeCell ref="CW102:DA102"/>
    <mergeCell ref="DB102:DF102"/>
    <mergeCell ref="DG102:DK102"/>
    <mergeCell ref="DL102:DP102"/>
    <mergeCell ref="DQ102:DU102"/>
    <mergeCell ref="DV102:DZ102"/>
    <mergeCell ref="BQ103:DZ103"/>
    <mergeCell ref="BQ104:DZ104"/>
    <mergeCell ref="A108:AT108"/>
    <mergeCell ref="AU108:DZ108"/>
    <mergeCell ref="A109:Z109"/>
    <mergeCell ref="AA109:AE109"/>
    <mergeCell ref="AF109:AJ109"/>
    <mergeCell ref="AK109:AO109"/>
    <mergeCell ref="AP109:AT109"/>
    <mergeCell ref="AU109:BP109"/>
    <mergeCell ref="BQ109:BU109"/>
    <mergeCell ref="BV109:BZ109"/>
    <mergeCell ref="CA109:CE109"/>
    <mergeCell ref="CF109:CJ109"/>
    <mergeCell ref="CK109:DF109"/>
    <mergeCell ref="DG109:DK109"/>
    <mergeCell ref="DL109:DP109"/>
    <mergeCell ref="DQ109:DU109"/>
    <mergeCell ref="DV109:DZ109"/>
    <mergeCell ref="A110:Z110"/>
    <mergeCell ref="AA110:AE110"/>
    <mergeCell ref="AF110:AJ110"/>
    <mergeCell ref="AK110:AO110"/>
    <mergeCell ref="AP110:AT110"/>
    <mergeCell ref="AZ110:BP110"/>
    <mergeCell ref="BQ110:BU110"/>
    <mergeCell ref="BV110:BZ110"/>
    <mergeCell ref="CA110:CE110"/>
    <mergeCell ref="CF110:CJ110"/>
    <mergeCell ref="CM110:DF110"/>
    <mergeCell ref="DG110:DK110"/>
    <mergeCell ref="DL110:DP110"/>
    <mergeCell ref="DQ110:DU110"/>
    <mergeCell ref="DV110:DZ110"/>
    <mergeCell ref="A111:Z111"/>
    <mergeCell ref="AA111:AE111"/>
    <mergeCell ref="AF111:AJ111"/>
    <mergeCell ref="AK111:AO111"/>
    <mergeCell ref="AP111:AT111"/>
    <mergeCell ref="AZ111:BP111"/>
    <mergeCell ref="BQ111:BU111"/>
    <mergeCell ref="BV111:BZ111"/>
    <mergeCell ref="CA111:CE111"/>
    <mergeCell ref="CF111:CJ111"/>
    <mergeCell ref="CM111:DF111"/>
    <mergeCell ref="DG111:DK111"/>
    <mergeCell ref="DL111:DP111"/>
    <mergeCell ref="DQ111:DU111"/>
    <mergeCell ref="DV111:DZ111"/>
    <mergeCell ref="C112:Z112"/>
    <mergeCell ref="AA112:AE112"/>
    <mergeCell ref="AF112:AJ112"/>
    <mergeCell ref="AK112:AO112"/>
    <mergeCell ref="AP112:AT112"/>
    <mergeCell ref="AZ112:BP112"/>
    <mergeCell ref="BQ112:BU112"/>
    <mergeCell ref="BV112:BZ112"/>
    <mergeCell ref="CA112:CE112"/>
    <mergeCell ref="CF112:CJ112"/>
    <mergeCell ref="CM112:DF112"/>
    <mergeCell ref="DG112:DK112"/>
    <mergeCell ref="DL112:DP112"/>
    <mergeCell ref="DQ112:DU112"/>
    <mergeCell ref="DV112:DZ112"/>
    <mergeCell ref="C113:Z113"/>
    <mergeCell ref="AA113:AE113"/>
    <mergeCell ref="AF113:AJ113"/>
    <mergeCell ref="AK113:AO113"/>
    <mergeCell ref="AP113:AT113"/>
    <mergeCell ref="AZ113:BP113"/>
    <mergeCell ref="BQ113:BU113"/>
    <mergeCell ref="BV113:BZ113"/>
    <mergeCell ref="CA113:CE113"/>
    <mergeCell ref="CF113:CJ113"/>
    <mergeCell ref="CM113:DF113"/>
    <mergeCell ref="DG113:DK113"/>
    <mergeCell ref="DL113:DP113"/>
    <mergeCell ref="DQ113:DU113"/>
    <mergeCell ref="DV113:DZ113"/>
    <mergeCell ref="AA114:AE114"/>
    <mergeCell ref="AF114:AJ114"/>
    <mergeCell ref="AK114:AO114"/>
    <mergeCell ref="AP114:AT114"/>
    <mergeCell ref="AZ114:BP114"/>
    <mergeCell ref="BQ114:BU114"/>
    <mergeCell ref="BV114:BZ114"/>
    <mergeCell ref="CA114:CE114"/>
    <mergeCell ref="CF114:CJ114"/>
    <mergeCell ref="CM114:DF114"/>
    <mergeCell ref="DG114:DK114"/>
    <mergeCell ref="DL114:DP114"/>
    <mergeCell ref="DQ114:DU114"/>
    <mergeCell ref="DV114:DZ114"/>
    <mergeCell ref="C115:Z115"/>
    <mergeCell ref="AA115:AE115"/>
    <mergeCell ref="AF115:AJ115"/>
    <mergeCell ref="AK115:AO115"/>
    <mergeCell ref="AP115:AT115"/>
    <mergeCell ref="AZ115:BP115"/>
    <mergeCell ref="BQ115:BU115"/>
    <mergeCell ref="BV115:BZ115"/>
    <mergeCell ref="CA115:CE115"/>
    <mergeCell ref="CF115:CJ115"/>
    <mergeCell ref="CM115:DF115"/>
    <mergeCell ref="DG115:DK115"/>
    <mergeCell ref="DL115:DP115"/>
    <mergeCell ref="DQ115:DU115"/>
    <mergeCell ref="DV115:DZ115"/>
    <mergeCell ref="AZ116:BP116"/>
    <mergeCell ref="BQ116:BU116"/>
    <mergeCell ref="BV116:BZ116"/>
    <mergeCell ref="CA116:CE116"/>
    <mergeCell ref="CF116:CJ116"/>
    <mergeCell ref="CM116:DF116"/>
    <mergeCell ref="DG116:DK116"/>
    <mergeCell ref="DL116:DP116"/>
    <mergeCell ref="DQ116:DU116"/>
    <mergeCell ref="DV116:DZ116"/>
    <mergeCell ref="A117:X117"/>
    <mergeCell ref="Y117:Z117"/>
    <mergeCell ref="AA117:AE117"/>
    <mergeCell ref="AF117:AJ117"/>
    <mergeCell ref="AK117:AO117"/>
    <mergeCell ref="AP117:AT117"/>
    <mergeCell ref="AZ117:BP117"/>
    <mergeCell ref="BQ117:BU117"/>
    <mergeCell ref="BV117:BZ117"/>
    <mergeCell ref="CA117:CE117"/>
    <mergeCell ref="CF117:CJ117"/>
    <mergeCell ref="CM117:DF117"/>
    <mergeCell ref="DG117:DK117"/>
    <mergeCell ref="DL117:DP117"/>
    <mergeCell ref="DQ117:DU117"/>
    <mergeCell ref="DV117:DZ117"/>
    <mergeCell ref="AZ118:BP118"/>
    <mergeCell ref="BQ118:BU118"/>
    <mergeCell ref="BV118:BZ118"/>
    <mergeCell ref="CA118:CE118"/>
    <mergeCell ref="CF118:CJ118"/>
    <mergeCell ref="CM118:DF118"/>
    <mergeCell ref="DG118:DK118"/>
    <mergeCell ref="DL118:DP118"/>
    <mergeCell ref="DQ118:DU118"/>
    <mergeCell ref="DV118:DZ118"/>
    <mergeCell ref="C119:Z119"/>
    <mergeCell ref="AA119:AE119"/>
    <mergeCell ref="AF119:AJ119"/>
    <mergeCell ref="AK119:AO119"/>
    <mergeCell ref="AP119:AT119"/>
    <mergeCell ref="BO119:BP119"/>
    <mergeCell ref="BQ119:BU119"/>
    <mergeCell ref="BV119:BZ119"/>
    <mergeCell ref="CA119:CE119"/>
    <mergeCell ref="CF119:CJ119"/>
    <mergeCell ref="CM119:DF119"/>
    <mergeCell ref="DG119:DK119"/>
    <mergeCell ref="DL119:DP119"/>
    <mergeCell ref="DQ119:DU119"/>
    <mergeCell ref="DV119:DZ119"/>
    <mergeCell ref="AU110:AY119"/>
    <mergeCell ref="CK110:CL119"/>
    <mergeCell ref="C116:Z116"/>
    <mergeCell ref="AA116:AE116"/>
    <mergeCell ref="AF116:AJ116"/>
    <mergeCell ref="AK116:AO116"/>
    <mergeCell ref="AP116:AT116"/>
    <mergeCell ref="AU120:AY123"/>
    <mergeCell ref="C120:Z120"/>
    <mergeCell ref="AA120:AE120"/>
    <mergeCell ref="AF120:AJ120"/>
    <mergeCell ref="AK120:AO120"/>
    <mergeCell ref="AP120:AT120"/>
    <mergeCell ref="AZ120:BP120"/>
    <mergeCell ref="BQ120:BU120"/>
    <mergeCell ref="BV120:BZ120"/>
    <mergeCell ref="CA120:CE120"/>
    <mergeCell ref="CF120:CJ120"/>
    <mergeCell ref="CP120:DF120"/>
    <mergeCell ref="DG120:DK120"/>
    <mergeCell ref="DL120:DP120"/>
    <mergeCell ref="DQ120:DU120"/>
    <mergeCell ref="DV120:DZ120"/>
    <mergeCell ref="C121:Z121"/>
    <mergeCell ref="AA121:AE121"/>
    <mergeCell ref="AF121:AJ121"/>
    <mergeCell ref="AK121:AO121"/>
    <mergeCell ref="AP121:AT121"/>
    <mergeCell ref="AZ121:BP121"/>
    <mergeCell ref="BQ121:BU121"/>
    <mergeCell ref="BV121:BZ121"/>
    <mergeCell ref="CA121:CE121"/>
    <mergeCell ref="CF121:CJ121"/>
    <mergeCell ref="CP121:DF121"/>
    <mergeCell ref="DG121:DK121"/>
    <mergeCell ref="DL121:DP121"/>
    <mergeCell ref="DQ121:DU121"/>
    <mergeCell ref="DV121:DZ121"/>
    <mergeCell ref="DV125:DZ125"/>
    <mergeCell ref="CK120:CO124"/>
    <mergeCell ref="C122:Z122"/>
    <mergeCell ref="AA122:AE122"/>
    <mergeCell ref="AF122:AJ122"/>
    <mergeCell ref="AK122:AO122"/>
    <mergeCell ref="AP122:AT122"/>
    <mergeCell ref="AZ122:BP122"/>
    <mergeCell ref="BQ122:BU122"/>
    <mergeCell ref="BV122:BZ122"/>
    <mergeCell ref="CA122:CE122"/>
    <mergeCell ref="CF122:CJ122"/>
    <mergeCell ref="CP122:DF122"/>
    <mergeCell ref="DG122:DK122"/>
    <mergeCell ref="DL122:DP122"/>
    <mergeCell ref="DQ122:DU122"/>
    <mergeCell ref="DV122:DZ122"/>
    <mergeCell ref="C123:Z123"/>
    <mergeCell ref="AA123:AE123"/>
    <mergeCell ref="AF123:AJ123"/>
    <mergeCell ref="AK123:AO123"/>
    <mergeCell ref="AP123:AT123"/>
    <mergeCell ref="BO123:BP123"/>
    <mergeCell ref="BQ123:BU123"/>
    <mergeCell ref="BV123:BZ123"/>
    <mergeCell ref="CA123:CE123"/>
    <mergeCell ref="CF123:CJ123"/>
    <mergeCell ref="CP123:DF123"/>
    <mergeCell ref="DG123:DK123"/>
    <mergeCell ref="DL123:DP123"/>
    <mergeCell ref="DQ123:DU123"/>
    <mergeCell ref="DV123:DZ123"/>
    <mergeCell ref="BF127:BL127"/>
    <mergeCell ref="BM127:BS127"/>
    <mergeCell ref="BT127:BZ127"/>
    <mergeCell ref="CP127:DF127"/>
    <mergeCell ref="DG127:DK127"/>
    <mergeCell ref="DL127:DP127"/>
    <mergeCell ref="DQ127:DU127"/>
    <mergeCell ref="DV127:DZ127"/>
    <mergeCell ref="C124:Z124"/>
    <mergeCell ref="AA124:AE124"/>
    <mergeCell ref="AF124:AJ124"/>
    <mergeCell ref="AK124:AO124"/>
    <mergeCell ref="AP124:AT124"/>
    <mergeCell ref="AU124:BP124"/>
    <mergeCell ref="BQ124:BU124"/>
    <mergeCell ref="BV124:BZ124"/>
    <mergeCell ref="CA124:CE124"/>
    <mergeCell ref="CF124:CJ124"/>
    <mergeCell ref="CP124:DF124"/>
    <mergeCell ref="DG124:DK124"/>
    <mergeCell ref="DL124:DP124"/>
    <mergeCell ref="DQ124:DU124"/>
    <mergeCell ref="DV124:DZ124"/>
    <mergeCell ref="C125:Z125"/>
    <mergeCell ref="AA125:AE125"/>
    <mergeCell ref="AF125:AJ125"/>
    <mergeCell ref="AK125:AO125"/>
    <mergeCell ref="AP125:AT125"/>
    <mergeCell ref="CP125:DF125"/>
    <mergeCell ref="DG125:DK125"/>
    <mergeCell ref="DL125:DP125"/>
    <mergeCell ref="DQ125:DU125"/>
    <mergeCell ref="CP128:DF128"/>
    <mergeCell ref="DG128:DK128"/>
    <mergeCell ref="DL128:DP128"/>
    <mergeCell ref="DQ128:DU128"/>
    <mergeCell ref="DV128:DZ128"/>
    <mergeCell ref="A129:V129"/>
    <mergeCell ref="W129:Z129"/>
    <mergeCell ref="AA129:AE129"/>
    <mergeCell ref="AF129:AJ129"/>
    <mergeCell ref="AK129:AO129"/>
    <mergeCell ref="AP129:AT129"/>
    <mergeCell ref="AX129:BE129"/>
    <mergeCell ref="BF129:BL129"/>
    <mergeCell ref="BM129:BS129"/>
    <mergeCell ref="BT129:BZ129"/>
    <mergeCell ref="CK125:CO128"/>
    <mergeCell ref="C126:Z126"/>
    <mergeCell ref="AA126:AE126"/>
    <mergeCell ref="AF126:AJ126"/>
    <mergeCell ref="AK126:AO126"/>
    <mergeCell ref="AP126:AT126"/>
    <mergeCell ref="CP126:DF126"/>
    <mergeCell ref="DG126:DK126"/>
    <mergeCell ref="DL126:DP126"/>
    <mergeCell ref="DQ126:DU126"/>
    <mergeCell ref="DV126:DZ126"/>
    <mergeCell ref="C127:Z127"/>
    <mergeCell ref="AA127:AE127"/>
    <mergeCell ref="AF127:AJ127"/>
    <mergeCell ref="AK127:AO127"/>
    <mergeCell ref="AP127:AT127"/>
    <mergeCell ref="AX127:BE127"/>
    <mergeCell ref="AX130:BE130"/>
    <mergeCell ref="BF130:BL130"/>
    <mergeCell ref="BM130:BS130"/>
    <mergeCell ref="BT130:BZ130"/>
    <mergeCell ref="A131:V131"/>
    <mergeCell ref="W131:Z131"/>
    <mergeCell ref="AA131:AE131"/>
    <mergeCell ref="AF131:AJ131"/>
    <mergeCell ref="AK131:AO131"/>
    <mergeCell ref="AP131:AT131"/>
    <mergeCell ref="AX131:BE131"/>
    <mergeCell ref="BF131:BL131"/>
    <mergeCell ref="BM131:BS131"/>
    <mergeCell ref="BT131:BZ131"/>
    <mergeCell ref="A128:V128"/>
    <mergeCell ref="W128:Z128"/>
    <mergeCell ref="AA128:AE128"/>
    <mergeCell ref="AF128:AJ128"/>
    <mergeCell ref="AK128:AO128"/>
    <mergeCell ref="AP128:AT128"/>
    <mergeCell ref="AX128:BE128"/>
    <mergeCell ref="BF128:BL128"/>
    <mergeCell ref="BM128:BS128"/>
    <mergeCell ref="BT128:BZ128"/>
    <mergeCell ref="V132:Z132"/>
    <mergeCell ref="AA132:AE132"/>
    <mergeCell ref="AF132:AJ132"/>
    <mergeCell ref="AK132:AO132"/>
    <mergeCell ref="AP132:AT132"/>
    <mergeCell ref="V133:Z133"/>
    <mergeCell ref="AA133:AE133"/>
    <mergeCell ref="AF133:AJ133"/>
    <mergeCell ref="AK133:AO133"/>
    <mergeCell ref="AP133:AT133"/>
    <mergeCell ref="A5:P6"/>
    <mergeCell ref="Q5:U6"/>
    <mergeCell ref="V5:Z6"/>
    <mergeCell ref="AA5:AE6"/>
    <mergeCell ref="AF5:AJ6"/>
    <mergeCell ref="AK5:AO6"/>
    <mergeCell ref="AP5:AT6"/>
    <mergeCell ref="A112:B116"/>
    <mergeCell ref="A132:U133"/>
    <mergeCell ref="A119:B127"/>
    <mergeCell ref="A130:V130"/>
    <mergeCell ref="W130:Z130"/>
    <mergeCell ref="AA130:AE130"/>
    <mergeCell ref="AF130:AJ130"/>
    <mergeCell ref="AK130:AO130"/>
    <mergeCell ref="AP130:AT130"/>
    <mergeCell ref="A118:Z118"/>
    <mergeCell ref="AA118:AE118"/>
    <mergeCell ref="AF118:AJ118"/>
    <mergeCell ref="AK118:AO118"/>
    <mergeCell ref="AP118:AT118"/>
    <mergeCell ref="C114:Z114"/>
    <mergeCell ref="DQ5:DU6"/>
    <mergeCell ref="DV5:DZ6"/>
    <mergeCell ref="A26:P27"/>
    <mergeCell ref="Q26:U27"/>
    <mergeCell ref="V26:Z27"/>
    <mergeCell ref="AA26:AE27"/>
    <mergeCell ref="AF26:AJ27"/>
    <mergeCell ref="AK26:AO27"/>
    <mergeCell ref="AP26:AT27"/>
    <mergeCell ref="AU26:AY27"/>
    <mergeCell ref="AZ26:BD27"/>
    <mergeCell ref="BE26:BI27"/>
    <mergeCell ref="A66:P67"/>
    <mergeCell ref="Q66:U67"/>
    <mergeCell ref="V66:Z67"/>
    <mergeCell ref="AA66:AE67"/>
    <mergeCell ref="AF66:AJ67"/>
    <mergeCell ref="AK66:AO67"/>
    <mergeCell ref="AP66:AT67"/>
    <mergeCell ref="AU66:AY67"/>
    <mergeCell ref="AZ66:BD67"/>
    <mergeCell ref="BS64:CG64"/>
    <mergeCell ref="CH64:CL64"/>
    <mergeCell ref="CM64:CQ64"/>
    <mergeCell ref="CR64:CV64"/>
    <mergeCell ref="CW64:DA64"/>
    <mergeCell ref="DB64:DF64"/>
    <mergeCell ref="DG64:DK64"/>
    <mergeCell ref="DL64:DP64"/>
    <mergeCell ref="DQ64:DU64"/>
    <mergeCell ref="DV64:DZ64"/>
    <mergeCell ref="BS65:CG65"/>
  </mergeCells>
  <phoneticPr fontId="5"/>
  <pageMargins left="0.59055118110236227" right="0" top="0.59055118110236227" bottom="0.59055118110236227" header="0.39370078740157483" footer="0.39370078740157483"/>
  <pageSetup paperSize="8" scale="39" orientation="portrait" horizontalDpi="1200" verticalDpi="1200" r:id="rId1"/>
  <headerFooter alignWithMargins="0">
    <oddFooter>&amp;C&amp;P/&amp;N</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DQ105"/>
  <sheetViews>
    <sheetView showGridLines="0" view="pageBreakPreview" topLeftCell="K52" zoomScale="85" zoomScaleNormal="85" zoomScaleSheetLayoutView="85" workbookViewId="0">
      <selection activeCell="AZ72" sqref="AZ72:BD72"/>
    </sheetView>
  </sheetViews>
  <sheetFormatPr defaultColWidth="0" defaultRowHeight="13.5" customHeight="1" zeroHeight="1" x14ac:dyDescent="0.2"/>
  <cols>
    <col min="1" max="120" width="2.77734375" style="77" customWidth="1"/>
    <col min="121" max="121" width="0" style="78" hidden="1" customWidth="1"/>
    <col min="122" max="122" width="9" style="78" hidden="1" customWidth="1"/>
    <col min="123" max="16384" width="9" style="78" hidden="1"/>
  </cols>
  <sheetData>
    <row r="1" spans="1:120" ht="13.2" x14ac:dyDescent="0.2">
      <c r="A1" s="78"/>
      <c r="B1" s="78"/>
      <c r="C1" s="78"/>
      <c r="D1" s="78"/>
      <c r="E1" s="78"/>
      <c r="F1" s="78"/>
      <c r="G1" s="78"/>
      <c r="H1" s="78"/>
      <c r="I1" s="78"/>
      <c r="J1" s="78"/>
      <c r="K1" s="78"/>
      <c r="L1" s="78"/>
      <c r="M1" s="78"/>
      <c r="N1" s="78"/>
      <c r="O1" s="78"/>
      <c r="P1" s="78"/>
      <c r="Q1" s="78"/>
      <c r="R1" s="78"/>
      <c r="S1" s="78"/>
      <c r="T1" s="78"/>
      <c r="U1" s="78"/>
      <c r="V1" s="78"/>
      <c r="W1" s="78"/>
      <c r="X1" s="78"/>
      <c r="Y1" s="78"/>
      <c r="Z1" s="78"/>
      <c r="AA1" s="78"/>
      <c r="AB1" s="78"/>
      <c r="AC1" s="78"/>
      <c r="AD1" s="78"/>
      <c r="AE1" s="78"/>
      <c r="AF1" s="78"/>
      <c r="AG1" s="78"/>
      <c r="AH1" s="78"/>
      <c r="AI1" s="78"/>
      <c r="AJ1" s="78"/>
      <c r="AK1" s="78"/>
      <c r="AL1" s="78"/>
      <c r="AM1" s="78"/>
      <c r="AN1" s="78"/>
      <c r="AO1" s="78"/>
      <c r="AP1" s="78"/>
      <c r="AQ1" s="78"/>
      <c r="AR1" s="78"/>
      <c r="AS1" s="78"/>
      <c r="AT1" s="78"/>
      <c r="AU1" s="78"/>
      <c r="AV1" s="78"/>
      <c r="AW1" s="78"/>
      <c r="AX1" s="78"/>
      <c r="AY1" s="78"/>
      <c r="AZ1" s="78"/>
      <c r="BA1" s="78"/>
      <c r="BB1" s="78"/>
      <c r="BC1" s="78"/>
      <c r="BD1" s="78"/>
      <c r="BE1" s="78"/>
      <c r="BF1" s="78"/>
      <c r="BG1" s="78"/>
      <c r="BH1" s="78"/>
      <c r="BI1" s="78"/>
      <c r="BJ1" s="78"/>
      <c r="BK1" s="78"/>
      <c r="BL1" s="78"/>
      <c r="BM1" s="78"/>
      <c r="BN1" s="78"/>
      <c r="BO1" s="78"/>
      <c r="BP1" s="78"/>
      <c r="BQ1" s="78"/>
      <c r="BR1" s="78"/>
      <c r="BS1" s="78"/>
      <c r="BT1" s="78"/>
      <c r="BU1" s="78"/>
      <c r="BV1" s="78"/>
      <c r="BW1" s="78"/>
      <c r="BX1" s="78"/>
      <c r="BY1" s="78"/>
      <c r="BZ1" s="78"/>
      <c r="CA1" s="78"/>
      <c r="CB1" s="78"/>
      <c r="CC1" s="78"/>
      <c r="CD1" s="78"/>
      <c r="CE1" s="78"/>
      <c r="CF1" s="78"/>
      <c r="CG1" s="78"/>
      <c r="CH1" s="78"/>
      <c r="CI1" s="78"/>
      <c r="CJ1" s="78"/>
      <c r="CK1" s="78"/>
      <c r="CL1" s="78"/>
      <c r="CM1" s="78"/>
      <c r="CN1" s="78"/>
      <c r="CO1" s="78"/>
      <c r="CP1" s="78"/>
      <c r="CQ1" s="78"/>
      <c r="CR1" s="78"/>
      <c r="CS1" s="78"/>
      <c r="CT1" s="78"/>
      <c r="CU1" s="78"/>
      <c r="CV1" s="78"/>
      <c r="CW1" s="78"/>
      <c r="CX1" s="78"/>
      <c r="CY1" s="78"/>
      <c r="CZ1" s="78"/>
      <c r="DA1" s="78"/>
      <c r="DB1" s="78"/>
      <c r="DC1" s="78"/>
      <c r="DD1" s="78"/>
      <c r="DE1" s="78"/>
      <c r="DF1" s="78"/>
      <c r="DG1" s="78"/>
      <c r="DH1" s="78"/>
      <c r="DI1" s="78"/>
      <c r="DJ1" s="78"/>
      <c r="DK1" s="78"/>
      <c r="DL1" s="78"/>
      <c r="DM1" s="78"/>
      <c r="DN1" s="78"/>
      <c r="DO1" s="78"/>
      <c r="DP1" s="78"/>
    </row>
    <row r="2" spans="1:120" ht="13.2" x14ac:dyDescent="0.2"/>
    <row r="3" spans="1:120" ht="13.2" x14ac:dyDescent="0.2"/>
    <row r="4" spans="1:120" ht="13.2" x14ac:dyDescent="0.2"/>
    <row r="5" spans="1:120" ht="13.2" x14ac:dyDescent="0.2"/>
    <row r="6" spans="1:120" ht="13.2" x14ac:dyDescent="0.2"/>
    <row r="7" spans="1:120" ht="13.2" x14ac:dyDescent="0.2"/>
    <row r="8" spans="1:120" ht="13.2" x14ac:dyDescent="0.2"/>
    <row r="9" spans="1:120" ht="13.2" x14ac:dyDescent="0.2"/>
    <row r="10" spans="1:120" ht="13.2" x14ac:dyDescent="0.2"/>
    <row r="11" spans="1:120" ht="13.2" x14ac:dyDescent="0.2"/>
    <row r="12" spans="1:120" ht="13.2" x14ac:dyDescent="0.2"/>
    <row r="13" spans="1:120" ht="13.2" x14ac:dyDescent="0.2"/>
    <row r="14" spans="1:120" ht="13.2" x14ac:dyDescent="0.2"/>
    <row r="15" spans="1:120" ht="13.2" x14ac:dyDescent="0.2"/>
    <row r="16" spans="1:120" ht="13.2" x14ac:dyDescent="0.2">
      <c r="DP16" s="78"/>
    </row>
    <row r="17" spans="119:120" ht="13.2" x14ac:dyDescent="0.2">
      <c r="DP17" s="78"/>
    </row>
    <row r="18" spans="119:120" ht="13.2" x14ac:dyDescent="0.2"/>
    <row r="19" spans="119:120" ht="13.2" x14ac:dyDescent="0.2"/>
    <row r="20" spans="119:120" ht="13.2" x14ac:dyDescent="0.2">
      <c r="DO20" s="78"/>
      <c r="DP20" s="78"/>
    </row>
    <row r="21" spans="119:120" ht="13.2" x14ac:dyDescent="0.2">
      <c r="DP21" s="78"/>
    </row>
    <row r="22" spans="119:120" ht="13.2" x14ac:dyDescent="0.2"/>
    <row r="23" spans="119:120" ht="13.2" x14ac:dyDescent="0.2">
      <c r="DO23" s="78"/>
      <c r="DP23" s="78"/>
    </row>
    <row r="24" spans="119:120" ht="13.2" x14ac:dyDescent="0.2">
      <c r="DP24" s="78"/>
    </row>
    <row r="25" spans="119:120" ht="13.2" x14ac:dyDescent="0.2">
      <c r="DP25" s="78"/>
    </row>
    <row r="26" spans="119:120" ht="13.2" x14ac:dyDescent="0.2">
      <c r="DO26" s="78"/>
      <c r="DP26" s="78"/>
    </row>
    <row r="27" spans="119:120" ht="13.2" x14ac:dyDescent="0.2"/>
    <row r="28" spans="119:120" ht="13.2" x14ac:dyDescent="0.2">
      <c r="DO28" s="78"/>
      <c r="DP28" s="78"/>
    </row>
    <row r="29" spans="119:120" ht="13.2" x14ac:dyDescent="0.2">
      <c r="DP29" s="78"/>
    </row>
    <row r="30" spans="119:120" ht="13.2" x14ac:dyDescent="0.2"/>
    <row r="31" spans="119:120" ht="13.2" x14ac:dyDescent="0.2">
      <c r="DO31" s="78"/>
      <c r="DP31" s="78"/>
    </row>
    <row r="32" spans="119:120" ht="13.2" x14ac:dyDescent="0.2"/>
    <row r="33" spans="98:120" ht="13.2" x14ac:dyDescent="0.2">
      <c r="DO33" s="78"/>
      <c r="DP33" s="78"/>
    </row>
    <row r="34" spans="98:120" ht="13.2" x14ac:dyDescent="0.2">
      <c r="DM34" s="78"/>
    </row>
    <row r="35" spans="98:120" ht="13.2" x14ac:dyDescent="0.2">
      <c r="CT35" s="78"/>
      <c r="CU35" s="78"/>
      <c r="CV35" s="78"/>
      <c r="CY35" s="78"/>
      <c r="CZ35" s="78"/>
      <c r="DA35" s="78"/>
      <c r="DD35" s="78"/>
      <c r="DE35" s="78"/>
      <c r="DF35" s="78"/>
      <c r="DI35" s="78"/>
      <c r="DJ35" s="78"/>
      <c r="DK35" s="78"/>
      <c r="DM35" s="78"/>
      <c r="DN35" s="78"/>
      <c r="DO35" s="78"/>
      <c r="DP35" s="78"/>
    </row>
    <row r="36" spans="98:120" ht="13.2" x14ac:dyDescent="0.2"/>
    <row r="37" spans="98:120" ht="13.2" x14ac:dyDescent="0.2">
      <c r="CW37" s="78"/>
      <c r="DB37" s="78"/>
      <c r="DG37" s="78"/>
      <c r="DL37" s="78"/>
      <c r="DP37" s="78"/>
    </row>
    <row r="38" spans="98:120" ht="13.2" x14ac:dyDescent="0.2">
      <c r="CT38" s="78"/>
      <c r="CU38" s="78"/>
      <c r="CV38" s="78"/>
      <c r="CW38" s="78"/>
      <c r="CY38" s="78"/>
      <c r="CZ38" s="78"/>
      <c r="DA38" s="78"/>
      <c r="DB38" s="78"/>
      <c r="DD38" s="78"/>
      <c r="DE38" s="78"/>
      <c r="DF38" s="78"/>
      <c r="DG38" s="78"/>
      <c r="DI38" s="78"/>
      <c r="DJ38" s="78"/>
      <c r="DK38" s="78"/>
      <c r="DL38" s="78"/>
      <c r="DN38" s="78"/>
      <c r="DO38" s="78"/>
      <c r="DP38" s="78"/>
    </row>
    <row r="39" spans="98:120" ht="13.2" x14ac:dyDescent="0.2"/>
    <row r="40" spans="98:120" ht="13.2" x14ac:dyDescent="0.2"/>
    <row r="41" spans="98:120" ht="13.2" x14ac:dyDescent="0.2"/>
    <row r="42" spans="98:120" ht="13.2" x14ac:dyDescent="0.2"/>
    <row r="43" spans="98:120" ht="13.2" x14ac:dyDescent="0.2"/>
    <row r="44" spans="98:120" ht="13.2" x14ac:dyDescent="0.2"/>
    <row r="45" spans="98:120" ht="13.2" x14ac:dyDescent="0.2"/>
    <row r="46" spans="98:120" ht="13.2" x14ac:dyDescent="0.2"/>
    <row r="47" spans="98:120" ht="13.2" x14ac:dyDescent="0.2"/>
    <row r="48" spans="98:120" ht="13.2" x14ac:dyDescent="0.2"/>
    <row r="49" spans="22:120" ht="13.2" x14ac:dyDescent="0.2">
      <c r="DN49" s="78"/>
      <c r="DO49" s="78"/>
      <c r="DP49" s="78"/>
    </row>
    <row r="50" spans="22:120" ht="13.2" x14ac:dyDescent="0.2"/>
    <row r="51" spans="22:120" ht="13.2" x14ac:dyDescent="0.2"/>
    <row r="52" spans="22:120" ht="13.2" x14ac:dyDescent="0.2"/>
    <row r="53" spans="22:120" ht="13.2" x14ac:dyDescent="0.2"/>
    <row r="54" spans="22:120" ht="13.2" x14ac:dyDescent="0.2"/>
    <row r="55" spans="22:120" ht="13.2" x14ac:dyDescent="0.2"/>
    <row r="56" spans="22:120" ht="13.2" x14ac:dyDescent="0.2"/>
    <row r="57" spans="22:120" ht="13.2" x14ac:dyDescent="0.2"/>
    <row r="58" spans="22:120" ht="13.2" x14ac:dyDescent="0.2"/>
    <row r="59" spans="22:120" ht="13.2" x14ac:dyDescent="0.2"/>
    <row r="60" spans="22:120" ht="13.2" x14ac:dyDescent="0.2"/>
    <row r="61" spans="22:120" ht="13.2" x14ac:dyDescent="0.2"/>
    <row r="62" spans="22:120" ht="13.2" x14ac:dyDescent="0.2"/>
    <row r="63" spans="22:120" ht="13.2" x14ac:dyDescent="0.2">
      <c r="W63" s="78"/>
      <c r="CS63" s="78"/>
      <c r="CX63" s="78"/>
      <c r="DC63" s="78"/>
      <c r="DH63" s="78"/>
    </row>
    <row r="64" spans="22:120" ht="13.2" x14ac:dyDescent="0.2">
      <c r="V64" s="78"/>
    </row>
    <row r="65" spans="15:120" ht="13.2" x14ac:dyDescent="0.2">
      <c r="X65" s="78"/>
      <c r="Z65" s="78"/>
      <c r="AA65" s="78"/>
      <c r="AB65" s="78"/>
      <c r="AC65" s="78"/>
      <c r="AD65" s="78"/>
      <c r="AE65" s="78"/>
      <c r="AF65" s="78"/>
      <c r="AG65" s="78"/>
      <c r="AH65" s="78"/>
      <c r="AI65" s="78"/>
      <c r="AJ65" s="78"/>
      <c r="AK65" s="78"/>
      <c r="AL65" s="78"/>
      <c r="AM65" s="78"/>
      <c r="AN65" s="78"/>
      <c r="AO65" s="78"/>
      <c r="AP65" s="78"/>
      <c r="AQ65" s="78"/>
      <c r="AR65" s="78"/>
      <c r="AS65" s="78"/>
      <c r="AT65" s="78"/>
      <c r="AU65" s="78"/>
      <c r="AV65" s="78"/>
      <c r="AW65" s="78"/>
      <c r="AX65" s="78"/>
      <c r="AY65" s="78"/>
      <c r="AZ65" s="78"/>
      <c r="BA65" s="78"/>
      <c r="BB65" s="78"/>
      <c r="BC65" s="78"/>
      <c r="BD65" s="78"/>
      <c r="BE65" s="78"/>
      <c r="BF65" s="78"/>
      <c r="BG65" s="78"/>
      <c r="BH65" s="78"/>
      <c r="BI65" s="78"/>
      <c r="BJ65" s="78"/>
      <c r="BK65" s="78"/>
      <c r="BL65" s="78"/>
      <c r="BM65" s="78"/>
      <c r="BN65" s="78"/>
      <c r="BO65" s="78"/>
      <c r="BP65" s="78"/>
      <c r="BQ65" s="78"/>
      <c r="BR65" s="78"/>
      <c r="BS65" s="78"/>
      <c r="BT65" s="78"/>
      <c r="BU65" s="78"/>
      <c r="BV65" s="78"/>
      <c r="BW65" s="78"/>
      <c r="BX65" s="78"/>
      <c r="BY65" s="78"/>
      <c r="BZ65" s="78"/>
      <c r="CA65" s="78"/>
      <c r="CB65" s="78"/>
      <c r="CC65" s="78"/>
      <c r="CD65" s="78"/>
      <c r="CE65" s="78"/>
      <c r="CF65" s="78"/>
      <c r="CG65" s="78"/>
      <c r="CH65" s="78"/>
      <c r="CI65" s="78"/>
      <c r="CJ65" s="78"/>
      <c r="CK65" s="78"/>
      <c r="CL65" s="78"/>
      <c r="CM65" s="78"/>
      <c r="CN65" s="78"/>
      <c r="CO65" s="78"/>
      <c r="CP65" s="78"/>
      <c r="CQ65" s="78"/>
      <c r="CR65" s="78"/>
      <c r="CU65" s="78"/>
      <c r="CZ65" s="78"/>
      <c r="DE65" s="78"/>
      <c r="DJ65" s="78"/>
    </row>
    <row r="66" spans="15:120" ht="13.2" x14ac:dyDescent="0.2">
      <c r="Q66" s="78"/>
      <c r="S66" s="78"/>
      <c r="U66" s="78"/>
      <c r="DM66" s="78"/>
    </row>
    <row r="67" spans="15:120" ht="13.2" x14ac:dyDescent="0.2">
      <c r="O67" s="78"/>
      <c r="P67" s="78"/>
      <c r="R67" s="78"/>
      <c r="T67" s="78"/>
      <c r="Y67" s="78"/>
      <c r="CT67" s="78"/>
      <c r="CV67" s="78"/>
      <c r="CW67" s="78"/>
      <c r="CY67" s="78"/>
      <c r="DA67" s="78"/>
      <c r="DB67" s="78"/>
      <c r="DD67" s="78"/>
      <c r="DF67" s="78"/>
      <c r="DG67" s="78"/>
      <c r="DI67" s="78"/>
      <c r="DK67" s="78"/>
      <c r="DL67" s="78"/>
      <c r="DN67" s="78"/>
      <c r="DO67" s="78"/>
      <c r="DP67" s="78"/>
    </row>
    <row r="68" spans="15:120" ht="13.2" x14ac:dyDescent="0.2"/>
    <row r="69" spans="15:120" ht="13.2" x14ac:dyDescent="0.2"/>
    <row r="70" spans="15:120" ht="13.2" x14ac:dyDescent="0.2"/>
    <row r="71" spans="15:120" ht="13.2" x14ac:dyDescent="0.2"/>
    <row r="72" spans="15:120" ht="13.2" x14ac:dyDescent="0.2">
      <c r="DP72" s="78"/>
    </row>
    <row r="73" spans="15:120" ht="13.2" x14ac:dyDescent="0.2">
      <c r="DP73" s="78"/>
    </row>
    <row r="74" spans="15:120" ht="13.2" x14ac:dyDescent="0.2"/>
    <row r="75" spans="15:120" ht="13.2" x14ac:dyDescent="0.2"/>
    <row r="76" spans="15:120" ht="13.2" x14ac:dyDescent="0.2"/>
    <row r="77" spans="15:120" ht="13.2" x14ac:dyDescent="0.2"/>
    <row r="78" spans="15:120" ht="13.2" x14ac:dyDescent="0.2"/>
    <row r="79" spans="15:120" ht="13.2" x14ac:dyDescent="0.2"/>
    <row r="80" spans="15:120" ht="13.2" x14ac:dyDescent="0.2"/>
    <row r="81" spans="97:112" ht="13.2" x14ac:dyDescent="0.2"/>
    <row r="82" spans="97:112" ht="13.2" x14ac:dyDescent="0.2"/>
    <row r="83" spans="97:112" ht="13.2" x14ac:dyDescent="0.2"/>
    <row r="84" spans="97:112" ht="13.2" x14ac:dyDescent="0.2"/>
    <row r="85" spans="97:112" ht="13.2" x14ac:dyDescent="0.2"/>
    <row r="86" spans="97:112" ht="13.2" x14ac:dyDescent="0.2"/>
    <row r="87" spans="97:112" ht="13.2" x14ac:dyDescent="0.2"/>
    <row r="88" spans="97:112" ht="13.2" x14ac:dyDescent="0.2"/>
    <row r="89" spans="97:112" ht="13.2" x14ac:dyDescent="0.2"/>
    <row r="90" spans="97:112" ht="13.2" x14ac:dyDescent="0.2"/>
    <row r="91" spans="97:112" ht="13.2" x14ac:dyDescent="0.2"/>
    <row r="92" spans="97:112" ht="13.2" x14ac:dyDescent="0.2"/>
    <row r="93" spans="97:112" ht="13.2" x14ac:dyDescent="0.2"/>
    <row r="94" spans="97:112" ht="13.2" x14ac:dyDescent="0.2"/>
    <row r="95" spans="97:112" ht="13.2" x14ac:dyDescent="0.2"/>
    <row r="96" spans="97:112" ht="13.2" x14ac:dyDescent="0.2">
      <c r="CS96" s="78"/>
      <c r="CX96" s="78"/>
      <c r="DC96" s="78"/>
      <c r="DH96" s="78"/>
    </row>
    <row r="97" spans="24:120" ht="13.2" x14ac:dyDescent="0.2">
      <c r="CS97" s="78"/>
      <c r="CX97" s="78"/>
      <c r="DC97" s="78"/>
      <c r="DH97" s="78"/>
      <c r="DP97" s="77" t="s">
        <v>101</v>
      </c>
    </row>
    <row r="98" spans="24:120" ht="13.2" hidden="1" x14ac:dyDescent="0.2">
      <c r="CS98" s="78"/>
      <c r="CX98" s="78"/>
      <c r="DC98" s="78"/>
      <c r="DH98" s="78"/>
    </row>
    <row r="99" spans="24:120" ht="13.2" hidden="1" x14ac:dyDescent="0.2">
      <c r="CS99" s="78"/>
      <c r="CX99" s="78"/>
      <c r="DC99" s="78"/>
      <c r="DH99" s="78"/>
    </row>
    <row r="101" spans="24:120" ht="12" hidden="1" customHeight="1" x14ac:dyDescent="0.2">
      <c r="X101" s="78"/>
      <c r="Y101" s="78"/>
      <c r="Z101" s="78"/>
      <c r="AA101" s="78"/>
      <c r="AB101" s="78"/>
      <c r="AC101" s="78"/>
      <c r="AD101" s="78"/>
      <c r="AE101" s="78"/>
      <c r="AF101" s="78"/>
      <c r="AG101" s="78"/>
      <c r="AH101" s="78"/>
      <c r="AI101" s="78"/>
      <c r="AJ101" s="78"/>
      <c r="AK101" s="78"/>
      <c r="AL101" s="78"/>
      <c r="AM101" s="78"/>
      <c r="AN101" s="78"/>
      <c r="AO101" s="78"/>
      <c r="AP101" s="78"/>
      <c r="AQ101" s="78"/>
      <c r="AR101" s="78"/>
      <c r="AS101" s="78"/>
      <c r="AT101" s="78"/>
      <c r="AU101" s="78"/>
      <c r="AV101" s="78"/>
      <c r="AW101" s="78"/>
      <c r="AX101" s="78"/>
      <c r="AY101" s="78"/>
      <c r="AZ101" s="78"/>
      <c r="BA101" s="78"/>
      <c r="BB101" s="78"/>
      <c r="BC101" s="78"/>
      <c r="BD101" s="78"/>
      <c r="BE101" s="78"/>
      <c r="BF101" s="78"/>
      <c r="BG101" s="78"/>
      <c r="BH101" s="78"/>
      <c r="BI101" s="78"/>
      <c r="BJ101" s="78"/>
      <c r="BK101" s="78"/>
      <c r="BL101" s="78"/>
      <c r="BM101" s="78"/>
      <c r="BN101" s="78"/>
      <c r="BO101" s="78"/>
      <c r="BP101" s="78"/>
      <c r="BQ101" s="78"/>
      <c r="BR101" s="78"/>
      <c r="BS101" s="78"/>
      <c r="BT101" s="78"/>
      <c r="BU101" s="78"/>
      <c r="BV101" s="78"/>
      <c r="BW101" s="78"/>
      <c r="BX101" s="78"/>
      <c r="BY101" s="78"/>
      <c r="BZ101" s="78"/>
      <c r="CA101" s="78"/>
      <c r="CB101" s="78"/>
      <c r="CC101" s="78"/>
      <c r="CD101" s="78"/>
      <c r="CE101" s="78"/>
      <c r="CF101" s="78"/>
      <c r="CG101" s="78"/>
      <c r="CH101" s="78"/>
      <c r="CI101" s="78"/>
      <c r="CJ101" s="78"/>
      <c r="CK101" s="78"/>
      <c r="CL101" s="78"/>
      <c r="CM101" s="78"/>
      <c r="CN101" s="78"/>
      <c r="CO101" s="78"/>
      <c r="CP101" s="78"/>
      <c r="CQ101" s="78"/>
      <c r="CR101" s="78"/>
      <c r="CU101" s="78"/>
      <c r="CZ101" s="78"/>
      <c r="DE101" s="78"/>
      <c r="DJ101" s="78"/>
    </row>
    <row r="102" spans="24:120" ht="1.5" hidden="1" customHeight="1" x14ac:dyDescent="0.2">
      <c r="CU102" s="78"/>
      <c r="CZ102" s="78"/>
      <c r="DE102" s="78"/>
      <c r="DJ102" s="78"/>
      <c r="DM102" s="78"/>
    </row>
    <row r="103" spans="24:120" ht="13.2" hidden="1" x14ac:dyDescent="0.2">
      <c r="CT103" s="78"/>
      <c r="CV103" s="78"/>
      <c r="CW103" s="78"/>
      <c r="CY103" s="78"/>
      <c r="DA103" s="78"/>
      <c r="DB103" s="78"/>
      <c r="DD103" s="78"/>
      <c r="DF103" s="78"/>
      <c r="DG103" s="78"/>
      <c r="DI103" s="78"/>
      <c r="DK103" s="78"/>
      <c r="DL103" s="78"/>
      <c r="DM103" s="78"/>
      <c r="DN103" s="78"/>
      <c r="DO103" s="78"/>
      <c r="DP103" s="78"/>
    </row>
    <row r="104" spans="24:120" ht="13.2" hidden="1" x14ac:dyDescent="0.2">
      <c r="CV104" s="78"/>
      <c r="CW104" s="78"/>
      <c r="DA104" s="78"/>
      <c r="DB104" s="78"/>
      <c r="DF104" s="78"/>
      <c r="DG104" s="78"/>
      <c r="DK104" s="78"/>
      <c r="DL104" s="78"/>
      <c r="DN104" s="78"/>
      <c r="DO104" s="78"/>
      <c r="DP104" s="78"/>
    </row>
    <row r="105" spans="24:120" ht="12.75" hidden="1" customHeight="1" x14ac:dyDescent="0.2"/>
  </sheetData>
  <sheetProtection algorithmName="SHA-512" hashValue="UL9xaCOU8OqjN7mAdbdGtAkm7zw8KxJt7pIIpZ7yBjgdbmjjUF7SHi/6ftoOcH9qhh93MvgH4Y9HszzxY9KQqw==" saltValue="lLvXooBO/x20uSrcQgHckw==" spinCount="100000" sheet="1" objects="1" scenarios="1"/>
  <phoneticPr fontId="5"/>
  <printOptions horizontalCentered="1" verticalCentered="1"/>
  <pageMargins left="0" right="0" top="0" bottom="0" header="0" footer="0"/>
  <pageSetup paperSize="9" scale="44" orientation="landscape" r:id="rId1"/>
  <headerFooter alignWithMargins="0">
    <oddFooter>&amp;C&amp;P / &amp;N</oddFooter>
  </headerFooter>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DL89"/>
  <sheetViews>
    <sheetView showGridLines="0" topLeftCell="S1" zoomScaleNormal="100" zoomScaleSheetLayoutView="55" workbookViewId="0">
      <selection activeCell="AZ72" sqref="AZ72:BD72"/>
    </sheetView>
  </sheetViews>
  <sheetFormatPr defaultColWidth="0" defaultRowHeight="13.5" customHeight="1" zeroHeight="1" x14ac:dyDescent="0.2"/>
  <cols>
    <col min="1" max="116" width="2.6640625" style="77" customWidth="1"/>
    <col min="117" max="117" width="9" style="78" hidden="1" customWidth="1"/>
    <col min="118" max="16384" width="9" style="78" hidden="1"/>
  </cols>
  <sheetData>
    <row r="1" spans="2:116" ht="13.5" customHeight="1" x14ac:dyDescent="0.2">
      <c r="B1" s="78"/>
      <c r="C1" s="78"/>
      <c r="D1" s="78"/>
      <c r="E1" s="78"/>
      <c r="F1" s="78"/>
      <c r="G1" s="78"/>
      <c r="H1" s="78"/>
      <c r="I1" s="78"/>
      <c r="J1" s="78"/>
      <c r="K1" s="78"/>
      <c r="L1" s="78"/>
      <c r="M1" s="78"/>
      <c r="N1" s="78"/>
      <c r="O1" s="78"/>
      <c r="P1" s="78"/>
      <c r="Q1" s="78"/>
      <c r="R1" s="78"/>
      <c r="S1" s="78"/>
      <c r="T1" s="78"/>
      <c r="U1" s="78"/>
      <c r="V1" s="78"/>
      <c r="W1" s="78"/>
      <c r="X1" s="78"/>
      <c r="Y1" s="78"/>
      <c r="Z1" s="78"/>
      <c r="AA1" s="78"/>
      <c r="AB1" s="78"/>
      <c r="AC1" s="78"/>
      <c r="AD1" s="78"/>
      <c r="AE1" s="78"/>
      <c r="AF1" s="78"/>
      <c r="AG1" s="78"/>
      <c r="AH1" s="78"/>
      <c r="AI1" s="78"/>
      <c r="AJ1" s="78"/>
      <c r="AK1" s="78"/>
      <c r="AL1" s="78"/>
      <c r="AM1" s="78"/>
      <c r="AN1" s="78"/>
      <c r="AO1" s="78"/>
      <c r="AP1" s="78"/>
      <c r="AQ1" s="78"/>
      <c r="AR1" s="78"/>
      <c r="AS1" s="78"/>
      <c r="AT1" s="78"/>
      <c r="AU1" s="78"/>
      <c r="AV1" s="78"/>
      <c r="AW1" s="78"/>
      <c r="AX1" s="78"/>
      <c r="AY1" s="78"/>
      <c r="AZ1" s="78"/>
      <c r="BA1" s="78"/>
      <c r="BB1" s="78"/>
      <c r="BC1" s="78"/>
      <c r="BD1" s="78"/>
      <c r="BE1" s="78"/>
      <c r="BF1" s="78"/>
      <c r="BG1" s="78"/>
      <c r="BH1" s="78"/>
      <c r="BI1" s="78"/>
      <c r="BJ1" s="78"/>
      <c r="BK1" s="78"/>
      <c r="BL1" s="78"/>
      <c r="BM1" s="78"/>
      <c r="BN1" s="78"/>
      <c r="BO1" s="78"/>
      <c r="BP1" s="78"/>
      <c r="BQ1" s="78"/>
      <c r="BR1" s="78"/>
      <c r="BS1" s="78"/>
      <c r="BT1" s="78"/>
      <c r="BU1" s="78"/>
      <c r="BV1" s="78"/>
      <c r="BW1" s="78"/>
      <c r="BX1" s="78"/>
      <c r="BY1" s="78"/>
      <c r="BZ1" s="78"/>
      <c r="CA1" s="78"/>
      <c r="CB1" s="78"/>
      <c r="CC1" s="78"/>
      <c r="CD1" s="78"/>
      <c r="CE1" s="78"/>
      <c r="CF1" s="78"/>
      <c r="CG1" s="78"/>
      <c r="CH1" s="78"/>
      <c r="CI1" s="78"/>
      <c r="CJ1" s="78"/>
      <c r="CK1" s="78"/>
      <c r="CL1" s="78"/>
      <c r="CM1" s="78"/>
      <c r="CN1" s="78"/>
      <c r="CO1" s="78"/>
      <c r="CP1" s="78"/>
      <c r="CQ1" s="78"/>
      <c r="CR1" s="78"/>
      <c r="CS1" s="78"/>
      <c r="CT1" s="78"/>
      <c r="CU1" s="78"/>
      <c r="CV1" s="78"/>
      <c r="CW1" s="78"/>
      <c r="CX1" s="78"/>
      <c r="CY1" s="78"/>
      <c r="CZ1" s="78"/>
      <c r="DA1" s="78"/>
      <c r="DB1" s="78"/>
      <c r="DC1" s="78"/>
      <c r="DD1" s="78"/>
      <c r="DE1" s="78"/>
      <c r="DF1" s="78"/>
      <c r="DG1" s="78"/>
      <c r="DH1" s="78"/>
      <c r="DI1" s="78"/>
      <c r="DJ1" s="78"/>
      <c r="DK1" s="78"/>
      <c r="DL1" s="78"/>
    </row>
    <row r="2" spans="2:116" ht="13.5" customHeight="1" x14ac:dyDescent="0.2"/>
    <row r="3" spans="2:116" ht="13.5" customHeight="1" x14ac:dyDescent="0.2"/>
    <row r="4" spans="2:116" ht="13.5" customHeight="1" x14ac:dyDescent="0.2">
      <c r="R4" s="78"/>
      <c r="S4" s="78"/>
      <c r="T4" s="78"/>
      <c r="U4" s="78"/>
      <c r="V4" s="78"/>
      <c r="W4" s="78"/>
      <c r="X4" s="78"/>
      <c r="Y4" s="78"/>
      <c r="Z4" s="78"/>
      <c r="AA4" s="78"/>
      <c r="AB4" s="78"/>
      <c r="AC4" s="78"/>
      <c r="AD4" s="78"/>
      <c r="AE4" s="78"/>
      <c r="AF4" s="78"/>
      <c r="AG4" s="78"/>
      <c r="AH4" s="78"/>
      <c r="AI4" s="78"/>
      <c r="AJ4" s="78"/>
      <c r="AK4" s="78"/>
      <c r="AL4" s="78"/>
      <c r="AM4" s="78"/>
      <c r="AN4" s="78"/>
      <c r="AO4" s="78"/>
      <c r="AP4" s="78"/>
      <c r="AQ4" s="78"/>
      <c r="AR4" s="78"/>
      <c r="AS4" s="78"/>
      <c r="AT4" s="78"/>
      <c r="AU4" s="78"/>
      <c r="AV4" s="78"/>
      <c r="AW4" s="78"/>
      <c r="AX4" s="78"/>
      <c r="AY4" s="78"/>
      <c r="AZ4" s="78"/>
      <c r="BA4" s="78"/>
      <c r="BB4" s="78"/>
      <c r="BC4" s="78"/>
      <c r="BD4" s="78"/>
      <c r="BE4" s="78"/>
      <c r="BF4" s="78"/>
      <c r="BG4" s="78"/>
      <c r="BH4" s="78"/>
      <c r="BI4" s="78"/>
      <c r="BJ4" s="78"/>
      <c r="BK4" s="78"/>
      <c r="BL4" s="78"/>
      <c r="BM4" s="78"/>
      <c r="BN4" s="78"/>
      <c r="BO4" s="78"/>
      <c r="BP4" s="78"/>
      <c r="BQ4" s="78"/>
      <c r="BR4" s="78"/>
      <c r="BS4" s="78"/>
      <c r="BT4" s="78"/>
      <c r="BU4" s="78"/>
      <c r="BV4" s="78"/>
      <c r="BW4" s="78"/>
      <c r="BX4" s="78"/>
      <c r="BY4" s="78"/>
      <c r="BZ4" s="78"/>
      <c r="CA4" s="78"/>
      <c r="CB4" s="78"/>
      <c r="CC4" s="78"/>
      <c r="CD4" s="78"/>
      <c r="CE4" s="78"/>
      <c r="CF4" s="78"/>
      <c r="CG4" s="78"/>
      <c r="CH4" s="78"/>
      <c r="CI4" s="78"/>
      <c r="CJ4" s="78"/>
      <c r="CK4" s="78"/>
      <c r="CL4" s="78"/>
      <c r="CM4" s="78"/>
      <c r="CN4" s="78"/>
      <c r="CO4" s="78"/>
      <c r="CP4" s="78"/>
      <c r="CQ4" s="78"/>
      <c r="CR4" s="78"/>
      <c r="CS4" s="78"/>
      <c r="CT4" s="78"/>
      <c r="CU4" s="78"/>
      <c r="CV4" s="78"/>
      <c r="CW4" s="78"/>
      <c r="CX4" s="78"/>
      <c r="CY4" s="78"/>
      <c r="CZ4" s="78"/>
      <c r="DA4" s="78"/>
      <c r="DB4" s="78"/>
      <c r="DC4" s="78"/>
      <c r="DD4" s="78"/>
      <c r="DE4" s="78"/>
      <c r="DF4" s="78"/>
      <c r="DG4" s="78"/>
      <c r="DH4" s="78"/>
      <c r="DI4" s="78"/>
      <c r="DJ4" s="78"/>
      <c r="DK4" s="78"/>
      <c r="DL4" s="78"/>
    </row>
    <row r="5" spans="2:116" ht="13.5" customHeight="1" x14ac:dyDescent="0.2">
      <c r="R5" s="78"/>
      <c r="S5" s="78"/>
      <c r="T5" s="78"/>
      <c r="U5" s="78"/>
      <c r="V5" s="78"/>
      <c r="W5" s="78"/>
      <c r="X5" s="78"/>
      <c r="Y5" s="78"/>
      <c r="Z5" s="78"/>
      <c r="AA5" s="78"/>
      <c r="AB5" s="78"/>
      <c r="AC5" s="78"/>
      <c r="AD5" s="78"/>
      <c r="AE5" s="78"/>
      <c r="AF5" s="78"/>
      <c r="AG5" s="78"/>
      <c r="AH5" s="78"/>
      <c r="AI5" s="78"/>
      <c r="AJ5" s="78"/>
      <c r="AK5" s="78"/>
      <c r="AL5" s="78"/>
      <c r="AM5" s="78"/>
      <c r="AN5" s="78"/>
      <c r="AO5" s="78"/>
      <c r="AP5" s="78"/>
      <c r="AQ5" s="78"/>
      <c r="AR5" s="78"/>
      <c r="AS5" s="78"/>
      <c r="AT5" s="78"/>
      <c r="AU5" s="78"/>
      <c r="AV5" s="78"/>
      <c r="AW5" s="78"/>
      <c r="AX5" s="78"/>
      <c r="AY5" s="78"/>
      <c r="AZ5" s="78"/>
      <c r="BA5" s="78"/>
      <c r="BB5" s="78"/>
      <c r="BC5" s="78"/>
      <c r="BD5" s="78"/>
      <c r="BE5" s="78"/>
      <c r="BF5" s="78"/>
      <c r="BG5" s="78"/>
      <c r="BH5" s="78"/>
      <c r="BI5" s="78"/>
      <c r="BJ5" s="78"/>
      <c r="BK5" s="78"/>
      <c r="BL5" s="78"/>
      <c r="BM5" s="78"/>
      <c r="BN5" s="78"/>
      <c r="BO5" s="78"/>
      <c r="BP5" s="78"/>
      <c r="BQ5" s="78"/>
      <c r="BR5" s="78"/>
      <c r="BS5" s="78"/>
      <c r="BT5" s="78"/>
      <c r="BU5" s="78"/>
      <c r="BV5" s="78"/>
      <c r="BW5" s="78"/>
      <c r="BX5" s="78"/>
      <c r="BY5" s="78"/>
      <c r="BZ5" s="78"/>
      <c r="CA5" s="78"/>
      <c r="CB5" s="78"/>
      <c r="CC5" s="78"/>
      <c r="CD5" s="78"/>
      <c r="CE5" s="78"/>
      <c r="CF5" s="78"/>
      <c r="CG5" s="78"/>
      <c r="CH5" s="78"/>
      <c r="CI5" s="78"/>
      <c r="CJ5" s="78"/>
      <c r="CK5" s="78"/>
      <c r="CL5" s="78"/>
      <c r="CM5" s="78"/>
      <c r="CN5" s="78"/>
      <c r="CO5" s="78"/>
      <c r="CP5" s="78"/>
      <c r="CQ5" s="78"/>
      <c r="CR5" s="78"/>
      <c r="CS5" s="78"/>
      <c r="CT5" s="78"/>
      <c r="CU5" s="78"/>
      <c r="CV5" s="78"/>
      <c r="CW5" s="78"/>
      <c r="CX5" s="78"/>
      <c r="CY5" s="78"/>
      <c r="CZ5" s="78"/>
      <c r="DA5" s="78"/>
      <c r="DB5" s="78"/>
      <c r="DC5" s="78"/>
      <c r="DD5" s="78"/>
      <c r="DE5" s="78"/>
      <c r="DF5" s="78"/>
      <c r="DG5" s="78"/>
      <c r="DH5" s="78"/>
      <c r="DI5" s="78"/>
      <c r="DJ5" s="78"/>
      <c r="DK5" s="78"/>
      <c r="DL5" s="78"/>
    </row>
    <row r="6" spans="2:116" ht="13.5" customHeight="1" x14ac:dyDescent="0.2"/>
    <row r="7" spans="2:116" ht="13.5" customHeight="1" x14ac:dyDescent="0.2"/>
    <row r="8" spans="2:116" ht="13.5" customHeight="1" x14ac:dyDescent="0.2"/>
    <row r="9" spans="2:116" ht="13.5" customHeight="1" x14ac:dyDescent="0.2"/>
    <row r="10" spans="2:116" ht="13.5" customHeight="1" x14ac:dyDescent="0.2"/>
    <row r="11" spans="2:116" ht="13.5" customHeight="1" x14ac:dyDescent="0.2"/>
    <row r="12" spans="2:116" ht="13.5" customHeight="1" x14ac:dyDescent="0.2"/>
    <row r="13" spans="2:116" ht="13.5" customHeight="1" x14ac:dyDescent="0.2"/>
    <row r="14" spans="2:116" ht="13.5" customHeight="1" x14ac:dyDescent="0.2"/>
    <row r="15" spans="2:116" ht="13.5" customHeight="1" x14ac:dyDescent="0.2"/>
    <row r="16" spans="2:116" ht="13.5" customHeight="1" x14ac:dyDescent="0.2"/>
    <row r="17" spans="9:116" ht="13.5" customHeight="1" x14ac:dyDescent="0.2"/>
    <row r="18" spans="9:116" ht="13.5" customHeight="1" x14ac:dyDescent="0.2">
      <c r="I18" s="78"/>
      <c r="J18" s="78"/>
      <c r="K18" s="78"/>
      <c r="L18" s="78"/>
      <c r="M18" s="78"/>
      <c r="N18" s="78"/>
      <c r="O18" s="78"/>
      <c r="P18" s="78"/>
      <c r="Q18" s="78"/>
      <c r="R18" s="78"/>
      <c r="S18" s="78"/>
      <c r="T18" s="78"/>
      <c r="U18" s="78"/>
      <c r="V18" s="78"/>
      <c r="W18" s="78"/>
      <c r="X18" s="78"/>
      <c r="Y18" s="78"/>
      <c r="Z18" s="78"/>
      <c r="AA18" s="78"/>
      <c r="AB18" s="78"/>
      <c r="AC18" s="78"/>
      <c r="AD18" s="78"/>
      <c r="AE18" s="78"/>
      <c r="AF18" s="78"/>
      <c r="AG18" s="78"/>
      <c r="AH18" s="78"/>
      <c r="AI18" s="78"/>
      <c r="AJ18" s="78"/>
      <c r="AK18" s="78"/>
      <c r="AL18" s="78"/>
      <c r="AM18" s="78"/>
      <c r="AN18" s="78"/>
      <c r="AO18" s="78"/>
      <c r="AP18" s="78"/>
      <c r="AQ18" s="78"/>
      <c r="AR18" s="78"/>
      <c r="AS18" s="78"/>
      <c r="AT18" s="78"/>
      <c r="AU18" s="78"/>
      <c r="AV18" s="78"/>
      <c r="AW18" s="78"/>
      <c r="AX18" s="78"/>
      <c r="AY18" s="78"/>
      <c r="AZ18" s="78"/>
      <c r="BA18" s="78"/>
      <c r="BB18" s="78"/>
      <c r="BC18" s="78"/>
      <c r="BD18" s="78"/>
      <c r="BE18" s="78"/>
      <c r="BF18" s="78"/>
      <c r="BG18" s="78"/>
      <c r="BH18" s="78"/>
      <c r="BI18" s="78"/>
      <c r="BJ18" s="78"/>
      <c r="BK18" s="78"/>
      <c r="BL18" s="78"/>
      <c r="BM18" s="78"/>
      <c r="BN18" s="78"/>
      <c r="BO18" s="78"/>
      <c r="BP18" s="78"/>
      <c r="BQ18" s="78"/>
      <c r="BR18" s="78"/>
      <c r="BS18" s="78"/>
      <c r="BT18" s="78"/>
      <c r="BU18" s="78"/>
      <c r="BV18" s="78"/>
      <c r="BW18" s="78"/>
      <c r="BX18" s="78"/>
      <c r="BY18" s="78"/>
      <c r="BZ18" s="78"/>
      <c r="CA18" s="78"/>
      <c r="CB18" s="78"/>
      <c r="CC18" s="78"/>
      <c r="CD18" s="78"/>
      <c r="CE18" s="78"/>
      <c r="CF18" s="78"/>
      <c r="CG18" s="78"/>
      <c r="CH18" s="78"/>
      <c r="CI18" s="78"/>
      <c r="CJ18" s="78"/>
      <c r="CK18" s="78"/>
      <c r="CL18" s="78"/>
      <c r="CM18" s="78"/>
      <c r="CN18" s="78"/>
      <c r="CO18" s="78"/>
      <c r="CP18" s="78"/>
      <c r="CQ18" s="78"/>
      <c r="CR18" s="78"/>
      <c r="CS18" s="78"/>
      <c r="CT18" s="78"/>
      <c r="CU18" s="78"/>
      <c r="CV18" s="78"/>
      <c r="CW18" s="78"/>
      <c r="CX18" s="78"/>
      <c r="CY18" s="78"/>
      <c r="CZ18" s="78"/>
      <c r="DA18" s="78"/>
      <c r="DB18" s="78"/>
      <c r="DC18" s="78"/>
      <c r="DD18" s="78"/>
      <c r="DE18" s="78"/>
      <c r="DF18" s="78"/>
      <c r="DG18" s="78"/>
      <c r="DH18" s="78"/>
      <c r="DI18" s="78"/>
      <c r="DJ18" s="78"/>
      <c r="DK18" s="78"/>
      <c r="DL18" s="78"/>
    </row>
    <row r="19" spans="9:116" ht="13.5" customHeight="1" x14ac:dyDescent="0.2"/>
    <row r="20" spans="9:116" ht="13.5" customHeight="1" x14ac:dyDescent="0.2"/>
    <row r="21" spans="9:116" ht="13.5" customHeight="1" x14ac:dyDescent="0.2">
      <c r="DL21" s="78"/>
    </row>
    <row r="22" spans="9:116" ht="13.5" customHeight="1" x14ac:dyDescent="0.2">
      <c r="DI22" s="78"/>
      <c r="DJ22" s="78"/>
      <c r="DK22" s="78"/>
      <c r="DL22" s="78"/>
    </row>
    <row r="23" spans="9:116" ht="13.5" customHeight="1" x14ac:dyDescent="0.2">
      <c r="CY23" s="78"/>
      <c r="CZ23" s="78"/>
      <c r="DA23" s="78"/>
      <c r="DB23" s="78"/>
      <c r="DC23" s="78"/>
      <c r="DD23" s="78"/>
      <c r="DE23" s="78"/>
      <c r="DF23" s="78"/>
      <c r="DG23" s="78"/>
      <c r="DH23" s="78"/>
      <c r="DI23" s="78"/>
      <c r="DJ23" s="78"/>
      <c r="DK23" s="78"/>
      <c r="DL23" s="78"/>
    </row>
    <row r="24" spans="9:116" ht="13.5" customHeight="1" x14ac:dyDescent="0.2"/>
    <row r="25" spans="9:116" ht="13.5" customHeight="1" x14ac:dyDescent="0.2"/>
    <row r="26" spans="9:116" ht="13.5" customHeight="1" x14ac:dyDescent="0.2"/>
    <row r="27" spans="9:116" ht="13.5" customHeight="1" x14ac:dyDescent="0.2"/>
    <row r="28" spans="9:116" ht="13.5" customHeight="1" x14ac:dyDescent="0.2"/>
    <row r="29" spans="9:116" ht="13.5" customHeight="1" x14ac:dyDescent="0.2"/>
    <row r="30" spans="9:116" ht="13.5" customHeight="1" x14ac:dyDescent="0.2"/>
    <row r="31" spans="9:116" ht="13.5" customHeight="1" x14ac:dyDescent="0.2"/>
    <row r="32" spans="9:116" ht="13.5" customHeight="1" x14ac:dyDescent="0.2"/>
    <row r="33" spans="15:116" ht="13.5" customHeight="1" x14ac:dyDescent="0.2"/>
    <row r="34" spans="15:116" ht="13.5" customHeight="1" x14ac:dyDescent="0.2"/>
    <row r="35" spans="15:116" ht="13.5" customHeight="1" x14ac:dyDescent="0.2">
      <c r="CZ35" s="78"/>
      <c r="DA35" s="78"/>
      <c r="DB35" s="78"/>
      <c r="DC35" s="78"/>
      <c r="DD35" s="78"/>
      <c r="DE35" s="78"/>
      <c r="DF35" s="78"/>
      <c r="DG35" s="78"/>
      <c r="DH35" s="78"/>
      <c r="DI35" s="78"/>
      <c r="DJ35" s="78"/>
      <c r="DK35" s="78"/>
      <c r="DL35" s="78"/>
    </row>
    <row r="36" spans="15:116" ht="13.5" customHeight="1" x14ac:dyDescent="0.2"/>
    <row r="37" spans="15:116" ht="13.5" customHeight="1" x14ac:dyDescent="0.2">
      <c r="DL37" s="78"/>
    </row>
    <row r="38" spans="15:116" ht="13.5" customHeight="1" x14ac:dyDescent="0.2">
      <c r="DI38" s="78"/>
      <c r="DJ38" s="78"/>
      <c r="DK38" s="78"/>
      <c r="DL38" s="78"/>
    </row>
    <row r="39" spans="15:116" ht="13.5" customHeight="1" x14ac:dyDescent="0.2"/>
    <row r="40" spans="15:116" ht="13.5" customHeight="1" x14ac:dyDescent="0.2"/>
    <row r="41" spans="15:116" ht="13.5" customHeight="1" x14ac:dyDescent="0.2"/>
    <row r="42" spans="15:116" ht="13.5" customHeight="1" x14ac:dyDescent="0.2"/>
    <row r="43" spans="15:116" ht="13.5" customHeight="1" x14ac:dyDescent="0.2">
      <c r="O43" s="78"/>
      <c r="P43" s="78"/>
      <c r="Q43" s="78"/>
      <c r="R43" s="78"/>
      <c r="S43" s="78"/>
      <c r="T43" s="78"/>
      <c r="U43" s="78"/>
      <c r="V43" s="78"/>
      <c r="W43" s="78"/>
      <c r="X43" s="78"/>
      <c r="Y43" s="78"/>
      <c r="Z43" s="78"/>
      <c r="AA43" s="78"/>
      <c r="AB43" s="78"/>
      <c r="AC43" s="78"/>
      <c r="AD43" s="78"/>
      <c r="AE43" s="78"/>
      <c r="AF43" s="78"/>
      <c r="AG43" s="78"/>
      <c r="AH43" s="78"/>
      <c r="AI43" s="78"/>
      <c r="AJ43" s="78"/>
      <c r="AK43" s="78"/>
      <c r="AL43" s="78"/>
      <c r="AM43" s="78"/>
      <c r="AN43" s="78"/>
      <c r="AO43" s="78"/>
      <c r="AP43" s="78"/>
      <c r="AQ43" s="78"/>
      <c r="AR43" s="78"/>
      <c r="AS43" s="78"/>
      <c r="AT43" s="78"/>
      <c r="AU43" s="78"/>
      <c r="AV43" s="78"/>
      <c r="AW43" s="78"/>
      <c r="AX43" s="78"/>
      <c r="AY43" s="78"/>
      <c r="AZ43" s="78"/>
      <c r="BA43" s="78"/>
      <c r="BB43" s="78"/>
      <c r="BC43" s="78"/>
      <c r="BD43" s="78"/>
      <c r="BE43" s="78"/>
      <c r="BF43" s="78"/>
      <c r="BG43" s="78"/>
      <c r="BH43" s="78"/>
      <c r="BI43" s="78"/>
      <c r="BJ43" s="78"/>
      <c r="BK43" s="78"/>
      <c r="BL43" s="78"/>
      <c r="BM43" s="78"/>
      <c r="BN43" s="78"/>
      <c r="BO43" s="78"/>
      <c r="BP43" s="78"/>
      <c r="BQ43" s="78"/>
      <c r="BR43" s="78"/>
      <c r="BS43" s="78"/>
      <c r="BT43" s="78"/>
      <c r="BU43" s="78"/>
      <c r="BV43" s="78"/>
      <c r="BW43" s="78"/>
      <c r="BX43" s="78"/>
      <c r="BY43" s="78"/>
      <c r="BZ43" s="78"/>
      <c r="CA43" s="78"/>
      <c r="CB43" s="78"/>
      <c r="CC43" s="78"/>
      <c r="CD43" s="78"/>
      <c r="CE43" s="78"/>
      <c r="CF43" s="78"/>
      <c r="CG43" s="78"/>
      <c r="CH43" s="78"/>
      <c r="CI43" s="78"/>
      <c r="CJ43" s="78"/>
      <c r="CK43" s="78"/>
      <c r="CL43" s="78"/>
      <c r="CM43" s="78"/>
      <c r="CN43" s="78"/>
      <c r="CO43" s="78"/>
      <c r="CP43" s="78"/>
      <c r="CQ43" s="78"/>
      <c r="CR43" s="78"/>
      <c r="CS43" s="78"/>
      <c r="CT43" s="78"/>
      <c r="CU43" s="78"/>
      <c r="CV43" s="78"/>
      <c r="CW43" s="78"/>
      <c r="CX43" s="78"/>
      <c r="CY43" s="78"/>
      <c r="CZ43" s="78"/>
      <c r="DA43" s="78"/>
      <c r="DB43" s="78"/>
      <c r="DC43" s="78"/>
      <c r="DD43" s="78"/>
      <c r="DE43" s="78"/>
      <c r="DF43" s="78"/>
      <c r="DG43" s="78"/>
      <c r="DH43" s="78"/>
      <c r="DI43" s="78"/>
      <c r="DJ43" s="78"/>
      <c r="DK43" s="78"/>
      <c r="DL43" s="78"/>
    </row>
    <row r="44" spans="15:116" ht="13.5" customHeight="1" x14ac:dyDescent="0.2">
      <c r="DL44" s="78"/>
    </row>
    <row r="45" spans="15:116" ht="13.5" customHeight="1" x14ac:dyDescent="0.2"/>
    <row r="46" spans="15:116" ht="13.5" customHeight="1" x14ac:dyDescent="0.2">
      <c r="DA46" s="78"/>
      <c r="DB46" s="78"/>
      <c r="DC46" s="78"/>
      <c r="DD46" s="78"/>
      <c r="DE46" s="78"/>
      <c r="DF46" s="78"/>
      <c r="DG46" s="78"/>
      <c r="DH46" s="78"/>
      <c r="DI46" s="78"/>
      <c r="DJ46" s="78"/>
      <c r="DK46" s="78"/>
      <c r="DL46" s="78"/>
    </row>
    <row r="47" spans="15:116" ht="13.5" customHeight="1" x14ac:dyDescent="0.2"/>
    <row r="48" spans="15:116" ht="13.5" customHeight="1" x14ac:dyDescent="0.2"/>
    <row r="49" spans="104:116" ht="13.5" customHeight="1" x14ac:dyDescent="0.2"/>
    <row r="50" spans="104:116" ht="13.5" customHeight="1" x14ac:dyDescent="0.2">
      <c r="CZ50" s="78"/>
      <c r="DA50" s="78"/>
      <c r="DB50" s="78"/>
      <c r="DC50" s="78"/>
      <c r="DD50" s="78"/>
      <c r="DE50" s="78"/>
      <c r="DF50" s="78"/>
      <c r="DG50" s="78"/>
      <c r="DH50" s="78"/>
      <c r="DI50" s="78"/>
      <c r="DJ50" s="78"/>
      <c r="DK50" s="78"/>
      <c r="DL50" s="78"/>
    </row>
    <row r="51" spans="104:116" ht="13.5" customHeight="1" x14ac:dyDescent="0.2"/>
    <row r="52" spans="104:116" ht="13.5" customHeight="1" x14ac:dyDescent="0.2"/>
    <row r="53" spans="104:116" ht="13.5" customHeight="1" x14ac:dyDescent="0.2">
      <c r="DL53" s="78"/>
    </row>
    <row r="54" spans="104:116" ht="13.5" customHeight="1" x14ac:dyDescent="0.2"/>
    <row r="55" spans="104:116" ht="13.5" customHeight="1" x14ac:dyDescent="0.2"/>
    <row r="56" spans="104:116" ht="13.5" customHeight="1" x14ac:dyDescent="0.2"/>
    <row r="57" spans="104:116" ht="13.5" customHeight="1" x14ac:dyDescent="0.2"/>
    <row r="58" spans="104:116" ht="13.5" customHeight="1" x14ac:dyDescent="0.2"/>
    <row r="59" spans="104:116" ht="13.5" customHeight="1" x14ac:dyDescent="0.2"/>
    <row r="60" spans="104:116" ht="13.5" customHeight="1" x14ac:dyDescent="0.2"/>
    <row r="61" spans="104:116" ht="13.5" customHeight="1" x14ac:dyDescent="0.2"/>
    <row r="62" spans="104:116" ht="13.5" customHeight="1" x14ac:dyDescent="0.2"/>
    <row r="63" spans="104:116" ht="13.5" customHeight="1" x14ac:dyDescent="0.2"/>
    <row r="64" spans="104:116" ht="13.5" customHeight="1" x14ac:dyDescent="0.2"/>
    <row r="65" spans="107:116" ht="13.5" customHeight="1" x14ac:dyDescent="0.2"/>
    <row r="66" spans="107:116" ht="13.5" customHeight="1" x14ac:dyDescent="0.2"/>
    <row r="67" spans="107:116" ht="13.5" customHeight="1" x14ac:dyDescent="0.2">
      <c r="DC67" s="78"/>
      <c r="DD67" s="78"/>
      <c r="DE67" s="78"/>
      <c r="DF67" s="78"/>
      <c r="DG67" s="78"/>
      <c r="DH67" s="78"/>
      <c r="DI67" s="78"/>
      <c r="DJ67" s="78"/>
      <c r="DK67" s="78"/>
      <c r="DL67" s="78"/>
    </row>
    <row r="68" spans="107:116" ht="13.5" customHeight="1" x14ac:dyDescent="0.2"/>
    <row r="69" spans="107:116" ht="13.5" customHeight="1" x14ac:dyDescent="0.2"/>
    <row r="70" spans="107:116" ht="13.5" customHeight="1" x14ac:dyDescent="0.2"/>
    <row r="71" spans="107:116" ht="13.5" customHeight="1" x14ac:dyDescent="0.2"/>
    <row r="72" spans="107:116" ht="13.5" customHeight="1" x14ac:dyDescent="0.2"/>
    <row r="73" spans="107:116" ht="13.5" customHeight="1" x14ac:dyDescent="0.2"/>
    <row r="74" spans="107:116" ht="13.5" customHeight="1" x14ac:dyDescent="0.2"/>
    <row r="75" spans="107:116" ht="13.5" customHeight="1" x14ac:dyDescent="0.2"/>
    <row r="76" spans="107:116" ht="13.5" customHeight="1" x14ac:dyDescent="0.2"/>
    <row r="77" spans="107:116" ht="13.5" customHeight="1" x14ac:dyDescent="0.2"/>
    <row r="78" spans="107:116" ht="13.5" customHeight="1" x14ac:dyDescent="0.2"/>
    <row r="79" spans="107:116" ht="13.5" customHeight="1" x14ac:dyDescent="0.2"/>
    <row r="80" spans="107:116"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sheetData>
  <sheetProtection algorithmName="SHA-512" hashValue="rQbJy5CTIb2gaLbvm/qJlS0cN0z5JrbKQketpRCUSZjZCg8HYC7so4Ie6SdqjdeqhsBzCAkDSzSwgvWSLQ9UaA==" saltValue="pFIODNmNCSHMabAd4evcXg==" spinCount="100000" sheet="1" objects="1" scenarios="1"/>
  <phoneticPr fontId="5"/>
  <printOptions horizontalCentered="1" verticalCentered="1"/>
  <pageMargins left="0" right="0" top="0" bottom="0" header="0" footer="0"/>
  <pageSetup paperSize="9" scale="49" orientation="landscape" horizontalDpi="300" verticalDpi="300" r:id="rId1"/>
  <headerFooter alignWithMargins="0">
    <oddFooter>&amp;C&amp;P/&amp;N</oddFooter>
  </headerFooter>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AZ73"/>
  <sheetViews>
    <sheetView showGridLines="0" view="pageBreakPreview" zoomScale="70" zoomScaleSheetLayoutView="70" workbookViewId="0">
      <selection activeCell="AZ72" sqref="AZ72:BD72"/>
    </sheetView>
  </sheetViews>
  <sheetFormatPr defaultColWidth="0" defaultRowHeight="13.5" customHeight="1" zeroHeight="1" x14ac:dyDescent="0.2"/>
  <cols>
    <col min="1" max="36" width="2.44140625" style="46" customWidth="1"/>
    <col min="37" max="44" width="17" style="46" customWidth="1"/>
    <col min="45" max="45" width="6.109375" style="79" customWidth="1"/>
    <col min="46" max="46" width="3" style="80" customWidth="1"/>
    <col min="47" max="47" width="19.109375" style="46" hidden="1" customWidth="1"/>
    <col min="48" max="52" width="12.6640625" style="46" hidden="1" customWidth="1"/>
    <col min="53" max="53" width="8.6640625" style="46" hidden="1" customWidth="1"/>
    <col min="54" max="16384" width="8.6640625" style="46" hidden="1"/>
  </cols>
  <sheetData>
    <row r="1" spans="1:46" ht="13.2" x14ac:dyDescent="0.2">
      <c r="AS1" s="159"/>
      <c r="AT1" s="159"/>
    </row>
    <row r="2" spans="1:46" ht="13.2" x14ac:dyDescent="0.2">
      <c r="AS2" s="159"/>
      <c r="AT2" s="159"/>
    </row>
    <row r="3" spans="1:46" ht="13.2" x14ac:dyDescent="0.2">
      <c r="AS3" s="159"/>
      <c r="AT3" s="159"/>
    </row>
    <row r="4" spans="1:46" ht="13.2" x14ac:dyDescent="0.2">
      <c r="AS4" s="159"/>
      <c r="AT4" s="159"/>
    </row>
    <row r="5" spans="1:46" ht="16.2" x14ac:dyDescent="0.2">
      <c r="A5" s="82" t="s">
        <v>496</v>
      </c>
      <c r="B5" s="86"/>
      <c r="C5" s="86"/>
      <c r="D5" s="86"/>
      <c r="E5" s="86"/>
      <c r="F5" s="86"/>
      <c r="G5" s="86"/>
      <c r="H5" s="86"/>
      <c r="I5" s="86"/>
      <c r="J5" s="86"/>
      <c r="K5" s="86"/>
      <c r="L5" s="86"/>
      <c r="M5" s="86"/>
      <c r="N5" s="86"/>
      <c r="O5" s="86"/>
      <c r="P5" s="86"/>
      <c r="Q5" s="86"/>
      <c r="R5" s="86"/>
      <c r="S5" s="86"/>
      <c r="T5" s="86"/>
      <c r="U5" s="86"/>
      <c r="V5" s="86"/>
      <c r="W5" s="86"/>
      <c r="X5" s="86"/>
      <c r="Y5" s="86"/>
      <c r="Z5" s="86"/>
      <c r="AA5" s="86"/>
      <c r="AB5" s="86"/>
      <c r="AC5" s="86"/>
      <c r="AD5" s="86"/>
      <c r="AE5" s="86"/>
      <c r="AF5" s="86"/>
      <c r="AG5" s="86"/>
      <c r="AH5" s="86"/>
      <c r="AI5" s="86"/>
      <c r="AJ5" s="86"/>
      <c r="AK5" s="86"/>
      <c r="AL5" s="86"/>
      <c r="AM5" s="86"/>
      <c r="AN5" s="86"/>
      <c r="AO5" s="86"/>
      <c r="AP5" s="86"/>
      <c r="AQ5" s="86"/>
      <c r="AR5" s="86"/>
      <c r="AS5" s="160"/>
    </row>
    <row r="6" spans="1:46" ht="13.2" x14ac:dyDescent="0.2">
      <c r="A6" s="80"/>
      <c r="AK6" s="81" t="s">
        <v>327</v>
      </c>
      <c r="AL6" s="81"/>
      <c r="AM6" s="81"/>
      <c r="AN6" s="81"/>
    </row>
    <row r="7" spans="1:46" ht="13.5" customHeight="1" x14ac:dyDescent="0.2">
      <c r="A7" s="80"/>
      <c r="AK7" s="91"/>
      <c r="AL7" s="98"/>
      <c r="AM7" s="98"/>
      <c r="AN7" s="108"/>
      <c r="AO7" s="979" t="s">
        <v>87</v>
      </c>
      <c r="AP7" s="125"/>
      <c r="AQ7" s="136" t="s">
        <v>497</v>
      </c>
      <c r="AR7" s="150"/>
    </row>
    <row r="8" spans="1:46" ht="13.2" x14ac:dyDescent="0.2">
      <c r="A8" s="80"/>
      <c r="AK8" s="92"/>
      <c r="AL8" s="99"/>
      <c r="AM8" s="99"/>
      <c r="AN8" s="109"/>
      <c r="AO8" s="980"/>
      <c r="AP8" s="126" t="s">
        <v>498</v>
      </c>
      <c r="AQ8" s="137" t="s">
        <v>499</v>
      </c>
      <c r="AR8" s="151" t="s">
        <v>419</v>
      </c>
    </row>
    <row r="9" spans="1:46" ht="13.2" x14ac:dyDescent="0.2">
      <c r="A9" s="80"/>
      <c r="AK9" s="990" t="s">
        <v>500</v>
      </c>
      <c r="AL9" s="991"/>
      <c r="AM9" s="991"/>
      <c r="AN9" s="992"/>
      <c r="AO9" s="115">
        <v>2306249</v>
      </c>
      <c r="AP9" s="115">
        <v>133882</v>
      </c>
      <c r="AQ9" s="138">
        <v>117270</v>
      </c>
      <c r="AR9" s="152">
        <v>14.2</v>
      </c>
    </row>
    <row r="10" spans="1:46" ht="13.5" customHeight="1" x14ac:dyDescent="0.2">
      <c r="A10" s="80"/>
      <c r="AK10" s="990" t="s">
        <v>202</v>
      </c>
      <c r="AL10" s="991"/>
      <c r="AM10" s="991"/>
      <c r="AN10" s="992"/>
      <c r="AO10" s="116">
        <v>28879</v>
      </c>
      <c r="AP10" s="116">
        <v>1676</v>
      </c>
      <c r="AQ10" s="139">
        <v>10490</v>
      </c>
      <c r="AR10" s="153">
        <v>-84</v>
      </c>
    </row>
    <row r="11" spans="1:46" ht="13.5" customHeight="1" x14ac:dyDescent="0.2">
      <c r="A11" s="80"/>
      <c r="AK11" s="990" t="s">
        <v>394</v>
      </c>
      <c r="AL11" s="991"/>
      <c r="AM11" s="991"/>
      <c r="AN11" s="992"/>
      <c r="AO11" s="116">
        <v>200</v>
      </c>
      <c r="AP11" s="116">
        <v>12</v>
      </c>
      <c r="AQ11" s="139">
        <v>1802</v>
      </c>
      <c r="AR11" s="153">
        <v>-99.3</v>
      </c>
    </row>
    <row r="12" spans="1:46" ht="13.5" customHeight="1" x14ac:dyDescent="0.2">
      <c r="A12" s="80"/>
      <c r="AK12" s="990" t="s">
        <v>230</v>
      </c>
      <c r="AL12" s="991"/>
      <c r="AM12" s="991"/>
      <c r="AN12" s="992"/>
      <c r="AO12" s="116" t="s">
        <v>194</v>
      </c>
      <c r="AP12" s="116" t="s">
        <v>194</v>
      </c>
      <c r="AQ12" s="139">
        <v>3</v>
      </c>
      <c r="AR12" s="153" t="s">
        <v>194</v>
      </c>
    </row>
    <row r="13" spans="1:46" ht="13.5" customHeight="1" x14ac:dyDescent="0.2">
      <c r="A13" s="80"/>
      <c r="AK13" s="990" t="s">
        <v>501</v>
      </c>
      <c r="AL13" s="991"/>
      <c r="AM13" s="991"/>
      <c r="AN13" s="992"/>
      <c r="AO13" s="116">
        <v>65713</v>
      </c>
      <c r="AP13" s="116">
        <v>3815</v>
      </c>
      <c r="AQ13" s="139">
        <v>4482</v>
      </c>
      <c r="AR13" s="153">
        <v>-14.9</v>
      </c>
    </row>
    <row r="14" spans="1:46" ht="13.5" customHeight="1" x14ac:dyDescent="0.2">
      <c r="A14" s="80"/>
      <c r="AK14" s="990" t="s">
        <v>502</v>
      </c>
      <c r="AL14" s="991"/>
      <c r="AM14" s="991"/>
      <c r="AN14" s="992"/>
      <c r="AO14" s="116" t="s">
        <v>194</v>
      </c>
      <c r="AP14" s="116" t="s">
        <v>194</v>
      </c>
      <c r="AQ14" s="139">
        <v>2749</v>
      </c>
      <c r="AR14" s="153" t="s">
        <v>194</v>
      </c>
    </row>
    <row r="15" spans="1:46" ht="13.5" customHeight="1" x14ac:dyDescent="0.2">
      <c r="A15" s="80"/>
      <c r="AK15" s="993" t="s">
        <v>306</v>
      </c>
      <c r="AL15" s="994"/>
      <c r="AM15" s="994"/>
      <c r="AN15" s="995"/>
      <c r="AO15" s="116">
        <v>-170294</v>
      </c>
      <c r="AP15" s="116">
        <v>-9886</v>
      </c>
      <c r="AQ15" s="139">
        <v>-7399</v>
      </c>
      <c r="AR15" s="153">
        <v>33.6</v>
      </c>
    </row>
    <row r="16" spans="1:46" ht="13.2" x14ac:dyDescent="0.2">
      <c r="A16" s="80"/>
      <c r="AK16" s="993" t="s">
        <v>266</v>
      </c>
      <c r="AL16" s="994"/>
      <c r="AM16" s="994"/>
      <c r="AN16" s="995"/>
      <c r="AO16" s="116">
        <v>2230747</v>
      </c>
      <c r="AP16" s="116">
        <v>129499</v>
      </c>
      <c r="AQ16" s="139">
        <v>129397</v>
      </c>
      <c r="AR16" s="153">
        <v>0.1</v>
      </c>
    </row>
    <row r="17" spans="1:46" ht="13.2" x14ac:dyDescent="0.2">
      <c r="A17" s="80"/>
    </row>
    <row r="18" spans="1:46" ht="13.2" x14ac:dyDescent="0.2">
      <c r="A18" s="80"/>
      <c r="AQ18" s="131"/>
      <c r="AR18" s="131"/>
    </row>
    <row r="19" spans="1:46" ht="13.2" x14ac:dyDescent="0.2">
      <c r="A19" s="80"/>
      <c r="AK19" s="46" t="s">
        <v>179</v>
      </c>
    </row>
    <row r="20" spans="1:46" ht="13.2" x14ac:dyDescent="0.2">
      <c r="A20" s="80"/>
      <c r="AK20" s="93"/>
      <c r="AL20" s="100"/>
      <c r="AM20" s="100"/>
      <c r="AN20" s="110"/>
      <c r="AO20" s="117" t="s">
        <v>503</v>
      </c>
      <c r="AP20" s="127" t="s">
        <v>332</v>
      </c>
      <c r="AQ20" s="140" t="s">
        <v>37</v>
      </c>
      <c r="AR20" s="154"/>
    </row>
    <row r="21" spans="1:46" s="81" customFormat="1" ht="13.2" x14ac:dyDescent="0.2">
      <c r="A21" s="83"/>
      <c r="AK21" s="996" t="s">
        <v>504</v>
      </c>
      <c r="AL21" s="997"/>
      <c r="AM21" s="997"/>
      <c r="AN21" s="998"/>
      <c r="AO21" s="118">
        <v>13.12</v>
      </c>
      <c r="AP21" s="128">
        <v>11.07</v>
      </c>
      <c r="AQ21" s="141">
        <v>2.0499999999999998</v>
      </c>
      <c r="AS21" s="161"/>
      <c r="AT21" s="83"/>
    </row>
    <row r="22" spans="1:46" s="81" customFormat="1" ht="13.2" x14ac:dyDescent="0.2">
      <c r="A22" s="83"/>
      <c r="AK22" s="996" t="s">
        <v>505</v>
      </c>
      <c r="AL22" s="997"/>
      <c r="AM22" s="997"/>
      <c r="AN22" s="998"/>
      <c r="AO22" s="119">
        <v>95.5</v>
      </c>
      <c r="AP22" s="129">
        <v>97.2</v>
      </c>
      <c r="AQ22" s="142">
        <v>-1.7</v>
      </c>
      <c r="AR22" s="131"/>
      <c r="AS22" s="161"/>
      <c r="AT22" s="83"/>
    </row>
    <row r="23" spans="1:46" s="81" customFormat="1" ht="13.2" x14ac:dyDescent="0.2">
      <c r="A23" s="83"/>
      <c r="AP23" s="131"/>
      <c r="AQ23" s="131"/>
      <c r="AR23" s="131"/>
      <c r="AS23" s="161"/>
      <c r="AT23" s="83"/>
    </row>
    <row r="24" spans="1:46" s="81" customFormat="1" ht="13.2" x14ac:dyDescent="0.2">
      <c r="A24" s="83"/>
      <c r="AP24" s="131"/>
      <c r="AQ24" s="131"/>
      <c r="AR24" s="131"/>
      <c r="AS24" s="161"/>
      <c r="AT24" s="83"/>
    </row>
    <row r="25" spans="1:46" s="81" customFormat="1" ht="13.2" x14ac:dyDescent="0.2">
      <c r="A25" s="84"/>
      <c r="B25" s="90"/>
      <c r="C25" s="90"/>
      <c r="D25" s="90"/>
      <c r="E25" s="90"/>
      <c r="F25" s="90"/>
      <c r="G25" s="90"/>
      <c r="H25" s="90"/>
      <c r="I25" s="90"/>
      <c r="J25" s="90"/>
      <c r="K25" s="90"/>
      <c r="L25" s="90"/>
      <c r="M25" s="90"/>
      <c r="N25" s="90"/>
      <c r="O25" s="90"/>
      <c r="P25" s="90"/>
      <c r="Q25" s="90"/>
      <c r="R25" s="90"/>
      <c r="S25" s="90"/>
      <c r="T25" s="90"/>
      <c r="U25" s="90"/>
      <c r="V25" s="90"/>
      <c r="W25" s="90"/>
      <c r="X25" s="90"/>
      <c r="Y25" s="90"/>
      <c r="Z25" s="90"/>
      <c r="AA25" s="90"/>
      <c r="AB25" s="90"/>
      <c r="AC25" s="90"/>
      <c r="AD25" s="90"/>
      <c r="AE25" s="90"/>
      <c r="AF25" s="90"/>
      <c r="AG25" s="90"/>
      <c r="AH25" s="90"/>
      <c r="AI25" s="90"/>
      <c r="AJ25" s="90"/>
      <c r="AK25" s="90"/>
      <c r="AL25" s="90"/>
      <c r="AM25" s="90"/>
      <c r="AN25" s="90"/>
      <c r="AO25" s="90"/>
      <c r="AP25" s="130"/>
      <c r="AQ25" s="130"/>
      <c r="AR25" s="130"/>
      <c r="AS25" s="162"/>
      <c r="AT25" s="83"/>
    </row>
    <row r="26" spans="1:46" s="81" customFormat="1" ht="13.2" x14ac:dyDescent="0.2">
      <c r="A26" s="989" t="s">
        <v>297</v>
      </c>
      <c r="B26" s="989"/>
      <c r="C26" s="989"/>
      <c r="D26" s="989"/>
      <c r="E26" s="989"/>
      <c r="F26" s="989"/>
      <c r="G26" s="989"/>
      <c r="H26" s="989"/>
      <c r="I26" s="989"/>
      <c r="J26" s="989"/>
      <c r="K26" s="989"/>
      <c r="L26" s="989"/>
      <c r="M26" s="989"/>
      <c r="N26" s="989"/>
      <c r="O26" s="989"/>
      <c r="P26" s="989"/>
      <c r="Q26" s="989"/>
      <c r="R26" s="989"/>
      <c r="S26" s="989"/>
      <c r="T26" s="989"/>
      <c r="U26" s="989"/>
      <c r="V26" s="989"/>
      <c r="W26" s="989"/>
      <c r="X26" s="989"/>
      <c r="Y26" s="989"/>
      <c r="Z26" s="989"/>
      <c r="AA26" s="989"/>
      <c r="AB26" s="989"/>
      <c r="AC26" s="989"/>
      <c r="AD26" s="989"/>
      <c r="AE26" s="989"/>
      <c r="AF26" s="989"/>
      <c r="AG26" s="989"/>
      <c r="AH26" s="989"/>
      <c r="AI26" s="989"/>
      <c r="AJ26" s="989"/>
      <c r="AK26" s="989"/>
      <c r="AL26" s="989"/>
      <c r="AM26" s="989"/>
      <c r="AN26" s="989"/>
      <c r="AO26" s="989"/>
      <c r="AP26" s="989"/>
      <c r="AQ26" s="989"/>
      <c r="AR26" s="989"/>
      <c r="AS26" s="989"/>
      <c r="AT26" s="83"/>
    </row>
    <row r="27" spans="1:46" ht="13.2" x14ac:dyDescent="0.2">
      <c r="A27" s="85"/>
      <c r="AS27" s="159"/>
      <c r="AT27" s="159"/>
    </row>
    <row r="28" spans="1:46" ht="16.2" x14ac:dyDescent="0.2">
      <c r="A28" s="82" t="s">
        <v>258</v>
      </c>
      <c r="B28" s="86"/>
      <c r="C28" s="86"/>
      <c r="D28" s="86"/>
      <c r="E28" s="86"/>
      <c r="F28" s="86"/>
      <c r="G28" s="86"/>
      <c r="H28" s="86"/>
      <c r="I28" s="86"/>
      <c r="J28" s="86"/>
      <c r="K28" s="86"/>
      <c r="L28" s="86"/>
      <c r="M28" s="86"/>
      <c r="N28" s="86"/>
      <c r="O28" s="86"/>
      <c r="P28" s="86"/>
      <c r="Q28" s="86"/>
      <c r="R28" s="86"/>
      <c r="S28" s="86"/>
      <c r="T28" s="86"/>
      <c r="U28" s="86"/>
      <c r="V28" s="86"/>
      <c r="W28" s="86"/>
      <c r="X28" s="86"/>
      <c r="Y28" s="86"/>
      <c r="Z28" s="86"/>
      <c r="AA28" s="86"/>
      <c r="AB28" s="86"/>
      <c r="AC28" s="86"/>
      <c r="AD28" s="86"/>
      <c r="AE28" s="86"/>
      <c r="AF28" s="86"/>
      <c r="AG28" s="86"/>
      <c r="AH28" s="86"/>
      <c r="AI28" s="86"/>
      <c r="AJ28" s="86"/>
      <c r="AK28" s="86"/>
      <c r="AL28" s="86"/>
      <c r="AM28" s="86"/>
      <c r="AN28" s="86"/>
      <c r="AO28" s="86"/>
      <c r="AP28" s="86"/>
      <c r="AQ28" s="86"/>
      <c r="AR28" s="86"/>
      <c r="AS28" s="163"/>
    </row>
    <row r="29" spans="1:46" ht="13.2" x14ac:dyDescent="0.2">
      <c r="A29" s="80"/>
      <c r="AK29" s="81" t="s">
        <v>59</v>
      </c>
      <c r="AL29" s="81"/>
      <c r="AM29" s="81"/>
      <c r="AN29" s="81"/>
      <c r="AS29" s="164"/>
    </row>
    <row r="30" spans="1:46" ht="13.5" customHeight="1" x14ac:dyDescent="0.2">
      <c r="A30" s="80"/>
      <c r="AK30" s="91"/>
      <c r="AL30" s="98"/>
      <c r="AM30" s="98"/>
      <c r="AN30" s="108"/>
      <c r="AO30" s="979" t="s">
        <v>87</v>
      </c>
      <c r="AP30" s="125"/>
      <c r="AQ30" s="136" t="s">
        <v>497</v>
      </c>
      <c r="AR30" s="150"/>
    </row>
    <row r="31" spans="1:46" ht="13.2" x14ac:dyDescent="0.2">
      <c r="A31" s="80"/>
      <c r="AK31" s="92"/>
      <c r="AL31" s="99"/>
      <c r="AM31" s="99"/>
      <c r="AN31" s="109"/>
      <c r="AO31" s="980"/>
      <c r="AP31" s="126" t="s">
        <v>498</v>
      </c>
      <c r="AQ31" s="137" t="s">
        <v>499</v>
      </c>
      <c r="AR31" s="151" t="s">
        <v>419</v>
      </c>
    </row>
    <row r="32" spans="1:46" ht="27" customHeight="1" x14ac:dyDescent="0.2">
      <c r="A32" s="80"/>
      <c r="AK32" s="983" t="s">
        <v>506</v>
      </c>
      <c r="AL32" s="984"/>
      <c r="AM32" s="984"/>
      <c r="AN32" s="985"/>
      <c r="AO32" s="116">
        <v>1199884</v>
      </c>
      <c r="AP32" s="116">
        <v>69655</v>
      </c>
      <c r="AQ32" s="143">
        <v>74841</v>
      </c>
      <c r="AR32" s="153">
        <v>-6.9</v>
      </c>
    </row>
    <row r="33" spans="1:46" ht="13.5" customHeight="1" x14ac:dyDescent="0.2">
      <c r="A33" s="80"/>
      <c r="AK33" s="983" t="s">
        <v>507</v>
      </c>
      <c r="AL33" s="984"/>
      <c r="AM33" s="984"/>
      <c r="AN33" s="985"/>
      <c r="AO33" s="116" t="s">
        <v>194</v>
      </c>
      <c r="AP33" s="116" t="s">
        <v>194</v>
      </c>
      <c r="AQ33" s="143" t="s">
        <v>194</v>
      </c>
      <c r="AR33" s="153" t="s">
        <v>194</v>
      </c>
    </row>
    <row r="34" spans="1:46" ht="27" customHeight="1" x14ac:dyDescent="0.2">
      <c r="A34" s="80"/>
      <c r="AK34" s="983" t="s">
        <v>508</v>
      </c>
      <c r="AL34" s="984"/>
      <c r="AM34" s="984"/>
      <c r="AN34" s="985"/>
      <c r="AO34" s="116" t="s">
        <v>194</v>
      </c>
      <c r="AP34" s="116" t="s">
        <v>194</v>
      </c>
      <c r="AQ34" s="143">
        <v>1</v>
      </c>
      <c r="AR34" s="153" t="s">
        <v>194</v>
      </c>
    </row>
    <row r="35" spans="1:46" ht="27" customHeight="1" x14ac:dyDescent="0.2">
      <c r="A35" s="80"/>
      <c r="AK35" s="983" t="s">
        <v>509</v>
      </c>
      <c r="AL35" s="984"/>
      <c r="AM35" s="984"/>
      <c r="AN35" s="985"/>
      <c r="AO35" s="116">
        <v>411573</v>
      </c>
      <c r="AP35" s="116">
        <v>23893</v>
      </c>
      <c r="AQ35" s="143">
        <v>16683</v>
      </c>
      <c r="AR35" s="153">
        <v>43.2</v>
      </c>
    </row>
    <row r="36" spans="1:46" ht="27" customHeight="1" x14ac:dyDescent="0.2">
      <c r="A36" s="80"/>
      <c r="AK36" s="983" t="s">
        <v>31</v>
      </c>
      <c r="AL36" s="984"/>
      <c r="AM36" s="984"/>
      <c r="AN36" s="985"/>
      <c r="AO36" s="116">
        <v>73161</v>
      </c>
      <c r="AP36" s="116">
        <v>4247</v>
      </c>
      <c r="AQ36" s="143">
        <v>2411</v>
      </c>
      <c r="AR36" s="153">
        <v>76.2</v>
      </c>
    </row>
    <row r="37" spans="1:46" ht="13.5" customHeight="1" x14ac:dyDescent="0.2">
      <c r="A37" s="80"/>
      <c r="AK37" s="983" t="s">
        <v>341</v>
      </c>
      <c r="AL37" s="984"/>
      <c r="AM37" s="984"/>
      <c r="AN37" s="985"/>
      <c r="AO37" s="116">
        <v>9389</v>
      </c>
      <c r="AP37" s="116">
        <v>545</v>
      </c>
      <c r="AQ37" s="143">
        <v>548</v>
      </c>
      <c r="AR37" s="153">
        <v>-0.5</v>
      </c>
    </row>
    <row r="38" spans="1:46" ht="27" customHeight="1" x14ac:dyDescent="0.2">
      <c r="A38" s="80"/>
      <c r="AK38" s="986" t="s">
        <v>510</v>
      </c>
      <c r="AL38" s="987"/>
      <c r="AM38" s="987"/>
      <c r="AN38" s="988"/>
      <c r="AO38" s="120" t="s">
        <v>194</v>
      </c>
      <c r="AP38" s="120" t="s">
        <v>194</v>
      </c>
      <c r="AQ38" s="144">
        <v>7</v>
      </c>
      <c r="AR38" s="142" t="s">
        <v>194</v>
      </c>
      <c r="AS38" s="164"/>
    </row>
    <row r="39" spans="1:46" ht="13.2" x14ac:dyDescent="0.2">
      <c r="A39" s="80"/>
      <c r="AK39" s="986" t="s">
        <v>85</v>
      </c>
      <c r="AL39" s="987"/>
      <c r="AM39" s="987"/>
      <c r="AN39" s="988"/>
      <c r="AO39" s="116">
        <v>-12381</v>
      </c>
      <c r="AP39" s="116">
        <v>-719</v>
      </c>
      <c r="AQ39" s="143">
        <v>-3756</v>
      </c>
      <c r="AR39" s="153">
        <v>-80.900000000000006</v>
      </c>
      <c r="AS39" s="164"/>
    </row>
    <row r="40" spans="1:46" ht="27" customHeight="1" x14ac:dyDescent="0.2">
      <c r="A40" s="80"/>
      <c r="AK40" s="983" t="s">
        <v>511</v>
      </c>
      <c r="AL40" s="984"/>
      <c r="AM40" s="984"/>
      <c r="AN40" s="985"/>
      <c r="AO40" s="116">
        <v>-1068359</v>
      </c>
      <c r="AP40" s="116">
        <v>-62020</v>
      </c>
      <c r="AQ40" s="143">
        <v>-63247</v>
      </c>
      <c r="AR40" s="153">
        <v>-1.9</v>
      </c>
      <c r="AS40" s="164"/>
    </row>
    <row r="41" spans="1:46" ht="13.2" x14ac:dyDescent="0.2">
      <c r="A41" s="80"/>
      <c r="AK41" s="973" t="s">
        <v>384</v>
      </c>
      <c r="AL41" s="974"/>
      <c r="AM41" s="974"/>
      <c r="AN41" s="975"/>
      <c r="AO41" s="116">
        <v>613267</v>
      </c>
      <c r="AP41" s="116">
        <v>35601</v>
      </c>
      <c r="AQ41" s="143">
        <v>27488</v>
      </c>
      <c r="AR41" s="153">
        <v>29.5</v>
      </c>
      <c r="AS41" s="164"/>
    </row>
    <row r="42" spans="1:46" ht="13.2" x14ac:dyDescent="0.2">
      <c r="A42" s="80"/>
      <c r="AK42" s="94"/>
      <c r="AQ42" s="131"/>
      <c r="AR42" s="131"/>
      <c r="AS42" s="164"/>
    </row>
    <row r="43" spans="1:46" ht="13.2" x14ac:dyDescent="0.2">
      <c r="A43" s="80"/>
      <c r="AP43" s="132"/>
      <c r="AQ43" s="131"/>
      <c r="AS43" s="164"/>
    </row>
    <row r="44" spans="1:46" ht="13.2" x14ac:dyDescent="0.2">
      <c r="A44" s="80"/>
      <c r="AQ44" s="131"/>
    </row>
    <row r="45" spans="1:46" ht="13.2" x14ac:dyDescent="0.2">
      <c r="A45" s="86"/>
      <c r="B45" s="86"/>
      <c r="C45" s="86"/>
      <c r="D45" s="86"/>
      <c r="E45" s="86"/>
      <c r="F45" s="86"/>
      <c r="G45" s="86"/>
      <c r="H45" s="86"/>
      <c r="I45" s="86"/>
      <c r="J45" s="86"/>
      <c r="K45" s="86"/>
      <c r="L45" s="86"/>
      <c r="M45" s="86"/>
      <c r="N45" s="86"/>
      <c r="O45" s="86"/>
      <c r="P45" s="86"/>
      <c r="Q45" s="86"/>
      <c r="R45" s="86"/>
      <c r="S45" s="86"/>
      <c r="T45" s="86"/>
      <c r="U45" s="86"/>
      <c r="V45" s="86"/>
      <c r="W45" s="86"/>
      <c r="X45" s="86"/>
      <c r="Y45" s="86"/>
      <c r="Z45" s="86"/>
      <c r="AA45" s="86"/>
      <c r="AB45" s="86"/>
      <c r="AC45" s="86"/>
      <c r="AD45" s="86"/>
      <c r="AE45" s="86"/>
      <c r="AF45" s="86"/>
      <c r="AG45" s="86"/>
      <c r="AH45" s="86"/>
      <c r="AI45" s="86"/>
      <c r="AJ45" s="86"/>
      <c r="AK45" s="86"/>
      <c r="AL45" s="86"/>
      <c r="AM45" s="86"/>
      <c r="AN45" s="86"/>
      <c r="AO45" s="86"/>
      <c r="AP45" s="86"/>
      <c r="AQ45" s="145"/>
      <c r="AR45" s="86"/>
      <c r="AS45" s="86"/>
      <c r="AT45" s="159"/>
    </row>
    <row r="46" spans="1:46" ht="13.2" x14ac:dyDescent="0.2">
      <c r="A46" s="87"/>
      <c r="B46" s="87"/>
      <c r="C46" s="87"/>
      <c r="D46" s="87"/>
      <c r="E46" s="87"/>
      <c r="F46" s="87"/>
      <c r="G46" s="87"/>
      <c r="H46" s="87"/>
      <c r="I46" s="87"/>
      <c r="J46" s="87"/>
      <c r="K46" s="87"/>
      <c r="L46" s="87"/>
      <c r="M46" s="87"/>
      <c r="N46" s="87"/>
      <c r="O46" s="87"/>
      <c r="P46" s="87"/>
      <c r="Q46" s="87"/>
      <c r="R46" s="87"/>
      <c r="S46" s="87"/>
      <c r="T46" s="87"/>
      <c r="U46" s="87"/>
      <c r="V46" s="87"/>
      <c r="W46" s="87"/>
      <c r="X46" s="87"/>
      <c r="Y46" s="87"/>
      <c r="Z46" s="87"/>
      <c r="AA46" s="87"/>
      <c r="AB46" s="87"/>
      <c r="AC46" s="87"/>
      <c r="AD46" s="87"/>
      <c r="AE46" s="87"/>
      <c r="AF46" s="87"/>
      <c r="AG46" s="87"/>
      <c r="AH46" s="87"/>
      <c r="AI46" s="87"/>
      <c r="AJ46" s="87"/>
      <c r="AK46" s="87"/>
      <c r="AL46" s="87"/>
      <c r="AM46" s="87"/>
      <c r="AN46" s="87"/>
      <c r="AO46" s="87"/>
      <c r="AP46" s="87"/>
      <c r="AQ46" s="87"/>
      <c r="AR46" s="87"/>
      <c r="AS46" s="87"/>
      <c r="AT46" s="159"/>
    </row>
    <row r="47" spans="1:46" ht="17.25" customHeight="1" x14ac:dyDescent="0.2">
      <c r="A47" s="88" t="s">
        <v>512</v>
      </c>
    </row>
    <row r="48" spans="1:46" ht="13.2" x14ac:dyDescent="0.2">
      <c r="A48" s="80"/>
      <c r="AK48" s="87" t="s">
        <v>513</v>
      </c>
      <c r="AL48" s="87"/>
      <c r="AM48" s="87"/>
      <c r="AN48" s="87"/>
      <c r="AO48" s="87"/>
      <c r="AP48" s="87"/>
      <c r="AQ48" s="130"/>
      <c r="AR48" s="87"/>
    </row>
    <row r="49" spans="1:44" ht="13.5" customHeight="1" x14ac:dyDescent="0.2">
      <c r="A49" s="80"/>
      <c r="AK49" s="95"/>
      <c r="AL49" s="101"/>
      <c r="AM49" s="981" t="s">
        <v>87</v>
      </c>
      <c r="AN49" s="976" t="s">
        <v>438</v>
      </c>
      <c r="AO49" s="977"/>
      <c r="AP49" s="977"/>
      <c r="AQ49" s="977"/>
      <c r="AR49" s="978"/>
    </row>
    <row r="50" spans="1:44" ht="13.2" x14ac:dyDescent="0.2">
      <c r="A50" s="80"/>
      <c r="AK50" s="96"/>
      <c r="AL50" s="102"/>
      <c r="AM50" s="982"/>
      <c r="AN50" s="112" t="s">
        <v>490</v>
      </c>
      <c r="AO50" s="122" t="s">
        <v>491</v>
      </c>
      <c r="AP50" s="133" t="s">
        <v>514</v>
      </c>
      <c r="AQ50" s="146" t="s">
        <v>379</v>
      </c>
      <c r="AR50" s="156" t="s">
        <v>515</v>
      </c>
    </row>
    <row r="51" spans="1:44" ht="13.2" x14ac:dyDescent="0.2">
      <c r="A51" s="80"/>
      <c r="AK51" s="95" t="s">
        <v>477</v>
      </c>
      <c r="AL51" s="101"/>
      <c r="AM51" s="106">
        <v>32228119</v>
      </c>
      <c r="AN51" s="113">
        <v>1729255</v>
      </c>
      <c r="AO51" s="123">
        <v>-9.4</v>
      </c>
      <c r="AP51" s="134">
        <v>128523</v>
      </c>
      <c r="AQ51" s="147">
        <v>-3.4</v>
      </c>
      <c r="AR51" s="157">
        <v>-6</v>
      </c>
    </row>
    <row r="52" spans="1:44" ht="13.2" x14ac:dyDescent="0.2">
      <c r="A52" s="80"/>
      <c r="AK52" s="97"/>
      <c r="AL52" s="103" t="s">
        <v>268</v>
      </c>
      <c r="AM52" s="107">
        <v>1185983</v>
      </c>
      <c r="AN52" s="114">
        <v>63636</v>
      </c>
      <c r="AO52" s="124">
        <v>-36.5</v>
      </c>
      <c r="AP52" s="135">
        <v>56792</v>
      </c>
      <c r="AQ52" s="148">
        <v>-0.3</v>
      </c>
      <c r="AR52" s="158">
        <v>-36.200000000000003</v>
      </c>
    </row>
    <row r="53" spans="1:44" ht="13.2" x14ac:dyDescent="0.2">
      <c r="A53" s="80"/>
      <c r="AK53" s="95" t="s">
        <v>315</v>
      </c>
      <c r="AL53" s="101"/>
      <c r="AM53" s="106">
        <v>4874774</v>
      </c>
      <c r="AN53" s="113">
        <v>265829</v>
      </c>
      <c r="AO53" s="123">
        <v>-84.6</v>
      </c>
      <c r="AP53" s="134">
        <v>96469</v>
      </c>
      <c r="AQ53" s="147">
        <v>-24.9</v>
      </c>
      <c r="AR53" s="157">
        <v>-59.7</v>
      </c>
    </row>
    <row r="54" spans="1:44" ht="13.2" x14ac:dyDescent="0.2">
      <c r="A54" s="80"/>
      <c r="AK54" s="97"/>
      <c r="AL54" s="103" t="s">
        <v>268</v>
      </c>
      <c r="AM54" s="107">
        <v>926997</v>
      </c>
      <c r="AN54" s="114">
        <v>50551</v>
      </c>
      <c r="AO54" s="124">
        <v>-20.6</v>
      </c>
      <c r="AP54" s="135">
        <v>49775</v>
      </c>
      <c r="AQ54" s="148">
        <v>-12.4</v>
      </c>
      <c r="AR54" s="158">
        <v>-8.1999999999999993</v>
      </c>
    </row>
    <row r="55" spans="1:44" ht="13.2" x14ac:dyDescent="0.2">
      <c r="A55" s="80"/>
      <c r="AK55" s="95" t="s">
        <v>133</v>
      </c>
      <c r="AL55" s="101"/>
      <c r="AM55" s="106">
        <v>1995524</v>
      </c>
      <c r="AN55" s="113">
        <v>111048</v>
      </c>
      <c r="AO55" s="123">
        <v>-58.2</v>
      </c>
      <c r="AP55" s="134">
        <v>85743</v>
      </c>
      <c r="AQ55" s="147">
        <v>-11.1</v>
      </c>
      <c r="AR55" s="157">
        <v>-47.1</v>
      </c>
    </row>
    <row r="56" spans="1:44" ht="13.2" x14ac:dyDescent="0.2">
      <c r="A56" s="80"/>
      <c r="AK56" s="97"/>
      <c r="AL56" s="103" t="s">
        <v>268</v>
      </c>
      <c r="AM56" s="107">
        <v>1163221</v>
      </c>
      <c r="AN56" s="114">
        <v>64731</v>
      </c>
      <c r="AO56" s="124">
        <v>28.1</v>
      </c>
      <c r="AP56" s="135">
        <v>45231</v>
      </c>
      <c r="AQ56" s="148">
        <v>-9.1</v>
      </c>
      <c r="AR56" s="158">
        <v>37.200000000000003</v>
      </c>
    </row>
    <row r="57" spans="1:44" ht="13.2" x14ac:dyDescent="0.2">
      <c r="A57" s="80"/>
      <c r="AK57" s="95" t="s">
        <v>516</v>
      </c>
      <c r="AL57" s="101"/>
      <c r="AM57" s="106">
        <v>1864534</v>
      </c>
      <c r="AN57" s="113">
        <v>105657</v>
      </c>
      <c r="AO57" s="123">
        <v>-4.9000000000000004</v>
      </c>
      <c r="AP57" s="134">
        <v>92509</v>
      </c>
      <c r="AQ57" s="147">
        <v>7.9</v>
      </c>
      <c r="AR57" s="157">
        <v>-12.8</v>
      </c>
    </row>
    <row r="58" spans="1:44" ht="13.2" x14ac:dyDescent="0.2">
      <c r="A58" s="80"/>
      <c r="AK58" s="97"/>
      <c r="AL58" s="103" t="s">
        <v>268</v>
      </c>
      <c r="AM58" s="107">
        <v>1049039</v>
      </c>
      <c r="AN58" s="114">
        <v>59446</v>
      </c>
      <c r="AO58" s="124">
        <v>-8.1999999999999993</v>
      </c>
      <c r="AP58" s="135">
        <v>52274</v>
      </c>
      <c r="AQ58" s="148">
        <v>15.6</v>
      </c>
      <c r="AR58" s="158">
        <v>-23.8</v>
      </c>
    </row>
    <row r="59" spans="1:44" ht="13.2" x14ac:dyDescent="0.2">
      <c r="A59" s="80"/>
      <c r="AK59" s="95" t="s">
        <v>517</v>
      </c>
      <c r="AL59" s="101"/>
      <c r="AM59" s="106">
        <v>1865586</v>
      </c>
      <c r="AN59" s="113">
        <v>108301</v>
      </c>
      <c r="AO59" s="123">
        <v>2.5</v>
      </c>
      <c r="AP59" s="134">
        <v>98544</v>
      </c>
      <c r="AQ59" s="147">
        <v>6.5</v>
      </c>
      <c r="AR59" s="157">
        <v>-4</v>
      </c>
    </row>
    <row r="60" spans="1:44" ht="13.2" x14ac:dyDescent="0.2">
      <c r="A60" s="80"/>
      <c r="AK60" s="97"/>
      <c r="AL60" s="103" t="s">
        <v>268</v>
      </c>
      <c r="AM60" s="107">
        <v>1100511</v>
      </c>
      <c r="AN60" s="114">
        <v>63887</v>
      </c>
      <c r="AO60" s="124">
        <v>7.5</v>
      </c>
      <c r="AP60" s="135">
        <v>55816</v>
      </c>
      <c r="AQ60" s="148">
        <v>6.8</v>
      </c>
      <c r="AR60" s="158">
        <v>0.7</v>
      </c>
    </row>
    <row r="61" spans="1:44" ht="13.2" x14ac:dyDescent="0.2">
      <c r="A61" s="80"/>
      <c r="AK61" s="95" t="s">
        <v>518</v>
      </c>
      <c r="AL61" s="104"/>
      <c r="AM61" s="106">
        <v>8565707</v>
      </c>
      <c r="AN61" s="113">
        <v>464018</v>
      </c>
      <c r="AO61" s="123">
        <v>-30.9</v>
      </c>
      <c r="AP61" s="134">
        <v>100358</v>
      </c>
      <c r="AQ61" s="149">
        <v>-5</v>
      </c>
      <c r="AR61" s="157">
        <v>-25.9</v>
      </c>
    </row>
    <row r="62" spans="1:44" ht="13.2" x14ac:dyDescent="0.2">
      <c r="A62" s="80"/>
      <c r="AK62" s="97"/>
      <c r="AL62" s="103" t="s">
        <v>268</v>
      </c>
      <c r="AM62" s="107">
        <v>1085150</v>
      </c>
      <c r="AN62" s="114">
        <v>60450</v>
      </c>
      <c r="AO62" s="124">
        <v>-5.9</v>
      </c>
      <c r="AP62" s="135">
        <v>51978</v>
      </c>
      <c r="AQ62" s="148">
        <v>0.1</v>
      </c>
      <c r="AR62" s="158">
        <v>-6</v>
      </c>
    </row>
    <row r="63" spans="1:44" ht="13.2" x14ac:dyDescent="0.2">
      <c r="A63" s="80"/>
    </row>
    <row r="64" spans="1:44" ht="13.2" x14ac:dyDescent="0.2">
      <c r="A64" s="80"/>
    </row>
    <row r="65" spans="1:46" ht="13.2" x14ac:dyDescent="0.2">
      <c r="A65" s="80"/>
    </row>
    <row r="66" spans="1:46" ht="13.2" x14ac:dyDescent="0.2">
      <c r="A66" s="89"/>
      <c r="B66" s="87"/>
      <c r="C66" s="87"/>
      <c r="D66" s="87"/>
      <c r="E66" s="87"/>
      <c r="F66" s="87"/>
      <c r="G66" s="87"/>
      <c r="H66" s="87"/>
      <c r="I66" s="87"/>
      <c r="J66" s="87"/>
      <c r="K66" s="87"/>
      <c r="L66" s="87"/>
      <c r="M66" s="87"/>
      <c r="N66" s="87"/>
      <c r="O66" s="87"/>
      <c r="P66" s="87"/>
      <c r="Q66" s="87"/>
      <c r="R66" s="87"/>
      <c r="S66" s="87"/>
      <c r="T66" s="87"/>
      <c r="U66" s="87"/>
      <c r="V66" s="87"/>
      <c r="W66" s="87"/>
      <c r="X66" s="87"/>
      <c r="Y66" s="87"/>
      <c r="Z66" s="87"/>
      <c r="AA66" s="87"/>
      <c r="AB66" s="87"/>
      <c r="AC66" s="87"/>
      <c r="AD66" s="87"/>
      <c r="AE66" s="87"/>
      <c r="AF66" s="87"/>
      <c r="AG66" s="87"/>
      <c r="AH66" s="87"/>
      <c r="AI66" s="87"/>
      <c r="AJ66" s="87"/>
      <c r="AK66" s="87"/>
      <c r="AL66" s="87"/>
      <c r="AM66" s="87"/>
      <c r="AN66" s="87"/>
      <c r="AO66" s="87"/>
      <c r="AP66" s="87"/>
      <c r="AQ66" s="87"/>
      <c r="AR66" s="87"/>
      <c r="AS66" s="165"/>
    </row>
    <row r="67" spans="1:46" ht="13.5" hidden="1" customHeight="1" x14ac:dyDescent="0.2">
      <c r="AS67" s="159"/>
      <c r="AT67" s="159"/>
    </row>
    <row r="70" spans="1:46" ht="13.2" hidden="1" x14ac:dyDescent="0.2"/>
    <row r="71" spans="1:46" ht="13.2" hidden="1" x14ac:dyDescent="0.2"/>
    <row r="72" spans="1:46" ht="13.2" hidden="1" x14ac:dyDescent="0.2"/>
    <row r="73" spans="1:46" ht="13.2" hidden="1" x14ac:dyDescent="0.2"/>
  </sheetData>
  <sheetProtection algorithmName="SHA-512" hashValue="Bzhit3iXQvvBg4aZlcGIze3T2GP7BJdRezvzb8e2tbETXe3TVXENFKwVYY9JSBAAgD5f8kbk1jnWURIM1ZL7fA==" saltValue="7M9neEp3IjxB9iPDVAhA1g==" spinCount="100000" sheet="1" objects="1" scenarios="1"/>
  <mergeCells count="25">
    <mergeCell ref="AK15:AN15"/>
    <mergeCell ref="AK16:AN16"/>
    <mergeCell ref="AK21:AN21"/>
    <mergeCell ref="AK22:AN22"/>
    <mergeCell ref="AK9:AN9"/>
    <mergeCell ref="AK10:AN10"/>
    <mergeCell ref="AK11:AN11"/>
    <mergeCell ref="AK12:AN12"/>
    <mergeCell ref="AK13:AN13"/>
    <mergeCell ref="AK41:AN41"/>
    <mergeCell ref="AN49:AR49"/>
    <mergeCell ref="AO7:AO8"/>
    <mergeCell ref="AO30:AO31"/>
    <mergeCell ref="AM49:AM50"/>
    <mergeCell ref="AK36:AN36"/>
    <mergeCell ref="AK37:AN37"/>
    <mergeCell ref="AK38:AN38"/>
    <mergeCell ref="AK39:AN39"/>
    <mergeCell ref="AK40:AN40"/>
    <mergeCell ref="A26:AS26"/>
    <mergeCell ref="AK32:AN32"/>
    <mergeCell ref="AK33:AN33"/>
    <mergeCell ref="AK34:AN34"/>
    <mergeCell ref="AK35:AN35"/>
    <mergeCell ref="AK14:AN14"/>
  </mergeCells>
  <phoneticPr fontId="5"/>
  <printOptions horizontalCentered="1"/>
  <pageMargins left="0.39370078740157483" right="0.19685039370078741" top="0.39370078740157483" bottom="0.31496062992125984" header="0.51181102362204722" footer="0"/>
  <pageSetup paperSize="9" scale="60" orientation="landscape" r:id="rId1"/>
  <headerFooter alignWithMargins="0">
    <oddFooter>&amp;C&amp;P/&amp;N</oddFooter>
  </headerFooter>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DU121"/>
  <sheetViews>
    <sheetView showGridLines="0" topLeftCell="A71" zoomScale="85" zoomScaleNormal="85" zoomScaleSheetLayoutView="55" workbookViewId="0">
      <selection activeCell="AZ72" sqref="AZ72:BD72"/>
    </sheetView>
  </sheetViews>
  <sheetFormatPr defaultColWidth="0" defaultRowHeight="13.5" customHeight="1" zeroHeight="1" x14ac:dyDescent="0.2"/>
  <cols>
    <col min="1" max="125" width="2.44140625" style="77" customWidth="1"/>
    <col min="126" max="126" width="9" style="78" hidden="1" customWidth="1"/>
    <col min="127" max="16384" width="9" style="78" hidden="1"/>
  </cols>
  <sheetData>
    <row r="1" spans="2:125" ht="13.5" customHeight="1" x14ac:dyDescent="0.2">
      <c r="B1" s="78"/>
      <c r="C1" s="78"/>
      <c r="D1" s="78"/>
      <c r="E1" s="78"/>
      <c r="F1" s="78"/>
      <c r="G1" s="78"/>
      <c r="H1" s="78"/>
      <c r="I1" s="78"/>
      <c r="J1" s="78"/>
      <c r="K1" s="78"/>
      <c r="L1" s="78"/>
      <c r="M1" s="78"/>
      <c r="N1" s="78"/>
      <c r="O1" s="78"/>
      <c r="P1" s="78"/>
      <c r="Q1" s="78"/>
      <c r="R1" s="78"/>
      <c r="S1" s="78"/>
      <c r="T1" s="78"/>
      <c r="U1" s="78"/>
      <c r="V1" s="78"/>
      <c r="W1" s="78"/>
      <c r="X1" s="78"/>
      <c r="Y1" s="78"/>
      <c r="Z1" s="78"/>
      <c r="AA1" s="78"/>
      <c r="AB1" s="78"/>
      <c r="AC1" s="78"/>
      <c r="AD1" s="78"/>
      <c r="AE1" s="78"/>
      <c r="AF1" s="78"/>
      <c r="AG1" s="78"/>
      <c r="AH1" s="78"/>
      <c r="AI1" s="78"/>
      <c r="AJ1" s="78"/>
      <c r="AK1" s="78"/>
      <c r="AL1" s="78"/>
      <c r="AM1" s="78"/>
      <c r="AN1" s="78"/>
      <c r="AO1" s="78"/>
      <c r="AP1" s="78"/>
      <c r="AQ1" s="78"/>
      <c r="AR1" s="78"/>
      <c r="AS1" s="78"/>
      <c r="AT1" s="78"/>
      <c r="AU1" s="78"/>
      <c r="AV1" s="78"/>
      <c r="AW1" s="78"/>
      <c r="AX1" s="78"/>
      <c r="AY1" s="78"/>
      <c r="AZ1" s="78"/>
      <c r="BA1" s="78"/>
      <c r="BB1" s="78"/>
      <c r="BC1" s="78"/>
      <c r="BD1" s="78"/>
      <c r="BE1" s="78"/>
      <c r="BF1" s="78"/>
      <c r="BG1" s="78"/>
      <c r="BH1" s="78"/>
      <c r="BI1" s="78"/>
      <c r="BJ1" s="78"/>
      <c r="BK1" s="78"/>
      <c r="BL1" s="78"/>
      <c r="BM1" s="78"/>
      <c r="BN1" s="78"/>
      <c r="BO1" s="78"/>
      <c r="BP1" s="78"/>
      <c r="BQ1" s="78"/>
      <c r="BR1" s="78"/>
      <c r="BS1" s="78"/>
      <c r="BT1" s="78"/>
      <c r="BU1" s="78"/>
      <c r="BV1" s="78"/>
      <c r="BW1" s="78"/>
      <c r="BX1" s="78"/>
      <c r="BY1" s="78"/>
      <c r="BZ1" s="78"/>
      <c r="CA1" s="78"/>
      <c r="CB1" s="78"/>
      <c r="CC1" s="78"/>
      <c r="CD1" s="78"/>
      <c r="CE1" s="78"/>
      <c r="CF1" s="78"/>
      <c r="CG1" s="78"/>
      <c r="CH1" s="78"/>
      <c r="CI1" s="78"/>
      <c r="CJ1" s="78"/>
      <c r="CK1" s="78"/>
      <c r="CL1" s="78"/>
      <c r="CM1" s="78"/>
      <c r="CN1" s="78"/>
      <c r="CO1" s="78"/>
      <c r="CP1" s="78"/>
      <c r="CQ1" s="78"/>
      <c r="CR1" s="78"/>
      <c r="CS1" s="78"/>
      <c r="CT1" s="78"/>
      <c r="CU1" s="78"/>
      <c r="CV1" s="78"/>
      <c r="CW1" s="78"/>
      <c r="CX1" s="78"/>
      <c r="CY1" s="78"/>
      <c r="CZ1" s="78"/>
      <c r="DA1" s="78"/>
      <c r="DB1" s="78"/>
      <c r="DC1" s="78"/>
      <c r="DD1" s="78"/>
      <c r="DE1" s="78"/>
      <c r="DF1" s="78"/>
      <c r="DG1" s="78"/>
      <c r="DH1" s="78"/>
      <c r="DI1" s="78"/>
      <c r="DJ1" s="78"/>
      <c r="DK1" s="78"/>
      <c r="DL1" s="78"/>
      <c r="DM1" s="78"/>
      <c r="DN1" s="78"/>
      <c r="DO1" s="78"/>
      <c r="DP1" s="78"/>
      <c r="DQ1" s="78"/>
      <c r="DR1" s="78"/>
      <c r="DS1" s="78"/>
      <c r="DT1" s="78"/>
      <c r="DU1" s="78"/>
    </row>
    <row r="2" spans="2:125" ht="13.2" x14ac:dyDescent="0.2">
      <c r="B2" s="78"/>
      <c r="DG2" s="78"/>
    </row>
    <row r="3" spans="2:125" ht="13.2" x14ac:dyDescent="0.2">
      <c r="C3" s="78"/>
      <c r="D3" s="78"/>
      <c r="E3" s="78"/>
      <c r="F3" s="78"/>
      <c r="G3" s="78"/>
      <c r="H3" s="78"/>
      <c r="I3" s="78"/>
      <c r="J3" s="78"/>
      <c r="K3" s="78"/>
      <c r="L3" s="78"/>
      <c r="M3" s="78"/>
      <c r="N3" s="78"/>
      <c r="O3" s="78"/>
      <c r="P3" s="78"/>
      <c r="Q3" s="78"/>
      <c r="R3" s="78"/>
      <c r="S3" s="78"/>
      <c r="T3" s="78"/>
      <c r="U3" s="78"/>
      <c r="V3" s="78"/>
      <c r="W3" s="78"/>
      <c r="X3" s="78"/>
      <c r="Y3" s="78"/>
      <c r="Z3" s="78"/>
      <c r="AA3" s="78"/>
      <c r="AB3" s="78"/>
      <c r="AC3" s="78"/>
      <c r="AD3" s="78"/>
      <c r="AE3" s="78"/>
      <c r="AF3" s="78"/>
      <c r="AG3" s="78"/>
      <c r="AH3" s="78"/>
      <c r="AI3" s="78"/>
      <c r="AJ3" s="78"/>
      <c r="AK3" s="78"/>
      <c r="AL3" s="78"/>
      <c r="AM3" s="78"/>
      <c r="AN3" s="78"/>
      <c r="AO3" s="78"/>
      <c r="AP3" s="78"/>
      <c r="AQ3" s="78"/>
      <c r="AR3" s="78"/>
      <c r="AS3" s="78"/>
      <c r="AT3" s="78"/>
      <c r="AU3" s="78"/>
      <c r="AV3" s="78"/>
      <c r="AW3" s="78"/>
      <c r="AX3" s="78"/>
      <c r="AY3" s="78"/>
      <c r="AZ3" s="78"/>
      <c r="BA3" s="78"/>
      <c r="BB3" s="78"/>
      <c r="BC3" s="78"/>
      <c r="BD3" s="78"/>
      <c r="BE3" s="78"/>
      <c r="BF3" s="78"/>
      <c r="BG3" s="78"/>
      <c r="BH3" s="78"/>
      <c r="BI3" s="78"/>
      <c r="BJ3" s="78"/>
      <c r="BK3" s="78"/>
      <c r="BL3" s="78"/>
      <c r="BM3" s="78"/>
      <c r="BN3" s="78"/>
      <c r="BO3" s="78"/>
      <c r="BP3" s="78"/>
      <c r="BQ3" s="78"/>
      <c r="BR3" s="78"/>
      <c r="BS3" s="78"/>
      <c r="BT3" s="78"/>
      <c r="BU3" s="78"/>
      <c r="BV3" s="78"/>
      <c r="BW3" s="78"/>
      <c r="BX3" s="78"/>
      <c r="BY3" s="78"/>
      <c r="BZ3" s="78"/>
      <c r="CA3" s="78"/>
      <c r="CB3" s="78"/>
      <c r="CC3" s="78"/>
      <c r="CD3" s="78"/>
      <c r="CE3" s="78"/>
      <c r="CF3" s="78"/>
      <c r="CG3" s="78"/>
      <c r="CH3" s="78"/>
      <c r="CI3" s="78"/>
      <c r="CJ3" s="78"/>
      <c r="CK3" s="78"/>
      <c r="CL3" s="78"/>
      <c r="CM3" s="78"/>
      <c r="CN3" s="78"/>
      <c r="CO3" s="78"/>
      <c r="CP3" s="78"/>
      <c r="CQ3" s="78"/>
      <c r="CR3" s="78"/>
      <c r="CS3" s="78"/>
      <c r="CT3" s="78"/>
      <c r="CU3" s="78"/>
      <c r="CV3" s="78"/>
      <c r="CW3" s="78"/>
      <c r="CX3" s="78"/>
      <c r="CY3" s="78"/>
      <c r="CZ3" s="78"/>
      <c r="DA3" s="78"/>
      <c r="DB3" s="78"/>
      <c r="DC3" s="78"/>
      <c r="DD3" s="78"/>
      <c r="DE3" s="78"/>
      <c r="DF3" s="78"/>
      <c r="DH3" s="78"/>
      <c r="DI3" s="78"/>
      <c r="DJ3" s="78"/>
      <c r="DK3" s="78"/>
      <c r="DL3" s="78"/>
      <c r="DM3" s="78"/>
      <c r="DN3" s="78"/>
      <c r="DO3" s="78"/>
      <c r="DP3" s="78"/>
      <c r="DQ3" s="78"/>
      <c r="DR3" s="78"/>
      <c r="DS3" s="78"/>
      <c r="DT3" s="78"/>
      <c r="DU3" s="78"/>
    </row>
    <row r="4" spans="2:125" ht="13.2" x14ac:dyDescent="0.2"/>
    <row r="5" spans="2:125" ht="13.2" x14ac:dyDescent="0.2"/>
    <row r="6" spans="2:125" ht="13.2" x14ac:dyDescent="0.2"/>
    <row r="7" spans="2:125" ht="13.2" x14ac:dyDescent="0.2"/>
    <row r="8" spans="2:125" ht="13.2" x14ac:dyDescent="0.2"/>
    <row r="9" spans="2:125" ht="13.2" x14ac:dyDescent="0.2">
      <c r="DU9" s="78"/>
    </row>
    <row r="10" spans="2:125" ht="13.2" x14ac:dyDescent="0.2"/>
    <row r="11" spans="2:125" ht="13.2" x14ac:dyDescent="0.2"/>
    <row r="12" spans="2:125" ht="13.2" x14ac:dyDescent="0.2"/>
    <row r="13" spans="2:125" ht="13.2" x14ac:dyDescent="0.2"/>
    <row r="14" spans="2:125" ht="13.2" x14ac:dyDescent="0.2"/>
    <row r="15" spans="2:125" ht="13.2" x14ac:dyDescent="0.2"/>
    <row r="16" spans="2:125" ht="13.2" x14ac:dyDescent="0.2"/>
    <row r="17" spans="125:125" ht="13.2" x14ac:dyDescent="0.2">
      <c r="DU17" s="78"/>
    </row>
    <row r="18" spans="125:125" ht="13.2" x14ac:dyDescent="0.2"/>
    <row r="19" spans="125:125" ht="13.2" x14ac:dyDescent="0.2"/>
    <row r="20" spans="125:125" ht="13.2" x14ac:dyDescent="0.2">
      <c r="DU20" s="78"/>
    </row>
    <row r="21" spans="125:125" ht="13.2" x14ac:dyDescent="0.2">
      <c r="DU21" s="78"/>
    </row>
    <row r="22" spans="125:125" ht="13.2" x14ac:dyDescent="0.2"/>
    <row r="23" spans="125:125" ht="13.2" x14ac:dyDescent="0.2"/>
    <row r="24" spans="125:125" ht="13.2" x14ac:dyDescent="0.2"/>
    <row r="25" spans="125:125" ht="13.2" x14ac:dyDescent="0.2"/>
    <row r="26" spans="125:125" ht="13.2" x14ac:dyDescent="0.2"/>
    <row r="27" spans="125:125" ht="13.2" x14ac:dyDescent="0.2"/>
    <row r="28" spans="125:125" ht="13.2" x14ac:dyDescent="0.2">
      <c r="DU28" s="78"/>
    </row>
    <row r="29" spans="125:125" ht="13.2" x14ac:dyDescent="0.2"/>
    <row r="30" spans="125:125" ht="13.2" x14ac:dyDescent="0.2"/>
    <row r="31" spans="125:125" ht="13.2" x14ac:dyDescent="0.2"/>
    <row r="32" spans="125:125" ht="13.2" x14ac:dyDescent="0.2"/>
    <row r="33" spans="2:125" ht="13.2" x14ac:dyDescent="0.2">
      <c r="B33" s="78"/>
      <c r="G33" s="78"/>
      <c r="I33" s="78"/>
    </row>
    <row r="34" spans="2:125" ht="13.2" x14ac:dyDescent="0.2">
      <c r="C34" s="78"/>
      <c r="P34" s="78"/>
      <c r="DE34" s="78"/>
      <c r="DH34" s="78"/>
    </row>
    <row r="35" spans="2:125" ht="13.2" x14ac:dyDescent="0.2">
      <c r="D35" s="78"/>
      <c r="E35" s="78"/>
      <c r="DG35" s="78"/>
      <c r="DJ35" s="78"/>
      <c r="DP35" s="78"/>
      <c r="DQ35" s="78"/>
      <c r="DR35" s="78"/>
      <c r="DS35" s="78"/>
      <c r="DT35" s="78"/>
      <c r="DU35" s="78"/>
    </row>
    <row r="36" spans="2:125" ht="13.2" x14ac:dyDescent="0.2">
      <c r="F36" s="78"/>
      <c r="H36" s="78"/>
      <c r="J36" s="78"/>
      <c r="K36" s="78"/>
      <c r="L36" s="78"/>
      <c r="M36" s="78"/>
      <c r="N36" s="78"/>
      <c r="O36" s="78"/>
      <c r="Q36" s="78"/>
      <c r="R36" s="78"/>
      <c r="S36" s="78"/>
      <c r="T36" s="78"/>
      <c r="U36" s="78"/>
      <c r="V36" s="78"/>
      <c r="W36" s="78"/>
      <c r="X36" s="78"/>
      <c r="Y36" s="78"/>
      <c r="Z36" s="78"/>
      <c r="AA36" s="78"/>
      <c r="AB36" s="78"/>
      <c r="AC36" s="78"/>
      <c r="AD36" s="78"/>
      <c r="AE36" s="78"/>
      <c r="AF36" s="78"/>
      <c r="AG36" s="78"/>
      <c r="AH36" s="78"/>
      <c r="AI36" s="78"/>
      <c r="AJ36" s="78"/>
      <c r="AK36" s="78"/>
      <c r="AL36" s="78"/>
      <c r="AM36" s="78"/>
      <c r="AN36" s="78"/>
      <c r="AO36" s="78"/>
      <c r="AP36" s="78"/>
      <c r="AQ36" s="78"/>
      <c r="AR36" s="78"/>
      <c r="AS36" s="78"/>
      <c r="AT36" s="78"/>
      <c r="AU36" s="78"/>
      <c r="AV36" s="78"/>
      <c r="AW36" s="78"/>
      <c r="AX36" s="78"/>
      <c r="AY36" s="78"/>
      <c r="AZ36" s="78"/>
      <c r="BA36" s="78"/>
      <c r="BB36" s="78"/>
      <c r="BC36" s="78"/>
      <c r="BD36" s="78"/>
      <c r="BE36" s="78"/>
      <c r="BF36" s="78"/>
      <c r="BG36" s="78"/>
      <c r="BH36" s="78"/>
      <c r="BI36" s="78"/>
      <c r="BJ36" s="78"/>
      <c r="BK36" s="78"/>
      <c r="BL36" s="78"/>
      <c r="BM36" s="78"/>
      <c r="BN36" s="78"/>
      <c r="BO36" s="78"/>
      <c r="BP36" s="78"/>
      <c r="BQ36" s="78"/>
      <c r="BR36" s="78"/>
      <c r="BS36" s="78"/>
      <c r="BT36" s="78"/>
      <c r="BU36" s="78"/>
      <c r="BV36" s="78"/>
      <c r="BW36" s="78"/>
      <c r="BX36" s="78"/>
      <c r="BY36" s="78"/>
      <c r="BZ36" s="78"/>
      <c r="CA36" s="78"/>
      <c r="CB36" s="78"/>
      <c r="CC36" s="78"/>
      <c r="CD36" s="78"/>
      <c r="CE36" s="78"/>
      <c r="CF36" s="78"/>
      <c r="CG36" s="78"/>
      <c r="CH36" s="78"/>
      <c r="CI36" s="78"/>
      <c r="CJ36" s="78"/>
      <c r="CK36" s="78"/>
      <c r="CL36" s="78"/>
      <c r="CM36" s="78"/>
      <c r="CN36" s="78"/>
      <c r="CO36" s="78"/>
      <c r="CP36" s="78"/>
      <c r="CQ36" s="78"/>
      <c r="CR36" s="78"/>
      <c r="CS36" s="78"/>
      <c r="CT36" s="78"/>
      <c r="CU36" s="78"/>
      <c r="CV36" s="78"/>
      <c r="CW36" s="78"/>
      <c r="CX36" s="78"/>
      <c r="CY36" s="78"/>
      <c r="CZ36" s="78"/>
      <c r="DA36" s="78"/>
      <c r="DB36" s="78"/>
      <c r="DC36" s="78"/>
      <c r="DD36" s="78"/>
      <c r="DF36" s="78"/>
      <c r="DI36" s="78"/>
      <c r="DK36" s="78"/>
      <c r="DL36" s="78"/>
      <c r="DM36" s="78"/>
      <c r="DN36" s="78"/>
      <c r="DO36" s="78"/>
      <c r="DP36" s="78"/>
      <c r="DQ36" s="78"/>
      <c r="DR36" s="78"/>
      <c r="DS36" s="78"/>
      <c r="DT36" s="78"/>
      <c r="DU36" s="78"/>
    </row>
    <row r="37" spans="2:125" ht="13.2" x14ac:dyDescent="0.2">
      <c r="DU37" s="78"/>
    </row>
    <row r="38" spans="2:125" ht="13.2" x14ac:dyDescent="0.2">
      <c r="DT38" s="78"/>
      <c r="DU38" s="78"/>
    </row>
    <row r="39" spans="2:125" ht="13.2" x14ac:dyDescent="0.2"/>
    <row r="40" spans="2:125" ht="13.2" x14ac:dyDescent="0.2">
      <c r="DH40" s="78"/>
    </row>
    <row r="41" spans="2:125" ht="13.2" x14ac:dyDescent="0.2">
      <c r="DE41" s="78"/>
    </row>
    <row r="42" spans="2:125" ht="13.2" x14ac:dyDescent="0.2">
      <c r="DG42" s="78"/>
      <c r="DJ42" s="78"/>
    </row>
    <row r="43" spans="2:125" ht="13.2" x14ac:dyDescent="0.2">
      <c r="Q43" s="78"/>
      <c r="R43" s="78"/>
      <c r="S43" s="78"/>
      <c r="T43" s="78"/>
      <c r="U43" s="78"/>
      <c r="V43" s="78"/>
      <c r="W43" s="78"/>
      <c r="X43" s="78"/>
      <c r="Y43" s="78"/>
      <c r="Z43" s="78"/>
      <c r="AA43" s="78"/>
      <c r="AB43" s="78"/>
      <c r="AC43" s="78"/>
      <c r="AD43" s="78"/>
      <c r="AE43" s="78"/>
      <c r="AF43" s="78"/>
      <c r="AG43" s="78"/>
      <c r="AH43" s="78"/>
      <c r="AI43" s="78"/>
      <c r="AJ43" s="78"/>
      <c r="AK43" s="78"/>
      <c r="AL43" s="78"/>
      <c r="AM43" s="78"/>
      <c r="AN43" s="78"/>
      <c r="AO43" s="78"/>
      <c r="AP43" s="78"/>
      <c r="AQ43" s="78"/>
      <c r="AR43" s="78"/>
      <c r="AS43" s="78"/>
      <c r="AT43" s="78"/>
      <c r="AU43" s="78"/>
      <c r="AV43" s="78"/>
      <c r="AW43" s="78"/>
      <c r="AX43" s="78"/>
      <c r="AY43" s="78"/>
      <c r="AZ43" s="78"/>
      <c r="BA43" s="78"/>
      <c r="BB43" s="78"/>
      <c r="BC43" s="78"/>
      <c r="BD43" s="78"/>
      <c r="BE43" s="78"/>
      <c r="BF43" s="78"/>
      <c r="BG43" s="78"/>
      <c r="BH43" s="78"/>
      <c r="BI43" s="78"/>
      <c r="BJ43" s="78"/>
      <c r="BK43" s="78"/>
      <c r="BL43" s="78"/>
      <c r="BM43" s="78"/>
      <c r="BN43" s="78"/>
      <c r="BO43" s="78"/>
      <c r="BP43" s="78"/>
      <c r="BQ43" s="78"/>
      <c r="BR43" s="78"/>
      <c r="BS43" s="78"/>
      <c r="BT43" s="78"/>
      <c r="BU43" s="78"/>
      <c r="BV43" s="78"/>
      <c r="BW43" s="78"/>
      <c r="BX43" s="78"/>
      <c r="BY43" s="78"/>
      <c r="BZ43" s="78"/>
      <c r="CA43" s="78"/>
      <c r="CB43" s="78"/>
      <c r="CC43" s="78"/>
      <c r="CD43" s="78"/>
      <c r="CE43" s="78"/>
      <c r="CF43" s="78"/>
      <c r="CG43" s="78"/>
      <c r="CH43" s="78"/>
      <c r="CI43" s="78"/>
      <c r="CJ43" s="78"/>
      <c r="CK43" s="78"/>
      <c r="CL43" s="78"/>
      <c r="CM43" s="78"/>
      <c r="CN43" s="78"/>
      <c r="CO43" s="78"/>
      <c r="CP43" s="78"/>
      <c r="CQ43" s="78"/>
      <c r="CR43" s="78"/>
      <c r="CS43" s="78"/>
      <c r="CT43" s="78"/>
      <c r="CU43" s="78"/>
      <c r="CV43" s="78"/>
      <c r="CW43" s="78"/>
      <c r="CX43" s="78"/>
      <c r="CY43" s="78"/>
      <c r="CZ43" s="78"/>
      <c r="DA43" s="78"/>
      <c r="DB43" s="78"/>
      <c r="DC43" s="78"/>
      <c r="DD43" s="78"/>
      <c r="DF43" s="78"/>
      <c r="DI43" s="78"/>
      <c r="DK43" s="78"/>
      <c r="DL43" s="78"/>
      <c r="DM43" s="78"/>
      <c r="DN43" s="78"/>
      <c r="DO43" s="78"/>
      <c r="DP43" s="78"/>
      <c r="DQ43" s="78"/>
      <c r="DR43" s="78"/>
      <c r="DS43" s="78"/>
      <c r="DT43" s="78"/>
      <c r="DU43" s="78"/>
    </row>
    <row r="44" spans="2:125" ht="13.2" x14ac:dyDescent="0.2">
      <c r="DU44" s="78"/>
    </row>
    <row r="45" spans="2:125" ht="13.2" x14ac:dyDescent="0.2"/>
    <row r="46" spans="2:125" ht="13.2" x14ac:dyDescent="0.2"/>
    <row r="47" spans="2:125" ht="13.2" x14ac:dyDescent="0.2"/>
    <row r="48" spans="2:125" ht="13.2" x14ac:dyDescent="0.2">
      <c r="DT48" s="78"/>
      <c r="DU48" s="78"/>
    </row>
    <row r="49" spans="120:125" ht="13.2" x14ac:dyDescent="0.2">
      <c r="DU49" s="78"/>
    </row>
    <row r="50" spans="120:125" ht="13.2" x14ac:dyDescent="0.2">
      <c r="DU50" s="78"/>
    </row>
    <row r="51" spans="120:125" ht="13.2" x14ac:dyDescent="0.2">
      <c r="DP51" s="78"/>
      <c r="DQ51" s="78"/>
      <c r="DR51" s="78"/>
      <c r="DS51" s="78"/>
      <c r="DT51" s="78"/>
      <c r="DU51" s="78"/>
    </row>
    <row r="52" spans="120:125" ht="13.2" x14ac:dyDescent="0.2"/>
    <row r="53" spans="120:125" ht="13.2" x14ac:dyDescent="0.2"/>
    <row r="54" spans="120:125" ht="13.2" x14ac:dyDescent="0.2">
      <c r="DU54" s="78"/>
    </row>
    <row r="55" spans="120:125" ht="13.2" x14ac:dyDescent="0.2"/>
    <row r="56" spans="120:125" ht="13.2" x14ac:dyDescent="0.2"/>
    <row r="57" spans="120:125" ht="13.2" x14ac:dyDescent="0.2"/>
    <row r="58" spans="120:125" ht="13.2" x14ac:dyDescent="0.2">
      <c r="DU58" s="78"/>
    </row>
    <row r="59" spans="120:125" ht="13.2" x14ac:dyDescent="0.2"/>
    <row r="60" spans="120:125" ht="13.2" x14ac:dyDescent="0.2"/>
    <row r="61" spans="120:125" ht="13.2" x14ac:dyDescent="0.2"/>
    <row r="62" spans="120:125" ht="13.2" x14ac:dyDescent="0.2"/>
    <row r="63" spans="120:125" ht="13.2" x14ac:dyDescent="0.2">
      <c r="DU63" s="78"/>
    </row>
    <row r="64" spans="120:125" ht="13.2" x14ac:dyDescent="0.2">
      <c r="DT64" s="78"/>
      <c r="DU64" s="78"/>
    </row>
    <row r="65" spans="123:125" ht="13.2" x14ac:dyDescent="0.2"/>
    <row r="66" spans="123:125" ht="13.2" x14ac:dyDescent="0.2"/>
    <row r="67" spans="123:125" ht="13.2" x14ac:dyDescent="0.2"/>
    <row r="68" spans="123:125" ht="13.2" x14ac:dyDescent="0.2"/>
    <row r="69" spans="123:125" ht="13.2" x14ac:dyDescent="0.2">
      <c r="DS69" s="78"/>
      <c r="DT69" s="78"/>
      <c r="DU69" s="78"/>
    </row>
    <row r="70" spans="123:125" ht="13.2" x14ac:dyDescent="0.2"/>
    <row r="71" spans="123:125" ht="13.2" x14ac:dyDescent="0.2"/>
    <row r="72" spans="123:125" ht="13.2" x14ac:dyDescent="0.2"/>
    <row r="73" spans="123:125" ht="13.2" x14ac:dyDescent="0.2"/>
    <row r="74" spans="123:125" ht="13.2" x14ac:dyDescent="0.2"/>
    <row r="75" spans="123:125" ht="13.2" x14ac:dyDescent="0.2"/>
    <row r="76" spans="123:125" ht="13.2" x14ac:dyDescent="0.2"/>
    <row r="77" spans="123:125" ht="13.2" x14ac:dyDescent="0.2"/>
    <row r="78" spans="123:125" ht="13.2" x14ac:dyDescent="0.2"/>
    <row r="79" spans="123:125" ht="13.2" x14ac:dyDescent="0.2"/>
    <row r="80" spans="123:125" ht="13.2" x14ac:dyDescent="0.2"/>
    <row r="81" spans="116:125" ht="13.2" x14ac:dyDescent="0.2"/>
    <row r="82" spans="116:125" ht="13.2" x14ac:dyDescent="0.2">
      <c r="DL82" s="78"/>
    </row>
    <row r="83" spans="116:125" ht="13.2" x14ac:dyDescent="0.2">
      <c r="DM83" s="78"/>
      <c r="DN83" s="78"/>
      <c r="DO83" s="78"/>
      <c r="DP83" s="78"/>
      <c r="DQ83" s="78"/>
      <c r="DR83" s="78"/>
      <c r="DS83" s="78"/>
      <c r="DT83" s="78"/>
      <c r="DU83" s="78"/>
    </row>
    <row r="84" spans="116:125" ht="13.2" x14ac:dyDescent="0.2"/>
    <row r="85" spans="116:125" ht="13.2" x14ac:dyDescent="0.2"/>
    <row r="86" spans="116:125" ht="13.2" x14ac:dyDescent="0.2"/>
    <row r="87" spans="116:125" ht="13.2" x14ac:dyDescent="0.2"/>
    <row r="88" spans="116:125" ht="13.2" x14ac:dyDescent="0.2">
      <c r="DU88" s="78"/>
    </row>
    <row r="89" spans="116:125" ht="13.2" x14ac:dyDescent="0.2"/>
    <row r="90" spans="116:125" ht="13.2" x14ac:dyDescent="0.2"/>
    <row r="91" spans="116:125" ht="13.2" x14ac:dyDescent="0.2"/>
    <row r="92" spans="116:125" ht="13.5" customHeight="1" x14ac:dyDescent="0.2"/>
    <row r="93" spans="116:125" ht="13.5" customHeight="1" x14ac:dyDescent="0.2"/>
    <row r="94" spans="116:125" ht="13.5" customHeight="1" x14ac:dyDescent="0.2">
      <c r="DS94" s="78"/>
      <c r="DT94" s="78"/>
      <c r="DU94" s="78"/>
    </row>
    <row r="95" spans="116:125" ht="13.5" customHeight="1" x14ac:dyDescent="0.2">
      <c r="DU95" s="78"/>
    </row>
    <row r="96" spans="116:125" ht="13.5" customHeight="1" x14ac:dyDescent="0.2"/>
    <row r="97" spans="124:125" ht="13.5" customHeight="1" x14ac:dyDescent="0.2"/>
    <row r="98" spans="124:125" ht="13.5" customHeight="1" x14ac:dyDescent="0.2"/>
    <row r="99" spans="124:125" ht="13.5" customHeight="1" x14ac:dyDescent="0.2"/>
    <row r="100" spans="124:125" ht="13.5" customHeight="1" x14ac:dyDescent="0.2"/>
    <row r="101" spans="124:125" ht="13.5" customHeight="1" x14ac:dyDescent="0.2">
      <c r="DU101" s="78"/>
    </row>
    <row r="102" spans="124:125" ht="13.5" customHeight="1" x14ac:dyDescent="0.2"/>
    <row r="103" spans="124:125" ht="13.5" customHeight="1" x14ac:dyDescent="0.2"/>
    <row r="104" spans="124:125" ht="13.5" customHeight="1" x14ac:dyDescent="0.2">
      <c r="DT104" s="78"/>
      <c r="DU104" s="78"/>
    </row>
    <row r="105" spans="124:125" ht="13.5" customHeight="1" x14ac:dyDescent="0.2"/>
    <row r="106" spans="124:125" ht="13.5" customHeight="1" x14ac:dyDescent="0.2"/>
    <row r="107" spans="124:125" ht="13.5" customHeight="1" x14ac:dyDescent="0.2"/>
    <row r="108" spans="124:125" ht="13.5" customHeight="1" x14ac:dyDescent="0.2"/>
    <row r="109" spans="124:125" ht="13.5" customHeight="1" x14ac:dyDescent="0.2"/>
    <row r="110" spans="124:125" ht="13.5" customHeight="1" x14ac:dyDescent="0.2"/>
    <row r="111" spans="124:125" ht="13.5" customHeight="1" x14ac:dyDescent="0.2"/>
    <row r="112" spans="124:125" ht="13.5" customHeight="1" x14ac:dyDescent="0.2"/>
    <row r="113" spans="125:125" ht="13.5" customHeight="1" x14ac:dyDescent="0.2"/>
    <row r="114" spans="125:125" ht="13.5" customHeight="1" x14ac:dyDescent="0.2"/>
    <row r="115" spans="125:125" ht="13.5" customHeight="1" x14ac:dyDescent="0.2"/>
    <row r="116" spans="125:125" ht="13.5" customHeight="1" x14ac:dyDescent="0.2">
      <c r="DU116" s="78" t="s">
        <v>101</v>
      </c>
    </row>
    <row r="121" spans="125:125" ht="13.5" hidden="1" customHeight="1" x14ac:dyDescent="0.2">
      <c r="DU121" s="78"/>
    </row>
  </sheetData>
  <sheetProtection algorithmName="SHA-512" hashValue="dlx0Ng4HlxhtJVK7hiuo3o44jPwCGjRqGUPPg5QAff5YiK9nEjoB9o/sZ3zDltJaGuIcBa+Co/zBJ1l9/3KIAQ==" saltValue="dOKLg3j3ihZ0JIt4o21Wsg==" spinCount="100000" sheet="1" objects="1" scenarios="1"/>
  <phoneticPr fontId="5"/>
  <printOptions horizontalCentered="1" verticalCentered="1"/>
  <pageMargins left="0" right="0" top="0.19685039370078741" bottom="0" header="0.39370078740157483" footer="0"/>
  <pageSetup paperSize="9" scale="40" orientation="landscape" horizontalDpi="300" verticalDpi="300" r:id="rId1"/>
  <headerFooter alignWithMargins="0">
    <oddFooter>&amp;C&amp;P/&amp;N</oddFooter>
  </headerFooter>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pageSetUpPr fitToPage="1"/>
  </sheetPr>
  <dimension ref="A1:EL116"/>
  <sheetViews>
    <sheetView showGridLines="0" topLeftCell="A49" zoomScale="55" zoomScaleNormal="55" zoomScaleSheetLayoutView="55" workbookViewId="0">
      <selection activeCell="AZ72" sqref="AZ72:BD72"/>
    </sheetView>
  </sheetViews>
  <sheetFormatPr defaultColWidth="0" defaultRowHeight="13.5" customHeight="1" zeroHeight="1" x14ac:dyDescent="0.2"/>
  <cols>
    <col min="1" max="125" width="2.44140625" style="77" customWidth="1"/>
    <col min="126" max="142" width="0" style="78" hidden="1" customWidth="1"/>
    <col min="143" max="143" width="9" style="78" hidden="1" customWidth="1"/>
    <col min="144" max="16384" width="9" style="78" hidden="1"/>
  </cols>
  <sheetData>
    <row r="1" spans="1:125" ht="13.5" customHeight="1" x14ac:dyDescent="0.2">
      <c r="A1" s="78"/>
      <c r="B1" s="78"/>
      <c r="C1" s="78"/>
      <c r="D1" s="78"/>
      <c r="E1" s="78"/>
      <c r="F1" s="78"/>
      <c r="G1" s="78"/>
      <c r="H1" s="78"/>
      <c r="I1" s="78"/>
      <c r="J1" s="78"/>
      <c r="K1" s="78"/>
      <c r="L1" s="78"/>
      <c r="M1" s="78"/>
      <c r="N1" s="78"/>
      <c r="O1" s="78"/>
      <c r="P1" s="78"/>
      <c r="Q1" s="78"/>
      <c r="R1" s="78"/>
      <c r="S1" s="78"/>
      <c r="T1" s="78"/>
      <c r="U1" s="78"/>
      <c r="V1" s="78"/>
      <c r="W1" s="78"/>
      <c r="X1" s="78"/>
      <c r="Y1" s="78"/>
      <c r="Z1" s="78"/>
      <c r="AA1" s="78"/>
      <c r="AB1" s="78"/>
      <c r="AC1" s="78"/>
      <c r="AD1" s="78"/>
      <c r="AE1" s="78"/>
      <c r="AF1" s="78"/>
      <c r="AG1" s="78"/>
      <c r="AH1" s="78"/>
      <c r="AI1" s="78"/>
      <c r="AJ1" s="78"/>
      <c r="AK1" s="78"/>
      <c r="AL1" s="78"/>
      <c r="AM1" s="78"/>
      <c r="AN1" s="78"/>
      <c r="AO1" s="78"/>
      <c r="AP1" s="78"/>
      <c r="AQ1" s="78"/>
      <c r="AR1" s="78"/>
      <c r="AS1" s="78"/>
      <c r="AT1" s="78"/>
      <c r="AU1" s="78"/>
      <c r="AV1" s="78"/>
      <c r="AW1" s="78"/>
      <c r="AX1" s="78"/>
      <c r="AY1" s="78"/>
      <c r="AZ1" s="78"/>
      <c r="BA1" s="78"/>
      <c r="BB1" s="78"/>
      <c r="BC1" s="78"/>
      <c r="BD1" s="78"/>
      <c r="BE1" s="78"/>
      <c r="BF1" s="78"/>
      <c r="BG1" s="78"/>
      <c r="BH1" s="78"/>
      <c r="BI1" s="78"/>
      <c r="BJ1" s="78"/>
      <c r="BK1" s="78"/>
      <c r="BL1" s="78"/>
      <c r="BM1" s="78"/>
      <c r="BN1" s="78"/>
      <c r="BO1" s="78"/>
      <c r="BP1" s="78"/>
      <c r="BQ1" s="78"/>
      <c r="BR1" s="78"/>
      <c r="BS1" s="78"/>
      <c r="BT1" s="78"/>
      <c r="BU1" s="78"/>
      <c r="BV1" s="78"/>
      <c r="BW1" s="78"/>
      <c r="BX1" s="78"/>
      <c r="BY1" s="78"/>
      <c r="BZ1" s="78"/>
      <c r="CA1" s="78"/>
      <c r="CB1" s="78"/>
      <c r="CC1" s="78"/>
      <c r="CD1" s="78"/>
      <c r="CE1" s="78"/>
      <c r="CF1" s="78"/>
      <c r="CG1" s="78"/>
      <c r="CH1" s="78"/>
      <c r="CI1" s="78"/>
      <c r="CJ1" s="78"/>
      <c r="CK1" s="78"/>
      <c r="CL1" s="78"/>
      <c r="CM1" s="78"/>
      <c r="CN1" s="78"/>
      <c r="CO1" s="78"/>
      <c r="CP1" s="78"/>
      <c r="CQ1" s="78"/>
      <c r="CR1" s="78"/>
      <c r="CS1" s="78"/>
      <c r="CT1" s="78"/>
      <c r="CU1" s="78"/>
      <c r="CV1" s="78"/>
      <c r="CW1" s="78"/>
      <c r="CX1" s="78"/>
      <c r="CY1" s="78"/>
      <c r="CZ1" s="78"/>
      <c r="DA1" s="78"/>
      <c r="DB1" s="78"/>
      <c r="DC1" s="78"/>
      <c r="DD1" s="78"/>
      <c r="DE1" s="78"/>
      <c r="DF1" s="78"/>
      <c r="DG1" s="78"/>
      <c r="DH1" s="78"/>
      <c r="DI1" s="78"/>
      <c r="DJ1" s="78"/>
      <c r="DK1" s="78"/>
      <c r="DL1" s="78"/>
      <c r="DM1" s="78"/>
      <c r="DN1" s="78"/>
      <c r="DO1" s="78"/>
      <c r="DP1" s="78"/>
      <c r="DQ1" s="78"/>
      <c r="DR1" s="78"/>
      <c r="DS1" s="78"/>
      <c r="DT1" s="78"/>
      <c r="DU1" s="78"/>
    </row>
    <row r="2" spans="1:125" ht="13.2" x14ac:dyDescent="0.2">
      <c r="B2" s="78"/>
      <c r="T2" s="78"/>
    </row>
    <row r="3" spans="1:125" ht="13.2" x14ac:dyDescent="0.2">
      <c r="C3" s="78"/>
      <c r="D3" s="78"/>
      <c r="E3" s="78"/>
      <c r="F3" s="78"/>
      <c r="G3" s="78"/>
      <c r="H3" s="78"/>
      <c r="I3" s="78"/>
      <c r="J3" s="78"/>
      <c r="K3" s="78"/>
      <c r="L3" s="78"/>
      <c r="M3" s="78"/>
      <c r="N3" s="78"/>
      <c r="O3" s="78"/>
      <c r="P3" s="78"/>
      <c r="Q3" s="78"/>
      <c r="R3" s="78"/>
      <c r="S3" s="78"/>
      <c r="U3" s="78"/>
      <c r="V3" s="78"/>
      <c r="W3" s="78"/>
      <c r="X3" s="78"/>
      <c r="Y3" s="78"/>
      <c r="Z3" s="78"/>
      <c r="AA3" s="78"/>
      <c r="AB3" s="78"/>
      <c r="AC3" s="78"/>
      <c r="AD3" s="78"/>
      <c r="AE3" s="78"/>
      <c r="AF3" s="78"/>
      <c r="AG3" s="78"/>
      <c r="AH3" s="78"/>
      <c r="AI3" s="78"/>
      <c r="AJ3" s="78"/>
      <c r="AK3" s="78"/>
      <c r="AL3" s="78"/>
      <c r="AM3" s="78"/>
      <c r="AN3" s="78"/>
      <c r="AO3" s="78"/>
      <c r="AP3" s="78"/>
      <c r="AQ3" s="78"/>
      <c r="AR3" s="78"/>
      <c r="AS3" s="78"/>
      <c r="AT3" s="78"/>
      <c r="AU3" s="78"/>
      <c r="AV3" s="78"/>
      <c r="AW3" s="78"/>
      <c r="AX3" s="78"/>
      <c r="AY3" s="78"/>
      <c r="AZ3" s="78"/>
      <c r="BA3" s="78"/>
      <c r="BB3" s="78"/>
      <c r="BC3" s="78"/>
      <c r="BD3" s="78"/>
      <c r="BE3" s="78"/>
      <c r="BF3" s="78"/>
      <c r="BG3" s="78"/>
      <c r="BH3" s="78"/>
      <c r="BI3" s="78"/>
      <c r="BJ3" s="78"/>
      <c r="BK3" s="78"/>
      <c r="BL3" s="78"/>
      <c r="BM3" s="78"/>
      <c r="BN3" s="78"/>
      <c r="BO3" s="78"/>
      <c r="BP3" s="78"/>
      <c r="BQ3" s="78"/>
      <c r="BR3" s="78"/>
      <c r="BS3" s="78"/>
      <c r="BT3" s="78"/>
      <c r="BU3" s="78"/>
      <c r="BV3" s="78"/>
      <c r="BW3" s="78"/>
      <c r="BX3" s="78"/>
      <c r="BY3" s="78"/>
      <c r="BZ3" s="78"/>
      <c r="CA3" s="78"/>
      <c r="CB3" s="78"/>
      <c r="CC3" s="78"/>
      <c r="CD3" s="78"/>
      <c r="CE3" s="78"/>
      <c r="CF3" s="78"/>
      <c r="CG3" s="78"/>
      <c r="CH3" s="78"/>
      <c r="CI3" s="78"/>
      <c r="CJ3" s="78"/>
      <c r="CK3" s="78"/>
      <c r="CL3" s="78"/>
      <c r="CM3" s="78"/>
      <c r="CN3" s="78"/>
      <c r="CO3" s="78"/>
      <c r="CP3" s="78"/>
      <c r="CQ3" s="78"/>
      <c r="CR3" s="78"/>
      <c r="CS3" s="78"/>
      <c r="CT3" s="78"/>
      <c r="CU3" s="78"/>
      <c r="CV3" s="78"/>
      <c r="CW3" s="78"/>
      <c r="CX3" s="78"/>
      <c r="CY3" s="78"/>
      <c r="CZ3" s="78"/>
      <c r="DA3" s="78"/>
      <c r="DB3" s="78"/>
      <c r="DC3" s="78"/>
      <c r="DD3" s="78"/>
      <c r="DE3" s="78"/>
      <c r="DF3" s="78"/>
      <c r="DG3" s="78"/>
      <c r="DH3" s="78"/>
      <c r="DI3" s="78"/>
      <c r="DJ3" s="78"/>
      <c r="DK3" s="78"/>
      <c r="DL3" s="78"/>
      <c r="DM3" s="78"/>
      <c r="DN3" s="78"/>
      <c r="DO3" s="78"/>
      <c r="DP3" s="78"/>
      <c r="DQ3" s="78"/>
      <c r="DR3" s="78"/>
      <c r="DS3" s="78"/>
      <c r="DT3" s="78"/>
      <c r="DU3" s="78"/>
    </row>
    <row r="4" spans="1:125" ht="13.2" x14ac:dyDescent="0.2"/>
    <row r="5" spans="1:125" ht="13.2" x14ac:dyDescent="0.2"/>
    <row r="6" spans="1:125" ht="13.2" x14ac:dyDescent="0.2"/>
    <row r="7" spans="1:125" ht="13.2" x14ac:dyDescent="0.2"/>
    <row r="8" spans="1:125" ht="13.2" x14ac:dyDescent="0.2"/>
    <row r="9" spans="1:125" ht="13.2" x14ac:dyDescent="0.2"/>
    <row r="10" spans="1:125" ht="13.2" x14ac:dyDescent="0.2"/>
    <row r="11" spans="1:125" ht="13.2" x14ac:dyDescent="0.2"/>
    <row r="12" spans="1:125" ht="13.2" x14ac:dyDescent="0.2"/>
    <row r="13" spans="1:125" ht="13.2" x14ac:dyDescent="0.2"/>
    <row r="14" spans="1:125" ht="13.2" x14ac:dyDescent="0.2"/>
    <row r="15" spans="1:125" ht="13.2" x14ac:dyDescent="0.2"/>
    <row r="16" spans="1:125" ht="13.2" x14ac:dyDescent="0.2"/>
    <row r="17" ht="13.2" x14ac:dyDescent="0.2"/>
    <row r="18" ht="13.2" x14ac:dyDescent="0.2"/>
    <row r="19" ht="13.2" x14ac:dyDescent="0.2"/>
    <row r="20" ht="13.2" x14ac:dyDescent="0.2"/>
    <row r="21" ht="13.2" x14ac:dyDescent="0.2"/>
    <row r="22" ht="13.2" x14ac:dyDescent="0.2"/>
    <row r="23" ht="13.2" x14ac:dyDescent="0.2"/>
    <row r="24" ht="13.2" x14ac:dyDescent="0.2"/>
    <row r="25" ht="13.2" x14ac:dyDescent="0.2"/>
    <row r="26" ht="13.2" x14ac:dyDescent="0.2"/>
    <row r="27" ht="13.2" x14ac:dyDescent="0.2"/>
    <row r="28" ht="13.2" x14ac:dyDescent="0.2"/>
    <row r="29" ht="13.2" x14ac:dyDescent="0.2"/>
    <row r="30" ht="13.2" x14ac:dyDescent="0.2"/>
    <row r="31" ht="13.2" x14ac:dyDescent="0.2"/>
    <row r="32" ht="13.2" x14ac:dyDescent="0.2"/>
    <row r="33" spans="2:125" ht="13.2" x14ac:dyDescent="0.2">
      <c r="B33" s="78"/>
      <c r="G33" s="78"/>
      <c r="I33" s="78"/>
    </row>
    <row r="34" spans="2:125" ht="13.2" x14ac:dyDescent="0.2">
      <c r="C34" s="78"/>
      <c r="P34" s="78"/>
      <c r="R34" s="78"/>
      <c r="U34" s="78"/>
    </row>
    <row r="35" spans="2:125" ht="13.2" x14ac:dyDescent="0.2">
      <c r="D35" s="78"/>
      <c r="E35" s="78"/>
      <c r="T35" s="78"/>
      <c r="W35" s="78"/>
      <c r="X35" s="78"/>
      <c r="Y35" s="78"/>
      <c r="Z35" s="78"/>
      <c r="AA35" s="78"/>
      <c r="AB35" s="78"/>
      <c r="AC35" s="78"/>
      <c r="AD35" s="78"/>
      <c r="AE35" s="78"/>
      <c r="AF35" s="78"/>
      <c r="AG35" s="78"/>
      <c r="AH35" s="78"/>
      <c r="AI35" s="78"/>
      <c r="AJ35" s="78"/>
      <c r="AK35" s="78"/>
      <c r="AL35" s="78"/>
      <c r="AM35" s="78"/>
      <c r="AN35" s="78"/>
      <c r="AO35" s="78"/>
      <c r="AP35" s="78"/>
      <c r="AQ35" s="78"/>
      <c r="AR35" s="78"/>
      <c r="AS35" s="78"/>
      <c r="AT35" s="78"/>
      <c r="AU35" s="78"/>
      <c r="AV35" s="78"/>
      <c r="AW35" s="78"/>
      <c r="AX35" s="78"/>
      <c r="AY35" s="78"/>
      <c r="AZ35" s="78"/>
      <c r="BA35" s="78"/>
      <c r="BB35" s="78"/>
      <c r="BC35" s="78"/>
      <c r="BD35" s="78"/>
      <c r="BE35" s="78"/>
      <c r="BF35" s="78"/>
      <c r="BG35" s="78"/>
      <c r="BH35" s="78"/>
      <c r="BI35" s="78"/>
      <c r="BJ35" s="78"/>
      <c r="BK35" s="78"/>
      <c r="BL35" s="78"/>
      <c r="BM35" s="78"/>
      <c r="BN35" s="78"/>
      <c r="BO35" s="78"/>
      <c r="BP35" s="78"/>
      <c r="BQ35" s="78"/>
      <c r="BR35" s="78"/>
      <c r="BS35" s="78"/>
      <c r="BT35" s="78"/>
      <c r="BU35" s="78"/>
      <c r="BV35" s="78"/>
      <c r="BW35" s="78"/>
      <c r="BX35" s="78"/>
      <c r="BY35" s="78"/>
      <c r="BZ35" s="78"/>
      <c r="CA35" s="78"/>
      <c r="CB35" s="78"/>
      <c r="CC35" s="78"/>
      <c r="CD35" s="78"/>
      <c r="CE35" s="78"/>
      <c r="CF35" s="78"/>
      <c r="CG35" s="78"/>
      <c r="CH35" s="78"/>
      <c r="CI35" s="78"/>
      <c r="CJ35" s="78"/>
      <c r="CK35" s="78"/>
      <c r="CL35" s="78"/>
      <c r="CM35" s="78"/>
      <c r="CN35" s="78"/>
      <c r="CO35" s="78"/>
      <c r="CP35" s="78"/>
      <c r="CQ35" s="78"/>
      <c r="CR35" s="78"/>
      <c r="CS35" s="78"/>
      <c r="CT35" s="78"/>
      <c r="CU35" s="78"/>
      <c r="CV35" s="78"/>
      <c r="CW35" s="78"/>
      <c r="CX35" s="78"/>
      <c r="CY35" s="78"/>
      <c r="CZ35" s="78"/>
      <c r="DA35" s="78"/>
      <c r="DB35" s="78"/>
      <c r="DC35" s="78"/>
      <c r="DD35" s="78"/>
      <c r="DE35" s="78"/>
      <c r="DF35" s="78"/>
      <c r="DG35" s="78"/>
      <c r="DH35" s="78"/>
      <c r="DI35" s="78"/>
      <c r="DJ35" s="78"/>
      <c r="DK35" s="78"/>
      <c r="DL35" s="78"/>
      <c r="DM35" s="78"/>
      <c r="DN35" s="78"/>
      <c r="DO35" s="78"/>
      <c r="DP35" s="78"/>
      <c r="DQ35" s="78"/>
      <c r="DR35" s="78"/>
      <c r="DS35" s="78"/>
      <c r="DT35" s="78"/>
      <c r="DU35" s="78"/>
    </row>
    <row r="36" spans="2:125" ht="13.2" x14ac:dyDescent="0.2">
      <c r="F36" s="78"/>
      <c r="H36" s="78"/>
      <c r="J36" s="78"/>
      <c r="K36" s="78"/>
      <c r="L36" s="78"/>
      <c r="M36" s="78"/>
      <c r="N36" s="78"/>
      <c r="O36" s="78"/>
      <c r="Q36" s="78"/>
      <c r="S36" s="78"/>
      <c r="V36" s="78"/>
    </row>
    <row r="37" spans="2:125" ht="13.2" x14ac:dyDescent="0.2"/>
    <row r="38" spans="2:125" ht="13.2" x14ac:dyDescent="0.2"/>
    <row r="39" spans="2:125" ht="13.2" x14ac:dyDescent="0.2"/>
    <row r="40" spans="2:125" ht="13.2" x14ac:dyDescent="0.2">
      <c r="U40" s="78"/>
    </row>
    <row r="41" spans="2:125" ht="13.2" x14ac:dyDescent="0.2">
      <c r="R41" s="78"/>
    </row>
    <row r="42" spans="2:125" ht="13.2" x14ac:dyDescent="0.2">
      <c r="T42" s="78"/>
      <c r="W42" s="78"/>
      <c r="X42" s="78"/>
      <c r="Y42" s="78"/>
      <c r="Z42" s="78"/>
      <c r="AA42" s="78"/>
      <c r="AB42" s="78"/>
      <c r="AC42" s="78"/>
      <c r="AD42" s="78"/>
      <c r="AE42" s="78"/>
      <c r="AF42" s="78"/>
      <c r="AG42" s="78"/>
      <c r="AH42" s="78"/>
      <c r="AI42" s="78"/>
      <c r="AJ42" s="78"/>
      <c r="AK42" s="78"/>
      <c r="AL42" s="78"/>
      <c r="AM42" s="78"/>
      <c r="AN42" s="78"/>
      <c r="AO42" s="78"/>
      <c r="AP42" s="78"/>
      <c r="AQ42" s="78"/>
      <c r="AR42" s="78"/>
      <c r="AS42" s="78"/>
      <c r="AT42" s="78"/>
      <c r="AU42" s="78"/>
      <c r="AV42" s="78"/>
      <c r="AW42" s="78"/>
      <c r="AX42" s="78"/>
      <c r="AY42" s="78"/>
      <c r="AZ42" s="78"/>
      <c r="BA42" s="78"/>
      <c r="BB42" s="78"/>
      <c r="BC42" s="78"/>
      <c r="BD42" s="78"/>
      <c r="BE42" s="78"/>
      <c r="BF42" s="78"/>
      <c r="BG42" s="78"/>
      <c r="BH42" s="78"/>
      <c r="BI42" s="78"/>
      <c r="BJ42" s="78"/>
      <c r="BK42" s="78"/>
      <c r="BL42" s="78"/>
      <c r="BM42" s="78"/>
      <c r="BN42" s="78"/>
      <c r="BO42" s="78"/>
      <c r="BP42" s="78"/>
      <c r="BQ42" s="78"/>
      <c r="BR42" s="78"/>
      <c r="BS42" s="78"/>
      <c r="BT42" s="78"/>
      <c r="BU42" s="78"/>
      <c r="BV42" s="78"/>
      <c r="BW42" s="78"/>
      <c r="BX42" s="78"/>
      <c r="BY42" s="78"/>
      <c r="BZ42" s="78"/>
      <c r="CA42" s="78"/>
      <c r="CB42" s="78"/>
      <c r="CC42" s="78"/>
      <c r="CD42" s="78"/>
      <c r="CE42" s="78"/>
      <c r="CF42" s="78"/>
      <c r="CG42" s="78"/>
      <c r="CH42" s="78"/>
      <c r="CI42" s="78"/>
      <c r="CJ42" s="78"/>
      <c r="CK42" s="78"/>
      <c r="CL42" s="78"/>
      <c r="CM42" s="78"/>
      <c r="CN42" s="78"/>
      <c r="CO42" s="78"/>
      <c r="CP42" s="78"/>
      <c r="CQ42" s="78"/>
      <c r="CR42" s="78"/>
      <c r="CS42" s="78"/>
      <c r="CT42" s="78"/>
      <c r="CU42" s="78"/>
      <c r="CV42" s="78"/>
      <c r="CW42" s="78"/>
      <c r="CX42" s="78"/>
      <c r="CY42" s="78"/>
      <c r="CZ42" s="78"/>
      <c r="DA42" s="78"/>
      <c r="DB42" s="78"/>
      <c r="DC42" s="78"/>
      <c r="DD42" s="78"/>
      <c r="DE42" s="78"/>
      <c r="DF42" s="78"/>
      <c r="DG42" s="78"/>
      <c r="DH42" s="78"/>
      <c r="DI42" s="78"/>
      <c r="DJ42" s="78"/>
      <c r="DK42" s="78"/>
      <c r="DL42" s="78"/>
      <c r="DM42" s="78"/>
      <c r="DN42" s="78"/>
      <c r="DO42" s="78"/>
      <c r="DP42" s="78"/>
      <c r="DQ42" s="78"/>
      <c r="DR42" s="78"/>
      <c r="DS42" s="78"/>
      <c r="DT42" s="78"/>
      <c r="DU42" s="78"/>
    </row>
    <row r="43" spans="2:125" ht="13.2" x14ac:dyDescent="0.2">
      <c r="Q43" s="78"/>
      <c r="S43" s="78"/>
      <c r="V43" s="78"/>
    </row>
    <row r="44" spans="2:125" ht="13.2" x14ac:dyDescent="0.2"/>
    <row r="45" spans="2:125" ht="13.2" x14ac:dyDescent="0.2"/>
    <row r="46" spans="2:125" ht="13.2" x14ac:dyDescent="0.2"/>
    <row r="47" spans="2:125" ht="13.2" x14ac:dyDescent="0.2"/>
    <row r="48" spans="2:125" ht="13.2" x14ac:dyDescent="0.2"/>
    <row r="49" ht="13.2" x14ac:dyDescent="0.2"/>
    <row r="50" ht="13.2" x14ac:dyDescent="0.2"/>
    <row r="51" ht="13.2" x14ac:dyDescent="0.2"/>
    <row r="52" ht="13.2" x14ac:dyDescent="0.2"/>
    <row r="53" ht="13.2" x14ac:dyDescent="0.2"/>
    <row r="54" ht="13.2" x14ac:dyDescent="0.2"/>
    <row r="55" ht="13.2" x14ac:dyDescent="0.2"/>
    <row r="56" ht="13.2" x14ac:dyDescent="0.2"/>
    <row r="57" ht="13.2" x14ac:dyDescent="0.2"/>
    <row r="58" ht="13.2" x14ac:dyDescent="0.2"/>
    <row r="59" ht="13.2" x14ac:dyDescent="0.2"/>
    <row r="60" ht="13.2" x14ac:dyDescent="0.2"/>
    <row r="61" ht="13.2" x14ac:dyDescent="0.2"/>
    <row r="62" ht="13.2" x14ac:dyDescent="0.2"/>
    <row r="63" ht="13.2" x14ac:dyDescent="0.2"/>
    <row r="64" ht="13.2" x14ac:dyDescent="0.2"/>
    <row r="65" ht="13.2" x14ac:dyDescent="0.2"/>
    <row r="66" ht="13.2" x14ac:dyDescent="0.2"/>
    <row r="67" ht="13.2" x14ac:dyDescent="0.2"/>
    <row r="68" ht="13.2" x14ac:dyDescent="0.2"/>
    <row r="69" ht="13.2" x14ac:dyDescent="0.2"/>
    <row r="70" ht="13.2" x14ac:dyDescent="0.2"/>
    <row r="71" ht="13.2" x14ac:dyDescent="0.2"/>
    <row r="72" ht="13.2" x14ac:dyDescent="0.2"/>
    <row r="73" ht="13.2" x14ac:dyDescent="0.2"/>
    <row r="74" ht="13.2" x14ac:dyDescent="0.2"/>
    <row r="75" ht="13.2" x14ac:dyDescent="0.2"/>
    <row r="76" ht="13.2" x14ac:dyDescent="0.2"/>
    <row r="77" ht="13.2" x14ac:dyDescent="0.2"/>
    <row r="78" ht="13.2" x14ac:dyDescent="0.2"/>
    <row r="79" ht="13.2" x14ac:dyDescent="0.2"/>
    <row r="80" ht="13.2" x14ac:dyDescent="0.2"/>
    <row r="81" ht="13.2" x14ac:dyDescent="0.2"/>
    <row r="82" ht="13.2" x14ac:dyDescent="0.2"/>
    <row r="83" ht="13.2" x14ac:dyDescent="0.2"/>
    <row r="84" ht="13.2" x14ac:dyDescent="0.2"/>
    <row r="85" ht="13.2" x14ac:dyDescent="0.2"/>
    <row r="86" ht="13.2" x14ac:dyDescent="0.2"/>
    <row r="87" ht="13.2" x14ac:dyDescent="0.2"/>
    <row r="88" ht="13.2" x14ac:dyDescent="0.2"/>
    <row r="89" ht="13.2" x14ac:dyDescent="0.2"/>
    <row r="90" ht="13.2" x14ac:dyDescent="0.2"/>
    <row r="91" ht="13.2"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spans="125:125" ht="13.5" customHeight="1" x14ac:dyDescent="0.2"/>
    <row r="114" spans="125:125" ht="13.5" customHeight="1" x14ac:dyDescent="0.2"/>
    <row r="115" spans="125:125" ht="13.5" customHeight="1" x14ac:dyDescent="0.2"/>
    <row r="116" spans="125:125" ht="13.5" customHeight="1" x14ac:dyDescent="0.2">
      <c r="DU116" s="77" t="s">
        <v>101</v>
      </c>
    </row>
  </sheetData>
  <sheetProtection algorithmName="SHA-512" hashValue="VdqaCjSA54RJgBjRhdtbHJgOA2zHutJ8v/c/JSVQcuCmO+cOK2Tiix2Ghrje5rySbBQtEHyH/C3QMiFf2syPfg==" saltValue="4bCtxqQgt6THzsVGQ1cqKw==" spinCount="100000" sheet="1" objects="1" scenarios="1"/>
  <phoneticPr fontId="5"/>
  <printOptions horizontalCentered="1" verticalCentered="1"/>
  <pageMargins left="0" right="0" top="0.19685039370078741" bottom="0" header="0.39370078740157483" footer="0"/>
  <pageSetup paperSize="9" scale="40" orientation="landscape" horizontalDpi="300" verticalDpi="300" r:id="rId1"/>
  <headerFooter alignWithMargins="0">
    <oddFooter>&amp;C&amp;P/&amp;N</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MasterSheet">
    <pageSetUpPr fitToPage="1"/>
  </sheetPr>
  <dimension ref="B1:J50"/>
  <sheetViews>
    <sheetView showGridLines="0" topLeftCell="A24" zoomScale="85" zoomScaleNormal="85" zoomScaleSheetLayoutView="100" workbookViewId="0">
      <selection activeCell="AZ72" sqref="AZ72:BD72"/>
    </sheetView>
  </sheetViews>
  <sheetFormatPr defaultColWidth="0" defaultRowHeight="13.5" customHeight="1" zeroHeight="1" x14ac:dyDescent="0.2"/>
  <cols>
    <col min="1" max="1" width="8.21875" style="46" customWidth="1"/>
    <col min="2" max="16" width="14.6640625" style="46" customWidth="1"/>
    <col min="17" max="17" width="0" style="46" hidden="1" customWidth="1"/>
    <col min="18" max="16384" width="0" style="46" hidden="1"/>
  </cols>
  <sheetData>
    <row r="1" ht="16.5" customHeight="1" x14ac:dyDescent="0.2"/>
    <row r="2" ht="16.5" customHeight="1" x14ac:dyDescent="0.2"/>
    <row r="3" ht="16.5" customHeight="1" x14ac:dyDescent="0.2"/>
    <row r="4" ht="16.5" customHeight="1" x14ac:dyDescent="0.2"/>
    <row r="5" ht="16.5" customHeight="1" x14ac:dyDescent="0.2"/>
    <row r="6" ht="16.5" customHeight="1" x14ac:dyDescent="0.2"/>
    <row r="7" ht="16.5" customHeight="1" x14ac:dyDescent="0.2"/>
    <row r="8" ht="16.5" customHeight="1" x14ac:dyDescent="0.2"/>
    <row r="9" ht="16.5" customHeight="1" x14ac:dyDescent="0.2"/>
    <row r="10" ht="16.5" customHeight="1" x14ac:dyDescent="0.2"/>
    <row r="11" ht="16.5" customHeight="1" x14ac:dyDescent="0.2"/>
    <row r="12" ht="16.5" customHeight="1" x14ac:dyDescent="0.2"/>
    <row r="13" ht="16.5" customHeight="1" x14ac:dyDescent="0.2"/>
    <row r="14" ht="16.5" customHeight="1" x14ac:dyDescent="0.2"/>
    <row r="15" ht="16.5" customHeight="1" x14ac:dyDescent="0.2"/>
    <row r="16" ht="16.5" customHeight="1" x14ac:dyDescent="0.2"/>
    <row r="17" ht="16.5" customHeight="1" x14ac:dyDescent="0.2"/>
    <row r="18" ht="16.5" customHeight="1" x14ac:dyDescent="0.2"/>
    <row r="19" ht="16.5" customHeight="1" x14ac:dyDescent="0.2"/>
    <row r="20" ht="16.5" customHeight="1" x14ac:dyDescent="0.2"/>
    <row r="21" ht="16.5" customHeight="1" x14ac:dyDescent="0.2"/>
    <row r="22" ht="16.5" customHeight="1" x14ac:dyDescent="0.2"/>
    <row r="23" ht="16.5" customHeight="1" x14ac:dyDescent="0.2"/>
    <row r="24" ht="16.5" customHeight="1" x14ac:dyDescent="0.2"/>
    <row r="25" ht="16.5" customHeight="1" x14ac:dyDescent="0.2"/>
    <row r="26" ht="16.5" customHeight="1" x14ac:dyDescent="0.2"/>
    <row r="27" ht="16.5" customHeight="1" x14ac:dyDescent="0.2"/>
    <row r="28" ht="16.5" customHeight="1" x14ac:dyDescent="0.2"/>
    <row r="29" ht="16.5" customHeight="1" x14ac:dyDescent="0.2"/>
    <row r="30" ht="16.5" customHeight="1" x14ac:dyDescent="0.2"/>
    <row r="31" ht="16.5" customHeight="1" x14ac:dyDescent="0.2"/>
    <row r="32" ht="16.5" customHeight="1" x14ac:dyDescent="0.2"/>
    <row r="33" spans="2:10" ht="16.5" customHeight="1" x14ac:dyDescent="0.2"/>
    <row r="34" spans="2:10" ht="16.5" customHeight="1" x14ac:dyDescent="0.2"/>
    <row r="35" spans="2:10" ht="16.5" customHeight="1" x14ac:dyDescent="0.2"/>
    <row r="36" spans="2:10" ht="16.5" customHeight="1" x14ac:dyDescent="0.2"/>
    <row r="37" spans="2:10" ht="16.5" customHeight="1" x14ac:dyDescent="0.2"/>
    <row r="38" spans="2:10" ht="16.5" customHeight="1" x14ac:dyDescent="0.2"/>
    <row r="39" spans="2:10" ht="16.5" customHeight="1" x14ac:dyDescent="0.2"/>
    <row r="40" spans="2:10" ht="16.5" customHeight="1" x14ac:dyDescent="0.2"/>
    <row r="41" spans="2:10" ht="16.5" customHeight="1" x14ac:dyDescent="0.2"/>
    <row r="42" spans="2:10" ht="16.5" customHeight="1" x14ac:dyDescent="0.2"/>
    <row r="43" spans="2:10" ht="16.5" customHeight="1" x14ac:dyDescent="0.2"/>
    <row r="44" spans="2:10" ht="16.5" customHeight="1" x14ac:dyDescent="0.2"/>
    <row r="45" spans="2:10" ht="29.25" customHeight="1" x14ac:dyDescent="0.2">
      <c r="B45" s="85"/>
      <c r="C45" s="85"/>
      <c r="D45" s="85"/>
      <c r="E45" s="85"/>
      <c r="F45" s="85"/>
      <c r="G45" s="85"/>
      <c r="H45" s="85"/>
      <c r="I45" s="85"/>
      <c r="J45" s="180" t="s">
        <v>2</v>
      </c>
    </row>
    <row r="46" spans="2:10" ht="29.25" customHeight="1" x14ac:dyDescent="0.2">
      <c r="B46" s="166" t="s">
        <v>5</v>
      </c>
      <c r="C46" s="170"/>
      <c r="D46" s="170"/>
      <c r="E46" s="171" t="s">
        <v>16</v>
      </c>
      <c r="F46" s="172" t="s">
        <v>520</v>
      </c>
      <c r="G46" s="176" t="s">
        <v>521</v>
      </c>
      <c r="H46" s="176" t="s">
        <v>522</v>
      </c>
      <c r="I46" s="176" t="s">
        <v>249</v>
      </c>
      <c r="J46" s="181" t="s">
        <v>523</v>
      </c>
    </row>
    <row r="47" spans="2:10" ht="57.75" customHeight="1" x14ac:dyDescent="0.2">
      <c r="B47" s="167"/>
      <c r="C47" s="999" t="s">
        <v>3</v>
      </c>
      <c r="D47" s="999"/>
      <c r="E47" s="1000"/>
      <c r="F47" s="173">
        <v>91.82</v>
      </c>
      <c r="G47" s="177">
        <v>89.22</v>
      </c>
      <c r="H47" s="177">
        <v>114.55</v>
      </c>
      <c r="I47" s="177">
        <v>92.27</v>
      </c>
      <c r="J47" s="182">
        <v>87.7</v>
      </c>
    </row>
    <row r="48" spans="2:10" ht="57.75" customHeight="1" x14ac:dyDescent="0.2">
      <c r="B48" s="168"/>
      <c r="C48" s="1001" t="s">
        <v>9</v>
      </c>
      <c r="D48" s="1001"/>
      <c r="E48" s="1002"/>
      <c r="F48" s="174">
        <v>6.24</v>
      </c>
      <c r="G48" s="178">
        <v>64.37</v>
      </c>
      <c r="H48" s="178">
        <v>9.43</v>
      </c>
      <c r="I48" s="178">
        <v>9.17</v>
      </c>
      <c r="J48" s="183">
        <v>4.68</v>
      </c>
    </row>
    <row r="49" spans="2:10" ht="57.75" customHeight="1" x14ac:dyDescent="0.2">
      <c r="B49" s="169"/>
      <c r="C49" s="1003" t="s">
        <v>15</v>
      </c>
      <c r="D49" s="1003"/>
      <c r="E49" s="1004"/>
      <c r="F49" s="175">
        <v>12.68</v>
      </c>
      <c r="G49" s="179">
        <v>61.28</v>
      </c>
      <c r="H49" s="179" t="s">
        <v>524</v>
      </c>
      <c r="I49" s="179" t="s">
        <v>487</v>
      </c>
      <c r="J49" s="184" t="s">
        <v>525</v>
      </c>
    </row>
    <row r="50" spans="2:10" ht="13.2" x14ac:dyDescent="0.2"/>
  </sheetData>
  <sheetProtection algorithmName="SHA-512" hashValue="mOYZzQ6RRdXe6d/JvYoy2qSmsP8hZmuLvCgaZo/Hc68CInsLKebmHIDMTFgt+i8Kff6/iMG3FSGaK0P2644saA==" saltValue="4Th7C0WAogoApiwvKgJi3w==" spinCount="100000" sheet="1" objects="1" scenarios="1"/>
  <mergeCells count="3">
    <mergeCell ref="C47:E47"/>
    <mergeCell ref="C48:E48"/>
    <mergeCell ref="C49:E49"/>
  </mergeCells>
  <phoneticPr fontId="5"/>
  <printOptions horizontalCentered="1"/>
  <pageMargins left="0" right="0" top="0.19685039370078741" bottom="0" header="0" footer="0"/>
  <pageSetup paperSize="9" scale="63" orientation="landscape" horizontalDpi="300" verticalDpi="300" r:id="rId1"/>
  <headerFooter alignWithMargins="0">
    <oddFooter>&amp;C&amp;P/&amp;N</oddFooter>
  </headerFooter>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MasterSheet5">
    <pageSetUpPr fitToPage="1"/>
  </sheetPr>
  <dimension ref="A1:P45"/>
  <sheetViews>
    <sheetView showGridLines="0" zoomScale="70" zoomScaleNormal="70" zoomScaleSheetLayoutView="100" workbookViewId="0">
      <selection activeCell="AZ72" sqref="AZ72:BD72"/>
    </sheetView>
  </sheetViews>
  <sheetFormatPr defaultColWidth="0" defaultRowHeight="13.5" customHeight="1" zeroHeight="1" x14ac:dyDescent="0.2"/>
  <cols>
    <col min="1" max="1" width="6.6640625" style="46" customWidth="1"/>
    <col min="2" max="2" width="11" style="46" customWidth="1"/>
    <col min="3" max="3" width="17" style="46" customWidth="1"/>
    <col min="4" max="5" width="16.6640625" style="46" customWidth="1"/>
    <col min="6" max="15" width="15" style="46" customWidth="1"/>
    <col min="16" max="16" width="24" style="46" customWidth="1"/>
    <col min="17" max="17" width="0" style="46" hidden="1" customWidth="1"/>
    <col min="18" max="16384" width="0" style="46" hidden="1"/>
  </cols>
  <sheetData>
    <row r="1" spans="1:16" ht="16.5" customHeight="1" x14ac:dyDescent="0.2">
      <c r="A1" s="185"/>
      <c r="B1" s="185"/>
      <c r="C1" s="185"/>
      <c r="D1" s="185"/>
      <c r="E1" s="185"/>
      <c r="F1" s="185"/>
      <c r="G1" s="185"/>
      <c r="H1" s="185"/>
      <c r="I1" s="185"/>
      <c r="J1" s="185"/>
      <c r="K1" s="185"/>
      <c r="L1" s="185"/>
      <c r="M1" s="185"/>
      <c r="N1" s="185"/>
      <c r="O1" s="185"/>
      <c r="P1" s="185"/>
    </row>
    <row r="2" spans="1:16" ht="16.5" customHeight="1" x14ac:dyDescent="0.2">
      <c r="A2" s="185"/>
      <c r="B2" s="185"/>
      <c r="C2" s="185"/>
      <c r="D2" s="185"/>
      <c r="E2" s="185"/>
      <c r="F2" s="185"/>
      <c r="G2" s="185"/>
      <c r="H2" s="185"/>
      <c r="I2" s="185"/>
      <c r="J2" s="185"/>
      <c r="K2" s="185"/>
      <c r="L2" s="185"/>
      <c r="M2" s="185"/>
      <c r="N2" s="185"/>
      <c r="O2" s="185"/>
      <c r="P2" s="185"/>
    </row>
    <row r="3" spans="1:16" ht="16.5" customHeight="1" x14ac:dyDescent="0.2">
      <c r="A3" s="185"/>
      <c r="B3" s="185"/>
      <c r="C3" s="185"/>
      <c r="D3" s="185"/>
      <c r="E3" s="185"/>
      <c r="F3" s="185"/>
      <c r="G3" s="185"/>
      <c r="H3" s="185"/>
      <c r="I3" s="185"/>
      <c r="J3" s="185"/>
      <c r="K3" s="185"/>
      <c r="L3" s="185"/>
      <c r="M3" s="185"/>
      <c r="N3" s="185"/>
      <c r="O3" s="185"/>
      <c r="P3" s="185"/>
    </row>
    <row r="4" spans="1:16" ht="16.5" customHeight="1" x14ac:dyDescent="0.2">
      <c r="A4" s="185"/>
      <c r="B4" s="185"/>
      <c r="C4" s="185"/>
      <c r="D4" s="185"/>
      <c r="E4" s="185"/>
      <c r="F4" s="185"/>
      <c r="G4" s="185"/>
      <c r="H4" s="185"/>
      <c r="I4" s="185"/>
      <c r="J4" s="185"/>
      <c r="K4" s="185"/>
      <c r="L4" s="185"/>
      <c r="M4" s="185"/>
      <c r="N4" s="185"/>
      <c r="O4" s="185"/>
      <c r="P4" s="185"/>
    </row>
    <row r="5" spans="1:16" ht="16.5" customHeight="1" x14ac:dyDescent="0.2">
      <c r="A5" s="185"/>
      <c r="B5" s="185"/>
      <c r="C5" s="185"/>
      <c r="D5" s="185"/>
      <c r="E5" s="185"/>
      <c r="F5" s="185"/>
      <c r="G5" s="185"/>
      <c r="H5" s="185"/>
      <c r="I5" s="185"/>
      <c r="J5" s="185"/>
      <c r="K5" s="185"/>
      <c r="L5" s="185"/>
      <c r="M5" s="185"/>
      <c r="N5" s="185"/>
      <c r="O5" s="185"/>
      <c r="P5" s="185"/>
    </row>
    <row r="6" spans="1:16" ht="16.5" customHeight="1" x14ac:dyDescent="0.2">
      <c r="A6" s="185"/>
      <c r="B6" s="185"/>
      <c r="C6" s="185"/>
      <c r="D6" s="185"/>
      <c r="E6" s="185"/>
      <c r="F6" s="185"/>
      <c r="G6" s="185"/>
      <c r="H6" s="185"/>
      <c r="I6" s="185"/>
      <c r="J6" s="185"/>
      <c r="K6" s="185"/>
      <c r="L6" s="185"/>
      <c r="M6" s="185"/>
      <c r="N6" s="185"/>
      <c r="O6" s="185"/>
      <c r="P6" s="185"/>
    </row>
    <row r="7" spans="1:16" ht="16.5" customHeight="1" x14ac:dyDescent="0.2">
      <c r="A7" s="185"/>
      <c r="B7" s="185"/>
      <c r="C7" s="185"/>
      <c r="D7" s="185"/>
      <c r="E7" s="185"/>
      <c r="F7" s="185"/>
      <c r="G7" s="185"/>
      <c r="H7" s="185"/>
      <c r="I7" s="185"/>
      <c r="J7" s="185"/>
      <c r="K7" s="185"/>
      <c r="L7" s="185"/>
      <c r="M7" s="185"/>
      <c r="N7" s="185"/>
      <c r="O7" s="185"/>
      <c r="P7" s="185"/>
    </row>
    <row r="8" spans="1:16" ht="16.5" customHeight="1" x14ac:dyDescent="0.2">
      <c r="A8" s="185"/>
      <c r="B8" s="185"/>
      <c r="C8" s="185"/>
      <c r="D8" s="185"/>
      <c r="E8" s="185"/>
      <c r="F8" s="185"/>
      <c r="G8" s="185"/>
      <c r="H8" s="185"/>
      <c r="I8" s="185"/>
      <c r="J8" s="185"/>
      <c r="K8" s="185"/>
      <c r="L8" s="185"/>
      <c r="M8" s="185"/>
      <c r="N8" s="185"/>
      <c r="O8" s="185"/>
      <c r="P8" s="185"/>
    </row>
    <row r="9" spans="1:16" ht="16.5" customHeight="1" x14ac:dyDescent="0.2">
      <c r="A9" s="185"/>
      <c r="B9" s="185"/>
      <c r="C9" s="185"/>
      <c r="D9" s="185"/>
      <c r="E9" s="185"/>
      <c r="F9" s="185"/>
      <c r="G9" s="185"/>
      <c r="H9" s="185"/>
      <c r="I9" s="185"/>
      <c r="J9" s="185"/>
      <c r="K9" s="185"/>
      <c r="L9" s="185"/>
      <c r="M9" s="185"/>
      <c r="N9" s="185"/>
      <c r="O9" s="185"/>
      <c r="P9" s="185"/>
    </row>
    <row r="10" spans="1:16" ht="16.5" customHeight="1" x14ac:dyDescent="0.2">
      <c r="A10" s="185"/>
      <c r="B10" s="185"/>
      <c r="C10" s="185"/>
      <c r="D10" s="185"/>
      <c r="E10" s="185"/>
      <c r="F10" s="185"/>
      <c r="G10" s="185"/>
      <c r="H10" s="185"/>
      <c r="I10" s="185"/>
      <c r="J10" s="185"/>
      <c r="K10" s="185"/>
      <c r="L10" s="185"/>
      <c r="M10" s="185"/>
      <c r="N10" s="185"/>
      <c r="O10" s="185"/>
      <c r="P10" s="185"/>
    </row>
    <row r="11" spans="1:16" ht="16.5" customHeight="1" x14ac:dyDescent="0.2">
      <c r="A11" s="185"/>
      <c r="B11" s="185"/>
      <c r="C11" s="185"/>
      <c r="D11" s="185"/>
      <c r="E11" s="185"/>
      <c r="F11" s="185"/>
      <c r="G11" s="185"/>
      <c r="H11" s="185"/>
      <c r="I11" s="185"/>
      <c r="J11" s="185"/>
      <c r="K11" s="185"/>
      <c r="L11" s="185"/>
      <c r="M11" s="185"/>
      <c r="N11" s="185"/>
      <c r="O11" s="185"/>
      <c r="P11" s="185"/>
    </row>
    <row r="12" spans="1:16" ht="16.5" customHeight="1" x14ac:dyDescent="0.2">
      <c r="A12" s="185"/>
      <c r="B12" s="185"/>
      <c r="C12" s="185"/>
      <c r="D12" s="185"/>
      <c r="E12" s="185"/>
      <c r="F12" s="185"/>
      <c r="G12" s="185"/>
      <c r="H12" s="185"/>
      <c r="I12" s="185"/>
      <c r="J12" s="185"/>
      <c r="K12" s="185"/>
      <c r="L12" s="185"/>
      <c r="M12" s="185"/>
      <c r="N12" s="185"/>
      <c r="O12" s="185"/>
      <c r="P12" s="185"/>
    </row>
    <row r="13" spans="1:16" ht="16.5" customHeight="1" x14ac:dyDescent="0.2">
      <c r="A13" s="185"/>
      <c r="B13" s="185"/>
      <c r="C13" s="185"/>
      <c r="D13" s="185"/>
      <c r="E13" s="185"/>
      <c r="F13" s="185"/>
      <c r="G13" s="185"/>
      <c r="H13" s="185"/>
      <c r="I13" s="185"/>
      <c r="J13" s="185"/>
      <c r="K13" s="185"/>
      <c r="L13" s="185"/>
      <c r="M13" s="185"/>
      <c r="N13" s="185"/>
      <c r="O13" s="185"/>
      <c r="P13" s="185"/>
    </row>
    <row r="14" spans="1:16" ht="16.5" customHeight="1" x14ac:dyDescent="0.2">
      <c r="A14" s="185"/>
      <c r="B14" s="185"/>
      <c r="C14" s="185"/>
      <c r="D14" s="185"/>
      <c r="E14" s="185"/>
      <c r="F14" s="185"/>
      <c r="G14" s="185"/>
      <c r="H14" s="185"/>
      <c r="I14" s="185"/>
      <c r="J14" s="185"/>
      <c r="K14" s="185"/>
      <c r="L14" s="185"/>
      <c r="M14" s="185"/>
      <c r="N14" s="185"/>
      <c r="O14" s="185"/>
      <c r="P14" s="185"/>
    </row>
    <row r="15" spans="1:16" ht="16.5" customHeight="1" x14ac:dyDescent="0.2">
      <c r="A15" s="185"/>
      <c r="B15" s="185"/>
      <c r="C15" s="185"/>
      <c r="D15" s="185"/>
      <c r="E15" s="185"/>
      <c r="F15" s="185"/>
      <c r="G15" s="185"/>
      <c r="H15" s="185"/>
      <c r="I15" s="185"/>
      <c r="J15" s="185"/>
      <c r="K15" s="185"/>
      <c r="L15" s="185"/>
      <c r="M15" s="185"/>
      <c r="N15" s="185"/>
      <c r="O15" s="185"/>
      <c r="P15" s="185"/>
    </row>
    <row r="16" spans="1:16" ht="16.5" customHeight="1" x14ac:dyDescent="0.2">
      <c r="A16" s="185"/>
      <c r="B16" s="185"/>
      <c r="C16" s="185"/>
      <c r="D16" s="185"/>
      <c r="E16" s="185"/>
      <c r="F16" s="185"/>
      <c r="G16" s="185"/>
      <c r="H16" s="185"/>
      <c r="I16" s="185"/>
      <c r="J16" s="185"/>
      <c r="K16" s="185"/>
      <c r="L16" s="185"/>
      <c r="M16" s="185"/>
      <c r="N16" s="185"/>
      <c r="O16" s="185"/>
      <c r="P16" s="185"/>
    </row>
    <row r="17" spans="1:16" ht="16.5" customHeight="1" x14ac:dyDescent="0.2">
      <c r="A17" s="185"/>
      <c r="B17" s="185"/>
      <c r="C17" s="185"/>
      <c r="D17" s="185"/>
      <c r="E17" s="185"/>
      <c r="F17" s="185"/>
      <c r="G17" s="185"/>
      <c r="H17" s="185"/>
      <c r="I17" s="185"/>
      <c r="J17" s="185"/>
      <c r="K17" s="185"/>
      <c r="L17" s="185"/>
      <c r="M17" s="185"/>
      <c r="N17" s="185"/>
      <c r="O17" s="185"/>
      <c r="P17" s="185"/>
    </row>
    <row r="18" spans="1:16" ht="16.5" customHeight="1" x14ac:dyDescent="0.2">
      <c r="A18" s="185"/>
      <c r="B18" s="185"/>
      <c r="C18" s="185"/>
      <c r="D18" s="185"/>
      <c r="E18" s="185"/>
      <c r="F18" s="185"/>
      <c r="G18" s="185"/>
      <c r="H18" s="185"/>
      <c r="I18" s="185"/>
      <c r="J18" s="185"/>
      <c r="K18" s="185"/>
      <c r="L18" s="185"/>
      <c r="M18" s="185"/>
      <c r="N18" s="185"/>
      <c r="O18" s="185"/>
      <c r="P18" s="185"/>
    </row>
    <row r="19" spans="1:16" ht="16.5" customHeight="1" x14ac:dyDescent="0.2">
      <c r="A19" s="185"/>
      <c r="B19" s="185"/>
      <c r="C19" s="185"/>
      <c r="D19" s="185"/>
      <c r="E19" s="185"/>
      <c r="F19" s="185"/>
      <c r="G19" s="185"/>
      <c r="H19" s="185"/>
      <c r="I19" s="185"/>
      <c r="J19" s="185"/>
      <c r="K19" s="185"/>
      <c r="L19" s="185"/>
      <c r="M19" s="185"/>
      <c r="N19" s="185"/>
      <c r="O19" s="185"/>
      <c r="P19" s="185"/>
    </row>
    <row r="20" spans="1:16" ht="16.5" customHeight="1" x14ac:dyDescent="0.2">
      <c r="A20" s="185"/>
      <c r="B20" s="185"/>
      <c r="C20" s="185"/>
      <c r="D20" s="185"/>
      <c r="E20" s="185"/>
      <c r="F20" s="185"/>
      <c r="G20" s="185"/>
      <c r="H20" s="185"/>
      <c r="I20" s="185"/>
      <c r="J20" s="185"/>
      <c r="K20" s="185"/>
      <c r="L20" s="185"/>
      <c r="M20" s="185"/>
      <c r="N20" s="185"/>
      <c r="O20" s="185"/>
      <c r="P20" s="185"/>
    </row>
    <row r="21" spans="1:16" ht="16.5" customHeight="1" x14ac:dyDescent="0.2">
      <c r="A21" s="185"/>
      <c r="B21" s="185"/>
      <c r="C21" s="185"/>
      <c r="D21" s="185"/>
      <c r="E21" s="185"/>
      <c r="F21" s="185"/>
      <c r="G21" s="185"/>
      <c r="H21" s="185"/>
      <c r="I21" s="185"/>
      <c r="J21" s="185"/>
      <c r="K21" s="185"/>
      <c r="L21" s="185"/>
      <c r="M21" s="185"/>
      <c r="N21" s="185"/>
      <c r="O21" s="185"/>
      <c r="P21" s="185"/>
    </row>
    <row r="22" spans="1:16" ht="16.5" customHeight="1" x14ac:dyDescent="0.2">
      <c r="A22" s="185"/>
      <c r="B22" s="185"/>
      <c r="C22" s="185"/>
      <c r="D22" s="185"/>
      <c r="E22" s="185"/>
      <c r="F22" s="185"/>
      <c r="G22" s="185"/>
      <c r="H22" s="185"/>
      <c r="I22" s="185"/>
      <c r="J22" s="185"/>
      <c r="K22" s="185"/>
      <c r="L22" s="185"/>
      <c r="M22" s="185"/>
      <c r="N22" s="185"/>
      <c r="O22" s="185"/>
      <c r="P22" s="185"/>
    </row>
    <row r="23" spans="1:16" ht="16.5" customHeight="1" x14ac:dyDescent="0.2">
      <c r="A23" s="185"/>
      <c r="B23" s="185"/>
      <c r="C23" s="185"/>
      <c r="D23" s="185"/>
      <c r="E23" s="185"/>
      <c r="F23" s="185"/>
      <c r="G23" s="185"/>
      <c r="H23" s="185"/>
      <c r="I23" s="185"/>
      <c r="J23" s="185"/>
      <c r="K23" s="185"/>
      <c r="L23" s="185"/>
      <c r="M23" s="185"/>
      <c r="N23" s="185"/>
      <c r="O23" s="185"/>
      <c r="P23" s="185"/>
    </row>
    <row r="24" spans="1:16" ht="16.5" customHeight="1" x14ac:dyDescent="0.2">
      <c r="A24" s="185"/>
      <c r="B24" s="185"/>
      <c r="C24" s="185"/>
      <c r="D24" s="185"/>
      <c r="E24" s="185"/>
      <c r="F24" s="185"/>
      <c r="G24" s="185"/>
      <c r="H24" s="185"/>
      <c r="I24" s="185"/>
      <c r="J24" s="185"/>
      <c r="K24" s="185"/>
      <c r="L24" s="185"/>
      <c r="M24" s="185"/>
      <c r="N24" s="185"/>
      <c r="O24" s="185"/>
      <c r="P24" s="185"/>
    </row>
    <row r="25" spans="1:16" ht="16.5" customHeight="1" x14ac:dyDescent="0.2">
      <c r="A25" s="185"/>
      <c r="B25" s="185"/>
      <c r="C25" s="185"/>
      <c r="D25" s="185"/>
      <c r="E25" s="185"/>
      <c r="F25" s="185"/>
      <c r="G25" s="185"/>
      <c r="H25" s="185"/>
      <c r="I25" s="185"/>
      <c r="J25" s="185"/>
      <c r="K25" s="185"/>
      <c r="L25" s="185"/>
      <c r="M25" s="185"/>
      <c r="N25" s="185"/>
      <c r="O25" s="185"/>
      <c r="P25" s="185"/>
    </row>
    <row r="26" spans="1:16" ht="16.5" customHeight="1" x14ac:dyDescent="0.2">
      <c r="A26" s="185"/>
      <c r="B26" s="185"/>
      <c r="C26" s="185"/>
      <c r="D26" s="185"/>
      <c r="E26" s="185"/>
      <c r="F26" s="185"/>
      <c r="G26" s="185"/>
      <c r="H26" s="185"/>
      <c r="I26" s="185"/>
      <c r="J26" s="185"/>
      <c r="K26" s="185"/>
      <c r="L26" s="185"/>
      <c r="M26" s="185"/>
      <c r="N26" s="185"/>
      <c r="O26" s="185"/>
      <c r="P26" s="185"/>
    </row>
    <row r="27" spans="1:16" ht="16.5" customHeight="1" x14ac:dyDescent="0.2">
      <c r="A27" s="185"/>
      <c r="B27" s="185"/>
      <c r="C27" s="185"/>
      <c r="D27" s="185"/>
      <c r="E27" s="185"/>
      <c r="F27" s="185"/>
      <c r="G27" s="185"/>
      <c r="H27" s="185"/>
      <c r="I27" s="185"/>
      <c r="J27" s="185"/>
      <c r="K27" s="185"/>
      <c r="L27" s="185"/>
      <c r="M27" s="185"/>
      <c r="N27" s="185"/>
      <c r="O27" s="185"/>
      <c r="P27" s="185"/>
    </row>
    <row r="28" spans="1:16" ht="16.5" customHeight="1" x14ac:dyDescent="0.2">
      <c r="A28" s="185"/>
      <c r="B28" s="185"/>
      <c r="C28" s="185"/>
      <c r="D28" s="185"/>
      <c r="E28" s="185"/>
      <c r="F28" s="185"/>
      <c r="G28" s="185"/>
      <c r="H28" s="185"/>
      <c r="I28" s="185"/>
      <c r="J28" s="185"/>
      <c r="K28" s="185"/>
      <c r="L28" s="185"/>
      <c r="M28" s="185"/>
      <c r="N28" s="185"/>
      <c r="O28" s="185"/>
      <c r="P28" s="185"/>
    </row>
    <row r="29" spans="1:16" ht="16.5" customHeight="1" x14ac:dyDescent="0.2">
      <c r="A29" s="185"/>
      <c r="B29" s="185"/>
      <c r="C29" s="185"/>
      <c r="D29" s="185"/>
      <c r="E29" s="185"/>
      <c r="F29" s="185"/>
      <c r="G29" s="185"/>
      <c r="H29" s="185"/>
      <c r="I29" s="185"/>
      <c r="J29" s="185"/>
      <c r="K29" s="185"/>
      <c r="L29" s="185"/>
      <c r="M29" s="185"/>
      <c r="N29" s="185"/>
      <c r="O29" s="185"/>
      <c r="P29" s="185"/>
    </row>
    <row r="30" spans="1:16" ht="16.5" customHeight="1" x14ac:dyDescent="0.2">
      <c r="A30" s="185"/>
      <c r="B30" s="185"/>
      <c r="C30" s="185"/>
      <c r="D30" s="185"/>
      <c r="E30" s="185"/>
      <c r="F30" s="185"/>
      <c r="G30" s="185"/>
      <c r="H30" s="185"/>
      <c r="I30" s="185"/>
      <c r="J30" s="185"/>
      <c r="K30" s="185"/>
      <c r="L30" s="185"/>
      <c r="M30" s="185"/>
      <c r="N30" s="185"/>
      <c r="O30" s="185"/>
      <c r="P30" s="185"/>
    </row>
    <row r="31" spans="1:16" ht="16.5" customHeight="1" x14ac:dyDescent="0.2">
      <c r="A31" s="185"/>
      <c r="B31" s="185"/>
      <c r="C31" s="185"/>
      <c r="D31" s="185"/>
      <c r="E31" s="185"/>
      <c r="F31" s="185"/>
      <c r="G31" s="185"/>
      <c r="H31" s="185"/>
      <c r="I31" s="185"/>
      <c r="J31" s="185"/>
      <c r="K31" s="185"/>
      <c r="L31" s="185"/>
      <c r="M31" s="185"/>
      <c r="N31" s="185"/>
      <c r="O31" s="185"/>
      <c r="P31" s="185"/>
    </row>
    <row r="32" spans="1:16" ht="31.5" customHeight="1" x14ac:dyDescent="0.2">
      <c r="A32" s="185"/>
      <c r="B32" s="185"/>
      <c r="C32" s="185"/>
      <c r="D32" s="185"/>
      <c r="E32" s="185"/>
      <c r="F32" s="185"/>
      <c r="G32" s="185"/>
      <c r="H32" s="185"/>
      <c r="I32" s="185"/>
      <c r="J32" s="180" t="s">
        <v>2</v>
      </c>
      <c r="K32" s="185"/>
      <c r="L32" s="185"/>
      <c r="M32" s="185"/>
      <c r="N32" s="185"/>
      <c r="O32" s="185"/>
      <c r="P32" s="185"/>
    </row>
    <row r="33" spans="1:16" ht="39" customHeight="1" x14ac:dyDescent="0.2">
      <c r="A33" s="185"/>
      <c r="B33" s="186" t="s">
        <v>11</v>
      </c>
      <c r="C33" s="192"/>
      <c r="D33" s="192"/>
      <c r="E33" s="194" t="s">
        <v>16</v>
      </c>
      <c r="F33" s="195" t="s">
        <v>520</v>
      </c>
      <c r="G33" s="198" t="s">
        <v>521</v>
      </c>
      <c r="H33" s="198" t="s">
        <v>522</v>
      </c>
      <c r="I33" s="198" t="s">
        <v>249</v>
      </c>
      <c r="J33" s="201" t="s">
        <v>523</v>
      </c>
      <c r="K33" s="185"/>
      <c r="L33" s="185"/>
      <c r="M33" s="185"/>
      <c r="N33" s="185"/>
      <c r="O33" s="185"/>
      <c r="P33" s="185"/>
    </row>
    <row r="34" spans="1:16" ht="39" customHeight="1" x14ac:dyDescent="0.2">
      <c r="A34" s="185"/>
      <c r="B34" s="187"/>
      <c r="C34" s="1009" t="s">
        <v>459</v>
      </c>
      <c r="D34" s="1009"/>
      <c r="E34" s="1010"/>
      <c r="F34" s="196">
        <v>14.92</v>
      </c>
      <c r="G34" s="199">
        <v>13.9</v>
      </c>
      <c r="H34" s="199">
        <v>13.27</v>
      </c>
      <c r="I34" s="199">
        <v>12.45</v>
      </c>
      <c r="J34" s="202">
        <v>11.46</v>
      </c>
      <c r="K34" s="185"/>
      <c r="L34" s="185"/>
      <c r="M34" s="185"/>
      <c r="N34" s="185"/>
      <c r="O34" s="185"/>
      <c r="P34" s="185"/>
    </row>
    <row r="35" spans="1:16" ht="39" customHeight="1" x14ac:dyDescent="0.2">
      <c r="A35" s="185"/>
      <c r="B35" s="188"/>
      <c r="C35" s="1005" t="s">
        <v>347</v>
      </c>
      <c r="D35" s="1005"/>
      <c r="E35" s="1006"/>
      <c r="F35" s="197" t="s">
        <v>194</v>
      </c>
      <c r="G35" s="200" t="s">
        <v>194</v>
      </c>
      <c r="H35" s="200" t="s">
        <v>194</v>
      </c>
      <c r="I35" s="200">
        <v>3.23</v>
      </c>
      <c r="J35" s="203">
        <v>4.75</v>
      </c>
      <c r="K35" s="185"/>
      <c r="L35" s="185"/>
      <c r="M35" s="185"/>
      <c r="N35" s="185"/>
      <c r="O35" s="185"/>
      <c r="P35" s="185"/>
    </row>
    <row r="36" spans="1:16" ht="39" customHeight="1" x14ac:dyDescent="0.2">
      <c r="A36" s="185"/>
      <c r="B36" s="188"/>
      <c r="C36" s="1005" t="s">
        <v>447</v>
      </c>
      <c r="D36" s="1005"/>
      <c r="E36" s="1006"/>
      <c r="F36" s="197">
        <v>6.23</v>
      </c>
      <c r="G36" s="200">
        <v>62.73</v>
      </c>
      <c r="H36" s="200">
        <v>9.43</v>
      </c>
      <c r="I36" s="200">
        <v>8.17</v>
      </c>
      <c r="J36" s="203">
        <v>4.68</v>
      </c>
      <c r="K36" s="185"/>
      <c r="L36" s="185"/>
      <c r="M36" s="185"/>
      <c r="N36" s="185"/>
      <c r="O36" s="185"/>
      <c r="P36" s="185"/>
    </row>
    <row r="37" spans="1:16" ht="39" customHeight="1" x14ac:dyDescent="0.2">
      <c r="A37" s="185"/>
      <c r="B37" s="188"/>
      <c r="C37" s="1005" t="s">
        <v>199</v>
      </c>
      <c r="D37" s="1005"/>
      <c r="E37" s="1006"/>
      <c r="F37" s="197">
        <v>1.26</v>
      </c>
      <c r="G37" s="200">
        <v>1.67</v>
      </c>
      <c r="H37" s="200">
        <v>1.8199999999999998</v>
      </c>
      <c r="I37" s="200">
        <v>2.42</v>
      </c>
      <c r="J37" s="203">
        <v>2.39</v>
      </c>
      <c r="K37" s="185"/>
      <c r="L37" s="185"/>
      <c r="M37" s="185"/>
      <c r="N37" s="185"/>
      <c r="O37" s="185"/>
      <c r="P37" s="185"/>
    </row>
    <row r="38" spans="1:16" ht="39" customHeight="1" x14ac:dyDescent="0.2">
      <c r="A38" s="185"/>
      <c r="B38" s="188"/>
      <c r="C38" s="1005" t="s">
        <v>456</v>
      </c>
      <c r="D38" s="1005"/>
      <c r="E38" s="1006"/>
      <c r="F38" s="197">
        <v>0.6</v>
      </c>
      <c r="G38" s="200">
        <v>3.38</v>
      </c>
      <c r="H38" s="200">
        <v>0.16</v>
      </c>
      <c r="I38" s="200" t="s">
        <v>433</v>
      </c>
      <c r="J38" s="203">
        <v>0.54</v>
      </c>
      <c r="K38" s="185"/>
      <c r="L38" s="185"/>
      <c r="M38" s="185"/>
      <c r="N38" s="185"/>
      <c r="O38" s="185"/>
      <c r="P38" s="185"/>
    </row>
    <row r="39" spans="1:16" ht="39" customHeight="1" x14ac:dyDescent="0.2">
      <c r="A39" s="185"/>
      <c r="B39" s="188"/>
      <c r="C39" s="1005" t="s">
        <v>457</v>
      </c>
      <c r="D39" s="1005"/>
      <c r="E39" s="1006"/>
      <c r="F39" s="197">
        <v>0</v>
      </c>
      <c r="G39" s="200">
        <v>0</v>
      </c>
      <c r="H39" s="200">
        <v>0</v>
      </c>
      <c r="I39" s="200">
        <v>0</v>
      </c>
      <c r="J39" s="203">
        <v>0.38</v>
      </c>
      <c r="K39" s="185"/>
      <c r="L39" s="185"/>
      <c r="M39" s="185"/>
      <c r="N39" s="185"/>
      <c r="O39" s="185"/>
      <c r="P39" s="185"/>
    </row>
    <row r="40" spans="1:16" ht="39" customHeight="1" x14ac:dyDescent="0.2">
      <c r="A40" s="185"/>
      <c r="B40" s="188"/>
      <c r="C40" s="1005" t="s">
        <v>458</v>
      </c>
      <c r="D40" s="1005"/>
      <c r="E40" s="1006"/>
      <c r="F40" s="197">
        <v>0.14000000000000001</v>
      </c>
      <c r="G40" s="200">
        <v>0.11</v>
      </c>
      <c r="H40" s="200">
        <v>0.09</v>
      </c>
      <c r="I40" s="200">
        <v>0.02</v>
      </c>
      <c r="J40" s="203">
        <v>0.09</v>
      </c>
      <c r="K40" s="185"/>
      <c r="L40" s="185"/>
      <c r="M40" s="185"/>
      <c r="N40" s="185"/>
      <c r="O40" s="185"/>
      <c r="P40" s="185"/>
    </row>
    <row r="41" spans="1:16" ht="39" customHeight="1" x14ac:dyDescent="0.2">
      <c r="A41" s="185"/>
      <c r="B41" s="188"/>
      <c r="C41" s="1005" t="s">
        <v>222</v>
      </c>
      <c r="D41" s="1005"/>
      <c r="E41" s="1006"/>
      <c r="F41" s="197">
        <v>0</v>
      </c>
      <c r="G41" s="200">
        <v>0</v>
      </c>
      <c r="H41" s="200">
        <v>0</v>
      </c>
      <c r="I41" s="200">
        <v>0</v>
      </c>
      <c r="J41" s="203">
        <v>0</v>
      </c>
      <c r="K41" s="185"/>
      <c r="L41" s="185"/>
      <c r="M41" s="185"/>
      <c r="N41" s="185"/>
      <c r="O41" s="185"/>
      <c r="P41" s="185"/>
    </row>
    <row r="42" spans="1:16" ht="39" customHeight="1" x14ac:dyDescent="0.2">
      <c r="A42" s="185"/>
      <c r="B42" s="189"/>
      <c r="C42" s="1005" t="s">
        <v>527</v>
      </c>
      <c r="D42" s="1005"/>
      <c r="E42" s="1006"/>
      <c r="F42" s="197" t="s">
        <v>194</v>
      </c>
      <c r="G42" s="200" t="s">
        <v>194</v>
      </c>
      <c r="H42" s="200" t="s">
        <v>194</v>
      </c>
      <c r="I42" s="200" t="s">
        <v>194</v>
      </c>
      <c r="J42" s="203" t="s">
        <v>194</v>
      </c>
      <c r="K42" s="185"/>
      <c r="L42" s="185"/>
      <c r="M42" s="185"/>
      <c r="N42" s="185"/>
      <c r="O42" s="185"/>
      <c r="P42" s="185"/>
    </row>
    <row r="43" spans="1:16" ht="39" customHeight="1" x14ac:dyDescent="0.2">
      <c r="A43" s="185"/>
      <c r="B43" s="190"/>
      <c r="C43" s="1007" t="s">
        <v>294</v>
      </c>
      <c r="D43" s="1007"/>
      <c r="E43" s="1008"/>
      <c r="F43" s="175">
        <v>0</v>
      </c>
      <c r="G43" s="179">
        <v>0.2</v>
      </c>
      <c r="H43" s="179">
        <v>1.05</v>
      </c>
      <c r="I43" s="179" t="s">
        <v>194</v>
      </c>
      <c r="J43" s="184" t="s">
        <v>194</v>
      </c>
      <c r="K43" s="185"/>
      <c r="L43" s="185"/>
      <c r="M43" s="185"/>
      <c r="N43" s="185"/>
      <c r="O43" s="185"/>
      <c r="P43" s="185"/>
    </row>
    <row r="44" spans="1:16" ht="39" customHeight="1" x14ac:dyDescent="0.2">
      <c r="A44" s="185"/>
      <c r="B44" s="191"/>
      <c r="C44" s="193"/>
      <c r="D44" s="193"/>
      <c r="E44" s="193"/>
      <c r="F44" s="185"/>
      <c r="G44" s="185"/>
      <c r="H44" s="185"/>
      <c r="I44" s="185"/>
      <c r="J44" s="185"/>
      <c r="K44" s="185"/>
      <c r="L44" s="185"/>
      <c r="M44" s="185"/>
      <c r="N44" s="185"/>
      <c r="O44" s="185"/>
      <c r="P44" s="185"/>
    </row>
    <row r="45" spans="1:16" ht="16.2" x14ac:dyDescent="0.2">
      <c r="A45" s="185"/>
      <c r="B45" s="185"/>
      <c r="C45" s="185"/>
      <c r="D45" s="185"/>
      <c r="E45" s="185"/>
      <c r="F45" s="185"/>
      <c r="G45" s="185"/>
      <c r="H45" s="185"/>
      <c r="I45" s="185"/>
      <c r="J45" s="185"/>
      <c r="K45" s="185"/>
      <c r="L45" s="185"/>
      <c r="M45" s="185"/>
      <c r="N45" s="185"/>
      <c r="O45" s="185"/>
      <c r="P45" s="185"/>
    </row>
  </sheetData>
  <sheetProtection algorithmName="SHA-512" hashValue="ubdjtBW9FWJY9VPxaCR4UMPopgTANoh+SnnnX+a6PMPIhVfqCJxZ3QtJDcaB8CBFUQVdSudic/R6cPkkMeCt3Q==" saltValue="+A/mDjgJj//4TGW3hiU+fQ==" spinCount="100000" sheet="1" objects="1" scenarios="1"/>
  <mergeCells count="10">
    <mergeCell ref="C34:E34"/>
    <mergeCell ref="C35:E35"/>
    <mergeCell ref="C36:E36"/>
    <mergeCell ref="C37:E37"/>
    <mergeCell ref="C38:E38"/>
    <mergeCell ref="C39:E39"/>
    <mergeCell ref="C40:E40"/>
    <mergeCell ref="C41:E41"/>
    <mergeCell ref="C42:E42"/>
    <mergeCell ref="C43:E43"/>
  </mergeCells>
  <phoneticPr fontId="5"/>
  <printOptions horizontalCentered="1"/>
  <pageMargins left="0" right="0" top="0.19685039370078741" bottom="0" header="0" footer="0"/>
  <pageSetup paperSize="9" scale="60" orientation="landscape" horizontalDpi="300" verticalDpi="300" r:id="rId1"/>
  <headerFooter alignWithMargins="0">
    <oddFooter>&amp;C&amp;P/&amp;N</oddFooter>
  </headerFooter>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MasterSheet6">
    <pageSetUpPr fitToPage="1"/>
  </sheetPr>
  <dimension ref="A1:U64"/>
  <sheetViews>
    <sheetView showGridLines="0" topLeftCell="A4" zoomScale="85" zoomScaleNormal="85" zoomScaleSheetLayoutView="55" workbookViewId="0">
      <selection activeCell="AZ72" sqref="AZ72:BD72"/>
    </sheetView>
  </sheetViews>
  <sheetFormatPr defaultColWidth="0" defaultRowHeight="12.6" customHeight="1" zeroHeight="1" x14ac:dyDescent="0.2"/>
  <cols>
    <col min="1" max="1" width="6.6640625" style="46" customWidth="1"/>
    <col min="2" max="3" width="10.88671875" style="46" customWidth="1"/>
    <col min="4" max="4" width="10" style="46" customWidth="1"/>
    <col min="5" max="10" width="11" style="46" customWidth="1"/>
    <col min="11" max="15" width="13.109375" style="46" customWidth="1"/>
    <col min="16" max="21" width="11.44140625" style="46" customWidth="1"/>
    <col min="22" max="22" width="0" style="46" hidden="1" customWidth="1"/>
    <col min="23" max="16384" width="0" style="46" hidden="1"/>
  </cols>
  <sheetData>
    <row r="1" spans="1:21" ht="13.5" customHeight="1" x14ac:dyDescent="0.2">
      <c r="A1" s="85"/>
      <c r="B1" s="85"/>
      <c r="C1" s="85"/>
      <c r="D1" s="85"/>
      <c r="E1" s="85"/>
      <c r="F1" s="85"/>
      <c r="G1" s="85"/>
      <c r="H1" s="85"/>
      <c r="I1" s="85"/>
      <c r="J1" s="85"/>
      <c r="K1" s="85"/>
      <c r="L1" s="85"/>
      <c r="M1" s="85"/>
      <c r="N1" s="85"/>
      <c r="O1" s="85"/>
      <c r="P1" s="85"/>
      <c r="Q1" s="85"/>
      <c r="R1" s="85"/>
      <c r="S1" s="85"/>
      <c r="T1" s="85"/>
      <c r="U1" s="85"/>
    </row>
    <row r="2" spans="1:21" ht="13.5" customHeight="1" x14ac:dyDescent="0.2">
      <c r="A2" s="85"/>
      <c r="B2" s="85"/>
      <c r="C2" s="85"/>
      <c r="D2" s="85"/>
      <c r="E2" s="85"/>
      <c r="F2" s="85"/>
      <c r="G2" s="85"/>
      <c r="H2" s="85"/>
      <c r="I2" s="85"/>
      <c r="J2" s="85"/>
      <c r="K2" s="85"/>
      <c r="L2" s="85"/>
      <c r="M2" s="85"/>
      <c r="N2" s="85"/>
      <c r="O2" s="85"/>
      <c r="P2" s="85"/>
      <c r="Q2" s="85"/>
      <c r="R2" s="85"/>
      <c r="S2" s="85"/>
      <c r="T2" s="85"/>
      <c r="U2" s="85"/>
    </row>
    <row r="3" spans="1:21" ht="13.5" customHeight="1" x14ac:dyDescent="0.2">
      <c r="A3" s="85"/>
      <c r="B3" s="85"/>
      <c r="C3" s="85"/>
      <c r="D3" s="85"/>
      <c r="E3" s="85"/>
      <c r="F3" s="85"/>
      <c r="G3" s="85"/>
      <c r="H3" s="85"/>
      <c r="I3" s="85"/>
      <c r="J3" s="85"/>
      <c r="K3" s="85"/>
      <c r="L3" s="85"/>
      <c r="M3" s="85"/>
      <c r="N3" s="85"/>
      <c r="O3" s="85"/>
      <c r="P3" s="85"/>
      <c r="Q3" s="85"/>
      <c r="R3" s="85"/>
      <c r="S3" s="85"/>
      <c r="T3" s="85"/>
      <c r="U3" s="85"/>
    </row>
    <row r="4" spans="1:21" ht="13.5" customHeight="1" x14ac:dyDescent="0.2">
      <c r="A4" s="85"/>
      <c r="B4" s="85"/>
      <c r="C4" s="85"/>
      <c r="D4" s="85"/>
      <c r="E4" s="85"/>
      <c r="F4" s="85"/>
      <c r="G4" s="85"/>
      <c r="H4" s="85"/>
      <c r="I4" s="85"/>
      <c r="J4" s="85"/>
      <c r="K4" s="85"/>
      <c r="L4" s="85"/>
      <c r="M4" s="85"/>
      <c r="N4" s="85"/>
      <c r="O4" s="85"/>
      <c r="P4" s="85"/>
      <c r="Q4" s="85"/>
      <c r="R4" s="85"/>
      <c r="S4" s="85"/>
      <c r="T4" s="85"/>
      <c r="U4" s="85"/>
    </row>
    <row r="5" spans="1:21" ht="13.5" customHeight="1" x14ac:dyDescent="0.2">
      <c r="A5" s="85"/>
      <c r="B5" s="85"/>
      <c r="C5" s="85"/>
      <c r="D5" s="85"/>
      <c r="E5" s="85"/>
      <c r="F5" s="85"/>
      <c r="G5" s="85"/>
      <c r="H5" s="85"/>
      <c r="I5" s="85"/>
      <c r="J5" s="85"/>
      <c r="K5" s="85"/>
      <c r="L5" s="85"/>
      <c r="M5" s="85"/>
      <c r="N5" s="85"/>
      <c r="O5" s="85"/>
      <c r="P5" s="85"/>
      <c r="Q5" s="85"/>
      <c r="R5" s="85"/>
      <c r="S5" s="85"/>
      <c r="T5" s="85"/>
      <c r="U5" s="85"/>
    </row>
    <row r="6" spans="1:21" ht="13.5" customHeight="1" x14ac:dyDescent="0.2">
      <c r="A6" s="85"/>
      <c r="B6" s="85"/>
      <c r="C6" s="85"/>
      <c r="D6" s="85"/>
      <c r="E6" s="85"/>
      <c r="F6" s="85"/>
      <c r="G6" s="85"/>
      <c r="H6" s="85"/>
      <c r="I6" s="85"/>
      <c r="J6" s="85"/>
      <c r="K6" s="85"/>
      <c r="L6" s="85"/>
      <c r="M6" s="85"/>
      <c r="N6" s="85"/>
      <c r="O6" s="85"/>
      <c r="P6" s="85"/>
      <c r="Q6" s="85"/>
      <c r="R6" s="85"/>
      <c r="S6" s="85"/>
      <c r="T6" s="85"/>
      <c r="U6" s="85"/>
    </row>
    <row r="7" spans="1:21" ht="13.5" customHeight="1" x14ac:dyDescent="0.2">
      <c r="A7" s="85"/>
      <c r="B7" s="85"/>
      <c r="C7" s="85"/>
      <c r="D7" s="85"/>
      <c r="E7" s="85"/>
      <c r="F7" s="85"/>
      <c r="G7" s="85"/>
      <c r="H7" s="85"/>
      <c r="I7" s="85"/>
      <c r="J7" s="85"/>
      <c r="K7" s="85"/>
      <c r="L7" s="85"/>
      <c r="M7" s="85"/>
      <c r="N7" s="85"/>
      <c r="O7" s="85"/>
      <c r="P7" s="85"/>
      <c r="Q7" s="85"/>
      <c r="R7" s="85"/>
      <c r="S7" s="85"/>
      <c r="T7" s="85"/>
      <c r="U7" s="85"/>
    </row>
    <row r="8" spans="1:21" ht="13.5" customHeight="1" x14ac:dyDescent="0.2">
      <c r="A8" s="85"/>
      <c r="B8" s="85"/>
      <c r="C8" s="85"/>
      <c r="D8" s="85"/>
      <c r="E8" s="85"/>
      <c r="F8" s="85"/>
      <c r="G8" s="85"/>
      <c r="H8" s="85"/>
      <c r="I8" s="85"/>
      <c r="J8" s="85"/>
      <c r="K8" s="85"/>
      <c r="L8" s="85"/>
      <c r="M8" s="85"/>
      <c r="N8" s="85"/>
      <c r="O8" s="85"/>
      <c r="P8" s="85"/>
      <c r="Q8" s="85"/>
      <c r="R8" s="85"/>
      <c r="S8" s="85"/>
      <c r="T8" s="85"/>
      <c r="U8" s="85"/>
    </row>
    <row r="9" spans="1:21" ht="13.5" customHeight="1" x14ac:dyDescent="0.2">
      <c r="A9" s="85"/>
      <c r="B9" s="85"/>
      <c r="C9" s="85"/>
      <c r="D9" s="85"/>
      <c r="E9" s="85"/>
      <c r="F9" s="85"/>
      <c r="G9" s="85"/>
      <c r="H9" s="85"/>
      <c r="I9" s="85"/>
      <c r="J9" s="85"/>
      <c r="K9" s="85"/>
      <c r="L9" s="85"/>
      <c r="M9" s="85"/>
      <c r="N9" s="85"/>
      <c r="O9" s="85"/>
      <c r="P9" s="85"/>
      <c r="Q9" s="85"/>
      <c r="R9" s="85"/>
      <c r="S9" s="85"/>
      <c r="T9" s="85"/>
      <c r="U9" s="85"/>
    </row>
    <row r="10" spans="1:21" ht="13.5" customHeight="1" x14ac:dyDescent="0.2">
      <c r="A10" s="85"/>
      <c r="B10" s="85"/>
      <c r="C10" s="85"/>
      <c r="D10" s="85"/>
      <c r="E10" s="85"/>
      <c r="F10" s="85"/>
      <c r="G10" s="85"/>
      <c r="H10" s="85"/>
      <c r="I10" s="85"/>
      <c r="J10" s="85"/>
      <c r="K10" s="85"/>
      <c r="L10" s="85"/>
      <c r="M10" s="85"/>
      <c r="N10" s="85"/>
      <c r="O10" s="85"/>
      <c r="P10" s="85"/>
      <c r="Q10" s="85"/>
      <c r="R10" s="85"/>
      <c r="S10" s="85"/>
      <c r="T10" s="85"/>
      <c r="U10" s="85"/>
    </row>
    <row r="11" spans="1:21" ht="13.5" customHeight="1" x14ac:dyDescent="0.2">
      <c r="A11" s="85"/>
      <c r="B11" s="85"/>
      <c r="C11" s="85"/>
      <c r="D11" s="85"/>
      <c r="E11" s="85"/>
      <c r="F11" s="85"/>
      <c r="G11" s="85"/>
      <c r="H11" s="85"/>
      <c r="I11" s="85"/>
      <c r="J11" s="85"/>
      <c r="K11" s="85"/>
      <c r="L11" s="85"/>
      <c r="M11" s="85"/>
      <c r="N11" s="85"/>
      <c r="O11" s="85"/>
      <c r="P11" s="85"/>
      <c r="Q11" s="85"/>
      <c r="R11" s="85"/>
      <c r="S11" s="85"/>
      <c r="T11" s="85"/>
      <c r="U11" s="85"/>
    </row>
    <row r="12" spans="1:21" ht="13.5" customHeight="1" x14ac:dyDescent="0.2">
      <c r="A12" s="85"/>
      <c r="B12" s="85"/>
      <c r="C12" s="85"/>
      <c r="D12" s="85"/>
      <c r="E12" s="85"/>
      <c r="F12" s="85"/>
      <c r="G12" s="85"/>
      <c r="H12" s="85"/>
      <c r="I12" s="85"/>
      <c r="J12" s="85"/>
      <c r="K12" s="85"/>
      <c r="L12" s="85"/>
      <c r="M12" s="85"/>
      <c r="N12" s="85"/>
      <c r="O12" s="85"/>
      <c r="P12" s="85"/>
      <c r="Q12" s="85"/>
      <c r="R12" s="85"/>
      <c r="S12" s="85"/>
      <c r="T12" s="85"/>
      <c r="U12" s="85"/>
    </row>
    <row r="13" spans="1:21" ht="13.5" customHeight="1" x14ac:dyDescent="0.2">
      <c r="A13" s="85"/>
      <c r="B13" s="85"/>
      <c r="C13" s="85"/>
      <c r="D13" s="85"/>
      <c r="E13" s="85"/>
      <c r="F13" s="85"/>
      <c r="G13" s="85"/>
      <c r="H13" s="85"/>
      <c r="I13" s="85"/>
      <c r="J13" s="85"/>
      <c r="K13" s="85"/>
      <c r="L13" s="85"/>
      <c r="M13" s="85"/>
      <c r="N13" s="85"/>
      <c r="O13" s="85"/>
      <c r="P13" s="85"/>
      <c r="Q13" s="85"/>
      <c r="R13" s="85"/>
      <c r="S13" s="85"/>
      <c r="T13" s="85"/>
      <c r="U13" s="85"/>
    </row>
    <row r="14" spans="1:21" ht="13.5" customHeight="1" x14ac:dyDescent="0.2">
      <c r="A14" s="85"/>
      <c r="B14" s="85"/>
      <c r="C14" s="85"/>
      <c r="D14" s="85"/>
      <c r="E14" s="85"/>
      <c r="F14" s="85"/>
      <c r="G14" s="85"/>
      <c r="H14" s="85"/>
      <c r="I14" s="85"/>
      <c r="J14" s="85"/>
      <c r="K14" s="85"/>
      <c r="L14" s="85"/>
      <c r="M14" s="85"/>
      <c r="N14" s="85"/>
      <c r="O14" s="85"/>
      <c r="P14" s="85"/>
      <c r="Q14" s="85"/>
      <c r="R14" s="85"/>
      <c r="S14" s="85"/>
      <c r="T14" s="85"/>
      <c r="U14" s="85"/>
    </row>
    <row r="15" spans="1:21" ht="13.5" customHeight="1" x14ac:dyDescent="0.2">
      <c r="A15" s="85"/>
      <c r="B15" s="85"/>
      <c r="C15" s="85"/>
      <c r="D15" s="85"/>
      <c r="E15" s="85"/>
      <c r="F15" s="85"/>
      <c r="G15" s="85"/>
      <c r="H15" s="85"/>
      <c r="I15" s="85"/>
      <c r="J15" s="85"/>
      <c r="K15" s="85"/>
      <c r="L15" s="85"/>
      <c r="M15" s="85"/>
      <c r="N15" s="85"/>
      <c r="O15" s="85"/>
      <c r="P15" s="85"/>
      <c r="Q15" s="85"/>
      <c r="R15" s="85"/>
      <c r="S15" s="85"/>
      <c r="T15" s="85"/>
      <c r="U15" s="85"/>
    </row>
    <row r="16" spans="1:21" ht="13.5" customHeight="1" x14ac:dyDescent="0.2">
      <c r="A16" s="85"/>
      <c r="B16" s="85"/>
      <c r="C16" s="85"/>
      <c r="D16" s="85"/>
      <c r="E16" s="85"/>
      <c r="F16" s="85"/>
      <c r="G16" s="85"/>
      <c r="H16" s="85"/>
      <c r="I16" s="85"/>
      <c r="J16" s="85"/>
      <c r="K16" s="85"/>
      <c r="L16" s="85"/>
      <c r="M16" s="85"/>
      <c r="N16" s="85"/>
      <c r="O16" s="85"/>
      <c r="P16" s="85"/>
      <c r="Q16" s="85"/>
      <c r="R16" s="85"/>
      <c r="S16" s="85"/>
      <c r="T16" s="85"/>
      <c r="U16" s="85"/>
    </row>
    <row r="17" spans="1:21" ht="13.5" customHeight="1" x14ac:dyDescent="0.2">
      <c r="A17" s="85"/>
      <c r="B17" s="85"/>
      <c r="C17" s="85"/>
      <c r="D17" s="85"/>
      <c r="E17" s="85"/>
      <c r="F17" s="85"/>
      <c r="G17" s="85"/>
      <c r="H17" s="85"/>
      <c r="I17" s="85"/>
      <c r="J17" s="85"/>
      <c r="K17" s="85"/>
      <c r="L17" s="85"/>
      <c r="M17" s="85"/>
      <c r="N17" s="85"/>
      <c r="O17" s="85"/>
      <c r="P17" s="85"/>
      <c r="Q17" s="85"/>
      <c r="R17" s="85"/>
      <c r="S17" s="85"/>
      <c r="T17" s="85"/>
      <c r="U17" s="85"/>
    </row>
    <row r="18" spans="1:21" ht="13.5" customHeight="1" x14ac:dyDescent="0.2">
      <c r="A18" s="85"/>
      <c r="B18" s="85"/>
      <c r="C18" s="85"/>
      <c r="D18" s="85"/>
      <c r="E18" s="85"/>
      <c r="F18" s="85"/>
      <c r="G18" s="85"/>
      <c r="H18" s="85"/>
      <c r="I18" s="85"/>
      <c r="J18" s="85"/>
      <c r="K18" s="85"/>
      <c r="L18" s="85"/>
      <c r="M18" s="85"/>
      <c r="N18" s="85"/>
      <c r="O18" s="85"/>
      <c r="P18" s="85"/>
      <c r="Q18" s="85"/>
      <c r="R18" s="85"/>
      <c r="S18" s="85"/>
      <c r="T18" s="85"/>
      <c r="U18" s="85"/>
    </row>
    <row r="19" spans="1:21" ht="13.5" customHeight="1" x14ac:dyDescent="0.2">
      <c r="A19" s="85"/>
      <c r="B19" s="85"/>
      <c r="C19" s="85"/>
      <c r="D19" s="85"/>
      <c r="E19" s="85"/>
      <c r="F19" s="85"/>
      <c r="G19" s="85"/>
      <c r="H19" s="85"/>
      <c r="I19" s="85"/>
      <c r="J19" s="85"/>
      <c r="K19" s="85"/>
      <c r="L19" s="85"/>
      <c r="M19" s="85"/>
      <c r="N19" s="85"/>
      <c r="O19" s="85"/>
      <c r="P19" s="85"/>
      <c r="Q19" s="85"/>
      <c r="R19" s="85"/>
      <c r="S19" s="85"/>
      <c r="T19" s="85"/>
      <c r="U19" s="85"/>
    </row>
    <row r="20" spans="1:21" ht="13.5" customHeight="1" x14ac:dyDescent="0.2">
      <c r="A20" s="85"/>
      <c r="B20" s="85"/>
      <c r="C20" s="85"/>
      <c r="D20" s="85"/>
      <c r="E20" s="85"/>
      <c r="F20" s="85"/>
      <c r="G20" s="85"/>
      <c r="H20" s="85"/>
      <c r="I20" s="85"/>
      <c r="J20" s="85"/>
      <c r="K20" s="85"/>
      <c r="L20" s="85"/>
      <c r="M20" s="85"/>
      <c r="N20" s="85"/>
      <c r="O20" s="85"/>
      <c r="P20" s="85"/>
      <c r="Q20" s="85"/>
      <c r="R20" s="85"/>
      <c r="S20" s="85"/>
      <c r="T20" s="85"/>
      <c r="U20" s="85"/>
    </row>
    <row r="21" spans="1:21" ht="13.5" customHeight="1" x14ac:dyDescent="0.2">
      <c r="A21" s="85"/>
      <c r="B21" s="85"/>
      <c r="C21" s="85"/>
      <c r="D21" s="85"/>
      <c r="E21" s="85"/>
      <c r="F21" s="85"/>
      <c r="G21" s="85"/>
      <c r="H21" s="85"/>
      <c r="I21" s="85"/>
      <c r="J21" s="85"/>
      <c r="K21" s="85"/>
      <c r="L21" s="85"/>
      <c r="M21" s="85"/>
      <c r="N21" s="85"/>
      <c r="O21" s="85"/>
      <c r="P21" s="85"/>
      <c r="Q21" s="85"/>
      <c r="R21" s="85"/>
      <c r="S21" s="85"/>
      <c r="T21" s="85"/>
      <c r="U21" s="85"/>
    </row>
    <row r="22" spans="1:21" ht="13.5" customHeight="1" x14ac:dyDescent="0.2">
      <c r="A22" s="85"/>
      <c r="B22" s="85"/>
      <c r="C22" s="85"/>
      <c r="D22" s="85"/>
      <c r="E22" s="85"/>
      <c r="F22" s="85"/>
      <c r="G22" s="85"/>
      <c r="H22" s="85"/>
      <c r="I22" s="85"/>
      <c r="J22" s="85"/>
      <c r="K22" s="85"/>
      <c r="L22" s="85"/>
      <c r="M22" s="85"/>
      <c r="N22" s="85"/>
      <c r="O22" s="85"/>
      <c r="P22" s="85"/>
      <c r="Q22" s="85"/>
      <c r="R22" s="85"/>
      <c r="S22" s="85"/>
      <c r="T22" s="85"/>
      <c r="U22" s="85"/>
    </row>
    <row r="23" spans="1:21" ht="13.5" customHeight="1" x14ac:dyDescent="0.2">
      <c r="A23" s="85"/>
      <c r="B23" s="85"/>
      <c r="C23" s="85"/>
      <c r="D23" s="85"/>
      <c r="E23" s="85"/>
      <c r="F23" s="85"/>
      <c r="G23" s="85"/>
      <c r="H23" s="85"/>
      <c r="I23" s="85"/>
      <c r="J23" s="85"/>
      <c r="K23" s="85"/>
      <c r="L23" s="85"/>
      <c r="M23" s="85"/>
      <c r="N23" s="85"/>
      <c r="O23" s="85"/>
      <c r="P23" s="85"/>
      <c r="Q23" s="85"/>
      <c r="R23" s="85"/>
      <c r="S23" s="85"/>
      <c r="T23" s="85"/>
      <c r="U23" s="85"/>
    </row>
    <row r="24" spans="1:21" ht="13.5" customHeight="1" x14ac:dyDescent="0.2">
      <c r="A24" s="85"/>
      <c r="B24" s="85"/>
      <c r="C24" s="85"/>
      <c r="D24" s="85"/>
      <c r="E24" s="85"/>
      <c r="F24" s="85"/>
      <c r="G24" s="85"/>
      <c r="H24" s="85"/>
      <c r="I24" s="85"/>
      <c r="J24" s="85"/>
      <c r="K24" s="85"/>
      <c r="L24" s="85"/>
      <c r="M24" s="85"/>
      <c r="N24" s="85"/>
      <c r="O24" s="85"/>
      <c r="P24" s="85"/>
      <c r="Q24" s="85"/>
      <c r="R24" s="85"/>
      <c r="S24" s="85"/>
      <c r="T24" s="85"/>
      <c r="U24" s="85"/>
    </row>
    <row r="25" spans="1:21" ht="13.5" customHeight="1" x14ac:dyDescent="0.2">
      <c r="A25" s="85"/>
      <c r="B25" s="85"/>
      <c r="C25" s="85"/>
      <c r="D25" s="85"/>
      <c r="E25" s="85"/>
      <c r="F25" s="85"/>
      <c r="G25" s="85"/>
      <c r="H25" s="85"/>
      <c r="I25" s="85"/>
      <c r="J25" s="85"/>
      <c r="K25" s="85"/>
      <c r="L25" s="85"/>
      <c r="M25" s="85"/>
      <c r="N25" s="85"/>
      <c r="O25" s="85"/>
      <c r="P25" s="85"/>
      <c r="Q25" s="85"/>
      <c r="R25" s="85"/>
      <c r="S25" s="85"/>
      <c r="T25" s="85"/>
      <c r="U25" s="85"/>
    </row>
    <row r="26" spans="1:21" ht="13.5" customHeight="1" x14ac:dyDescent="0.2">
      <c r="A26" s="85"/>
      <c r="B26" s="85"/>
      <c r="C26" s="85"/>
      <c r="D26" s="85"/>
      <c r="E26" s="85"/>
      <c r="F26" s="85"/>
      <c r="G26" s="85"/>
      <c r="H26" s="85"/>
      <c r="I26" s="85"/>
      <c r="J26" s="85"/>
      <c r="K26" s="85"/>
      <c r="L26" s="85"/>
      <c r="M26" s="85"/>
      <c r="N26" s="85"/>
      <c r="O26" s="85"/>
      <c r="P26" s="85"/>
      <c r="Q26" s="85"/>
      <c r="R26" s="85"/>
      <c r="S26" s="85"/>
      <c r="T26" s="85"/>
      <c r="U26" s="85"/>
    </row>
    <row r="27" spans="1:21" ht="13.5" customHeight="1" x14ac:dyDescent="0.2">
      <c r="A27" s="85"/>
      <c r="B27" s="85"/>
      <c r="C27" s="85"/>
      <c r="D27" s="85"/>
      <c r="E27" s="85"/>
      <c r="F27" s="85"/>
      <c r="G27" s="85"/>
      <c r="H27" s="85"/>
      <c r="I27" s="85"/>
      <c r="J27" s="85"/>
      <c r="K27" s="85"/>
      <c r="L27" s="85"/>
      <c r="M27" s="85"/>
      <c r="N27" s="85"/>
      <c r="O27" s="85"/>
      <c r="P27" s="85"/>
      <c r="Q27" s="85"/>
      <c r="R27" s="85"/>
      <c r="S27" s="85"/>
      <c r="T27" s="85"/>
      <c r="U27" s="85"/>
    </row>
    <row r="28" spans="1:21" ht="13.5" customHeight="1" x14ac:dyDescent="0.2">
      <c r="A28" s="85"/>
      <c r="B28" s="85"/>
      <c r="C28" s="85"/>
      <c r="D28" s="85"/>
      <c r="E28" s="85"/>
      <c r="F28" s="85"/>
      <c r="G28" s="85"/>
      <c r="H28" s="85"/>
      <c r="I28" s="85"/>
      <c r="J28" s="85"/>
      <c r="K28" s="85"/>
      <c r="L28" s="85"/>
      <c r="M28" s="85"/>
      <c r="N28" s="85"/>
      <c r="O28" s="85"/>
      <c r="P28" s="85"/>
      <c r="Q28" s="85"/>
      <c r="R28" s="85"/>
      <c r="S28" s="85"/>
      <c r="T28" s="85"/>
      <c r="U28" s="85"/>
    </row>
    <row r="29" spans="1:21" ht="13.5" customHeight="1" x14ac:dyDescent="0.2">
      <c r="A29" s="85"/>
      <c r="B29" s="85"/>
      <c r="C29" s="85"/>
      <c r="D29" s="85"/>
      <c r="E29" s="85"/>
      <c r="F29" s="85"/>
      <c r="G29" s="85"/>
      <c r="H29" s="85"/>
      <c r="I29" s="85"/>
      <c r="J29" s="85"/>
      <c r="K29" s="85"/>
      <c r="L29" s="85"/>
      <c r="M29" s="85"/>
      <c r="N29" s="85"/>
      <c r="O29" s="85"/>
      <c r="P29" s="85"/>
      <c r="Q29" s="85"/>
      <c r="R29" s="85"/>
      <c r="S29" s="85"/>
      <c r="T29" s="85"/>
      <c r="U29" s="85"/>
    </row>
    <row r="30" spans="1:21" ht="13.5" customHeight="1" x14ac:dyDescent="0.2">
      <c r="A30" s="85"/>
      <c r="B30" s="85"/>
      <c r="C30" s="85"/>
      <c r="D30" s="85"/>
      <c r="E30" s="85"/>
      <c r="F30" s="85"/>
      <c r="G30" s="85"/>
      <c r="H30" s="85"/>
      <c r="I30" s="85"/>
      <c r="J30" s="85"/>
      <c r="K30" s="85"/>
      <c r="L30" s="85"/>
      <c r="M30" s="85"/>
      <c r="N30" s="85"/>
      <c r="O30" s="85"/>
      <c r="P30" s="85"/>
      <c r="Q30" s="85"/>
      <c r="R30" s="85"/>
      <c r="S30" s="85"/>
      <c r="T30" s="85"/>
      <c r="U30" s="85"/>
    </row>
    <row r="31" spans="1:21" ht="13.5" customHeight="1" x14ac:dyDescent="0.2">
      <c r="A31" s="85"/>
      <c r="B31" s="85"/>
      <c r="C31" s="85"/>
      <c r="D31" s="85"/>
      <c r="E31" s="85"/>
      <c r="F31" s="85"/>
      <c r="G31" s="85"/>
      <c r="H31" s="85"/>
      <c r="I31" s="85"/>
      <c r="J31" s="85"/>
      <c r="K31" s="85"/>
      <c r="L31" s="85"/>
      <c r="M31" s="85"/>
      <c r="N31" s="85"/>
      <c r="O31" s="85"/>
      <c r="P31" s="85"/>
      <c r="Q31" s="85"/>
      <c r="R31" s="85"/>
      <c r="S31" s="85"/>
      <c r="T31" s="85"/>
      <c r="U31" s="85"/>
    </row>
    <row r="32" spans="1:21" ht="13.5" customHeight="1" x14ac:dyDescent="0.2">
      <c r="A32" s="85"/>
      <c r="B32" s="85"/>
      <c r="C32" s="85"/>
      <c r="D32" s="85"/>
      <c r="E32" s="85"/>
      <c r="F32" s="85"/>
      <c r="G32" s="85"/>
      <c r="H32" s="85"/>
      <c r="I32" s="85"/>
      <c r="J32" s="85"/>
      <c r="K32" s="85"/>
      <c r="L32" s="85"/>
      <c r="M32" s="85"/>
      <c r="N32" s="85"/>
      <c r="O32" s="85"/>
      <c r="P32" s="85"/>
      <c r="Q32" s="85"/>
      <c r="R32" s="85"/>
      <c r="S32" s="85"/>
      <c r="T32" s="85"/>
      <c r="U32" s="85"/>
    </row>
    <row r="33" spans="1:21" ht="13.5" customHeight="1" x14ac:dyDescent="0.2">
      <c r="A33" s="85"/>
      <c r="B33" s="85"/>
      <c r="C33" s="85"/>
      <c r="D33" s="85"/>
      <c r="E33" s="85"/>
      <c r="F33" s="85"/>
      <c r="G33" s="85"/>
      <c r="H33" s="85"/>
      <c r="I33" s="85"/>
      <c r="J33" s="85"/>
      <c r="K33" s="85"/>
      <c r="L33" s="85"/>
      <c r="M33" s="85"/>
      <c r="N33" s="85"/>
      <c r="O33" s="85"/>
      <c r="P33" s="85"/>
      <c r="Q33" s="85"/>
      <c r="R33" s="85"/>
      <c r="S33" s="85"/>
      <c r="T33" s="85"/>
      <c r="U33" s="85"/>
    </row>
    <row r="34" spans="1:21" ht="13.5" customHeight="1" x14ac:dyDescent="0.2">
      <c r="A34" s="85"/>
      <c r="B34" s="85"/>
      <c r="C34" s="85"/>
      <c r="D34" s="85"/>
      <c r="E34" s="85"/>
      <c r="F34" s="85"/>
      <c r="G34" s="85"/>
      <c r="H34" s="85"/>
      <c r="I34" s="85"/>
      <c r="J34" s="85"/>
      <c r="K34" s="85"/>
      <c r="L34" s="85"/>
      <c r="M34" s="85"/>
      <c r="N34" s="85"/>
      <c r="O34" s="85"/>
      <c r="P34" s="85"/>
      <c r="Q34" s="85"/>
      <c r="R34" s="85"/>
      <c r="S34" s="85"/>
      <c r="T34" s="85"/>
      <c r="U34" s="85"/>
    </row>
    <row r="35" spans="1:21" ht="13.5" customHeight="1" x14ac:dyDescent="0.2">
      <c r="A35" s="85"/>
      <c r="B35" s="85"/>
      <c r="C35" s="85"/>
      <c r="D35" s="85"/>
      <c r="E35" s="85"/>
      <c r="F35" s="85"/>
      <c r="G35" s="85"/>
      <c r="H35" s="85"/>
      <c r="I35" s="85"/>
      <c r="J35" s="85"/>
      <c r="K35" s="85"/>
      <c r="L35" s="85"/>
      <c r="M35" s="85"/>
      <c r="N35" s="85"/>
      <c r="O35" s="85"/>
      <c r="P35" s="85"/>
      <c r="Q35" s="85"/>
      <c r="R35" s="85"/>
      <c r="S35" s="85"/>
      <c r="T35" s="85"/>
      <c r="U35" s="85"/>
    </row>
    <row r="36" spans="1:21" ht="13.5" customHeight="1" x14ac:dyDescent="0.2">
      <c r="A36" s="85"/>
      <c r="B36" s="85"/>
      <c r="C36" s="85"/>
      <c r="D36" s="85"/>
      <c r="E36" s="85"/>
      <c r="F36" s="85"/>
      <c r="G36" s="85"/>
      <c r="H36" s="85"/>
      <c r="I36" s="85"/>
      <c r="J36" s="85"/>
      <c r="K36" s="85"/>
      <c r="L36" s="85"/>
      <c r="M36" s="85"/>
      <c r="N36" s="85"/>
      <c r="O36" s="85"/>
      <c r="P36" s="85"/>
      <c r="Q36" s="85"/>
      <c r="R36" s="85"/>
      <c r="S36" s="85"/>
      <c r="T36" s="85"/>
      <c r="U36" s="85"/>
    </row>
    <row r="37" spans="1:21" ht="13.5" customHeight="1" x14ac:dyDescent="0.2">
      <c r="A37" s="85"/>
      <c r="B37" s="85"/>
      <c r="C37" s="85"/>
      <c r="D37" s="85"/>
      <c r="E37" s="85"/>
      <c r="F37" s="85"/>
      <c r="G37" s="85"/>
      <c r="H37" s="85"/>
      <c r="I37" s="85"/>
      <c r="J37" s="85"/>
      <c r="K37" s="85"/>
      <c r="L37" s="85"/>
      <c r="M37" s="85"/>
      <c r="N37" s="85"/>
      <c r="O37" s="85"/>
      <c r="P37" s="85"/>
      <c r="Q37" s="85"/>
      <c r="R37" s="85"/>
      <c r="S37" s="85"/>
      <c r="T37" s="85"/>
      <c r="U37" s="85"/>
    </row>
    <row r="38" spans="1:21" ht="13.5" customHeight="1" x14ac:dyDescent="0.2">
      <c r="A38" s="85"/>
      <c r="B38" s="85"/>
      <c r="C38" s="85"/>
      <c r="D38" s="85"/>
      <c r="E38" s="85"/>
      <c r="F38" s="85"/>
      <c r="G38" s="85"/>
      <c r="H38" s="85"/>
      <c r="I38" s="85"/>
      <c r="J38" s="85"/>
      <c r="K38" s="85"/>
      <c r="L38" s="85"/>
      <c r="M38" s="85"/>
      <c r="N38" s="85"/>
      <c r="O38" s="85"/>
      <c r="P38" s="85"/>
      <c r="Q38" s="85"/>
      <c r="R38" s="85"/>
      <c r="S38" s="85"/>
      <c r="T38" s="85"/>
      <c r="U38" s="85"/>
    </row>
    <row r="39" spans="1:21" ht="13.5" customHeight="1" x14ac:dyDescent="0.2">
      <c r="A39" s="85"/>
      <c r="B39" s="85"/>
      <c r="C39" s="85"/>
      <c r="D39" s="85"/>
      <c r="E39" s="85"/>
      <c r="F39" s="85"/>
      <c r="G39" s="85"/>
      <c r="H39" s="85"/>
      <c r="I39" s="85"/>
      <c r="J39" s="85"/>
      <c r="K39" s="85"/>
      <c r="L39" s="85"/>
      <c r="M39" s="85"/>
      <c r="N39" s="85"/>
      <c r="O39" s="85"/>
      <c r="P39" s="85"/>
      <c r="Q39" s="85"/>
      <c r="R39" s="85"/>
      <c r="S39" s="85"/>
      <c r="T39" s="85"/>
      <c r="U39" s="85"/>
    </row>
    <row r="40" spans="1:21" ht="13.5" customHeight="1" x14ac:dyDescent="0.2">
      <c r="A40" s="85"/>
      <c r="B40" s="85"/>
      <c r="C40" s="85"/>
      <c r="D40" s="85"/>
      <c r="E40" s="85"/>
      <c r="F40" s="85"/>
      <c r="G40" s="85"/>
      <c r="H40" s="85"/>
      <c r="I40" s="85"/>
      <c r="J40" s="85"/>
      <c r="K40" s="85"/>
      <c r="L40" s="85"/>
      <c r="M40" s="85"/>
      <c r="N40" s="85"/>
      <c r="O40" s="85"/>
      <c r="P40" s="85"/>
      <c r="Q40" s="85"/>
      <c r="R40" s="85"/>
      <c r="S40" s="85"/>
      <c r="T40" s="85"/>
      <c r="U40" s="85"/>
    </row>
    <row r="41" spans="1:21" ht="13.5" customHeight="1" x14ac:dyDescent="0.2">
      <c r="A41" s="85"/>
      <c r="B41" s="85"/>
      <c r="C41" s="85"/>
      <c r="D41" s="85"/>
      <c r="E41" s="85"/>
      <c r="F41" s="85"/>
      <c r="G41" s="85"/>
      <c r="H41" s="85"/>
      <c r="I41" s="85"/>
      <c r="J41" s="85"/>
      <c r="K41" s="85"/>
      <c r="L41" s="85"/>
      <c r="M41" s="85"/>
      <c r="N41" s="85"/>
      <c r="O41" s="85"/>
      <c r="P41" s="85"/>
      <c r="Q41" s="85"/>
      <c r="R41" s="85"/>
      <c r="S41" s="85"/>
      <c r="T41" s="85"/>
      <c r="U41" s="85"/>
    </row>
    <row r="42" spans="1:21" ht="13.5" customHeight="1" x14ac:dyDescent="0.2">
      <c r="A42" s="85"/>
      <c r="B42" s="85"/>
      <c r="C42" s="85"/>
      <c r="D42" s="85"/>
      <c r="E42" s="85"/>
      <c r="F42" s="85"/>
      <c r="G42" s="85"/>
      <c r="H42" s="85"/>
      <c r="I42" s="85"/>
      <c r="J42" s="85"/>
      <c r="K42" s="85"/>
      <c r="L42" s="85"/>
      <c r="M42" s="85"/>
      <c r="N42" s="85"/>
      <c r="O42" s="85"/>
      <c r="P42" s="85"/>
      <c r="Q42" s="85"/>
      <c r="R42" s="85"/>
      <c r="S42" s="85"/>
      <c r="T42" s="85"/>
      <c r="U42" s="85"/>
    </row>
    <row r="43" spans="1:21" ht="30.75" customHeight="1" x14ac:dyDescent="0.2">
      <c r="A43" s="85"/>
      <c r="B43" s="85"/>
      <c r="C43" s="85"/>
      <c r="D43" s="85"/>
      <c r="E43" s="85"/>
      <c r="F43" s="85"/>
      <c r="G43" s="85"/>
      <c r="H43" s="85"/>
      <c r="I43" s="85"/>
      <c r="J43" s="85"/>
      <c r="K43" s="85"/>
      <c r="L43" s="85"/>
      <c r="M43" s="85"/>
      <c r="N43" s="85"/>
      <c r="O43" s="240" t="s">
        <v>19</v>
      </c>
      <c r="P43" s="85"/>
      <c r="Q43" s="85"/>
      <c r="R43" s="85"/>
      <c r="S43" s="85"/>
      <c r="T43" s="85"/>
      <c r="U43" s="85"/>
    </row>
    <row r="44" spans="1:21" ht="30.75" customHeight="1" x14ac:dyDescent="0.2">
      <c r="A44" s="85"/>
      <c r="B44" s="204" t="s">
        <v>20</v>
      </c>
      <c r="C44" s="210"/>
      <c r="D44" s="210"/>
      <c r="E44" s="218"/>
      <c r="F44" s="218"/>
      <c r="G44" s="218"/>
      <c r="H44" s="218"/>
      <c r="I44" s="218"/>
      <c r="J44" s="221" t="s">
        <v>16</v>
      </c>
      <c r="K44" s="223" t="s">
        <v>520</v>
      </c>
      <c r="L44" s="232" t="s">
        <v>521</v>
      </c>
      <c r="M44" s="232" t="s">
        <v>522</v>
      </c>
      <c r="N44" s="232" t="s">
        <v>249</v>
      </c>
      <c r="O44" s="241" t="s">
        <v>523</v>
      </c>
      <c r="P44" s="85"/>
      <c r="Q44" s="85"/>
      <c r="R44" s="85"/>
      <c r="S44" s="85"/>
      <c r="T44" s="85"/>
      <c r="U44" s="85"/>
    </row>
    <row r="45" spans="1:21" ht="30.75" customHeight="1" x14ac:dyDescent="0.2">
      <c r="A45" s="85"/>
      <c r="B45" s="1026" t="s">
        <v>23</v>
      </c>
      <c r="C45" s="1027"/>
      <c r="D45" s="213"/>
      <c r="E45" s="1040" t="s">
        <v>21</v>
      </c>
      <c r="F45" s="1040"/>
      <c r="G45" s="1040"/>
      <c r="H45" s="1040"/>
      <c r="I45" s="1040"/>
      <c r="J45" s="1041"/>
      <c r="K45" s="224">
        <v>1307</v>
      </c>
      <c r="L45" s="233">
        <v>1404</v>
      </c>
      <c r="M45" s="233">
        <v>1322</v>
      </c>
      <c r="N45" s="233">
        <v>1145</v>
      </c>
      <c r="O45" s="242">
        <v>1200</v>
      </c>
      <c r="P45" s="85"/>
      <c r="Q45" s="85"/>
      <c r="R45" s="85"/>
      <c r="S45" s="85"/>
      <c r="T45" s="85"/>
      <c r="U45" s="85"/>
    </row>
    <row r="46" spans="1:21" ht="30.75" customHeight="1" x14ac:dyDescent="0.2">
      <c r="A46" s="85"/>
      <c r="B46" s="1028"/>
      <c r="C46" s="1029"/>
      <c r="D46" s="214"/>
      <c r="E46" s="1032" t="s">
        <v>26</v>
      </c>
      <c r="F46" s="1032"/>
      <c r="G46" s="1032"/>
      <c r="H46" s="1032"/>
      <c r="I46" s="1032"/>
      <c r="J46" s="1033"/>
      <c r="K46" s="225" t="s">
        <v>194</v>
      </c>
      <c r="L46" s="234" t="s">
        <v>194</v>
      </c>
      <c r="M46" s="234" t="s">
        <v>194</v>
      </c>
      <c r="N46" s="234" t="s">
        <v>194</v>
      </c>
      <c r="O46" s="243" t="s">
        <v>194</v>
      </c>
      <c r="P46" s="85"/>
      <c r="Q46" s="85"/>
      <c r="R46" s="85"/>
      <c r="S46" s="85"/>
      <c r="T46" s="85"/>
      <c r="U46" s="85"/>
    </row>
    <row r="47" spans="1:21" ht="30.75" customHeight="1" x14ac:dyDescent="0.2">
      <c r="A47" s="85"/>
      <c r="B47" s="1028"/>
      <c r="C47" s="1029"/>
      <c r="D47" s="214"/>
      <c r="E47" s="1032" t="s">
        <v>30</v>
      </c>
      <c r="F47" s="1032"/>
      <c r="G47" s="1032"/>
      <c r="H47" s="1032"/>
      <c r="I47" s="1032"/>
      <c r="J47" s="1033"/>
      <c r="K47" s="225" t="s">
        <v>194</v>
      </c>
      <c r="L47" s="234" t="s">
        <v>194</v>
      </c>
      <c r="M47" s="234" t="s">
        <v>194</v>
      </c>
      <c r="N47" s="234" t="s">
        <v>194</v>
      </c>
      <c r="O47" s="243" t="s">
        <v>194</v>
      </c>
      <c r="P47" s="85"/>
      <c r="Q47" s="85"/>
      <c r="R47" s="85"/>
      <c r="S47" s="85"/>
      <c r="T47" s="85"/>
      <c r="U47" s="85"/>
    </row>
    <row r="48" spans="1:21" ht="30.75" customHeight="1" x14ac:dyDescent="0.2">
      <c r="A48" s="85"/>
      <c r="B48" s="1028"/>
      <c r="C48" s="1029"/>
      <c r="D48" s="214"/>
      <c r="E48" s="1032" t="s">
        <v>33</v>
      </c>
      <c r="F48" s="1032"/>
      <c r="G48" s="1032"/>
      <c r="H48" s="1032"/>
      <c r="I48" s="1032"/>
      <c r="J48" s="1033"/>
      <c r="K48" s="225">
        <v>445</v>
      </c>
      <c r="L48" s="234">
        <v>406</v>
      </c>
      <c r="M48" s="234">
        <v>421</v>
      </c>
      <c r="N48" s="234">
        <v>412</v>
      </c>
      <c r="O48" s="243">
        <v>412</v>
      </c>
      <c r="P48" s="85"/>
      <c r="Q48" s="85"/>
      <c r="R48" s="85"/>
      <c r="S48" s="85"/>
      <c r="T48" s="85"/>
      <c r="U48" s="85"/>
    </row>
    <row r="49" spans="1:21" ht="30.75" customHeight="1" x14ac:dyDescent="0.2">
      <c r="A49" s="85"/>
      <c r="B49" s="1028"/>
      <c r="C49" s="1029"/>
      <c r="D49" s="214"/>
      <c r="E49" s="1032" t="s">
        <v>0</v>
      </c>
      <c r="F49" s="1032"/>
      <c r="G49" s="1032"/>
      <c r="H49" s="1032"/>
      <c r="I49" s="1032"/>
      <c r="J49" s="1033"/>
      <c r="K49" s="225">
        <v>72</v>
      </c>
      <c r="L49" s="234">
        <v>73</v>
      </c>
      <c r="M49" s="234">
        <v>73</v>
      </c>
      <c r="N49" s="234">
        <v>80</v>
      </c>
      <c r="O49" s="243">
        <v>73</v>
      </c>
      <c r="P49" s="85"/>
      <c r="Q49" s="85"/>
      <c r="R49" s="85"/>
      <c r="S49" s="85"/>
      <c r="T49" s="85"/>
      <c r="U49" s="85"/>
    </row>
    <row r="50" spans="1:21" ht="30.75" customHeight="1" x14ac:dyDescent="0.2">
      <c r="A50" s="85"/>
      <c r="B50" s="1028"/>
      <c r="C50" s="1029"/>
      <c r="D50" s="214"/>
      <c r="E50" s="1032" t="s">
        <v>38</v>
      </c>
      <c r="F50" s="1032"/>
      <c r="G50" s="1032"/>
      <c r="H50" s="1032"/>
      <c r="I50" s="1032"/>
      <c r="J50" s="1033"/>
      <c r="K50" s="225">
        <v>15</v>
      </c>
      <c r="L50" s="234">
        <v>14</v>
      </c>
      <c r="M50" s="234">
        <v>13</v>
      </c>
      <c r="N50" s="234">
        <v>11</v>
      </c>
      <c r="O50" s="243">
        <v>9</v>
      </c>
      <c r="P50" s="85"/>
      <c r="Q50" s="85"/>
      <c r="R50" s="85"/>
      <c r="S50" s="85"/>
      <c r="T50" s="85"/>
      <c r="U50" s="85"/>
    </row>
    <row r="51" spans="1:21" ht="30.75" customHeight="1" x14ac:dyDescent="0.2">
      <c r="A51" s="85"/>
      <c r="B51" s="1030"/>
      <c r="C51" s="1031"/>
      <c r="D51" s="215"/>
      <c r="E51" s="1032" t="s">
        <v>40</v>
      </c>
      <c r="F51" s="1032"/>
      <c r="G51" s="1032"/>
      <c r="H51" s="1032"/>
      <c r="I51" s="1032"/>
      <c r="J51" s="1033"/>
      <c r="K51" s="225">
        <v>0</v>
      </c>
      <c r="L51" s="234">
        <v>0</v>
      </c>
      <c r="M51" s="234">
        <v>0</v>
      </c>
      <c r="N51" s="234" t="s">
        <v>194</v>
      </c>
      <c r="O51" s="243" t="s">
        <v>194</v>
      </c>
      <c r="P51" s="85"/>
      <c r="Q51" s="85"/>
      <c r="R51" s="85"/>
      <c r="S51" s="85"/>
      <c r="T51" s="85"/>
      <c r="U51" s="85"/>
    </row>
    <row r="52" spans="1:21" ht="30.75" customHeight="1" x14ac:dyDescent="0.2">
      <c r="A52" s="85"/>
      <c r="B52" s="1034" t="s">
        <v>44</v>
      </c>
      <c r="C52" s="1035"/>
      <c r="D52" s="215"/>
      <c r="E52" s="1032" t="s">
        <v>46</v>
      </c>
      <c r="F52" s="1032"/>
      <c r="G52" s="1032"/>
      <c r="H52" s="1032"/>
      <c r="I52" s="1032"/>
      <c r="J52" s="1033"/>
      <c r="K52" s="225">
        <v>996</v>
      </c>
      <c r="L52" s="234">
        <v>1010</v>
      </c>
      <c r="M52" s="234">
        <v>1017</v>
      </c>
      <c r="N52" s="234">
        <v>985</v>
      </c>
      <c r="O52" s="243">
        <v>1080</v>
      </c>
      <c r="P52" s="85"/>
      <c r="Q52" s="85"/>
      <c r="R52" s="85"/>
      <c r="S52" s="85"/>
      <c r="T52" s="85"/>
      <c r="U52" s="85"/>
    </row>
    <row r="53" spans="1:21" ht="30.75" customHeight="1" x14ac:dyDescent="0.2">
      <c r="A53" s="85"/>
      <c r="B53" s="1036" t="s">
        <v>48</v>
      </c>
      <c r="C53" s="1037"/>
      <c r="D53" s="216"/>
      <c r="E53" s="1038" t="s">
        <v>51</v>
      </c>
      <c r="F53" s="1038"/>
      <c r="G53" s="1038"/>
      <c r="H53" s="1038"/>
      <c r="I53" s="1038"/>
      <c r="J53" s="1039"/>
      <c r="K53" s="226">
        <v>843</v>
      </c>
      <c r="L53" s="235">
        <v>887</v>
      </c>
      <c r="M53" s="235">
        <v>812</v>
      </c>
      <c r="N53" s="235">
        <v>663</v>
      </c>
      <c r="O53" s="244">
        <v>614</v>
      </c>
      <c r="P53" s="85"/>
      <c r="Q53" s="85"/>
      <c r="R53" s="85"/>
      <c r="S53" s="85"/>
      <c r="T53" s="85"/>
      <c r="U53" s="85"/>
    </row>
    <row r="54" spans="1:21" ht="24" customHeight="1" x14ac:dyDescent="0.2">
      <c r="A54" s="85"/>
      <c r="B54" s="205" t="s">
        <v>53</v>
      </c>
      <c r="C54" s="85"/>
      <c r="D54" s="85"/>
      <c r="E54" s="85"/>
      <c r="F54" s="85"/>
      <c r="G54" s="85"/>
      <c r="H54" s="85"/>
      <c r="I54" s="85"/>
      <c r="J54" s="85"/>
      <c r="K54" s="85"/>
      <c r="L54" s="85"/>
      <c r="M54" s="85"/>
      <c r="N54" s="85"/>
      <c r="O54" s="85"/>
      <c r="P54" s="85"/>
      <c r="Q54" s="85"/>
      <c r="R54" s="85"/>
      <c r="S54" s="85"/>
      <c r="T54" s="85"/>
      <c r="U54" s="85"/>
    </row>
    <row r="55" spans="1:21" ht="24" customHeight="1" x14ac:dyDescent="0.2">
      <c r="A55" s="85"/>
      <c r="B55" s="205"/>
      <c r="C55" s="85"/>
      <c r="D55" s="85"/>
      <c r="E55" s="85"/>
      <c r="F55" s="85"/>
      <c r="G55" s="85"/>
      <c r="H55" s="85"/>
      <c r="I55" s="85"/>
      <c r="J55" s="85"/>
      <c r="K55" s="85"/>
      <c r="L55" s="85"/>
      <c r="M55" s="85"/>
      <c r="N55" s="85"/>
      <c r="O55" s="85"/>
      <c r="P55" s="85"/>
      <c r="Q55" s="85"/>
      <c r="R55" s="85"/>
      <c r="S55" s="85"/>
      <c r="T55" s="85"/>
      <c r="U55" s="85"/>
    </row>
    <row r="56" spans="1:21" ht="24" customHeight="1" x14ac:dyDescent="0.2">
      <c r="A56" s="85"/>
      <c r="B56" s="206" t="s">
        <v>6</v>
      </c>
      <c r="C56" s="211"/>
      <c r="D56" s="211"/>
      <c r="E56" s="211"/>
      <c r="F56" s="211"/>
      <c r="G56" s="211"/>
      <c r="H56" s="211"/>
      <c r="I56" s="211"/>
      <c r="J56" s="211"/>
      <c r="K56" s="227"/>
      <c r="L56" s="227"/>
      <c r="M56" s="227"/>
      <c r="N56" s="227"/>
      <c r="O56" s="245" t="s">
        <v>24</v>
      </c>
      <c r="P56" s="85"/>
      <c r="Q56" s="85"/>
      <c r="R56" s="85"/>
      <c r="S56" s="85"/>
      <c r="T56" s="85"/>
      <c r="U56" s="85"/>
    </row>
    <row r="57" spans="1:21" ht="31.5" customHeight="1" x14ac:dyDescent="0.2">
      <c r="A57" s="85"/>
      <c r="B57" s="207"/>
      <c r="C57" s="212"/>
      <c r="D57" s="212"/>
      <c r="E57" s="219"/>
      <c r="F57" s="219"/>
      <c r="G57" s="219"/>
      <c r="H57" s="219"/>
      <c r="I57" s="219"/>
      <c r="J57" s="222" t="s">
        <v>16</v>
      </c>
      <c r="K57" s="228" t="s">
        <v>520</v>
      </c>
      <c r="L57" s="236" t="s">
        <v>521</v>
      </c>
      <c r="M57" s="236" t="s">
        <v>522</v>
      </c>
      <c r="N57" s="236" t="s">
        <v>249</v>
      </c>
      <c r="O57" s="246" t="s">
        <v>523</v>
      </c>
      <c r="P57" s="85"/>
      <c r="Q57" s="85"/>
      <c r="R57" s="85"/>
      <c r="S57" s="85"/>
      <c r="T57" s="85"/>
      <c r="U57" s="85"/>
    </row>
    <row r="58" spans="1:21" ht="31.5" customHeight="1" x14ac:dyDescent="0.2">
      <c r="B58" s="1020" t="s">
        <v>57</v>
      </c>
      <c r="C58" s="1021"/>
      <c r="D58" s="1011" t="s">
        <v>63</v>
      </c>
      <c r="E58" s="1012"/>
      <c r="F58" s="1012"/>
      <c r="G58" s="1012"/>
      <c r="H58" s="1012"/>
      <c r="I58" s="1012"/>
      <c r="J58" s="1013"/>
      <c r="K58" s="229"/>
      <c r="L58" s="237"/>
      <c r="M58" s="237"/>
      <c r="N58" s="237"/>
      <c r="O58" s="247"/>
    </row>
    <row r="59" spans="1:21" ht="31.5" customHeight="1" x14ac:dyDescent="0.2">
      <c r="B59" s="1022"/>
      <c r="C59" s="1023"/>
      <c r="D59" s="1014" t="s">
        <v>13</v>
      </c>
      <c r="E59" s="1015"/>
      <c r="F59" s="1015"/>
      <c r="G59" s="1015"/>
      <c r="H59" s="1015"/>
      <c r="I59" s="1015"/>
      <c r="J59" s="1016"/>
      <c r="K59" s="230"/>
      <c r="L59" s="238"/>
      <c r="M59" s="238"/>
      <c r="N59" s="238"/>
      <c r="O59" s="248"/>
    </row>
    <row r="60" spans="1:21" ht="31.5" customHeight="1" x14ac:dyDescent="0.2">
      <c r="B60" s="1024"/>
      <c r="C60" s="1025"/>
      <c r="D60" s="1017" t="s">
        <v>64</v>
      </c>
      <c r="E60" s="1018"/>
      <c r="F60" s="1018"/>
      <c r="G60" s="1018"/>
      <c r="H60" s="1018"/>
      <c r="I60" s="1018"/>
      <c r="J60" s="1019"/>
      <c r="K60" s="231"/>
      <c r="L60" s="239"/>
      <c r="M60" s="239"/>
      <c r="N60" s="239"/>
      <c r="O60" s="249"/>
    </row>
    <row r="61" spans="1:21" ht="24" customHeight="1" x14ac:dyDescent="0.2">
      <c r="B61" s="208"/>
      <c r="C61" s="208"/>
      <c r="D61" s="217" t="s">
        <v>45</v>
      </c>
      <c r="E61" s="220"/>
      <c r="F61" s="220"/>
      <c r="G61" s="220"/>
      <c r="H61" s="220"/>
      <c r="I61" s="220"/>
      <c r="J61" s="220"/>
      <c r="K61" s="220"/>
      <c r="L61" s="220"/>
      <c r="M61" s="220"/>
      <c r="N61" s="220"/>
      <c r="O61" s="220"/>
    </row>
    <row r="62" spans="1:21" ht="24" customHeight="1" x14ac:dyDescent="0.2">
      <c r="B62" s="209"/>
      <c r="C62" s="209"/>
      <c r="D62" s="217" t="s">
        <v>39</v>
      </c>
      <c r="E62" s="220"/>
      <c r="F62" s="220"/>
      <c r="G62" s="220"/>
      <c r="H62" s="220"/>
      <c r="I62" s="220"/>
      <c r="J62" s="220"/>
      <c r="K62" s="220"/>
      <c r="L62" s="220"/>
      <c r="M62" s="220"/>
      <c r="N62" s="220"/>
      <c r="O62" s="220"/>
    </row>
    <row r="63" spans="1:21" ht="24" customHeight="1" x14ac:dyDescent="0.2">
      <c r="A63" s="85"/>
      <c r="B63" s="205"/>
      <c r="C63" s="85"/>
      <c r="D63" s="85"/>
      <c r="E63" s="85"/>
      <c r="F63" s="85"/>
      <c r="G63" s="85"/>
      <c r="H63" s="85"/>
      <c r="I63" s="85"/>
      <c r="J63" s="85"/>
      <c r="K63" s="85"/>
      <c r="L63" s="85"/>
      <c r="M63" s="85"/>
      <c r="N63" s="85"/>
      <c r="O63" s="85"/>
      <c r="P63" s="85"/>
      <c r="Q63" s="85"/>
      <c r="R63" s="85"/>
      <c r="S63" s="85"/>
      <c r="T63" s="85"/>
      <c r="U63" s="85"/>
    </row>
    <row r="64" spans="1:21" ht="24" customHeight="1" x14ac:dyDescent="0.2">
      <c r="A64" s="85"/>
      <c r="B64" s="205"/>
      <c r="C64" s="85"/>
      <c r="D64" s="85"/>
      <c r="E64" s="85"/>
      <c r="F64" s="85"/>
      <c r="G64" s="85"/>
      <c r="H64" s="85"/>
      <c r="I64" s="85"/>
      <c r="J64" s="85"/>
      <c r="K64" s="85"/>
      <c r="L64" s="85"/>
      <c r="M64" s="85"/>
      <c r="N64" s="85"/>
      <c r="O64" s="85"/>
      <c r="P64" s="85"/>
      <c r="Q64" s="85"/>
      <c r="R64" s="85"/>
      <c r="S64" s="85"/>
      <c r="T64" s="85"/>
      <c r="U64" s="85"/>
    </row>
  </sheetData>
  <sheetProtection algorithmName="SHA-512" hashValue="u9aD1FVnpbthKJhlk/LQUnYVwUg2KQNMddnZlrYSkyzfKrbirXLBnLYcvAOUEnZeICr2NsTrJ9sbjjM5fv9gmw==" saltValue="Dfl+ti4aKvsnyW/uW/5BLg==" spinCount="100000" sheet="1" objects="1" scenarios="1"/>
  <mergeCells count="16">
    <mergeCell ref="D58:J58"/>
    <mergeCell ref="D59:J59"/>
    <mergeCell ref="D60:J60"/>
    <mergeCell ref="B58:C60"/>
    <mergeCell ref="B45:C51"/>
    <mergeCell ref="E50:J50"/>
    <mergeCell ref="E51:J51"/>
    <mergeCell ref="B52:C52"/>
    <mergeCell ref="E52:J52"/>
    <mergeCell ref="B53:C53"/>
    <mergeCell ref="E53:J53"/>
    <mergeCell ref="E45:J45"/>
    <mergeCell ref="E46:J46"/>
    <mergeCell ref="E47:J47"/>
    <mergeCell ref="E48:J48"/>
    <mergeCell ref="E49:J49"/>
  </mergeCells>
  <phoneticPr fontId="5"/>
  <printOptions horizontalCentered="1"/>
  <pageMargins left="0" right="0" top="0.19685039370078741" bottom="0.23622047244094491" header="0" footer="0"/>
  <pageSetup paperSize="9" scale="53" orientation="landscape" horizontalDpi="300" verticalDpi="300" r:id="rId1"/>
  <headerFooter alignWithMargins="0">
    <oddFooter>&amp;C&amp;P/&amp;N</oddFooter>
  </headerFooter>
  <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MasterSheet7">
    <pageSetUpPr fitToPage="1"/>
  </sheetPr>
  <dimension ref="B1:M55"/>
  <sheetViews>
    <sheetView showGridLines="0" zoomScale="70" zoomScaleNormal="70" zoomScaleSheetLayoutView="100" workbookViewId="0">
      <selection activeCell="AZ72" sqref="AZ72:BD72"/>
    </sheetView>
  </sheetViews>
  <sheetFormatPr defaultColWidth="0" defaultRowHeight="13.5" customHeight="1" zeroHeight="1" x14ac:dyDescent="0.2"/>
  <cols>
    <col min="1" max="1" width="6.6640625" style="46" customWidth="1"/>
    <col min="2" max="3" width="12.6640625" style="46" customWidth="1"/>
    <col min="4" max="4" width="11.6640625" style="46" customWidth="1"/>
    <col min="5" max="8" width="10.33203125" style="46" customWidth="1"/>
    <col min="9" max="13" width="16.33203125" style="46" customWidth="1"/>
    <col min="14" max="19" width="12.6640625" style="46" customWidth="1"/>
    <col min="20" max="20" width="0" style="46" hidden="1" customWidth="1"/>
    <col min="21" max="16384" width="0" style="46" hidden="1"/>
  </cols>
  <sheetData>
    <row r="1" ht="15" customHeight="1" x14ac:dyDescent="0.2"/>
    <row r="2" ht="15" customHeight="1" x14ac:dyDescent="0.2"/>
    <row r="3" ht="15" customHeight="1" x14ac:dyDescent="0.2"/>
    <row r="4" ht="15" customHeight="1" x14ac:dyDescent="0.2"/>
    <row r="5" ht="15" customHeight="1" x14ac:dyDescent="0.2"/>
    <row r="6" ht="15" customHeight="1" x14ac:dyDescent="0.2"/>
    <row r="7" ht="15" customHeight="1" x14ac:dyDescent="0.2"/>
    <row r="8" ht="15" customHeight="1" x14ac:dyDescent="0.2"/>
    <row r="9" ht="15" customHeight="1" x14ac:dyDescent="0.2"/>
    <row r="10" ht="15" customHeight="1" x14ac:dyDescent="0.2"/>
    <row r="11" ht="15" customHeight="1" x14ac:dyDescent="0.2"/>
    <row r="12" ht="15" customHeight="1" x14ac:dyDescent="0.2"/>
    <row r="13" ht="15" customHeight="1" x14ac:dyDescent="0.2"/>
    <row r="14" ht="15" customHeight="1" x14ac:dyDescent="0.2"/>
    <row r="15" ht="15" customHeight="1" x14ac:dyDescent="0.2"/>
    <row r="16" ht="15" customHeight="1" x14ac:dyDescent="0.2"/>
    <row r="17" ht="15" customHeight="1" x14ac:dyDescent="0.2"/>
    <row r="18" ht="15" customHeight="1" x14ac:dyDescent="0.2"/>
    <row r="19" ht="15" customHeight="1" x14ac:dyDescent="0.2"/>
    <row r="20" ht="15" customHeight="1" x14ac:dyDescent="0.2"/>
    <row r="21" ht="15" customHeight="1" x14ac:dyDescent="0.2"/>
    <row r="22" ht="15" customHeight="1" x14ac:dyDescent="0.2"/>
    <row r="23" ht="15" customHeight="1" x14ac:dyDescent="0.2"/>
    <row r="24" ht="15" customHeight="1" x14ac:dyDescent="0.2"/>
    <row r="25" ht="15" customHeight="1" x14ac:dyDescent="0.2"/>
    <row r="26" ht="15" customHeight="1" x14ac:dyDescent="0.2"/>
    <row r="27" ht="15" customHeight="1" x14ac:dyDescent="0.2"/>
    <row r="28" ht="15" customHeight="1" x14ac:dyDescent="0.2"/>
    <row r="29" ht="15" customHeight="1" x14ac:dyDescent="0.2"/>
    <row r="30" ht="15" customHeight="1" x14ac:dyDescent="0.2"/>
    <row r="31" ht="15" customHeight="1" x14ac:dyDescent="0.2"/>
    <row r="32" ht="15" customHeight="1" x14ac:dyDescent="0.2"/>
    <row r="33" spans="2:13" ht="15" customHeight="1" x14ac:dyDescent="0.2"/>
    <row r="34" spans="2:13" ht="15" customHeight="1" x14ac:dyDescent="0.2"/>
    <row r="35" spans="2:13" ht="15" customHeight="1" x14ac:dyDescent="0.2"/>
    <row r="36" spans="2:13" ht="15" customHeight="1" x14ac:dyDescent="0.2"/>
    <row r="37" spans="2:13" ht="15" customHeight="1" x14ac:dyDescent="0.2"/>
    <row r="38" spans="2:13" ht="15" customHeight="1" x14ac:dyDescent="0.2"/>
    <row r="39" spans="2:13" ht="27.75" customHeight="1" x14ac:dyDescent="0.2">
      <c r="M39" s="240" t="s">
        <v>19</v>
      </c>
    </row>
    <row r="40" spans="2:13" ht="27.75" customHeight="1" x14ac:dyDescent="0.2">
      <c r="B40" s="204" t="s">
        <v>20</v>
      </c>
      <c r="C40" s="210"/>
      <c r="D40" s="210"/>
      <c r="E40" s="218"/>
      <c r="F40" s="218"/>
      <c r="G40" s="218"/>
      <c r="H40" s="221" t="s">
        <v>16</v>
      </c>
      <c r="I40" s="223" t="s">
        <v>520</v>
      </c>
      <c r="J40" s="232" t="s">
        <v>521</v>
      </c>
      <c r="K40" s="232" t="s">
        <v>522</v>
      </c>
      <c r="L40" s="232" t="s">
        <v>249</v>
      </c>
      <c r="M40" s="254" t="s">
        <v>523</v>
      </c>
    </row>
    <row r="41" spans="2:13" ht="27.75" customHeight="1" x14ac:dyDescent="0.2">
      <c r="B41" s="1026" t="s">
        <v>35</v>
      </c>
      <c r="C41" s="1027"/>
      <c r="D41" s="213"/>
      <c r="E41" s="1051" t="s">
        <v>55</v>
      </c>
      <c r="F41" s="1051"/>
      <c r="G41" s="1051"/>
      <c r="H41" s="1052"/>
      <c r="I41" s="224">
        <v>13486</v>
      </c>
      <c r="J41" s="233">
        <v>13455</v>
      </c>
      <c r="K41" s="233">
        <v>12302</v>
      </c>
      <c r="L41" s="233">
        <v>12026</v>
      </c>
      <c r="M41" s="242">
        <v>11981</v>
      </c>
    </row>
    <row r="42" spans="2:13" ht="27.75" customHeight="1" x14ac:dyDescent="0.2">
      <c r="B42" s="1028"/>
      <c r="C42" s="1029"/>
      <c r="D42" s="214"/>
      <c r="E42" s="1042" t="s">
        <v>70</v>
      </c>
      <c r="F42" s="1042"/>
      <c r="G42" s="1042"/>
      <c r="H42" s="1043"/>
      <c r="I42" s="225">
        <v>16</v>
      </c>
      <c r="J42" s="234">
        <v>8</v>
      </c>
      <c r="K42" s="234" t="s">
        <v>194</v>
      </c>
      <c r="L42" s="234">
        <v>11</v>
      </c>
      <c r="M42" s="243">
        <v>33</v>
      </c>
    </row>
    <row r="43" spans="2:13" ht="27.75" customHeight="1" x14ac:dyDescent="0.2">
      <c r="B43" s="1028"/>
      <c r="C43" s="1029"/>
      <c r="D43" s="214"/>
      <c r="E43" s="1042" t="s">
        <v>72</v>
      </c>
      <c r="F43" s="1042"/>
      <c r="G43" s="1042"/>
      <c r="H43" s="1043"/>
      <c r="I43" s="225">
        <v>4594</v>
      </c>
      <c r="J43" s="234">
        <v>3965</v>
      </c>
      <c r="K43" s="234">
        <v>3131</v>
      </c>
      <c r="L43" s="234">
        <v>2781</v>
      </c>
      <c r="M43" s="243">
        <v>2612</v>
      </c>
    </row>
    <row r="44" spans="2:13" ht="27.75" customHeight="1" x14ac:dyDescent="0.2">
      <c r="B44" s="1028"/>
      <c r="C44" s="1029"/>
      <c r="D44" s="214"/>
      <c r="E44" s="1042" t="s">
        <v>74</v>
      </c>
      <c r="F44" s="1042"/>
      <c r="G44" s="1042"/>
      <c r="H44" s="1043"/>
      <c r="I44" s="225">
        <v>380</v>
      </c>
      <c r="J44" s="234">
        <v>301</v>
      </c>
      <c r="K44" s="234">
        <v>231</v>
      </c>
      <c r="L44" s="234">
        <v>159</v>
      </c>
      <c r="M44" s="243">
        <v>103</v>
      </c>
    </row>
    <row r="45" spans="2:13" ht="27.75" customHeight="1" x14ac:dyDescent="0.2">
      <c r="B45" s="1028"/>
      <c r="C45" s="1029"/>
      <c r="D45" s="214"/>
      <c r="E45" s="1042" t="s">
        <v>76</v>
      </c>
      <c r="F45" s="1042"/>
      <c r="G45" s="1042"/>
      <c r="H45" s="1043"/>
      <c r="I45" s="225">
        <v>1487</v>
      </c>
      <c r="J45" s="234">
        <v>1488</v>
      </c>
      <c r="K45" s="234">
        <v>1554</v>
      </c>
      <c r="L45" s="234">
        <v>1661</v>
      </c>
      <c r="M45" s="243">
        <v>1699</v>
      </c>
    </row>
    <row r="46" spans="2:13" ht="27.75" customHeight="1" x14ac:dyDescent="0.2">
      <c r="B46" s="1028"/>
      <c r="C46" s="1029"/>
      <c r="D46" s="215"/>
      <c r="E46" s="1042" t="s">
        <v>75</v>
      </c>
      <c r="F46" s="1042"/>
      <c r="G46" s="1042"/>
      <c r="H46" s="1043"/>
      <c r="I46" s="225" t="s">
        <v>194</v>
      </c>
      <c r="J46" s="234" t="s">
        <v>194</v>
      </c>
      <c r="K46" s="234" t="s">
        <v>194</v>
      </c>
      <c r="L46" s="234" t="s">
        <v>194</v>
      </c>
      <c r="M46" s="243" t="s">
        <v>194</v>
      </c>
    </row>
    <row r="47" spans="2:13" ht="27.75" customHeight="1" x14ac:dyDescent="0.2">
      <c r="B47" s="1028"/>
      <c r="C47" s="1029"/>
      <c r="D47" s="250"/>
      <c r="E47" s="1048" t="s">
        <v>78</v>
      </c>
      <c r="F47" s="1049"/>
      <c r="G47" s="1049"/>
      <c r="H47" s="1050"/>
      <c r="I47" s="225" t="s">
        <v>194</v>
      </c>
      <c r="J47" s="234" t="s">
        <v>194</v>
      </c>
      <c r="K47" s="234" t="s">
        <v>194</v>
      </c>
      <c r="L47" s="234" t="s">
        <v>194</v>
      </c>
      <c r="M47" s="243" t="s">
        <v>194</v>
      </c>
    </row>
    <row r="48" spans="2:13" ht="27.75" customHeight="1" x14ac:dyDescent="0.2">
      <c r="B48" s="1028"/>
      <c r="C48" s="1029"/>
      <c r="D48" s="214"/>
      <c r="E48" s="1042" t="s">
        <v>84</v>
      </c>
      <c r="F48" s="1042"/>
      <c r="G48" s="1042"/>
      <c r="H48" s="1043"/>
      <c r="I48" s="225" t="s">
        <v>194</v>
      </c>
      <c r="J48" s="234" t="s">
        <v>194</v>
      </c>
      <c r="K48" s="234" t="s">
        <v>194</v>
      </c>
      <c r="L48" s="234" t="s">
        <v>194</v>
      </c>
      <c r="M48" s="243" t="s">
        <v>194</v>
      </c>
    </row>
    <row r="49" spans="2:13" ht="27.75" customHeight="1" x14ac:dyDescent="0.2">
      <c r="B49" s="1030"/>
      <c r="C49" s="1031"/>
      <c r="D49" s="214"/>
      <c r="E49" s="1042" t="s">
        <v>89</v>
      </c>
      <c r="F49" s="1042"/>
      <c r="G49" s="1042"/>
      <c r="H49" s="1043"/>
      <c r="I49" s="225" t="s">
        <v>194</v>
      </c>
      <c r="J49" s="234" t="s">
        <v>194</v>
      </c>
      <c r="K49" s="234" t="s">
        <v>194</v>
      </c>
      <c r="L49" s="234" t="s">
        <v>194</v>
      </c>
      <c r="M49" s="243" t="s">
        <v>194</v>
      </c>
    </row>
    <row r="50" spans="2:13" ht="27.75" customHeight="1" x14ac:dyDescent="0.2">
      <c r="B50" s="1046" t="s">
        <v>91</v>
      </c>
      <c r="C50" s="1047"/>
      <c r="D50" s="251"/>
      <c r="E50" s="1042" t="s">
        <v>92</v>
      </c>
      <c r="F50" s="1042"/>
      <c r="G50" s="1042"/>
      <c r="H50" s="1043"/>
      <c r="I50" s="225">
        <v>12922</v>
      </c>
      <c r="J50" s="234">
        <v>16326</v>
      </c>
      <c r="K50" s="234">
        <v>15434</v>
      </c>
      <c r="L50" s="234">
        <v>16173</v>
      </c>
      <c r="M50" s="243">
        <v>15898</v>
      </c>
    </row>
    <row r="51" spans="2:13" ht="27.75" customHeight="1" x14ac:dyDescent="0.2">
      <c r="B51" s="1028"/>
      <c r="C51" s="1029"/>
      <c r="D51" s="214"/>
      <c r="E51" s="1042" t="s">
        <v>94</v>
      </c>
      <c r="F51" s="1042"/>
      <c r="G51" s="1042"/>
      <c r="H51" s="1043"/>
      <c r="I51" s="225">
        <v>18</v>
      </c>
      <c r="J51" s="234">
        <v>18</v>
      </c>
      <c r="K51" s="234">
        <v>3</v>
      </c>
      <c r="L51" s="234">
        <v>4</v>
      </c>
      <c r="M51" s="243" t="s">
        <v>194</v>
      </c>
    </row>
    <row r="52" spans="2:13" ht="27.75" customHeight="1" x14ac:dyDescent="0.2">
      <c r="B52" s="1030"/>
      <c r="C52" s="1031"/>
      <c r="D52" s="214"/>
      <c r="E52" s="1042" t="s">
        <v>42</v>
      </c>
      <c r="F52" s="1042"/>
      <c r="G52" s="1042"/>
      <c r="H52" s="1043"/>
      <c r="I52" s="225">
        <v>9592</v>
      </c>
      <c r="J52" s="234">
        <v>11082</v>
      </c>
      <c r="K52" s="234">
        <v>10733</v>
      </c>
      <c r="L52" s="234">
        <v>10471</v>
      </c>
      <c r="M52" s="243">
        <v>10288</v>
      </c>
    </row>
    <row r="53" spans="2:13" ht="27.75" customHeight="1" x14ac:dyDescent="0.2">
      <c r="B53" s="1036" t="s">
        <v>48</v>
      </c>
      <c r="C53" s="1037"/>
      <c r="D53" s="216"/>
      <c r="E53" s="1044" t="s">
        <v>98</v>
      </c>
      <c r="F53" s="1044"/>
      <c r="G53" s="1044"/>
      <c r="H53" s="1045"/>
      <c r="I53" s="226">
        <v>-2569</v>
      </c>
      <c r="J53" s="235">
        <v>-8209</v>
      </c>
      <c r="K53" s="235">
        <v>-8951</v>
      </c>
      <c r="L53" s="235">
        <v>-10012</v>
      </c>
      <c r="M53" s="244">
        <v>-9759</v>
      </c>
    </row>
    <row r="54" spans="2:13" ht="27.75" customHeight="1" x14ac:dyDescent="0.2">
      <c r="B54" s="205"/>
      <c r="C54" s="191"/>
      <c r="D54" s="191"/>
      <c r="E54" s="252"/>
      <c r="F54" s="252"/>
      <c r="G54" s="252"/>
      <c r="H54" s="252"/>
      <c r="I54" s="253"/>
      <c r="J54" s="253"/>
      <c r="K54" s="253"/>
      <c r="L54" s="253"/>
      <c r="M54" s="253"/>
    </row>
    <row r="55" spans="2:13" ht="13.2" x14ac:dyDescent="0.2"/>
  </sheetData>
  <sheetProtection algorithmName="SHA-512" hashValue="9CPbemCQFYj9YxbOrkOxqWL0qROpvgr0MfIiJFAsRyVE4R6h2ax390jtIj9mpRSiszwzYKfJS/a/gYfo7WSWdg==" saltValue="oTb/0KmskjcRD3JTQS/JrQ==" spinCount="100000" sheet="1" objects="1" scenarios="1"/>
  <mergeCells count="16">
    <mergeCell ref="B41:C49"/>
    <mergeCell ref="E51:H51"/>
    <mergeCell ref="E52:H52"/>
    <mergeCell ref="B53:C53"/>
    <mergeCell ref="E53:H53"/>
    <mergeCell ref="B50:C52"/>
    <mergeCell ref="E46:H46"/>
    <mergeCell ref="E47:H47"/>
    <mergeCell ref="E48:H48"/>
    <mergeCell ref="E49:H49"/>
    <mergeCell ref="E50:H50"/>
    <mergeCell ref="E41:H41"/>
    <mergeCell ref="E42:H42"/>
    <mergeCell ref="E43:H43"/>
    <mergeCell ref="E44:H44"/>
    <mergeCell ref="E45:H45"/>
  </mergeCells>
  <phoneticPr fontId="5"/>
  <printOptions horizontalCentered="1"/>
  <pageMargins left="0" right="0" top="0.19685039370078741" bottom="0" header="0" footer="0"/>
  <pageSetup paperSize="9" scale="60" orientation="landscape" horizontalDpi="300" verticalDpi="300" r:id="rId1"/>
  <headerFooter alignWithMargins="0">
    <oddFooter>&amp;C&amp;P/&amp;N</oddFooter>
  </headerFooter>
  <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pageSetUpPr fitToPage="1"/>
  </sheetPr>
  <dimension ref="B1:W76"/>
  <sheetViews>
    <sheetView showGridLines="0" topLeftCell="D1" zoomScale="80" zoomScaleNormal="80" zoomScaleSheetLayoutView="100" workbookViewId="0">
      <selection activeCell="AZ72" sqref="AZ72:BD72"/>
    </sheetView>
  </sheetViews>
  <sheetFormatPr defaultColWidth="0" defaultRowHeight="13.5" customHeight="1" zeroHeight="1" x14ac:dyDescent="0.2"/>
  <cols>
    <col min="1" max="1" width="8.21875" style="46" customWidth="1"/>
    <col min="2" max="2" width="16.33203125" style="46" customWidth="1"/>
    <col min="3" max="5" width="26.21875" style="46" customWidth="1"/>
    <col min="6" max="8" width="24.21875" style="46" customWidth="1"/>
    <col min="9" max="14" width="26" style="46" customWidth="1"/>
    <col min="15" max="15" width="6.109375" style="46" customWidth="1"/>
    <col min="16" max="16" width="9" style="46" hidden="1" customWidth="1"/>
    <col min="17" max="20" width="0" style="46" hidden="1" customWidth="1"/>
    <col min="21" max="21" width="9" style="46" hidden="1" customWidth="1"/>
    <col min="22" max="22" width="0" style="46" hidden="1" customWidth="1"/>
    <col min="23" max="23" width="9" style="46" hidden="1" customWidth="1"/>
    <col min="24" max="24" width="0" style="46" hidden="1" customWidth="1"/>
    <col min="25" max="16384" width="0" style="46" hidden="1"/>
  </cols>
  <sheetData>
    <row r="1" ht="16.5" customHeight="1" x14ac:dyDescent="0.2"/>
    <row r="2" ht="16.5" customHeight="1" x14ac:dyDescent="0.2"/>
    <row r="3" ht="16.5" customHeight="1" x14ac:dyDescent="0.2"/>
    <row r="4" ht="16.5" customHeight="1" x14ac:dyDescent="0.2"/>
    <row r="5" ht="16.5" customHeight="1" x14ac:dyDescent="0.2"/>
    <row r="6" ht="16.5" customHeight="1" x14ac:dyDescent="0.2"/>
    <row r="7" ht="16.5" customHeight="1" x14ac:dyDescent="0.2"/>
    <row r="8" ht="16.5" customHeight="1" x14ac:dyDescent="0.2"/>
    <row r="9" ht="16.5" customHeight="1" x14ac:dyDescent="0.2"/>
    <row r="10" ht="16.5" customHeight="1" x14ac:dyDescent="0.2"/>
    <row r="11" ht="16.5" customHeight="1" x14ac:dyDescent="0.2"/>
    <row r="12" ht="16.5" customHeight="1" x14ac:dyDescent="0.2"/>
    <row r="13" ht="16.5" customHeight="1" x14ac:dyDescent="0.2"/>
    <row r="14" ht="16.5" customHeight="1" x14ac:dyDescent="0.2"/>
    <row r="15" ht="16.5" customHeight="1" x14ac:dyDescent="0.2"/>
    <row r="16" ht="16.5" customHeight="1" x14ac:dyDescent="0.2"/>
    <row r="17" ht="16.5" customHeight="1" x14ac:dyDescent="0.2"/>
    <row r="18" ht="16.5" customHeight="1" x14ac:dyDescent="0.2"/>
    <row r="19" ht="16.5" customHeight="1" x14ac:dyDescent="0.2"/>
    <row r="20" ht="16.5" customHeight="1" x14ac:dyDescent="0.2"/>
    <row r="21" ht="16.5" customHeight="1" x14ac:dyDescent="0.2"/>
    <row r="22" ht="16.5" customHeight="1" x14ac:dyDescent="0.2"/>
    <row r="23" ht="16.5" customHeight="1" x14ac:dyDescent="0.2"/>
    <row r="24" ht="16.5" customHeight="1" x14ac:dyDescent="0.2"/>
    <row r="25" ht="16.5" customHeight="1" x14ac:dyDescent="0.2"/>
    <row r="26" ht="16.5" customHeight="1" x14ac:dyDescent="0.2"/>
    <row r="27" ht="16.5" customHeight="1" x14ac:dyDescent="0.2"/>
    <row r="28" ht="16.5" customHeight="1" x14ac:dyDescent="0.2"/>
    <row r="29" ht="16.5" customHeight="1" x14ac:dyDescent="0.2"/>
    <row r="30" ht="16.5" customHeight="1" x14ac:dyDescent="0.2"/>
    <row r="31" ht="16.5" customHeight="1" x14ac:dyDescent="0.2"/>
    <row r="32" ht="16.5" customHeight="1" x14ac:dyDescent="0.2"/>
    <row r="33" ht="16.5" customHeight="1" x14ac:dyDescent="0.2"/>
    <row r="34" ht="16.5" customHeight="1" x14ac:dyDescent="0.2"/>
    <row r="35" ht="16.5" customHeight="1" x14ac:dyDescent="0.2"/>
    <row r="36" ht="16.5" customHeight="1" x14ac:dyDescent="0.2"/>
    <row r="37" ht="16.5" customHeight="1" x14ac:dyDescent="0.2"/>
    <row r="38" ht="16.5" customHeight="1" x14ac:dyDescent="0.2"/>
    <row r="39" ht="16.5" customHeight="1" x14ac:dyDescent="0.2"/>
    <row r="40" ht="16.5" customHeight="1" x14ac:dyDescent="0.2"/>
    <row r="41" ht="16.5" customHeight="1" x14ac:dyDescent="0.2"/>
    <row r="42" ht="16.5" customHeight="1" x14ac:dyDescent="0.2"/>
    <row r="43" ht="16.5" customHeight="1" x14ac:dyDescent="0.2"/>
    <row r="44" ht="16.5" customHeight="1" x14ac:dyDescent="0.2"/>
    <row r="45" ht="16.5" customHeight="1" x14ac:dyDescent="0.2"/>
    <row r="46" s="46" customFormat="1" ht="16.5" customHeight="1" x14ac:dyDescent="0.2"/>
    <row r="47" s="46" customFormat="1" ht="16.5" customHeight="1" x14ac:dyDescent="0.2"/>
    <row r="48" s="46" customFormat="1" ht="16.5" customHeight="1" x14ac:dyDescent="0.2"/>
    <row r="49" spans="2:8" ht="20.25" customHeight="1" x14ac:dyDescent="0.2"/>
    <row r="50" spans="2:8" ht="16.5" customHeight="1" x14ac:dyDescent="0.2"/>
    <row r="51" spans="2:8" ht="29.25" customHeight="1" x14ac:dyDescent="0.2"/>
    <row r="52" spans="2:8" ht="29.25" customHeight="1" x14ac:dyDescent="0.2"/>
    <row r="53" spans="2:8" ht="52.5" customHeight="1" x14ac:dyDescent="0.25">
      <c r="B53" s="85"/>
      <c r="C53" s="85"/>
      <c r="D53" s="85"/>
      <c r="E53" s="85"/>
      <c r="F53" s="85"/>
      <c r="G53" s="85"/>
      <c r="H53" s="270" t="s">
        <v>96</v>
      </c>
    </row>
    <row r="54" spans="2:8" ht="29.25" customHeight="1" x14ac:dyDescent="0.25">
      <c r="B54" s="255" t="s">
        <v>5</v>
      </c>
      <c r="C54" s="261"/>
      <c r="D54" s="261"/>
      <c r="E54" s="262" t="s">
        <v>16</v>
      </c>
      <c r="F54" s="263" t="s">
        <v>522</v>
      </c>
      <c r="G54" s="263" t="s">
        <v>249</v>
      </c>
      <c r="H54" s="271" t="s">
        <v>523</v>
      </c>
    </row>
    <row r="55" spans="2:8" ht="52.5" customHeight="1" x14ac:dyDescent="0.2">
      <c r="B55" s="256"/>
      <c r="C55" s="1061" t="s">
        <v>102</v>
      </c>
      <c r="D55" s="1061"/>
      <c r="E55" s="1062"/>
      <c r="F55" s="264">
        <v>7955</v>
      </c>
      <c r="G55" s="264">
        <v>6411</v>
      </c>
      <c r="H55" s="272">
        <v>6231</v>
      </c>
    </row>
    <row r="56" spans="2:8" ht="52.5" customHeight="1" x14ac:dyDescent="0.2">
      <c r="B56" s="257"/>
      <c r="C56" s="1063" t="s">
        <v>105</v>
      </c>
      <c r="D56" s="1063"/>
      <c r="E56" s="1064"/>
      <c r="F56" s="265">
        <v>2176</v>
      </c>
      <c r="G56" s="265">
        <v>2072</v>
      </c>
      <c r="H56" s="273">
        <v>1965</v>
      </c>
    </row>
    <row r="57" spans="2:8" ht="53.25" customHeight="1" x14ac:dyDescent="0.2">
      <c r="B57" s="257"/>
      <c r="C57" s="1065" t="s">
        <v>68</v>
      </c>
      <c r="D57" s="1065"/>
      <c r="E57" s="1066"/>
      <c r="F57" s="266">
        <v>6266</v>
      </c>
      <c r="G57" s="266">
        <v>6770</v>
      </c>
      <c r="H57" s="274">
        <v>6594</v>
      </c>
    </row>
    <row r="58" spans="2:8" ht="45.75" customHeight="1" x14ac:dyDescent="0.2">
      <c r="B58" s="258"/>
      <c r="C58" s="1053" t="s">
        <v>535</v>
      </c>
      <c r="D58" s="1054"/>
      <c r="E58" s="1055"/>
      <c r="F58" s="267">
        <v>1631</v>
      </c>
      <c r="G58" s="267">
        <v>2249</v>
      </c>
      <c r="H58" s="275">
        <v>2628</v>
      </c>
    </row>
    <row r="59" spans="2:8" ht="45.75" customHeight="1" x14ac:dyDescent="0.2">
      <c r="B59" s="258"/>
      <c r="C59" s="1053" t="s">
        <v>538</v>
      </c>
      <c r="D59" s="1054"/>
      <c r="E59" s="1055"/>
      <c r="F59" s="267">
        <v>2128</v>
      </c>
      <c r="G59" s="267">
        <v>2164</v>
      </c>
      <c r="H59" s="275">
        <v>2081</v>
      </c>
    </row>
    <row r="60" spans="2:8" ht="45.75" customHeight="1" x14ac:dyDescent="0.2">
      <c r="B60" s="258"/>
      <c r="C60" s="1053" t="s">
        <v>220</v>
      </c>
      <c r="D60" s="1054"/>
      <c r="E60" s="1055"/>
      <c r="F60" s="267">
        <v>871</v>
      </c>
      <c r="G60" s="267">
        <v>1087</v>
      </c>
      <c r="H60" s="275">
        <v>1099</v>
      </c>
    </row>
    <row r="61" spans="2:8" ht="45.75" customHeight="1" x14ac:dyDescent="0.2">
      <c r="B61" s="258"/>
      <c r="C61" s="1053" t="s">
        <v>536</v>
      </c>
      <c r="D61" s="1054"/>
      <c r="E61" s="1055"/>
      <c r="F61" s="267">
        <v>854</v>
      </c>
      <c r="G61" s="267">
        <v>526</v>
      </c>
      <c r="H61" s="275">
        <v>244</v>
      </c>
    </row>
    <row r="62" spans="2:8" ht="45.75" customHeight="1" x14ac:dyDescent="0.2">
      <c r="B62" s="259"/>
      <c r="C62" s="1056" t="s">
        <v>537</v>
      </c>
      <c r="D62" s="1057"/>
      <c r="E62" s="1058"/>
      <c r="F62" s="268">
        <v>0</v>
      </c>
      <c r="G62" s="268">
        <v>0</v>
      </c>
      <c r="H62" s="276">
        <v>169</v>
      </c>
    </row>
    <row r="63" spans="2:8" ht="52.5" customHeight="1" x14ac:dyDescent="0.2">
      <c r="B63" s="260"/>
      <c r="C63" s="1059" t="s">
        <v>107</v>
      </c>
      <c r="D63" s="1059"/>
      <c r="E63" s="1060"/>
      <c r="F63" s="269">
        <v>16398</v>
      </c>
      <c r="G63" s="269">
        <v>15254</v>
      </c>
      <c r="H63" s="277">
        <v>14790</v>
      </c>
    </row>
    <row r="64" spans="2:8" ht="13.2" x14ac:dyDescent="0.2"/>
    <row r="65" s="46" customFormat="1" ht="13.5" hidden="1" customHeight="1" x14ac:dyDescent="0.2"/>
    <row r="66" s="46" customFormat="1" ht="13.5" hidden="1" customHeight="1" x14ac:dyDescent="0.2"/>
    <row r="67" s="46" customFormat="1" ht="13.5" hidden="1" customHeight="1" x14ac:dyDescent="0.2"/>
    <row r="68" s="46" customFormat="1" ht="13.5" hidden="1" customHeight="1" x14ac:dyDescent="0.2"/>
    <row r="69" s="46" customFormat="1" ht="13.5" hidden="1" customHeight="1" x14ac:dyDescent="0.2"/>
    <row r="70" s="46" customFormat="1" ht="13.5" hidden="1" customHeight="1" x14ac:dyDescent="0.2"/>
    <row r="71" s="46" customFormat="1" ht="13.5" hidden="1" customHeight="1" x14ac:dyDescent="0.2"/>
    <row r="72" s="46" customFormat="1" ht="13.5" hidden="1" customHeight="1" x14ac:dyDescent="0.2"/>
    <row r="73" s="46" customFormat="1" ht="13.5" hidden="1" customHeight="1" x14ac:dyDescent="0.2"/>
    <row r="74" s="46" customFormat="1" ht="13.5" hidden="1" customHeight="1" x14ac:dyDescent="0.2"/>
    <row r="75" s="46" customFormat="1" ht="13.5" hidden="1" customHeight="1" x14ac:dyDescent="0.2"/>
    <row r="76" s="46" customFormat="1" ht="13.5" hidden="1" customHeight="1" x14ac:dyDescent="0.2"/>
  </sheetData>
  <sheetProtection algorithmName="SHA-512" hashValue="/iZVUg7aKRQ8EBxbWXjzlLVf6c/RSoLP90SusJ2iY5Eq1q6uAGuWsCJeEImdUsIgz21D2JgSEsy4EenU5PpPZg==" saltValue="/FSDjVTJiodF2EQPhrnc3g==" spinCount="100000" sheet="1" objects="1" scenarios="1"/>
  <mergeCells count="9">
    <mergeCell ref="C60:E60"/>
    <mergeCell ref="C61:E61"/>
    <mergeCell ref="C62:E62"/>
    <mergeCell ref="C63:E63"/>
    <mergeCell ref="C55:E55"/>
    <mergeCell ref="C56:E56"/>
    <mergeCell ref="C57:E57"/>
    <mergeCell ref="C58:E58"/>
    <mergeCell ref="C59:E59"/>
  </mergeCells>
  <phoneticPr fontId="5"/>
  <printOptions horizontalCentered="1"/>
  <pageMargins left="0" right="0" top="0.19685039370078741" bottom="0" header="0" footer="0"/>
  <pageSetup paperSize="9" scale="43" orientation="landscape" r:id="rId1"/>
  <headerFooter alignWithMargins="0">
    <oddFooter>&amp;C&amp;P/&amp;N</oddFooter>
  </headerFooter>
  <drawing r:id="rId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DataSheet"/>
  <dimension ref="A1:P74"/>
  <sheetViews>
    <sheetView workbookViewId="0"/>
  </sheetViews>
  <sheetFormatPr defaultColWidth="11.109375" defaultRowHeight="13.2" x14ac:dyDescent="0.2"/>
  <cols>
    <col min="1" max="1" width="45.88671875" style="278" customWidth="1"/>
    <col min="2" max="8" width="13.33203125" style="278" customWidth="1"/>
    <col min="9" max="16384" width="11.109375" style="278"/>
  </cols>
  <sheetData>
    <row r="1" spans="1:8" x14ac:dyDescent="0.2">
      <c r="A1" s="95"/>
      <c r="B1" s="101"/>
      <c r="C1" s="105"/>
      <c r="D1" s="111"/>
      <c r="E1" s="121"/>
      <c r="F1" s="121"/>
      <c r="G1" s="121"/>
      <c r="H1" s="155"/>
    </row>
    <row r="2" spans="1:8" x14ac:dyDescent="0.2">
      <c r="A2" s="96"/>
      <c r="B2" s="102"/>
      <c r="C2" s="285"/>
      <c r="D2" s="112" t="s">
        <v>80</v>
      </c>
      <c r="E2" s="122"/>
      <c r="F2" s="293" t="s">
        <v>519</v>
      </c>
      <c r="G2" s="146"/>
      <c r="H2" s="156"/>
    </row>
    <row r="3" spans="1:8" x14ac:dyDescent="0.2">
      <c r="A3" s="112" t="s">
        <v>477</v>
      </c>
      <c r="B3" s="104"/>
      <c r="C3" s="286"/>
      <c r="D3" s="289">
        <v>1729255</v>
      </c>
      <c r="E3" s="291"/>
      <c r="F3" s="294">
        <v>128523</v>
      </c>
      <c r="G3" s="296"/>
      <c r="H3" s="299"/>
    </row>
    <row r="4" spans="1:8" x14ac:dyDescent="0.2">
      <c r="A4" s="97"/>
      <c r="B4" s="103"/>
      <c r="C4" s="287"/>
      <c r="D4" s="290">
        <v>63636</v>
      </c>
      <c r="E4" s="292"/>
      <c r="F4" s="295">
        <v>56792</v>
      </c>
      <c r="G4" s="297"/>
      <c r="H4" s="300"/>
    </row>
    <row r="5" spans="1:8" x14ac:dyDescent="0.2">
      <c r="A5" s="112" t="s">
        <v>315</v>
      </c>
      <c r="B5" s="104"/>
      <c r="C5" s="286"/>
      <c r="D5" s="289">
        <v>265829</v>
      </c>
      <c r="E5" s="291"/>
      <c r="F5" s="294">
        <v>96469</v>
      </c>
      <c r="G5" s="296"/>
      <c r="H5" s="299"/>
    </row>
    <row r="6" spans="1:8" x14ac:dyDescent="0.2">
      <c r="A6" s="97"/>
      <c r="B6" s="103"/>
      <c r="C6" s="287"/>
      <c r="D6" s="290">
        <v>50551</v>
      </c>
      <c r="E6" s="292"/>
      <c r="F6" s="295">
        <v>49775</v>
      </c>
      <c r="G6" s="297"/>
      <c r="H6" s="300"/>
    </row>
    <row r="7" spans="1:8" x14ac:dyDescent="0.2">
      <c r="A7" s="112" t="s">
        <v>133</v>
      </c>
      <c r="B7" s="104"/>
      <c r="C7" s="286"/>
      <c r="D7" s="289">
        <v>111048</v>
      </c>
      <c r="E7" s="291"/>
      <c r="F7" s="294">
        <v>85743</v>
      </c>
      <c r="G7" s="296"/>
      <c r="H7" s="299"/>
    </row>
    <row r="8" spans="1:8" x14ac:dyDescent="0.2">
      <c r="A8" s="97"/>
      <c r="B8" s="103"/>
      <c r="C8" s="287"/>
      <c r="D8" s="290">
        <v>64731</v>
      </c>
      <c r="E8" s="292"/>
      <c r="F8" s="295">
        <v>45231</v>
      </c>
      <c r="G8" s="297"/>
      <c r="H8" s="300"/>
    </row>
    <row r="9" spans="1:8" x14ac:dyDescent="0.2">
      <c r="A9" s="112" t="s">
        <v>516</v>
      </c>
      <c r="B9" s="104"/>
      <c r="C9" s="286"/>
      <c r="D9" s="289">
        <v>105657</v>
      </c>
      <c r="E9" s="291"/>
      <c r="F9" s="294">
        <v>92509</v>
      </c>
      <c r="G9" s="296"/>
      <c r="H9" s="299"/>
    </row>
    <row r="10" spans="1:8" x14ac:dyDescent="0.2">
      <c r="A10" s="97"/>
      <c r="B10" s="103"/>
      <c r="C10" s="287"/>
      <c r="D10" s="290">
        <v>59446</v>
      </c>
      <c r="E10" s="292"/>
      <c r="F10" s="295">
        <v>52274</v>
      </c>
      <c r="G10" s="297"/>
      <c r="H10" s="300"/>
    </row>
    <row r="11" spans="1:8" x14ac:dyDescent="0.2">
      <c r="A11" s="112" t="s">
        <v>517</v>
      </c>
      <c r="B11" s="104"/>
      <c r="C11" s="286"/>
      <c r="D11" s="289">
        <v>108301</v>
      </c>
      <c r="E11" s="291"/>
      <c r="F11" s="294">
        <v>98544</v>
      </c>
      <c r="G11" s="296"/>
      <c r="H11" s="299"/>
    </row>
    <row r="12" spans="1:8" x14ac:dyDescent="0.2">
      <c r="A12" s="97"/>
      <c r="B12" s="103"/>
      <c r="C12" s="288"/>
      <c r="D12" s="290">
        <v>63887</v>
      </c>
      <c r="E12" s="292"/>
      <c r="F12" s="295">
        <v>55816</v>
      </c>
      <c r="G12" s="297"/>
      <c r="H12" s="300"/>
    </row>
    <row r="13" spans="1:8" x14ac:dyDescent="0.2">
      <c r="A13" s="112"/>
      <c r="B13" s="104"/>
      <c r="C13" s="286"/>
      <c r="D13" s="289">
        <v>464018</v>
      </c>
      <c r="E13" s="291"/>
      <c r="F13" s="294">
        <v>100358</v>
      </c>
      <c r="G13" s="298"/>
      <c r="H13" s="299"/>
    </row>
    <row r="14" spans="1:8" x14ac:dyDescent="0.2">
      <c r="A14" s="97"/>
      <c r="B14" s="103"/>
      <c r="C14" s="287"/>
      <c r="D14" s="290">
        <v>60450</v>
      </c>
      <c r="E14" s="292"/>
      <c r="F14" s="295">
        <v>51978</v>
      </c>
      <c r="G14" s="297"/>
      <c r="H14" s="300"/>
    </row>
    <row r="17" spans="1:11" x14ac:dyDescent="0.2">
      <c r="A17" s="278" t="s">
        <v>22</v>
      </c>
    </row>
    <row r="18" spans="1:11" x14ac:dyDescent="0.2">
      <c r="A18" s="279"/>
      <c r="B18" s="279" t="str">
        <f>実質収支比率等に係る経年分析!F$46</f>
        <v>R02</v>
      </c>
      <c r="C18" s="279" t="str">
        <f>実質収支比率等に係る経年分析!G$46</f>
        <v>R03</v>
      </c>
      <c r="D18" s="279" t="str">
        <f>実質収支比率等に係る経年分析!H$46</f>
        <v>R04</v>
      </c>
      <c r="E18" s="279" t="str">
        <f>実質収支比率等に係る経年分析!I$46</f>
        <v>R05</v>
      </c>
      <c r="F18" s="279" t="str">
        <f>実質収支比率等に係る経年分析!J$46</f>
        <v>R06</v>
      </c>
    </row>
    <row r="19" spans="1:11" x14ac:dyDescent="0.2">
      <c r="A19" s="279" t="s">
        <v>86</v>
      </c>
      <c r="B19" s="279">
        <f>ROUND(VALUE(SUBSTITUTE(実質収支比率等に係る経年分析!F$48,"▲","-")),2)</f>
        <v>6.24</v>
      </c>
      <c r="C19" s="279">
        <f>ROUND(VALUE(SUBSTITUTE(実質収支比率等に係る経年分析!G$48,"▲","-")),2)</f>
        <v>64.37</v>
      </c>
      <c r="D19" s="279">
        <f>ROUND(VALUE(SUBSTITUTE(実質収支比率等に係る経年分析!H$48,"▲","-")),2)</f>
        <v>9.43</v>
      </c>
      <c r="E19" s="279">
        <f>ROUND(VALUE(SUBSTITUTE(実質収支比率等に係る経年分析!I$48,"▲","-")),2)</f>
        <v>9.17</v>
      </c>
      <c r="F19" s="279">
        <f>ROUND(VALUE(SUBSTITUTE(実質収支比率等に係る経年分析!J$48,"▲","-")),2)</f>
        <v>4.68</v>
      </c>
    </row>
    <row r="20" spans="1:11" x14ac:dyDescent="0.2">
      <c r="A20" s="279" t="s">
        <v>36</v>
      </c>
      <c r="B20" s="279">
        <f>ROUND(VALUE(SUBSTITUTE(実質収支比率等に係る経年分析!F$47,"▲","-")),2)</f>
        <v>91.82</v>
      </c>
      <c r="C20" s="279">
        <f>ROUND(VALUE(SUBSTITUTE(実質収支比率等に係る経年分析!G$47,"▲","-")),2)</f>
        <v>89.22</v>
      </c>
      <c r="D20" s="279">
        <f>ROUND(VALUE(SUBSTITUTE(実質収支比率等に係る経年分析!H$47,"▲","-")),2)</f>
        <v>114.55</v>
      </c>
      <c r="E20" s="279">
        <f>ROUND(VALUE(SUBSTITUTE(実質収支比率等に係る経年分析!I$47,"▲","-")),2)</f>
        <v>92.27</v>
      </c>
      <c r="F20" s="279">
        <f>ROUND(VALUE(SUBSTITUTE(実質収支比率等に係る経年分析!J$47,"▲","-")),2)</f>
        <v>87.7</v>
      </c>
    </row>
    <row r="21" spans="1:11" x14ac:dyDescent="0.2">
      <c r="A21" s="279" t="s">
        <v>110</v>
      </c>
      <c r="B21" s="279">
        <f>IF(ISNUMBER(VALUE(SUBSTITUTE(実質収支比率等に係る経年分析!F$49,"▲","-"))),ROUND(VALUE(SUBSTITUTE(実質収支比率等に係る経年分析!F$49,"▲","-")),2),NA())</f>
        <v>12.68</v>
      </c>
      <c r="C21" s="279">
        <f>IF(ISNUMBER(VALUE(SUBSTITUTE(実質収支比率等に係る経年分析!G$49,"▲","-"))),ROUND(VALUE(SUBSTITUTE(実質収支比率等に係る経年分析!G$49,"▲","-")),2),NA())</f>
        <v>61.28</v>
      </c>
      <c r="D21" s="279">
        <f>IF(ISNUMBER(VALUE(SUBSTITUTE(実質収支比率等に係る経年分析!H$49,"▲","-"))),ROUND(VALUE(SUBSTITUTE(実質収支比率等に係る経年分析!H$49,"▲","-")),2),NA())</f>
        <v>-19.18</v>
      </c>
      <c r="E21" s="279">
        <f>IF(ISNUMBER(VALUE(SUBSTITUTE(実質収支比率等に係る経年分析!I$49,"▲","-"))),ROUND(VALUE(SUBSTITUTE(実質収支比率等に係る経年分析!I$49,"▲","-")),2),NA())</f>
        <v>-22.49</v>
      </c>
      <c r="F21" s="279">
        <f>IF(ISNUMBER(VALUE(SUBSTITUTE(実質収支比率等に係る経年分析!J$49,"▲","-"))),ROUND(VALUE(SUBSTITUTE(実質収支比率等に係る経年分析!J$49,"▲","-")),2),NA())</f>
        <v>-6.81</v>
      </c>
    </row>
    <row r="24" spans="1:11" x14ac:dyDescent="0.2">
      <c r="A24" s="278" t="s">
        <v>99</v>
      </c>
    </row>
    <row r="25" spans="1:11" x14ac:dyDescent="0.2">
      <c r="A25" s="280"/>
      <c r="B25" s="280" t="str">
        <f>連結実質赤字比率に係る赤字・黒字の構成分析!F$33</f>
        <v>R02</v>
      </c>
      <c r="C25" s="280"/>
      <c r="D25" s="280" t="str">
        <f>連結実質赤字比率に係る赤字・黒字の構成分析!G$33</f>
        <v>R03</v>
      </c>
      <c r="E25" s="280"/>
      <c r="F25" s="280" t="str">
        <f>連結実質赤字比率に係る赤字・黒字の構成分析!H$33</f>
        <v>R04</v>
      </c>
      <c r="G25" s="280"/>
      <c r="H25" s="280" t="str">
        <f>連結実質赤字比率に係る赤字・黒字の構成分析!I$33</f>
        <v>R05</v>
      </c>
      <c r="I25" s="280"/>
      <c r="J25" s="280" t="str">
        <f>連結実質赤字比率に係る赤字・黒字の構成分析!J$33</f>
        <v>R06</v>
      </c>
      <c r="K25" s="280"/>
    </row>
    <row r="26" spans="1:11" x14ac:dyDescent="0.2">
      <c r="A26" s="280"/>
      <c r="B26" s="280" t="s">
        <v>112</v>
      </c>
      <c r="C26" s="280" t="s">
        <v>66</v>
      </c>
      <c r="D26" s="280" t="s">
        <v>112</v>
      </c>
      <c r="E26" s="280" t="s">
        <v>66</v>
      </c>
      <c r="F26" s="280" t="s">
        <v>112</v>
      </c>
      <c r="G26" s="280" t="s">
        <v>66</v>
      </c>
      <c r="H26" s="280" t="s">
        <v>112</v>
      </c>
      <c r="I26" s="280" t="s">
        <v>66</v>
      </c>
      <c r="J26" s="280" t="s">
        <v>112</v>
      </c>
      <c r="K26" s="280" t="s">
        <v>66</v>
      </c>
    </row>
    <row r="27" spans="1:11" x14ac:dyDescent="0.2">
      <c r="A27" s="280" t="str">
        <f>IF(連結実質赤字比率に係る赤字・黒字の構成分析!C$43="",NA(),連結実質赤字比率に係る赤字・黒字の構成分析!C$43)</f>
        <v>その他会計（黒字）</v>
      </c>
      <c r="B27" s="280" t="e">
        <f>IF(ROUND(VALUE(SUBSTITUTE(連結実質赤字比率に係る赤字・黒字の構成分析!F$43,"▲","-")),2)&lt;0,ABS(ROUND(VALUE(SUBSTITUTE(連結実質赤字比率に係る赤字・黒字の構成分析!F$43,"▲","-")),2)),NA())</f>
        <v>#N/A</v>
      </c>
      <c r="C27" s="280">
        <f>IF(ROUND(VALUE(SUBSTITUTE(連結実質赤字比率に係る赤字・黒字の構成分析!F$43,"▲","-")),2)&gt;=0,ABS(ROUND(VALUE(SUBSTITUTE(連結実質赤字比率に係る赤字・黒字の構成分析!F$43,"▲","-")),2)),NA())</f>
        <v>0</v>
      </c>
      <c r="D27" s="280" t="e">
        <f>IF(ROUND(VALUE(SUBSTITUTE(連結実質赤字比率に係る赤字・黒字の構成分析!G$43,"▲","-")),2)&lt;0,ABS(ROUND(VALUE(SUBSTITUTE(連結実質赤字比率に係る赤字・黒字の構成分析!G$43,"▲","-")),2)),NA())</f>
        <v>#N/A</v>
      </c>
      <c r="E27" s="280">
        <f>IF(ROUND(VALUE(SUBSTITUTE(連結実質赤字比率に係る赤字・黒字の構成分析!G$43,"▲","-")),2)&gt;=0,ABS(ROUND(VALUE(SUBSTITUTE(連結実質赤字比率に係る赤字・黒字の構成分析!G$43,"▲","-")),2)),NA())</f>
        <v>0.2</v>
      </c>
      <c r="F27" s="280" t="e">
        <f>IF(ROUND(VALUE(SUBSTITUTE(連結実質赤字比率に係る赤字・黒字の構成分析!H$43,"▲","-")),2)&lt;0,ABS(ROUND(VALUE(SUBSTITUTE(連結実質赤字比率に係る赤字・黒字の構成分析!H$43,"▲","-")),2)),NA())</f>
        <v>#N/A</v>
      </c>
      <c r="G27" s="280">
        <f>IF(ROUND(VALUE(SUBSTITUTE(連結実質赤字比率に係る赤字・黒字の構成分析!H$43,"▲","-")),2)&gt;=0,ABS(ROUND(VALUE(SUBSTITUTE(連結実質赤字比率に係る赤字・黒字の構成分析!H$43,"▲","-")),2)),NA())</f>
        <v>1.05</v>
      </c>
      <c r="H27" s="280" t="e">
        <f>IF(ROUND(VALUE(SUBSTITUTE(連結実質赤字比率に係る赤字・黒字の構成分析!I$43,"▲","-")),2)&lt;0,ABS(ROUND(VALUE(SUBSTITUTE(連結実質赤字比率に係る赤字・黒字の構成分析!I$43,"▲","-")),2)),NA())</f>
        <v>#VALUE!</v>
      </c>
      <c r="I27" s="280" t="e">
        <f>IF(ROUND(VALUE(SUBSTITUTE(連結実質赤字比率に係る赤字・黒字の構成分析!I$43,"▲","-")),2)&gt;=0,ABS(ROUND(VALUE(SUBSTITUTE(連結実質赤字比率に係る赤字・黒字の構成分析!I$43,"▲","-")),2)),NA())</f>
        <v>#VALUE!</v>
      </c>
      <c r="J27" s="280" t="e">
        <f>IF(ROUND(VALUE(SUBSTITUTE(連結実質赤字比率に係る赤字・黒字の構成分析!J$43,"▲","-")),2)&lt;0,ABS(ROUND(VALUE(SUBSTITUTE(連結実質赤字比率に係る赤字・黒字の構成分析!J$43,"▲","-")),2)),NA())</f>
        <v>#VALUE!</v>
      </c>
      <c r="K27" s="280" t="e">
        <f>IF(ROUND(VALUE(SUBSTITUTE(連結実質赤字比率に係る赤字・黒字の構成分析!J$43,"▲","-")),2)&gt;=0,ABS(ROUND(VALUE(SUBSTITUTE(連結実質赤字比率に係る赤字・黒字の構成分析!J$43,"▲","-")),2)),NA())</f>
        <v>#VALUE!</v>
      </c>
    </row>
    <row r="28" spans="1:11" x14ac:dyDescent="0.2">
      <c r="A28" s="280" t="str">
        <f>IF(連結実質赤字比率に係る赤字・黒字の構成分析!C$42="",NA(),連結実質赤字比率に係る赤字・黒字の構成分析!C$42)</f>
        <v>その他会計（赤字）</v>
      </c>
      <c r="B28" s="280" t="e">
        <f>IF(ROUND(VALUE(SUBSTITUTE(連結実質赤字比率に係る赤字・黒字の構成分析!F$42,"▲","-")),2)&lt;0,ABS(ROUND(VALUE(SUBSTITUTE(連結実質赤字比率に係る赤字・黒字の構成分析!F$42,"▲","-")),2)),NA())</f>
        <v>#VALUE!</v>
      </c>
      <c r="C28" s="280" t="e">
        <f>IF(ROUND(VALUE(SUBSTITUTE(連結実質赤字比率に係る赤字・黒字の構成分析!F$42,"▲","-")),2)&gt;=0,ABS(ROUND(VALUE(SUBSTITUTE(連結実質赤字比率に係る赤字・黒字の構成分析!F$42,"▲","-")),2)),NA())</f>
        <v>#VALUE!</v>
      </c>
      <c r="D28" s="280" t="e">
        <f>IF(ROUND(VALUE(SUBSTITUTE(連結実質赤字比率に係る赤字・黒字の構成分析!G$42,"▲","-")),2)&lt;0,ABS(ROUND(VALUE(SUBSTITUTE(連結実質赤字比率に係る赤字・黒字の構成分析!G$42,"▲","-")),2)),NA())</f>
        <v>#VALUE!</v>
      </c>
      <c r="E28" s="280" t="e">
        <f>IF(ROUND(VALUE(SUBSTITUTE(連結実質赤字比率に係る赤字・黒字の構成分析!G$42,"▲","-")),2)&gt;=0,ABS(ROUND(VALUE(SUBSTITUTE(連結実質赤字比率に係る赤字・黒字の構成分析!G$42,"▲","-")),2)),NA())</f>
        <v>#VALUE!</v>
      </c>
      <c r="F28" s="280" t="e">
        <f>IF(ROUND(VALUE(SUBSTITUTE(連結実質赤字比率に係る赤字・黒字の構成分析!H$42,"▲","-")),2)&lt;0,ABS(ROUND(VALUE(SUBSTITUTE(連結実質赤字比率に係る赤字・黒字の構成分析!H$42,"▲","-")),2)),NA())</f>
        <v>#VALUE!</v>
      </c>
      <c r="G28" s="280" t="e">
        <f>IF(ROUND(VALUE(SUBSTITUTE(連結実質赤字比率に係る赤字・黒字の構成分析!H$42,"▲","-")),2)&gt;=0,ABS(ROUND(VALUE(SUBSTITUTE(連結実質赤字比率に係る赤字・黒字の構成分析!H$42,"▲","-")),2)),NA())</f>
        <v>#VALUE!</v>
      </c>
      <c r="H28" s="280" t="e">
        <f>IF(ROUND(VALUE(SUBSTITUTE(連結実質赤字比率に係る赤字・黒字の構成分析!I$42,"▲","-")),2)&lt;0,ABS(ROUND(VALUE(SUBSTITUTE(連結実質赤字比率に係る赤字・黒字の構成分析!I$42,"▲","-")),2)),NA())</f>
        <v>#VALUE!</v>
      </c>
      <c r="I28" s="280" t="e">
        <f>IF(ROUND(VALUE(SUBSTITUTE(連結実質赤字比率に係る赤字・黒字の構成分析!I$42,"▲","-")),2)&gt;=0,ABS(ROUND(VALUE(SUBSTITUTE(連結実質赤字比率に係る赤字・黒字の構成分析!I$42,"▲","-")),2)),NA())</f>
        <v>#VALUE!</v>
      </c>
      <c r="J28" s="280" t="e">
        <f>IF(ROUND(VALUE(SUBSTITUTE(連結実質赤字比率に係る赤字・黒字の構成分析!J$42,"▲","-")),2)&lt;0,ABS(ROUND(VALUE(SUBSTITUTE(連結実質赤字比率に係る赤字・黒字の構成分析!J$42,"▲","-")),2)),NA())</f>
        <v>#VALUE!</v>
      </c>
      <c r="K28" s="280" t="e">
        <f>IF(ROUND(VALUE(SUBSTITUTE(連結実質赤字比率に係る赤字・黒字の構成分析!J$42,"▲","-")),2)&gt;=0,ABS(ROUND(VALUE(SUBSTITUTE(連結実質赤字比率に係る赤字・黒字の構成分析!J$42,"▲","-")),2)),NA())</f>
        <v>#VALUE!</v>
      </c>
    </row>
    <row r="29" spans="1:11" x14ac:dyDescent="0.2">
      <c r="A29" s="280" t="str">
        <f>IF(連結実質赤字比率に係る赤字・黒字の構成分析!C$41="",NA(),連結実質赤字比率に係る赤字・黒字の構成分析!C$41)</f>
        <v>後期高齢者医療特別会計</v>
      </c>
      <c r="B29" s="280" t="e">
        <f>IF(ROUND(VALUE(SUBSTITUTE(連結実質赤字比率に係る赤字・黒字の構成分析!F$41,"▲","-")),2)&lt;0,ABS(ROUND(VALUE(SUBSTITUTE(連結実質赤字比率に係る赤字・黒字の構成分析!F$41,"▲","-")),2)),NA())</f>
        <v>#N/A</v>
      </c>
      <c r="C29" s="280">
        <f>IF(ROUND(VALUE(SUBSTITUTE(連結実質赤字比率に係る赤字・黒字の構成分析!F$41,"▲","-")),2)&gt;=0,ABS(ROUND(VALUE(SUBSTITUTE(連結実質赤字比率に係る赤字・黒字の構成分析!F$41,"▲","-")),2)),NA())</f>
        <v>0</v>
      </c>
      <c r="D29" s="280" t="e">
        <f>IF(ROUND(VALUE(SUBSTITUTE(連結実質赤字比率に係る赤字・黒字の構成分析!G$41,"▲","-")),2)&lt;0,ABS(ROUND(VALUE(SUBSTITUTE(連結実質赤字比率に係る赤字・黒字の構成分析!G$41,"▲","-")),2)),NA())</f>
        <v>#N/A</v>
      </c>
      <c r="E29" s="280">
        <f>IF(ROUND(VALUE(SUBSTITUTE(連結実質赤字比率に係る赤字・黒字の構成分析!G$41,"▲","-")),2)&gt;=0,ABS(ROUND(VALUE(SUBSTITUTE(連結実質赤字比率に係る赤字・黒字の構成分析!G$41,"▲","-")),2)),NA())</f>
        <v>0</v>
      </c>
      <c r="F29" s="280" t="e">
        <f>IF(ROUND(VALUE(SUBSTITUTE(連結実質赤字比率に係る赤字・黒字の構成分析!H$41,"▲","-")),2)&lt;0,ABS(ROUND(VALUE(SUBSTITUTE(連結実質赤字比率に係る赤字・黒字の構成分析!H$41,"▲","-")),2)),NA())</f>
        <v>#N/A</v>
      </c>
      <c r="G29" s="280">
        <f>IF(ROUND(VALUE(SUBSTITUTE(連結実質赤字比率に係る赤字・黒字の構成分析!H$41,"▲","-")),2)&gt;=0,ABS(ROUND(VALUE(SUBSTITUTE(連結実質赤字比率に係る赤字・黒字の構成分析!H$41,"▲","-")),2)),NA())</f>
        <v>0</v>
      </c>
      <c r="H29" s="280" t="e">
        <f>IF(ROUND(VALUE(SUBSTITUTE(連結実質赤字比率に係る赤字・黒字の構成分析!I$41,"▲","-")),2)&lt;0,ABS(ROUND(VALUE(SUBSTITUTE(連結実質赤字比率に係る赤字・黒字の構成分析!I$41,"▲","-")),2)),NA())</f>
        <v>#N/A</v>
      </c>
      <c r="I29" s="280">
        <f>IF(ROUND(VALUE(SUBSTITUTE(連結実質赤字比率に係る赤字・黒字の構成分析!I$41,"▲","-")),2)&gt;=0,ABS(ROUND(VALUE(SUBSTITUTE(連結実質赤字比率に係る赤字・黒字の構成分析!I$41,"▲","-")),2)),NA())</f>
        <v>0</v>
      </c>
      <c r="J29" s="280" t="e">
        <f>IF(ROUND(VALUE(SUBSTITUTE(連結実質赤字比率に係る赤字・黒字の構成分析!J$41,"▲","-")),2)&lt;0,ABS(ROUND(VALUE(SUBSTITUTE(連結実質赤字比率に係る赤字・黒字の構成分析!J$41,"▲","-")),2)),NA())</f>
        <v>#N/A</v>
      </c>
      <c r="K29" s="280">
        <f>IF(ROUND(VALUE(SUBSTITUTE(連結実質赤字比率に係る赤字・黒字の構成分析!J$41,"▲","-")),2)&gt;=0,ABS(ROUND(VALUE(SUBSTITUTE(連結実質赤字比率に係る赤字・黒字の構成分析!J$41,"▲","-")),2)),NA())</f>
        <v>0</v>
      </c>
    </row>
    <row r="30" spans="1:11" x14ac:dyDescent="0.2">
      <c r="A30" s="280" t="str">
        <f>IF(連結実質赤字比率に係る赤字・黒字の構成分析!C$40="",NA(),連結実質赤字比率に係る赤字・黒字の構成分析!C$40)</f>
        <v>介護保険特別会計（介護サービス事業勘定）</v>
      </c>
      <c r="B30" s="280" t="e">
        <f>IF(ROUND(VALUE(SUBSTITUTE(連結実質赤字比率に係る赤字・黒字の構成分析!F$40,"▲","-")),2)&lt;0,ABS(ROUND(VALUE(SUBSTITUTE(連結実質赤字比率に係る赤字・黒字の構成分析!F$40,"▲","-")),2)),NA())</f>
        <v>#N/A</v>
      </c>
      <c r="C30" s="280">
        <f>IF(ROUND(VALUE(SUBSTITUTE(連結実質赤字比率に係る赤字・黒字の構成分析!F$40,"▲","-")),2)&gt;=0,ABS(ROUND(VALUE(SUBSTITUTE(連結実質赤字比率に係る赤字・黒字の構成分析!F$40,"▲","-")),2)),NA())</f>
        <v>0.14000000000000001</v>
      </c>
      <c r="D30" s="280" t="e">
        <f>IF(ROUND(VALUE(SUBSTITUTE(連結実質赤字比率に係る赤字・黒字の構成分析!G$40,"▲","-")),2)&lt;0,ABS(ROUND(VALUE(SUBSTITUTE(連結実質赤字比率に係る赤字・黒字の構成分析!G$40,"▲","-")),2)),NA())</f>
        <v>#N/A</v>
      </c>
      <c r="E30" s="280">
        <f>IF(ROUND(VALUE(SUBSTITUTE(連結実質赤字比率に係る赤字・黒字の構成分析!G$40,"▲","-")),2)&gt;=0,ABS(ROUND(VALUE(SUBSTITUTE(連結実質赤字比率に係る赤字・黒字の構成分析!G$40,"▲","-")),2)),NA())</f>
        <v>0.11</v>
      </c>
      <c r="F30" s="280" t="e">
        <f>IF(ROUND(VALUE(SUBSTITUTE(連結実質赤字比率に係る赤字・黒字の構成分析!H$40,"▲","-")),2)&lt;0,ABS(ROUND(VALUE(SUBSTITUTE(連結実質赤字比率に係る赤字・黒字の構成分析!H$40,"▲","-")),2)),NA())</f>
        <v>#N/A</v>
      </c>
      <c r="G30" s="280">
        <f>IF(ROUND(VALUE(SUBSTITUTE(連結実質赤字比率に係る赤字・黒字の構成分析!H$40,"▲","-")),2)&gt;=0,ABS(ROUND(VALUE(SUBSTITUTE(連結実質赤字比率に係る赤字・黒字の構成分析!H$40,"▲","-")),2)),NA())</f>
        <v>0.09</v>
      </c>
      <c r="H30" s="280" t="e">
        <f>IF(ROUND(VALUE(SUBSTITUTE(連結実質赤字比率に係る赤字・黒字の構成分析!I$40,"▲","-")),2)&lt;0,ABS(ROUND(VALUE(SUBSTITUTE(連結実質赤字比率に係る赤字・黒字の構成分析!I$40,"▲","-")),2)),NA())</f>
        <v>#N/A</v>
      </c>
      <c r="I30" s="280">
        <f>IF(ROUND(VALUE(SUBSTITUTE(連結実質赤字比率に係る赤字・黒字の構成分析!I$40,"▲","-")),2)&gt;=0,ABS(ROUND(VALUE(SUBSTITUTE(連結実質赤字比率に係る赤字・黒字の構成分析!I$40,"▲","-")),2)),NA())</f>
        <v>0.02</v>
      </c>
      <c r="J30" s="280" t="e">
        <f>IF(ROUND(VALUE(SUBSTITUTE(連結実質赤字比率に係る赤字・黒字の構成分析!J$40,"▲","-")),2)&lt;0,ABS(ROUND(VALUE(SUBSTITUTE(連結実質赤字比率に係る赤字・黒字の構成分析!J$40,"▲","-")),2)),NA())</f>
        <v>#N/A</v>
      </c>
      <c r="K30" s="280">
        <f>IF(ROUND(VALUE(SUBSTITUTE(連結実質赤字比率に係る赤字・黒字の構成分析!J$40,"▲","-")),2)&gt;=0,ABS(ROUND(VALUE(SUBSTITUTE(連結実質赤字比率に係る赤字・黒字の構成分析!J$40,"▲","-")),2)),NA())</f>
        <v>0.09</v>
      </c>
    </row>
    <row r="31" spans="1:11" x14ac:dyDescent="0.2">
      <c r="A31" s="280" t="str">
        <f>IF(連結実質赤字比率に係る赤字・黒字の構成分析!C$39="",NA(),連結実質赤字比率に係る赤字・黒字の構成分析!C$39)</f>
        <v>国民健康保険特別会計（診療施設勘定）</v>
      </c>
      <c r="B31" s="280" t="e">
        <f>IF(ROUND(VALUE(SUBSTITUTE(連結実質赤字比率に係る赤字・黒字の構成分析!F$39,"▲","-")),2)&lt;0,ABS(ROUND(VALUE(SUBSTITUTE(連結実質赤字比率に係る赤字・黒字の構成分析!F$39,"▲","-")),2)),NA())</f>
        <v>#N/A</v>
      </c>
      <c r="C31" s="280">
        <f>IF(ROUND(VALUE(SUBSTITUTE(連結実質赤字比率に係る赤字・黒字の構成分析!F$39,"▲","-")),2)&gt;=0,ABS(ROUND(VALUE(SUBSTITUTE(連結実質赤字比率に係る赤字・黒字の構成分析!F$39,"▲","-")),2)),NA())</f>
        <v>0</v>
      </c>
      <c r="D31" s="280" t="e">
        <f>IF(ROUND(VALUE(SUBSTITUTE(連結実質赤字比率に係る赤字・黒字の構成分析!G$39,"▲","-")),2)&lt;0,ABS(ROUND(VALUE(SUBSTITUTE(連結実質赤字比率に係る赤字・黒字の構成分析!G$39,"▲","-")),2)),NA())</f>
        <v>#N/A</v>
      </c>
      <c r="E31" s="280">
        <f>IF(ROUND(VALUE(SUBSTITUTE(連結実質赤字比率に係る赤字・黒字の構成分析!G$39,"▲","-")),2)&gt;=0,ABS(ROUND(VALUE(SUBSTITUTE(連結実質赤字比率に係る赤字・黒字の構成分析!G$39,"▲","-")),2)),NA())</f>
        <v>0</v>
      </c>
      <c r="F31" s="280" t="e">
        <f>IF(ROUND(VALUE(SUBSTITUTE(連結実質赤字比率に係る赤字・黒字の構成分析!H$39,"▲","-")),2)&lt;0,ABS(ROUND(VALUE(SUBSTITUTE(連結実質赤字比率に係る赤字・黒字の構成分析!H$39,"▲","-")),2)),NA())</f>
        <v>#N/A</v>
      </c>
      <c r="G31" s="280">
        <f>IF(ROUND(VALUE(SUBSTITUTE(連結実質赤字比率に係る赤字・黒字の構成分析!H$39,"▲","-")),2)&gt;=0,ABS(ROUND(VALUE(SUBSTITUTE(連結実質赤字比率に係る赤字・黒字の構成分析!H$39,"▲","-")),2)),NA())</f>
        <v>0</v>
      </c>
      <c r="H31" s="280" t="e">
        <f>IF(ROUND(VALUE(SUBSTITUTE(連結実質赤字比率に係る赤字・黒字の構成分析!I$39,"▲","-")),2)&lt;0,ABS(ROUND(VALUE(SUBSTITUTE(連結実質赤字比率に係る赤字・黒字の構成分析!I$39,"▲","-")),2)),NA())</f>
        <v>#N/A</v>
      </c>
      <c r="I31" s="280">
        <f>IF(ROUND(VALUE(SUBSTITUTE(連結実質赤字比率に係る赤字・黒字の構成分析!I$39,"▲","-")),2)&gt;=0,ABS(ROUND(VALUE(SUBSTITUTE(連結実質赤字比率に係る赤字・黒字の構成分析!I$39,"▲","-")),2)),NA())</f>
        <v>0</v>
      </c>
      <c r="J31" s="280" t="e">
        <f>IF(ROUND(VALUE(SUBSTITUTE(連結実質赤字比率に係る赤字・黒字の構成分析!J$39,"▲","-")),2)&lt;0,ABS(ROUND(VALUE(SUBSTITUTE(連結実質赤字比率に係る赤字・黒字の構成分析!J$39,"▲","-")),2)),NA())</f>
        <v>#N/A</v>
      </c>
      <c r="K31" s="280">
        <f>IF(ROUND(VALUE(SUBSTITUTE(連結実質赤字比率に係る赤字・黒字の構成分析!J$39,"▲","-")),2)&gt;=0,ABS(ROUND(VALUE(SUBSTITUTE(連結実質赤字比率に係る赤字・黒字の構成分析!J$39,"▲","-")),2)),NA())</f>
        <v>0.38</v>
      </c>
    </row>
    <row r="32" spans="1:11" x14ac:dyDescent="0.2">
      <c r="A32" s="280" t="str">
        <f>IF(連結実質赤字比率に係る赤字・黒字の構成分析!C$38="",NA(),連結実質赤字比率に係る赤字・黒字の構成分析!C$38)</f>
        <v>国民健康保険特別会計（事業勘定）</v>
      </c>
      <c r="B32" s="280" t="e">
        <f>IF(ROUND(VALUE(SUBSTITUTE(連結実質赤字比率に係る赤字・黒字の構成分析!F$38,"▲","-")),2)&lt;0,ABS(ROUND(VALUE(SUBSTITUTE(連結実質赤字比率に係る赤字・黒字の構成分析!F$38,"▲","-")),2)),NA())</f>
        <v>#N/A</v>
      </c>
      <c r="C32" s="280">
        <f>IF(ROUND(VALUE(SUBSTITUTE(連結実質赤字比率に係る赤字・黒字の構成分析!F$38,"▲","-")),2)&gt;=0,ABS(ROUND(VALUE(SUBSTITUTE(連結実質赤字比率に係る赤字・黒字の構成分析!F$38,"▲","-")),2)),NA())</f>
        <v>0.6</v>
      </c>
      <c r="D32" s="280" t="e">
        <f>IF(ROUND(VALUE(SUBSTITUTE(連結実質赤字比率に係る赤字・黒字の構成分析!G$38,"▲","-")),2)&lt;0,ABS(ROUND(VALUE(SUBSTITUTE(連結実質赤字比率に係る赤字・黒字の構成分析!G$38,"▲","-")),2)),NA())</f>
        <v>#N/A</v>
      </c>
      <c r="E32" s="280">
        <f>IF(ROUND(VALUE(SUBSTITUTE(連結実質赤字比率に係る赤字・黒字の構成分析!G$38,"▲","-")),2)&gt;=0,ABS(ROUND(VALUE(SUBSTITUTE(連結実質赤字比率に係る赤字・黒字の構成分析!G$38,"▲","-")),2)),NA())</f>
        <v>3.38</v>
      </c>
      <c r="F32" s="280" t="e">
        <f>IF(ROUND(VALUE(SUBSTITUTE(連結実質赤字比率に係る赤字・黒字の構成分析!H$38,"▲","-")),2)&lt;0,ABS(ROUND(VALUE(SUBSTITUTE(連結実質赤字比率に係る赤字・黒字の構成分析!H$38,"▲","-")),2)),NA())</f>
        <v>#N/A</v>
      </c>
      <c r="G32" s="280">
        <f>IF(ROUND(VALUE(SUBSTITUTE(連結実質赤字比率に係る赤字・黒字の構成分析!H$38,"▲","-")),2)&gt;=0,ABS(ROUND(VALUE(SUBSTITUTE(連結実質赤字比率に係る赤字・黒字の構成分析!H$38,"▲","-")),2)),NA())</f>
        <v>0.16</v>
      </c>
      <c r="H32" s="280">
        <f>IF(ROUND(VALUE(SUBSTITUTE(連結実質赤字比率に係る赤字・黒字の構成分析!I$38,"▲","-")),2)&lt;0,ABS(ROUND(VALUE(SUBSTITUTE(連結実質赤字比率に係る赤字・黒字の構成分析!I$38,"▲","-")),2)),NA())</f>
        <v>0.25</v>
      </c>
      <c r="I32" s="280" t="e">
        <f>IF(ROUND(VALUE(SUBSTITUTE(連結実質赤字比率に係る赤字・黒字の構成分析!I$38,"▲","-")),2)&gt;=0,ABS(ROUND(VALUE(SUBSTITUTE(連結実質赤字比率に係る赤字・黒字の構成分析!I$38,"▲","-")),2)),NA())</f>
        <v>#N/A</v>
      </c>
      <c r="J32" s="280" t="e">
        <f>IF(ROUND(VALUE(SUBSTITUTE(連結実質赤字比率に係る赤字・黒字の構成分析!J$38,"▲","-")),2)&lt;0,ABS(ROUND(VALUE(SUBSTITUTE(連結実質赤字比率に係る赤字・黒字の構成分析!J$38,"▲","-")),2)),NA())</f>
        <v>#N/A</v>
      </c>
      <c r="K32" s="280">
        <f>IF(ROUND(VALUE(SUBSTITUTE(連結実質赤字比率に係る赤字・黒字の構成分析!J$38,"▲","-")),2)&gt;=0,ABS(ROUND(VALUE(SUBSTITUTE(連結実質赤字比率に係る赤字・黒字の構成分析!J$38,"▲","-")),2)),NA())</f>
        <v>0.54</v>
      </c>
    </row>
    <row r="33" spans="1:16" x14ac:dyDescent="0.2">
      <c r="A33" s="280" t="str">
        <f>IF(連結実質赤字比率に係る赤字・黒字の構成分析!C$37="",NA(),連結実質赤字比率に係る赤字・黒字の構成分析!C$37)</f>
        <v>介護保険特別会計（保険事業勘定）</v>
      </c>
      <c r="B33" s="280" t="e">
        <f>IF(ROUND(VALUE(SUBSTITUTE(連結実質赤字比率に係る赤字・黒字の構成分析!F$37,"▲","-")),2)&lt;0,ABS(ROUND(VALUE(SUBSTITUTE(連結実質赤字比率に係る赤字・黒字の構成分析!F$37,"▲","-")),2)),NA())</f>
        <v>#N/A</v>
      </c>
      <c r="C33" s="280">
        <f>IF(ROUND(VALUE(SUBSTITUTE(連結実質赤字比率に係る赤字・黒字の構成分析!F$37,"▲","-")),2)&gt;=0,ABS(ROUND(VALUE(SUBSTITUTE(連結実質赤字比率に係る赤字・黒字の構成分析!F$37,"▲","-")),2)),NA())</f>
        <v>1.26</v>
      </c>
      <c r="D33" s="280" t="e">
        <f>IF(ROUND(VALUE(SUBSTITUTE(連結実質赤字比率に係る赤字・黒字の構成分析!G$37,"▲","-")),2)&lt;0,ABS(ROUND(VALUE(SUBSTITUTE(連結実質赤字比率に係る赤字・黒字の構成分析!G$37,"▲","-")),2)),NA())</f>
        <v>#N/A</v>
      </c>
      <c r="E33" s="280">
        <f>IF(ROUND(VALUE(SUBSTITUTE(連結実質赤字比率に係る赤字・黒字の構成分析!G$37,"▲","-")),2)&gt;=0,ABS(ROUND(VALUE(SUBSTITUTE(連結実質赤字比率に係る赤字・黒字の構成分析!G$37,"▲","-")),2)),NA())</f>
        <v>1.67</v>
      </c>
      <c r="F33" s="280" t="e">
        <f>IF(ROUND(VALUE(SUBSTITUTE(連結実質赤字比率に係る赤字・黒字の構成分析!H$37,"▲","-")),2)&lt;0,ABS(ROUND(VALUE(SUBSTITUTE(連結実質赤字比率に係る赤字・黒字の構成分析!H$37,"▲","-")),2)),NA())</f>
        <v>#N/A</v>
      </c>
      <c r="G33" s="280">
        <f>IF(ROUND(VALUE(SUBSTITUTE(連結実質赤字比率に係る赤字・黒字の構成分析!H$37,"▲","-")),2)&gt;=0,ABS(ROUND(VALUE(SUBSTITUTE(連結実質赤字比率に係る赤字・黒字の構成分析!H$37,"▲","-")),2)),NA())</f>
        <v>1.82</v>
      </c>
      <c r="H33" s="280" t="e">
        <f>IF(ROUND(VALUE(SUBSTITUTE(連結実質赤字比率に係る赤字・黒字の構成分析!I$37,"▲","-")),2)&lt;0,ABS(ROUND(VALUE(SUBSTITUTE(連結実質赤字比率に係る赤字・黒字の構成分析!I$37,"▲","-")),2)),NA())</f>
        <v>#N/A</v>
      </c>
      <c r="I33" s="280">
        <f>IF(ROUND(VALUE(SUBSTITUTE(連結実質赤字比率に係る赤字・黒字の構成分析!I$37,"▲","-")),2)&gt;=0,ABS(ROUND(VALUE(SUBSTITUTE(連結実質赤字比率に係る赤字・黒字の構成分析!I$37,"▲","-")),2)),NA())</f>
        <v>2.42</v>
      </c>
      <c r="J33" s="280" t="e">
        <f>IF(ROUND(VALUE(SUBSTITUTE(連結実質赤字比率に係る赤字・黒字の構成分析!J$37,"▲","-")),2)&lt;0,ABS(ROUND(VALUE(SUBSTITUTE(連結実質赤字比率に係る赤字・黒字の構成分析!J$37,"▲","-")),2)),NA())</f>
        <v>#N/A</v>
      </c>
      <c r="K33" s="280">
        <f>IF(ROUND(VALUE(SUBSTITUTE(連結実質赤字比率に係る赤字・黒字の構成分析!J$37,"▲","-")),2)&gt;=0,ABS(ROUND(VALUE(SUBSTITUTE(連結実質赤字比率に係る赤字・黒字の構成分析!J$37,"▲","-")),2)),NA())</f>
        <v>2.39</v>
      </c>
    </row>
    <row r="34" spans="1:16" x14ac:dyDescent="0.2">
      <c r="A34" s="280" t="str">
        <f>IF(連結実質赤字比率に係る赤字・黒字の構成分析!C$36="",NA(),連結実質赤字比率に係る赤字・黒字の構成分析!C$36)</f>
        <v>一般会計</v>
      </c>
      <c r="B34" s="280" t="e">
        <f>IF(ROUND(VALUE(SUBSTITUTE(連結実質赤字比率に係る赤字・黒字の構成分析!F$36,"▲","-")),2)&lt;0,ABS(ROUND(VALUE(SUBSTITUTE(連結実質赤字比率に係る赤字・黒字の構成分析!F$36,"▲","-")),2)),NA())</f>
        <v>#N/A</v>
      </c>
      <c r="C34" s="280">
        <f>IF(ROUND(VALUE(SUBSTITUTE(連結実質赤字比率に係る赤字・黒字の構成分析!F$36,"▲","-")),2)&gt;=0,ABS(ROUND(VALUE(SUBSTITUTE(連結実質赤字比率に係る赤字・黒字の構成分析!F$36,"▲","-")),2)),NA())</f>
        <v>6.23</v>
      </c>
      <c r="D34" s="280" t="e">
        <f>IF(ROUND(VALUE(SUBSTITUTE(連結実質赤字比率に係る赤字・黒字の構成分析!G$36,"▲","-")),2)&lt;0,ABS(ROUND(VALUE(SUBSTITUTE(連結実質赤字比率に係る赤字・黒字の構成分析!G$36,"▲","-")),2)),NA())</f>
        <v>#N/A</v>
      </c>
      <c r="E34" s="280">
        <f>IF(ROUND(VALUE(SUBSTITUTE(連結実質赤字比率に係る赤字・黒字の構成分析!G$36,"▲","-")),2)&gt;=0,ABS(ROUND(VALUE(SUBSTITUTE(連結実質赤字比率に係る赤字・黒字の構成分析!G$36,"▲","-")),2)),NA())</f>
        <v>62.73</v>
      </c>
      <c r="F34" s="280" t="e">
        <f>IF(ROUND(VALUE(SUBSTITUTE(連結実質赤字比率に係る赤字・黒字の構成分析!H$36,"▲","-")),2)&lt;0,ABS(ROUND(VALUE(SUBSTITUTE(連結実質赤字比率に係る赤字・黒字の構成分析!H$36,"▲","-")),2)),NA())</f>
        <v>#N/A</v>
      </c>
      <c r="G34" s="280">
        <f>IF(ROUND(VALUE(SUBSTITUTE(連結実質赤字比率に係る赤字・黒字の構成分析!H$36,"▲","-")),2)&gt;=0,ABS(ROUND(VALUE(SUBSTITUTE(連結実質赤字比率に係る赤字・黒字の構成分析!H$36,"▲","-")),2)),NA())</f>
        <v>9.43</v>
      </c>
      <c r="H34" s="280" t="e">
        <f>IF(ROUND(VALUE(SUBSTITUTE(連結実質赤字比率に係る赤字・黒字の構成分析!I$36,"▲","-")),2)&lt;0,ABS(ROUND(VALUE(SUBSTITUTE(連結実質赤字比率に係る赤字・黒字の構成分析!I$36,"▲","-")),2)),NA())</f>
        <v>#N/A</v>
      </c>
      <c r="I34" s="280">
        <f>IF(ROUND(VALUE(SUBSTITUTE(連結実質赤字比率に係る赤字・黒字の構成分析!I$36,"▲","-")),2)&gt;=0,ABS(ROUND(VALUE(SUBSTITUTE(連結実質赤字比率に係る赤字・黒字の構成分析!I$36,"▲","-")),2)),NA())</f>
        <v>8.17</v>
      </c>
      <c r="J34" s="280" t="e">
        <f>IF(ROUND(VALUE(SUBSTITUTE(連結実質赤字比率に係る赤字・黒字の構成分析!J$36,"▲","-")),2)&lt;0,ABS(ROUND(VALUE(SUBSTITUTE(連結実質赤字比率に係る赤字・黒字の構成分析!J$36,"▲","-")),2)),NA())</f>
        <v>#N/A</v>
      </c>
      <c r="K34" s="280">
        <f>IF(ROUND(VALUE(SUBSTITUTE(連結実質赤字比率に係る赤字・黒字の構成分析!J$36,"▲","-")),2)&gt;=0,ABS(ROUND(VALUE(SUBSTITUTE(連結実質赤字比率に係る赤字・黒字の構成分析!J$36,"▲","-")),2)),NA())</f>
        <v>4.68</v>
      </c>
    </row>
    <row r="35" spans="1:16" x14ac:dyDescent="0.2">
      <c r="A35" s="280" t="str">
        <f>IF(連結実質赤字比率に係る赤字・黒字の構成分析!C$35="",NA(),連結実質赤字比率に係る赤字・黒字の構成分析!C$35)</f>
        <v>下水道事業会計</v>
      </c>
      <c r="B35" s="280" t="e">
        <f>IF(ROUND(VALUE(SUBSTITUTE(連結実質赤字比率に係る赤字・黒字の構成分析!F$35,"▲","-")),2)&lt;0,ABS(ROUND(VALUE(SUBSTITUTE(連結実質赤字比率に係る赤字・黒字の構成分析!F$35,"▲","-")),2)),NA())</f>
        <v>#VALUE!</v>
      </c>
      <c r="C35" s="280" t="e">
        <f>IF(ROUND(VALUE(SUBSTITUTE(連結実質赤字比率に係る赤字・黒字の構成分析!F$35,"▲","-")),2)&gt;=0,ABS(ROUND(VALUE(SUBSTITUTE(連結実質赤字比率に係る赤字・黒字の構成分析!F$35,"▲","-")),2)),NA())</f>
        <v>#VALUE!</v>
      </c>
      <c r="D35" s="280" t="e">
        <f>IF(ROUND(VALUE(SUBSTITUTE(連結実質赤字比率に係る赤字・黒字の構成分析!G$35,"▲","-")),2)&lt;0,ABS(ROUND(VALUE(SUBSTITUTE(連結実質赤字比率に係る赤字・黒字の構成分析!G$35,"▲","-")),2)),NA())</f>
        <v>#VALUE!</v>
      </c>
      <c r="E35" s="280" t="e">
        <f>IF(ROUND(VALUE(SUBSTITUTE(連結実質赤字比率に係る赤字・黒字の構成分析!G$35,"▲","-")),2)&gt;=0,ABS(ROUND(VALUE(SUBSTITUTE(連結実質赤字比率に係る赤字・黒字の構成分析!G$35,"▲","-")),2)),NA())</f>
        <v>#VALUE!</v>
      </c>
      <c r="F35" s="280" t="e">
        <f>IF(ROUND(VALUE(SUBSTITUTE(連結実質赤字比率に係る赤字・黒字の構成分析!H$35,"▲","-")),2)&lt;0,ABS(ROUND(VALUE(SUBSTITUTE(連結実質赤字比率に係る赤字・黒字の構成分析!H$35,"▲","-")),2)),NA())</f>
        <v>#VALUE!</v>
      </c>
      <c r="G35" s="280" t="e">
        <f>IF(ROUND(VALUE(SUBSTITUTE(連結実質赤字比率に係る赤字・黒字の構成分析!H$35,"▲","-")),2)&gt;=0,ABS(ROUND(VALUE(SUBSTITUTE(連結実質赤字比率に係る赤字・黒字の構成分析!H$35,"▲","-")),2)),NA())</f>
        <v>#VALUE!</v>
      </c>
      <c r="H35" s="280" t="e">
        <f>IF(ROUND(VALUE(SUBSTITUTE(連結実質赤字比率に係る赤字・黒字の構成分析!I$35,"▲","-")),2)&lt;0,ABS(ROUND(VALUE(SUBSTITUTE(連結実質赤字比率に係る赤字・黒字の構成分析!I$35,"▲","-")),2)),NA())</f>
        <v>#N/A</v>
      </c>
      <c r="I35" s="280">
        <f>IF(ROUND(VALUE(SUBSTITUTE(連結実質赤字比率に係る赤字・黒字の構成分析!I$35,"▲","-")),2)&gt;=0,ABS(ROUND(VALUE(SUBSTITUTE(連結実質赤字比率に係る赤字・黒字の構成分析!I$35,"▲","-")),2)),NA())</f>
        <v>3.23</v>
      </c>
      <c r="J35" s="280" t="e">
        <f>IF(ROUND(VALUE(SUBSTITUTE(連結実質赤字比率に係る赤字・黒字の構成分析!J$35,"▲","-")),2)&lt;0,ABS(ROUND(VALUE(SUBSTITUTE(連結実質赤字比率に係る赤字・黒字の構成分析!J$35,"▲","-")),2)),NA())</f>
        <v>#N/A</v>
      </c>
      <c r="K35" s="280">
        <f>IF(ROUND(VALUE(SUBSTITUTE(連結実質赤字比率に係る赤字・黒字の構成分析!J$35,"▲","-")),2)&gt;=0,ABS(ROUND(VALUE(SUBSTITUTE(連結実質赤字比率に係る赤字・黒字の構成分析!J$35,"▲","-")),2)),NA())</f>
        <v>4.75</v>
      </c>
    </row>
    <row r="36" spans="1:16" x14ac:dyDescent="0.2">
      <c r="A36" s="280" t="str">
        <f>IF(連結実質赤字比率に係る赤字・黒字の構成分析!C$34="",NA(),連結実質赤字比率に係る赤字・黒字の構成分析!C$34)</f>
        <v>水道事業会計</v>
      </c>
      <c r="B36" s="280" t="e">
        <f>IF(ROUND(VALUE(SUBSTITUTE(連結実質赤字比率に係る赤字・黒字の構成分析!F$34,"▲","-")),2)&lt;0,ABS(ROUND(VALUE(SUBSTITUTE(連結実質赤字比率に係る赤字・黒字の構成分析!F$34,"▲","-")),2)),NA())</f>
        <v>#N/A</v>
      </c>
      <c r="C36" s="280">
        <f>IF(ROUND(VALUE(SUBSTITUTE(連結実質赤字比率に係る赤字・黒字の構成分析!F$34,"▲","-")),2)&gt;=0,ABS(ROUND(VALUE(SUBSTITUTE(連結実質赤字比率に係る赤字・黒字の構成分析!F$34,"▲","-")),2)),NA())</f>
        <v>14.92</v>
      </c>
      <c r="D36" s="280" t="e">
        <f>IF(ROUND(VALUE(SUBSTITUTE(連結実質赤字比率に係る赤字・黒字の構成分析!G$34,"▲","-")),2)&lt;0,ABS(ROUND(VALUE(SUBSTITUTE(連結実質赤字比率に係る赤字・黒字の構成分析!G$34,"▲","-")),2)),NA())</f>
        <v>#N/A</v>
      </c>
      <c r="E36" s="280">
        <f>IF(ROUND(VALUE(SUBSTITUTE(連結実質赤字比率に係る赤字・黒字の構成分析!G$34,"▲","-")),2)&gt;=0,ABS(ROUND(VALUE(SUBSTITUTE(連結実質赤字比率に係る赤字・黒字の構成分析!G$34,"▲","-")),2)),NA())</f>
        <v>13.9</v>
      </c>
      <c r="F36" s="280" t="e">
        <f>IF(ROUND(VALUE(SUBSTITUTE(連結実質赤字比率に係る赤字・黒字の構成分析!H$34,"▲","-")),2)&lt;0,ABS(ROUND(VALUE(SUBSTITUTE(連結実質赤字比率に係る赤字・黒字の構成分析!H$34,"▲","-")),2)),NA())</f>
        <v>#N/A</v>
      </c>
      <c r="G36" s="280">
        <f>IF(ROUND(VALUE(SUBSTITUTE(連結実質赤字比率に係る赤字・黒字の構成分析!H$34,"▲","-")),2)&gt;=0,ABS(ROUND(VALUE(SUBSTITUTE(連結実質赤字比率に係る赤字・黒字の構成分析!H$34,"▲","-")),2)),NA())</f>
        <v>13.27</v>
      </c>
      <c r="H36" s="280" t="e">
        <f>IF(ROUND(VALUE(SUBSTITUTE(連結実質赤字比率に係る赤字・黒字の構成分析!I$34,"▲","-")),2)&lt;0,ABS(ROUND(VALUE(SUBSTITUTE(連結実質赤字比率に係る赤字・黒字の構成分析!I$34,"▲","-")),2)),NA())</f>
        <v>#N/A</v>
      </c>
      <c r="I36" s="280">
        <f>IF(ROUND(VALUE(SUBSTITUTE(連結実質赤字比率に係る赤字・黒字の構成分析!I$34,"▲","-")),2)&gt;=0,ABS(ROUND(VALUE(SUBSTITUTE(連結実質赤字比率に係る赤字・黒字の構成分析!I$34,"▲","-")),2)),NA())</f>
        <v>12.45</v>
      </c>
      <c r="J36" s="280" t="e">
        <f>IF(ROUND(VALUE(SUBSTITUTE(連結実質赤字比率に係る赤字・黒字の構成分析!J$34,"▲","-")),2)&lt;0,ABS(ROUND(VALUE(SUBSTITUTE(連結実質赤字比率に係る赤字・黒字の構成分析!J$34,"▲","-")),2)),NA())</f>
        <v>#N/A</v>
      </c>
      <c r="K36" s="280">
        <f>IF(ROUND(VALUE(SUBSTITUTE(連結実質赤字比率に係る赤字・黒字の構成分析!J$34,"▲","-")),2)&gt;=0,ABS(ROUND(VALUE(SUBSTITUTE(連結実質赤字比率に係る赤字・黒字の構成分析!J$34,"▲","-")),2)),NA())</f>
        <v>11.46</v>
      </c>
    </row>
    <row r="39" spans="1:16" x14ac:dyDescent="0.2">
      <c r="A39" s="278" t="s">
        <v>14</v>
      </c>
    </row>
    <row r="40" spans="1:16" x14ac:dyDescent="0.2">
      <c r="A40" s="281"/>
      <c r="B40" s="281" t="str">
        <f>'実質公債費比率（分子）の構造'!K$44</f>
        <v>R02</v>
      </c>
      <c r="C40" s="281"/>
      <c r="D40" s="281"/>
      <c r="E40" s="281" t="str">
        <f>'実質公債費比率（分子）の構造'!L$44</f>
        <v>R03</v>
      </c>
      <c r="F40" s="281"/>
      <c r="G40" s="281"/>
      <c r="H40" s="281" t="str">
        <f>'実質公債費比率（分子）の構造'!M$44</f>
        <v>R04</v>
      </c>
      <c r="I40" s="281"/>
      <c r="J40" s="281"/>
      <c r="K40" s="281" t="str">
        <f>'実質公債費比率（分子）の構造'!N$44</f>
        <v>R05</v>
      </c>
      <c r="L40" s="281"/>
      <c r="M40" s="281"/>
      <c r="N40" s="281" t="str">
        <f>'実質公債費比率（分子）の構造'!O$44</f>
        <v>R06</v>
      </c>
      <c r="O40" s="281"/>
      <c r="P40" s="281"/>
    </row>
    <row r="41" spans="1:16" x14ac:dyDescent="0.2">
      <c r="A41" s="281"/>
      <c r="B41" s="281" t="s">
        <v>113</v>
      </c>
      <c r="C41" s="281"/>
      <c r="D41" s="281" t="s">
        <v>115</v>
      </c>
      <c r="E41" s="281" t="s">
        <v>113</v>
      </c>
      <c r="F41" s="281"/>
      <c r="G41" s="281" t="s">
        <v>115</v>
      </c>
      <c r="H41" s="281" t="s">
        <v>113</v>
      </c>
      <c r="I41" s="281"/>
      <c r="J41" s="281" t="s">
        <v>115</v>
      </c>
      <c r="K41" s="281" t="s">
        <v>113</v>
      </c>
      <c r="L41" s="281"/>
      <c r="M41" s="281" t="s">
        <v>115</v>
      </c>
      <c r="N41" s="281" t="s">
        <v>113</v>
      </c>
      <c r="O41" s="281"/>
      <c r="P41" s="281" t="s">
        <v>115</v>
      </c>
    </row>
    <row r="42" spans="1:16" x14ac:dyDescent="0.2">
      <c r="A42" s="281" t="s">
        <v>116</v>
      </c>
      <c r="B42" s="281"/>
      <c r="C42" s="281"/>
      <c r="D42" s="281">
        <f>'実質公債費比率（分子）の構造'!K$52</f>
        <v>996</v>
      </c>
      <c r="E42" s="281"/>
      <c r="F42" s="281"/>
      <c r="G42" s="281">
        <f>'実質公債費比率（分子）の構造'!L$52</f>
        <v>1010</v>
      </c>
      <c r="H42" s="281"/>
      <c r="I42" s="281"/>
      <c r="J42" s="281">
        <f>'実質公債費比率（分子）の構造'!M$52</f>
        <v>1017</v>
      </c>
      <c r="K42" s="281"/>
      <c r="L42" s="281"/>
      <c r="M42" s="281">
        <f>'実質公債費比率（分子）の構造'!N$52</f>
        <v>985</v>
      </c>
      <c r="N42" s="281"/>
      <c r="O42" s="281"/>
      <c r="P42" s="281">
        <f>'実質公債費比率（分子）の構造'!O$52</f>
        <v>1080</v>
      </c>
    </row>
    <row r="43" spans="1:16" x14ac:dyDescent="0.2">
      <c r="A43" s="281" t="s">
        <v>40</v>
      </c>
      <c r="B43" s="281">
        <f>'実質公債費比率（分子）の構造'!K$51</f>
        <v>0</v>
      </c>
      <c r="C43" s="281"/>
      <c r="D43" s="281"/>
      <c r="E43" s="281">
        <f>'実質公債費比率（分子）の構造'!L$51</f>
        <v>0</v>
      </c>
      <c r="F43" s="281"/>
      <c r="G43" s="281"/>
      <c r="H43" s="281">
        <f>'実質公債費比率（分子）の構造'!M$51</f>
        <v>0</v>
      </c>
      <c r="I43" s="281"/>
      <c r="J43" s="281"/>
      <c r="K43" s="281" t="str">
        <f>'実質公債費比率（分子）の構造'!N$51</f>
        <v>-</v>
      </c>
      <c r="L43" s="281"/>
      <c r="M43" s="281"/>
      <c r="N43" s="281" t="str">
        <f>'実質公債費比率（分子）の構造'!O$51</f>
        <v>-</v>
      </c>
      <c r="O43" s="281"/>
      <c r="P43" s="281"/>
    </row>
    <row r="44" spans="1:16" x14ac:dyDescent="0.2">
      <c r="A44" s="281" t="s">
        <v>38</v>
      </c>
      <c r="B44" s="281">
        <f>'実質公債費比率（分子）の構造'!K$50</f>
        <v>15</v>
      </c>
      <c r="C44" s="281"/>
      <c r="D44" s="281"/>
      <c r="E44" s="281">
        <f>'実質公債費比率（分子）の構造'!L$50</f>
        <v>14</v>
      </c>
      <c r="F44" s="281"/>
      <c r="G44" s="281"/>
      <c r="H44" s="281">
        <f>'実質公債費比率（分子）の構造'!M$50</f>
        <v>13</v>
      </c>
      <c r="I44" s="281"/>
      <c r="J44" s="281"/>
      <c r="K44" s="281">
        <f>'実質公債費比率（分子）の構造'!N$50</f>
        <v>11</v>
      </c>
      <c r="L44" s="281"/>
      <c r="M44" s="281"/>
      <c r="N44" s="281">
        <f>'実質公債費比率（分子）の構造'!O$50</f>
        <v>9</v>
      </c>
      <c r="O44" s="281"/>
      <c r="P44" s="281"/>
    </row>
    <row r="45" spans="1:16" x14ac:dyDescent="0.2">
      <c r="A45" s="281" t="s">
        <v>0</v>
      </c>
      <c r="B45" s="281">
        <f>'実質公債費比率（分子）の構造'!K$49</f>
        <v>72</v>
      </c>
      <c r="C45" s="281"/>
      <c r="D45" s="281"/>
      <c r="E45" s="281">
        <f>'実質公債費比率（分子）の構造'!L$49</f>
        <v>73</v>
      </c>
      <c r="F45" s="281"/>
      <c r="G45" s="281"/>
      <c r="H45" s="281">
        <f>'実質公債費比率（分子）の構造'!M$49</f>
        <v>73</v>
      </c>
      <c r="I45" s="281"/>
      <c r="J45" s="281"/>
      <c r="K45" s="281">
        <f>'実質公債費比率（分子）の構造'!N$49</f>
        <v>80</v>
      </c>
      <c r="L45" s="281"/>
      <c r="M45" s="281"/>
      <c r="N45" s="281">
        <f>'実質公債費比率（分子）の構造'!O$49</f>
        <v>73</v>
      </c>
      <c r="O45" s="281"/>
      <c r="P45" s="281"/>
    </row>
    <row r="46" spans="1:16" x14ac:dyDescent="0.2">
      <c r="A46" s="281" t="s">
        <v>33</v>
      </c>
      <c r="B46" s="281">
        <f>'実質公債費比率（分子）の構造'!K$48</f>
        <v>445</v>
      </c>
      <c r="C46" s="281"/>
      <c r="D46" s="281"/>
      <c r="E46" s="281">
        <f>'実質公債費比率（分子）の構造'!L$48</f>
        <v>406</v>
      </c>
      <c r="F46" s="281"/>
      <c r="G46" s="281"/>
      <c r="H46" s="281">
        <f>'実質公債費比率（分子）の構造'!M$48</f>
        <v>421</v>
      </c>
      <c r="I46" s="281"/>
      <c r="J46" s="281"/>
      <c r="K46" s="281">
        <f>'実質公債費比率（分子）の構造'!N$48</f>
        <v>412</v>
      </c>
      <c r="L46" s="281"/>
      <c r="M46" s="281"/>
      <c r="N46" s="281">
        <f>'実質公債費比率（分子）の構造'!O$48</f>
        <v>412</v>
      </c>
      <c r="O46" s="281"/>
      <c r="P46" s="281"/>
    </row>
    <row r="47" spans="1:16" x14ac:dyDescent="0.2">
      <c r="A47" s="281" t="s">
        <v>30</v>
      </c>
      <c r="B47" s="281" t="str">
        <f>'実質公債費比率（分子）の構造'!K$47</f>
        <v>-</v>
      </c>
      <c r="C47" s="281"/>
      <c r="D47" s="281"/>
      <c r="E47" s="281" t="str">
        <f>'実質公債費比率（分子）の構造'!L$47</f>
        <v>-</v>
      </c>
      <c r="F47" s="281"/>
      <c r="G47" s="281"/>
      <c r="H47" s="281" t="str">
        <f>'実質公債費比率（分子）の構造'!M$47</f>
        <v>-</v>
      </c>
      <c r="I47" s="281"/>
      <c r="J47" s="281"/>
      <c r="K47" s="281" t="str">
        <f>'実質公債費比率（分子）の構造'!N$47</f>
        <v>-</v>
      </c>
      <c r="L47" s="281"/>
      <c r="M47" s="281"/>
      <c r="N47" s="281" t="str">
        <f>'実質公債費比率（分子）の構造'!O$47</f>
        <v>-</v>
      </c>
      <c r="O47" s="281"/>
      <c r="P47" s="281"/>
    </row>
    <row r="48" spans="1:16" x14ac:dyDescent="0.2">
      <c r="A48" s="281" t="s">
        <v>28</v>
      </c>
      <c r="B48" s="281" t="str">
        <f>'実質公債費比率（分子）の構造'!K$46</f>
        <v>-</v>
      </c>
      <c r="C48" s="281"/>
      <c r="D48" s="281"/>
      <c r="E48" s="281" t="str">
        <f>'実質公債費比率（分子）の構造'!L$46</f>
        <v>-</v>
      </c>
      <c r="F48" s="281"/>
      <c r="G48" s="281"/>
      <c r="H48" s="281" t="str">
        <f>'実質公債費比率（分子）の構造'!M$46</f>
        <v>-</v>
      </c>
      <c r="I48" s="281"/>
      <c r="J48" s="281"/>
      <c r="K48" s="281" t="str">
        <f>'実質公債費比率（分子）の構造'!N$46</f>
        <v>-</v>
      </c>
      <c r="L48" s="281"/>
      <c r="M48" s="281"/>
      <c r="N48" s="281" t="str">
        <f>'実質公債費比率（分子）の構造'!O$46</f>
        <v>-</v>
      </c>
      <c r="O48" s="281"/>
      <c r="P48" s="281"/>
    </row>
    <row r="49" spans="1:16" x14ac:dyDescent="0.2">
      <c r="A49" s="281" t="s">
        <v>21</v>
      </c>
      <c r="B49" s="281">
        <f>'実質公債費比率（分子）の構造'!K$45</f>
        <v>1307</v>
      </c>
      <c r="C49" s="281"/>
      <c r="D49" s="281"/>
      <c r="E49" s="281">
        <f>'実質公債費比率（分子）の構造'!L$45</f>
        <v>1404</v>
      </c>
      <c r="F49" s="281"/>
      <c r="G49" s="281"/>
      <c r="H49" s="281">
        <f>'実質公債費比率（分子）の構造'!M$45</f>
        <v>1322</v>
      </c>
      <c r="I49" s="281"/>
      <c r="J49" s="281"/>
      <c r="K49" s="281">
        <f>'実質公債費比率（分子）の構造'!N$45</f>
        <v>1145</v>
      </c>
      <c r="L49" s="281"/>
      <c r="M49" s="281"/>
      <c r="N49" s="281">
        <f>'実質公債費比率（分子）の構造'!O$45</f>
        <v>1200</v>
      </c>
      <c r="O49" s="281"/>
      <c r="P49" s="281"/>
    </row>
    <row r="50" spans="1:16" x14ac:dyDescent="0.2">
      <c r="A50" s="281" t="s">
        <v>51</v>
      </c>
      <c r="B50" s="281" t="e">
        <f>NA()</f>
        <v>#N/A</v>
      </c>
      <c r="C50" s="281">
        <f>IF(ISNUMBER('実質公債費比率（分子）の構造'!K$53),'実質公債費比率（分子）の構造'!K$53,NA())</f>
        <v>843</v>
      </c>
      <c r="D50" s="281" t="e">
        <f>NA()</f>
        <v>#N/A</v>
      </c>
      <c r="E50" s="281" t="e">
        <f>NA()</f>
        <v>#N/A</v>
      </c>
      <c r="F50" s="281">
        <f>IF(ISNUMBER('実質公債費比率（分子）の構造'!L$53),'実質公債費比率（分子）の構造'!L$53,NA())</f>
        <v>887</v>
      </c>
      <c r="G50" s="281" t="e">
        <f>NA()</f>
        <v>#N/A</v>
      </c>
      <c r="H50" s="281" t="e">
        <f>NA()</f>
        <v>#N/A</v>
      </c>
      <c r="I50" s="281">
        <f>IF(ISNUMBER('実質公債費比率（分子）の構造'!M$53),'実質公債費比率（分子）の構造'!M$53,NA())</f>
        <v>812</v>
      </c>
      <c r="J50" s="281" t="e">
        <f>NA()</f>
        <v>#N/A</v>
      </c>
      <c r="K50" s="281" t="e">
        <f>NA()</f>
        <v>#N/A</v>
      </c>
      <c r="L50" s="281">
        <f>IF(ISNUMBER('実質公債費比率（分子）の構造'!N$53),'実質公債費比率（分子）の構造'!N$53,NA())</f>
        <v>663</v>
      </c>
      <c r="M50" s="281" t="e">
        <f>NA()</f>
        <v>#N/A</v>
      </c>
      <c r="N50" s="281" t="e">
        <f>NA()</f>
        <v>#N/A</v>
      </c>
      <c r="O50" s="281">
        <f>IF(ISNUMBER('実質公債費比率（分子）の構造'!O$53),'実質公債費比率（分子）の構造'!O$53,NA())</f>
        <v>614</v>
      </c>
      <c r="P50" s="281" t="e">
        <f>NA()</f>
        <v>#N/A</v>
      </c>
    </row>
    <row r="53" spans="1:16" x14ac:dyDescent="0.2">
      <c r="A53" s="278" t="s">
        <v>61</v>
      </c>
    </row>
    <row r="54" spans="1:16" x14ac:dyDescent="0.2">
      <c r="A54" s="280"/>
      <c r="B54" s="280" t="str">
        <f>'将来負担比率（分子）の構造'!I$40</f>
        <v>R02</v>
      </c>
      <c r="C54" s="280"/>
      <c r="D54" s="280"/>
      <c r="E54" s="280" t="str">
        <f>'将来負担比率（分子）の構造'!J$40</f>
        <v>R03</v>
      </c>
      <c r="F54" s="280"/>
      <c r="G54" s="280"/>
      <c r="H54" s="280" t="str">
        <f>'将来負担比率（分子）の構造'!K$40</f>
        <v>R04</v>
      </c>
      <c r="I54" s="280"/>
      <c r="J54" s="280"/>
      <c r="K54" s="280" t="str">
        <f>'将来負担比率（分子）の構造'!L$40</f>
        <v>R05</v>
      </c>
      <c r="L54" s="280"/>
      <c r="M54" s="280"/>
      <c r="N54" s="280" t="str">
        <f>'将来負担比率（分子）の構造'!M$40</f>
        <v>R06</v>
      </c>
      <c r="O54" s="280"/>
      <c r="P54" s="280"/>
    </row>
    <row r="55" spans="1:16" x14ac:dyDescent="0.2">
      <c r="A55" s="280"/>
      <c r="B55" s="280" t="s">
        <v>118</v>
      </c>
      <c r="C55" s="280"/>
      <c r="D55" s="280" t="s">
        <v>121</v>
      </c>
      <c r="E55" s="280" t="s">
        <v>118</v>
      </c>
      <c r="F55" s="280"/>
      <c r="G55" s="280" t="s">
        <v>121</v>
      </c>
      <c r="H55" s="280" t="s">
        <v>118</v>
      </c>
      <c r="I55" s="280"/>
      <c r="J55" s="280" t="s">
        <v>121</v>
      </c>
      <c r="K55" s="280" t="s">
        <v>118</v>
      </c>
      <c r="L55" s="280"/>
      <c r="M55" s="280" t="s">
        <v>121</v>
      </c>
      <c r="N55" s="280" t="s">
        <v>118</v>
      </c>
      <c r="O55" s="280"/>
      <c r="P55" s="280" t="s">
        <v>121</v>
      </c>
    </row>
    <row r="56" spans="1:16" x14ac:dyDescent="0.2">
      <c r="A56" s="280" t="s">
        <v>42</v>
      </c>
      <c r="B56" s="280"/>
      <c r="C56" s="280"/>
      <c r="D56" s="280">
        <f>'将来負担比率（分子）の構造'!I$52</f>
        <v>9592</v>
      </c>
      <c r="E56" s="280"/>
      <c r="F56" s="280"/>
      <c r="G56" s="280">
        <f>'将来負担比率（分子）の構造'!J$52</f>
        <v>11082</v>
      </c>
      <c r="H56" s="280"/>
      <c r="I56" s="280"/>
      <c r="J56" s="280">
        <f>'将来負担比率（分子）の構造'!K$52</f>
        <v>10733</v>
      </c>
      <c r="K56" s="280"/>
      <c r="L56" s="280"/>
      <c r="M56" s="280">
        <f>'将来負担比率（分子）の構造'!L$52</f>
        <v>10471</v>
      </c>
      <c r="N56" s="280"/>
      <c r="O56" s="280"/>
      <c r="P56" s="280">
        <f>'将来負担比率（分子）の構造'!M$52</f>
        <v>10288</v>
      </c>
    </row>
    <row r="57" spans="1:16" x14ac:dyDescent="0.2">
      <c r="A57" s="280" t="s">
        <v>94</v>
      </c>
      <c r="B57" s="280"/>
      <c r="C57" s="280"/>
      <c r="D57" s="280">
        <f>'将来負担比率（分子）の構造'!I$51</f>
        <v>18</v>
      </c>
      <c r="E57" s="280"/>
      <c r="F57" s="280"/>
      <c r="G57" s="280">
        <f>'将来負担比率（分子）の構造'!J$51</f>
        <v>18</v>
      </c>
      <c r="H57" s="280"/>
      <c r="I57" s="280"/>
      <c r="J57" s="280">
        <f>'将来負担比率（分子）の構造'!K$51</f>
        <v>3</v>
      </c>
      <c r="K57" s="280"/>
      <c r="L57" s="280"/>
      <c r="M57" s="280">
        <f>'将来負担比率（分子）の構造'!L$51</f>
        <v>4</v>
      </c>
      <c r="N57" s="280"/>
      <c r="O57" s="280"/>
      <c r="P57" s="280" t="str">
        <f>'将来負担比率（分子）の構造'!M$51</f>
        <v>-</v>
      </c>
    </row>
    <row r="58" spans="1:16" x14ac:dyDescent="0.2">
      <c r="A58" s="280" t="s">
        <v>92</v>
      </c>
      <c r="B58" s="280"/>
      <c r="C58" s="280"/>
      <c r="D58" s="280">
        <f>'将来負担比率（分子）の構造'!I$50</f>
        <v>12922</v>
      </c>
      <c r="E58" s="280"/>
      <c r="F58" s="280"/>
      <c r="G58" s="280">
        <f>'将来負担比率（分子）の構造'!J$50</f>
        <v>16326</v>
      </c>
      <c r="H58" s="280"/>
      <c r="I58" s="280"/>
      <c r="J58" s="280">
        <f>'将来負担比率（分子）の構造'!K$50</f>
        <v>15434</v>
      </c>
      <c r="K58" s="280"/>
      <c r="L58" s="280"/>
      <c r="M58" s="280">
        <f>'将来負担比率（分子）の構造'!L$50</f>
        <v>16173</v>
      </c>
      <c r="N58" s="280"/>
      <c r="O58" s="280"/>
      <c r="P58" s="280">
        <f>'将来負担比率（分子）の構造'!M$50</f>
        <v>15898</v>
      </c>
    </row>
    <row r="59" spans="1:16" x14ac:dyDescent="0.2">
      <c r="A59" s="280" t="s">
        <v>89</v>
      </c>
      <c r="B59" s="280" t="str">
        <f>'将来負担比率（分子）の構造'!I$49</f>
        <v>-</v>
      </c>
      <c r="C59" s="280"/>
      <c r="D59" s="280"/>
      <c r="E59" s="280" t="str">
        <f>'将来負担比率（分子）の構造'!J$49</f>
        <v>-</v>
      </c>
      <c r="F59" s="280"/>
      <c r="G59" s="280"/>
      <c r="H59" s="280" t="str">
        <f>'将来負担比率（分子）の構造'!K$49</f>
        <v>-</v>
      </c>
      <c r="I59" s="280"/>
      <c r="J59" s="280"/>
      <c r="K59" s="280" t="str">
        <f>'将来負担比率（分子）の構造'!L$49</f>
        <v>-</v>
      </c>
      <c r="L59" s="280"/>
      <c r="M59" s="280"/>
      <c r="N59" s="280" t="str">
        <f>'将来負担比率（分子）の構造'!M$49</f>
        <v>-</v>
      </c>
      <c r="O59" s="280"/>
      <c r="P59" s="280"/>
    </row>
    <row r="60" spans="1:16" x14ac:dyDescent="0.2">
      <c r="A60" s="280" t="s">
        <v>84</v>
      </c>
      <c r="B60" s="280" t="str">
        <f>'将来負担比率（分子）の構造'!I$48</f>
        <v>-</v>
      </c>
      <c r="C60" s="280"/>
      <c r="D60" s="280"/>
      <c r="E60" s="280" t="str">
        <f>'将来負担比率（分子）の構造'!J$48</f>
        <v>-</v>
      </c>
      <c r="F60" s="280"/>
      <c r="G60" s="280"/>
      <c r="H60" s="280" t="str">
        <f>'将来負担比率（分子）の構造'!K$48</f>
        <v>-</v>
      </c>
      <c r="I60" s="280"/>
      <c r="J60" s="280"/>
      <c r="K60" s="280" t="str">
        <f>'将来負担比率（分子）の構造'!L$48</f>
        <v>-</v>
      </c>
      <c r="L60" s="280"/>
      <c r="M60" s="280"/>
      <c r="N60" s="280" t="str">
        <f>'将来負担比率（分子）の構造'!M$48</f>
        <v>-</v>
      </c>
      <c r="O60" s="280"/>
      <c r="P60" s="280"/>
    </row>
    <row r="61" spans="1:16" x14ac:dyDescent="0.2">
      <c r="A61" s="280" t="s">
        <v>75</v>
      </c>
      <c r="B61" s="280" t="str">
        <f>'将来負担比率（分子）の構造'!I$46</f>
        <v>-</v>
      </c>
      <c r="C61" s="280"/>
      <c r="D61" s="280"/>
      <c r="E61" s="280" t="str">
        <f>'将来負担比率（分子）の構造'!J$46</f>
        <v>-</v>
      </c>
      <c r="F61" s="280"/>
      <c r="G61" s="280"/>
      <c r="H61" s="280" t="str">
        <f>'将来負担比率（分子）の構造'!K$46</f>
        <v>-</v>
      </c>
      <c r="I61" s="280"/>
      <c r="J61" s="280"/>
      <c r="K61" s="280" t="str">
        <f>'将来負担比率（分子）の構造'!L$46</f>
        <v>-</v>
      </c>
      <c r="L61" s="280"/>
      <c r="M61" s="280"/>
      <c r="N61" s="280" t="str">
        <f>'将来負担比率（分子）の構造'!M$46</f>
        <v>-</v>
      </c>
      <c r="O61" s="280"/>
      <c r="P61" s="280"/>
    </row>
    <row r="62" spans="1:16" x14ac:dyDescent="0.2">
      <c r="A62" s="280" t="s">
        <v>76</v>
      </c>
      <c r="B62" s="280">
        <f>'将来負担比率（分子）の構造'!I$45</f>
        <v>1487</v>
      </c>
      <c r="C62" s="280"/>
      <c r="D62" s="280"/>
      <c r="E62" s="280">
        <f>'将来負担比率（分子）の構造'!J$45</f>
        <v>1488</v>
      </c>
      <c r="F62" s="280"/>
      <c r="G62" s="280"/>
      <c r="H62" s="280">
        <f>'将来負担比率（分子）の構造'!K$45</f>
        <v>1554</v>
      </c>
      <c r="I62" s="280"/>
      <c r="J62" s="280"/>
      <c r="K62" s="280">
        <f>'将来負担比率（分子）の構造'!L$45</f>
        <v>1661</v>
      </c>
      <c r="L62" s="280"/>
      <c r="M62" s="280"/>
      <c r="N62" s="280">
        <f>'将来負担比率（分子）の構造'!M$45</f>
        <v>1699</v>
      </c>
      <c r="O62" s="280"/>
      <c r="P62" s="280"/>
    </row>
    <row r="63" spans="1:16" x14ac:dyDescent="0.2">
      <c r="A63" s="280" t="s">
        <v>74</v>
      </c>
      <c r="B63" s="280">
        <f>'将来負担比率（分子）の構造'!I$44</f>
        <v>380</v>
      </c>
      <c r="C63" s="280"/>
      <c r="D63" s="280"/>
      <c r="E63" s="280">
        <f>'将来負担比率（分子）の構造'!J$44</f>
        <v>301</v>
      </c>
      <c r="F63" s="280"/>
      <c r="G63" s="280"/>
      <c r="H63" s="280">
        <f>'将来負担比率（分子）の構造'!K$44</f>
        <v>231</v>
      </c>
      <c r="I63" s="280"/>
      <c r="J63" s="280"/>
      <c r="K63" s="280">
        <f>'将来負担比率（分子）の構造'!L$44</f>
        <v>159</v>
      </c>
      <c r="L63" s="280"/>
      <c r="M63" s="280"/>
      <c r="N63" s="280">
        <f>'将来負担比率（分子）の構造'!M$44</f>
        <v>103</v>
      </c>
      <c r="O63" s="280"/>
      <c r="P63" s="280"/>
    </row>
    <row r="64" spans="1:16" x14ac:dyDescent="0.2">
      <c r="A64" s="280" t="s">
        <v>72</v>
      </c>
      <c r="B64" s="280">
        <f>'将来負担比率（分子）の構造'!I$43</f>
        <v>4594</v>
      </c>
      <c r="C64" s="280"/>
      <c r="D64" s="280"/>
      <c r="E64" s="280">
        <f>'将来負担比率（分子）の構造'!J$43</f>
        <v>3965</v>
      </c>
      <c r="F64" s="280"/>
      <c r="G64" s="280"/>
      <c r="H64" s="280">
        <f>'将来負担比率（分子）の構造'!K$43</f>
        <v>3131</v>
      </c>
      <c r="I64" s="280"/>
      <c r="J64" s="280"/>
      <c r="K64" s="280">
        <f>'将来負担比率（分子）の構造'!L$43</f>
        <v>2781</v>
      </c>
      <c r="L64" s="280"/>
      <c r="M64" s="280"/>
      <c r="N64" s="280">
        <f>'将来負担比率（分子）の構造'!M$43</f>
        <v>2612</v>
      </c>
      <c r="O64" s="280"/>
      <c r="P64" s="280"/>
    </row>
    <row r="65" spans="1:16" x14ac:dyDescent="0.2">
      <c r="A65" s="280" t="s">
        <v>70</v>
      </c>
      <c r="B65" s="280">
        <f>'将来負担比率（分子）の構造'!I$42</f>
        <v>16</v>
      </c>
      <c r="C65" s="280"/>
      <c r="D65" s="280"/>
      <c r="E65" s="280">
        <f>'将来負担比率（分子）の構造'!J$42</f>
        <v>8</v>
      </c>
      <c r="F65" s="280"/>
      <c r="G65" s="280"/>
      <c r="H65" s="280" t="str">
        <f>'将来負担比率（分子）の構造'!K$42</f>
        <v>-</v>
      </c>
      <c r="I65" s="280"/>
      <c r="J65" s="280"/>
      <c r="K65" s="280">
        <f>'将来負担比率（分子）の構造'!L$42</f>
        <v>11</v>
      </c>
      <c r="L65" s="280"/>
      <c r="M65" s="280"/>
      <c r="N65" s="280">
        <f>'将来負担比率（分子）の構造'!M$42</f>
        <v>33</v>
      </c>
      <c r="O65" s="280"/>
      <c r="P65" s="280"/>
    </row>
    <row r="66" spans="1:16" x14ac:dyDescent="0.2">
      <c r="A66" s="280" t="s">
        <v>55</v>
      </c>
      <c r="B66" s="280">
        <f>'将来負担比率（分子）の構造'!I$41</f>
        <v>13486</v>
      </c>
      <c r="C66" s="280"/>
      <c r="D66" s="280"/>
      <c r="E66" s="280">
        <f>'将来負担比率（分子）の構造'!J$41</f>
        <v>13455</v>
      </c>
      <c r="F66" s="280"/>
      <c r="G66" s="280"/>
      <c r="H66" s="280">
        <f>'将来負担比率（分子）の構造'!K$41</f>
        <v>12302</v>
      </c>
      <c r="I66" s="280"/>
      <c r="J66" s="280"/>
      <c r="K66" s="280">
        <f>'将来負担比率（分子）の構造'!L$41</f>
        <v>12026</v>
      </c>
      <c r="L66" s="280"/>
      <c r="M66" s="280"/>
      <c r="N66" s="280">
        <f>'将来負担比率（分子）の構造'!M$41</f>
        <v>11981</v>
      </c>
      <c r="O66" s="280"/>
      <c r="P66" s="280"/>
    </row>
    <row r="67" spans="1:16" x14ac:dyDescent="0.2">
      <c r="A67" s="280" t="s">
        <v>98</v>
      </c>
      <c r="B67" s="280" t="e">
        <f>NA()</f>
        <v>#N/A</v>
      </c>
      <c r="C67" s="280">
        <f>IF(ISNUMBER('将来負担比率（分子）の構造'!I$53),IF('将来負担比率（分子）の構造'!I$53&lt;0,0,'将来負担比率（分子）の構造'!I$53),NA())</f>
        <v>0</v>
      </c>
      <c r="D67" s="280" t="e">
        <f>NA()</f>
        <v>#N/A</v>
      </c>
      <c r="E67" s="280" t="e">
        <f>NA()</f>
        <v>#N/A</v>
      </c>
      <c r="F67" s="280">
        <f>IF(ISNUMBER('将来負担比率（分子）の構造'!J$53),IF('将来負担比率（分子）の構造'!J$53&lt;0,0,'将来負担比率（分子）の構造'!J$53),NA())</f>
        <v>0</v>
      </c>
      <c r="G67" s="280" t="e">
        <f>NA()</f>
        <v>#N/A</v>
      </c>
      <c r="H67" s="280" t="e">
        <f>NA()</f>
        <v>#N/A</v>
      </c>
      <c r="I67" s="280">
        <f>IF(ISNUMBER('将来負担比率（分子）の構造'!K$53),IF('将来負担比率（分子）の構造'!K$53&lt;0,0,'将来負担比率（分子）の構造'!K$53),NA())</f>
        <v>0</v>
      </c>
      <c r="J67" s="280" t="e">
        <f>NA()</f>
        <v>#N/A</v>
      </c>
      <c r="K67" s="280" t="e">
        <f>NA()</f>
        <v>#N/A</v>
      </c>
      <c r="L67" s="280">
        <f>IF(ISNUMBER('将来負担比率（分子）の構造'!L$53),IF('将来負担比率（分子）の構造'!L$53&lt;0,0,'将来負担比率（分子）の構造'!L$53),NA())</f>
        <v>0</v>
      </c>
      <c r="M67" s="280" t="e">
        <f>NA()</f>
        <v>#N/A</v>
      </c>
      <c r="N67" s="280" t="e">
        <f>NA()</f>
        <v>#N/A</v>
      </c>
      <c r="O67" s="280">
        <f>IF(ISNUMBER('将来負担比率（分子）の構造'!M$53),IF('将来負担比率（分子）の構造'!M$53&lt;0,0,'将来負担比率（分子）の構造'!M$53),NA())</f>
        <v>0</v>
      </c>
      <c r="P67" s="280" t="e">
        <f>NA()</f>
        <v>#N/A</v>
      </c>
    </row>
    <row r="70" spans="1:16" x14ac:dyDescent="0.2">
      <c r="A70" s="283" t="s">
        <v>122</v>
      </c>
      <c r="B70" s="283"/>
      <c r="C70" s="283"/>
      <c r="D70" s="283"/>
      <c r="E70" s="283"/>
      <c r="F70" s="283"/>
    </row>
    <row r="71" spans="1:16" x14ac:dyDescent="0.2">
      <c r="A71" s="282"/>
      <c r="B71" s="282" t="str">
        <f>基金残高に係る経年分析!F54</f>
        <v>R04</v>
      </c>
      <c r="C71" s="282" t="str">
        <f>基金残高に係る経年分析!G54</f>
        <v>R05</v>
      </c>
      <c r="D71" s="282" t="str">
        <f>基金残高に係る経年分析!H54</f>
        <v>R06</v>
      </c>
    </row>
    <row r="72" spans="1:16" x14ac:dyDescent="0.2">
      <c r="A72" s="282" t="s">
        <v>123</v>
      </c>
      <c r="B72" s="284">
        <f>基金残高に係る経年分析!F55</f>
        <v>7955</v>
      </c>
      <c r="C72" s="284">
        <f>基金残高に係る経年分析!G55</f>
        <v>6411</v>
      </c>
      <c r="D72" s="284">
        <f>基金残高に係る経年分析!H55</f>
        <v>6231</v>
      </c>
    </row>
    <row r="73" spans="1:16" x14ac:dyDescent="0.2">
      <c r="A73" s="282" t="s">
        <v>124</v>
      </c>
      <c r="B73" s="284">
        <f>基金残高に係る経年分析!F56</f>
        <v>2176</v>
      </c>
      <c r="C73" s="284">
        <f>基金残高に係る経年分析!G56</f>
        <v>2072</v>
      </c>
      <c r="D73" s="284">
        <f>基金残高に係る経年分析!H56</f>
        <v>1965</v>
      </c>
    </row>
    <row r="74" spans="1:16" x14ac:dyDescent="0.2">
      <c r="A74" s="282" t="s">
        <v>126</v>
      </c>
      <c r="B74" s="284">
        <f>基金残高に係る経年分析!F57</f>
        <v>6266</v>
      </c>
      <c r="C74" s="284">
        <f>基金残高に係る経年分析!G57</f>
        <v>6770</v>
      </c>
      <c r="D74" s="284">
        <f>基金残高に係る経年分析!H57</f>
        <v>6594</v>
      </c>
    </row>
  </sheetData>
  <sheetProtection algorithmName="SHA-512" hashValue="K4u/8lzbu3hhxW/4QT7snWudFlgBxikvamiR4q7gfo6L3dud6HIrPX9IlG+LkWFIdMigdVvjQb/kKpYUH17rcg==" saltValue="h7HHaethsa9y0PmRpqSmMg==" spinCount="100000" sheet="1" objects="1" scenarios="1"/>
  <phoneticPr fontId="5"/>
  <pageMargins left="0.78700000000000003" right="0.78700000000000003" top="0.98399999999999999" bottom="0.98399999999999999" header="0.51200000000000001" footer="0.51200000000000001"/>
  <pageSetup paperSize="9"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14</vt:i4>
      </vt:variant>
    </vt:vector>
  </HeadingPairs>
  <TitlesOfParts>
    <vt:vector size="14" baseType="lpstr">
      <vt:lpstr>総括表</vt:lpstr>
      <vt:lpstr>普通会計の状況</vt:lpstr>
      <vt:lpstr>各会計、関係団体の財政状況及び健全化判断比率</vt:lpstr>
      <vt:lpstr>財政比較分析表</vt:lpstr>
      <vt:lpstr>経常経費分析表（経常収支比率の分析）</vt:lpstr>
      <vt:lpstr>経常経費分析表（人件費・公債費・普通建設事業費の分析）</vt:lpstr>
      <vt:lpstr>性質別歳出決算分析表（住民一人当たりのコスト）</vt:lpstr>
      <vt:lpstr>目的別歳出決算分析表（住民一人当たりのコスト）</vt:lpstr>
      <vt:lpstr>実質収支比率等に係る経年分析</vt:lpstr>
      <vt:lpstr>連結実質赤字比率に係る赤字・黒字の構成分析</vt:lpstr>
      <vt:lpstr>実質公債費比率（分子）の構造</vt:lpstr>
      <vt:lpstr>将来負担比率（分子）の構造</vt:lpstr>
      <vt:lpstr>基金残高に係る経年分析</vt:lpstr>
      <vt:lpstr>データシート</vt:lpstr>
    </vt:vector>
  </TitlesOfParts>
  <Manager>財務調査課</Manager>
  <Company>総務省</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財政状況資料集</dc:title>
  <dc:creator>財務調査課</dc:creator>
  <cp:lastModifiedBy>及川 脩</cp:lastModifiedBy>
  <cp:lastPrinted>2026-03-11T01:41:28Z</cp:lastPrinted>
  <dcterms:created xsi:type="dcterms:W3CDTF">2026-02-23T04:30:24Z</dcterms:created>
  <dcterms:modified xsi:type="dcterms:W3CDTF">2026-03-19T05:06:02Z</dcterms:modified>
</cp:coreProperties>
</file>

<file path=docProps/custom.xml><?xml version="1.0" encoding="utf-8"?>
<Properties xmlns="http://schemas.openxmlformats.org/officeDocument/2006/custom-properties" xmlns:vt="http://schemas.openxmlformats.org/officeDocument/2006/docPropsVTypes">
  <property fmtid="{DCFEDD21-7773-49B2-8022-6FC58DB5260B}" pid="2" name="SavedVersions">
    <vt:vector size="1" baseType="lpwstr">
      <vt:lpwstr>3.1.10.0</vt:lpwstr>
    </vt:vector>
  </property>
  <property fmtid="{DCFEDD21-7773-49B2-8022-6FC58DB5260B}" pid="3" name="LastSavedVersion">
    <vt:lpwstr>3.1.10.0</vt:lpwstr>
  </property>
  <property fmtid="{DCFEDD21-7773-49B2-8022-6FC58DB5260B}" pid="4" name="LastSavedDate">
    <vt:filetime>2026-03-10T06:10:15Z</vt:filetime>
  </property>
</Properties>
</file>