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06 久慈市（0311）●〇済\"/>
    </mc:Choice>
  </mc:AlternateContent>
  <xr:revisionPtr revIDLastSave="0" documentId="13_ncr:1_{B451F5B3-3645-408B-B774-0A8698979B76}" xr6:coauthVersionLast="47" xr6:coauthVersionMax="47" xr10:uidLastSave="{00000000-0000-0000-0000-000000000000}"/>
  <bookViews>
    <workbookView xWindow="-28920" yWindow="30" windowWidth="29040" windowHeight="15720" tabRatio="77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6" i="10"/>
  <c r="AO35" i="10"/>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CO38" i="10"/>
  <c r="BE38" i="10"/>
  <c r="AM38" i="10"/>
  <c r="U38" i="10"/>
  <c r="C38" i="10"/>
  <c r="CO37" i="10"/>
  <c r="BE37" i="10"/>
  <c r="AM37" i="10"/>
  <c r="U37" i="10"/>
  <c r="C37" i="10"/>
  <c r="BE36" i="10"/>
  <c r="C36" i="10"/>
  <c r="BE35" i="10"/>
  <c r="C35" i="10"/>
  <c r="C34" i="10"/>
  <c r="U34"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U35" i="10" l="1"/>
  <c r="U36" i="10" s="1"/>
  <c r="AM34" i="10" l="1"/>
  <c r="AM35" i="10" s="1"/>
  <c r="AM36" i="10" s="1"/>
  <c r="BE34" i="10" l="1"/>
  <c r="BW34" i="10" s="1"/>
  <c r="BW35" i="10" s="1"/>
  <c r="BW36" i="10" s="1"/>
  <c r="BW37" i="10" s="1"/>
  <c r="BW38" i="10" s="1"/>
  <c r="CO34" i="10" l="1"/>
  <c r="CO35" i="10" s="1"/>
  <c r="CO36" i="10" s="1"/>
</calcChain>
</file>

<file path=xl/sharedStrings.xml><?xml version="1.0" encoding="utf-8"?>
<sst xmlns="http://schemas.openxmlformats.org/spreadsheetml/2006/main" count="1073" uniqueCount="568">
  <si>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</si>
  <si>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</si>
  <si>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</si>
  <si>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</si>
  <si>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</si>
  <si>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</si>
  <si>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</si>
  <si>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</si>
  <si>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</si>
  <si>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</si>
  <si>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</si>
  <si>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</si>
  <si>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</si>
  <si>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</si>
  <si>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</si>
  <si>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</si>
  <si>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</si>
  <si>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</si>
  <si>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</si>
  <si>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</si>
  <si>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</si>
  <si>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</si>
  <si>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</si>
  <si>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</si>
  <si>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</si>
  <si>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</si>
  <si>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</si>
  <si>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</si>
  <si>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</si>
  <si>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</si>
  <si>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</si>
  <si>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</si>
  <si>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</si>
  <si>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</si>
  <si>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</si>
  <si>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</si>
  <si>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</si>
  <si>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</si>
  <si>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</si>
  <si>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</si>
  <si>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</si>
  <si>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</si>
  <si>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</si>
  <si>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</si>
  <si>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</si>
  <si>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</si>
  <si>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</si>
  <si>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</si>
  <si>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</si>
  <si>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</si>
  <si>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</si>
  <si>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</si>
  <si>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</si>
  <si>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</si>
  <si>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</si>
  <si>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</si>
  <si>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</si>
  <si>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</si>
  <si>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</si>
  <si>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</si>
  <si>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</si>
  <si>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</si>
  <si>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</si>
  <si>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</si>
  <si>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</si>
  <si>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</si>
  <si>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</si>
  <si>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</si>
  <si>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</si>
  <si>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</si>
  <si>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</si>
  <si>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</si>
  <si>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</si>
  <si>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</si>
  <si>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</si>
  <si>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</si>
  <si>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</si>
  <si>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</si>
  <si>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</si>
  <si>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</si>
  <si>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</si>
  <si>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Ⅰ－１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</si>
  <si>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</si>
  <si>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</si>
  <si>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</si>
  <si>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</si>
  <si>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</si>
  <si>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</si>
  <si>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</si>
  <si>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</si>
  <si>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</si>
  <si>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</si>
  <si>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</si>
  <si>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</si>
  <si>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久慈市</t>
    <phoneticPr fontId="5"/>
  </si>
  <si>
    <t>地方交付税種地</t>
    <rPh sb="0" eb="2">
      <t>チホウ</t>
    </rPh>
    <rPh sb="2" eb="5">
      <t>コウフゼイ</t>
    </rPh>
    <rPh sb="5" eb="6">
      <t>シュ</t>
    </rPh>
    <rPh sb="6" eb="7">
      <t>チ</t>
    </rPh>
    <phoneticPr fontId="5"/>
  </si>
  <si>
    <t>1-2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</si>
  <si>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</si>
  <si>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</si>
  <si>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</si>
  <si>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</si>
  <si>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</si>
  <si>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</si>
  <si>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</si>
  <si>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</si>
  <si>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</si>
  <si>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</si>
  <si>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</si>
  <si>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</si>
  <si>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</si>
  <si>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</si>
  <si>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</si>
  <si>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</si>
  <si>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</si>
  <si>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</si>
  <si>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</si>
  <si>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</si>
  <si>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</si>
  <si>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-7.3</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</si>
  <si>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</si>
  <si>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</si>
  <si>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</si>
  <si>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</si>
  <si>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</si>
  <si>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</si>
  <si>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</si>
  <si>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</si>
  <si>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</si>
  <si>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</si>
  <si>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</si>
  <si>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</si>
  <si>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</si>
  <si>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</si>
  <si>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</si>
  <si>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</si>
  <si>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</si>
  <si>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</si>
  <si>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</si>
  <si>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</si>
  <si>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</si>
  <si>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</si>
  <si>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-2.5</t>
    <phoneticPr fontId="5"/>
  </si>
  <si>
    <t>基準財政需要額</t>
    <phoneticPr fontId="25"/>
  </si>
  <si>
    <t>うち日本人(％)</t>
    <phoneticPr fontId="5"/>
  </si>
  <si>
    <t>-2.6</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</si>
  <si>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</si>
  <si>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</si>
  <si>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</si>
  <si>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</si>
  <si>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</si>
  <si>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</si>
  <si>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</si>
  <si>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</si>
  <si>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</si>
  <si>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</si>
  <si>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</si>
  <si>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</si>
  <si>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</si>
  <si>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</si>
  <si>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</si>
  <si>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</si>
  <si>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</si>
  <si>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</si>
  <si>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</si>
  <si>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</si>
  <si>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</si>
  <si>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</si>
  <si>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</si>
  <si>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</si>
  <si>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</si>
  <si>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</si>
  <si>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</si>
  <si>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</si>
  <si>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</si>
  <si>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</si>
  <si>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</si>
  <si>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</si>
  <si>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</si>
  <si>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</si>
  <si>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</si>
  <si>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</si>
  <si>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</si>
  <si>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</si>
  <si>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</si>
  <si>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</si>
  <si>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</si>
  <si>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</si>
  <si>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</si>
  <si>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</si>
  <si>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</si>
  <si>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</si>
  <si>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</si>
  <si>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</si>
  <si>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</si>
  <si>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</si>
  <si>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</si>
  <si>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</si>
  <si>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</si>
  <si>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</si>
  <si>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</si>
  <si>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</si>
  <si>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</si>
  <si>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</si>
  <si>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</si>
  <si>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岩手県久慈市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</si>
  <si>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</si>
  <si>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</si>
  <si>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</si>
  <si>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</si>
  <si>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</si>
  <si>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</si>
  <si>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</si>
  <si>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</si>
  <si>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</si>
  <si>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</si>
  <si>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</si>
  <si>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</si>
  <si>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</si>
  <si>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</si>
  <si>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</si>
  <si>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</si>
  <si>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</si>
  <si>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</si>
  <si>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</si>
  <si>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</si>
  <si>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</si>
  <si>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</si>
  <si>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</si>
  <si>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</si>
  <si>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</si>
  <si>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</si>
  <si>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</si>
  <si>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</si>
  <si>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</si>
  <si>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</si>
  <si>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</si>
  <si>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</si>
  <si>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</si>
  <si>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</si>
  <si>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</si>
  <si>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</si>
  <si>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</si>
  <si>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</si>
  <si>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</si>
  <si>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</si>
  <si>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</si>
  <si>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</si>
  <si>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</si>
  <si>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</si>
  <si>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</si>
  <si>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</si>
  <si>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</si>
  <si>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</si>
  <si>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</si>
  <si>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</si>
  <si>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</si>
  <si>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</si>
  <si>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</si>
  <si>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</si>
  <si>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</si>
  <si>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</si>
  <si>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</si>
  <si>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</si>
  <si>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</si>
  <si>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</si>
  <si>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</si>
  <si>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</si>
  <si>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</si>
  <si>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</si>
  <si>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</si>
  <si>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</si>
  <si>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</si>
  <si>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</si>
  <si>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</si>
  <si>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</si>
  <si>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</si>
  <si>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</si>
  <si>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</si>
  <si>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</si>
  <si>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</si>
  <si>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</si>
  <si>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</si>
  <si>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</si>
  <si>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</si>
  <si>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</si>
  <si>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</si>
  <si>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</si>
  <si>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</si>
  <si>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</si>
  <si>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</si>
  <si>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</si>
  <si>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</si>
  <si>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</si>
  <si>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</si>
  <si>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</si>
  <si>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</si>
  <si>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</si>
  <si>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</si>
  <si>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</si>
  <si>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</si>
  <si>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</si>
  <si>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</si>
  <si>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</si>
  <si>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</si>
  <si>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</si>
  <si>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</si>
  <si>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</si>
  <si>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</si>
  <si>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</si>
  <si>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</si>
  <si>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</si>
  <si>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</si>
  <si>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</si>
  <si>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</si>
  <si>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</si>
  <si>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</si>
  <si>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</si>
  <si>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</si>
  <si>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</si>
  <si>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</si>
  <si>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</si>
  <si>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</si>
  <si>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</si>
  <si>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</si>
  <si>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</si>
  <si>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</si>
  <si>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</si>
  <si>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</si>
  <si>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市場</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</si>
  <si>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</si>
  <si>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</si>
  <si>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</si>
  <si>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</si>
  <si>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</si>
  <si>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</si>
  <si>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</si>
  <si>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</si>
  <si>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</si>
  <si>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</si>
  <si>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</si>
  <si>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</si>
  <si>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</si>
  <si>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</si>
  <si>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</si>
  <si>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</si>
  <si>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</si>
  <si>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</si>
  <si>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</si>
  <si>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</si>
  <si>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</si>
  <si>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</si>
  <si>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</si>
  <si>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</si>
  <si>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</si>
  <si>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</si>
  <si>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岩手県久慈市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</si>
  <si>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</si>
  <si>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</si>
  <si>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</si>
  <si>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</si>
  <si>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</si>
  <si>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</si>
  <si>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</si>
  <si>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</si>
  <si>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</si>
  <si>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</si>
  <si>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</si>
  <si>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</si>
  <si>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</si>
  <si>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</si>
  <si>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</si>
  <si>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</si>
  <si>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</si>
  <si>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</si>
  <si>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</si>
  <si>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</si>
  <si>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</si>
  <si>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</si>
  <si>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</si>
  <si>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</si>
  <si>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</si>
  <si>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</si>
  <si>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</si>
  <si>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</si>
  <si>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</si>
  <si>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</si>
  <si>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</si>
  <si>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</si>
  <si>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</si>
  <si>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</si>
  <si>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国民健康保険特別会計（直営診療施設勘定）</t>
    <phoneticPr fontId="5"/>
  </si>
  <si>
    <t>後期高齢者医療特別会計</t>
    <phoneticPr fontId="5"/>
  </si>
  <si>
    <t>水道事業会計</t>
    <phoneticPr fontId="5"/>
  </si>
  <si>
    <t>法適用企業</t>
    <phoneticPr fontId="5"/>
  </si>
  <si>
    <t>下水道事業会計（漁業集落排水事業）</t>
    <phoneticPr fontId="5"/>
  </si>
  <si>
    <t>下水道事業会計（公共下水道事業）</t>
    <phoneticPr fontId="5"/>
  </si>
  <si>
    <t>魚市場事業特別会計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</si>
  <si>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</si>
  <si>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</si>
  <si>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</si>
  <si>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</si>
  <si>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</si>
  <si>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</si>
  <si>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</si>
  <si>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</si>
  <si>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</si>
  <si>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</si>
  <si>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</si>
  <si>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</si>
  <si>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</si>
  <si>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</si>
  <si>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</si>
  <si>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</si>
  <si>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</si>
  <si>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</si>
  <si>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</si>
  <si>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</si>
  <si>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</si>
  <si>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</si>
  <si>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</si>
  <si>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</si>
  <si>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</si>
  <si>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</si>
  <si>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</si>
  <si>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</si>
  <si>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</si>
  <si>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</si>
  <si>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</si>
  <si>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</si>
  <si>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</si>
  <si>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</si>
  <si>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</si>
  <si>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</si>
  <si>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</si>
  <si>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</si>
  <si>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</si>
  <si>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</si>
  <si>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</si>
  <si>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</si>
  <si>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</si>
  <si>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</si>
  <si>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</si>
  <si>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</si>
  <si>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</si>
  <si>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</si>
  <si>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</si>
  <si>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</si>
  <si>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</si>
  <si>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</si>
  <si>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</si>
  <si>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</si>
  <si>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</si>
  <si>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</si>
  <si>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</si>
  <si>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</si>
  <si>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</si>
  <si>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</si>
  <si>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</si>
  <si>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</si>
  <si>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</si>
  <si>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</si>
  <si>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</si>
  <si>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</si>
  <si>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</si>
  <si>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</si>
  <si>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</si>
  <si>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</si>
  <si>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</si>
  <si>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</si>
  <si>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</si>
  <si>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</si>
  <si>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</si>
  <si>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</si>
  <si>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</si>
  <si>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</si>
  <si>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</si>
  <si>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</si>
  <si>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</si>
  <si>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</si>
  <si>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</si>
  <si>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</si>
  <si>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</si>
  <si>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</si>
  <si>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</si>
  <si>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</si>
  <si>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</si>
  <si>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</si>
  <si>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</si>
  <si>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</si>
  <si>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</si>
  <si>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</si>
  <si>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</si>
  <si>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</si>
  <si>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</si>
  <si>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</si>
  <si>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</si>
  <si>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</si>
  <si>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</si>
  <si>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</si>
  <si>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</si>
  <si>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</si>
  <si>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</si>
  <si>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</si>
  <si>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</si>
  <si>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</si>
  <si>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</si>
  <si>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</si>
  <si>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</si>
  <si>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</si>
  <si>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</si>
  <si>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</si>
  <si>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</si>
  <si>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</si>
  <si>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</si>
  <si>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</si>
  <si>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</si>
  <si>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</si>
  <si>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</si>
  <si>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</si>
  <si>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</si>
  <si>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</si>
  <si>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</si>
  <si>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</si>
  <si>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</si>
  <si>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</si>
  <si>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</si>
  <si>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</si>
  <si>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</si>
  <si>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</si>
  <si>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</si>
  <si>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</si>
  <si>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</si>
  <si>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</si>
  <si>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6.63</t>
  </si>
  <si>
    <t>▲ 1.13</t>
  </si>
  <si>
    <t>▲ 0.53</t>
  </si>
  <si>
    <t>国民健康保険特別会計（直営診療施設勘定）</t>
  </si>
  <si>
    <t>▲ 0.00</t>
  </si>
  <si>
    <t>水道事業会計</t>
  </si>
  <si>
    <t>一般会計</t>
  </si>
  <si>
    <t>下水道事業会計（公共下水道事業）</t>
  </si>
  <si>
    <t>国民健康保険特別会計（事業勘定）</t>
  </si>
  <si>
    <t>下水道事業会計（漁業集落排水事業）</t>
  </si>
  <si>
    <t>後期高齢者医療特別会計</t>
  </si>
  <si>
    <t>魚市場事業特別会計</t>
  </si>
  <si>
    <t>その他会計（赤字）</t>
  </si>
  <si>
    <t>その他会計（黒字）</t>
  </si>
  <si>
    <t>R02</t>
    <phoneticPr fontId="5"/>
  </si>
  <si>
    <t>R03</t>
    <phoneticPr fontId="5"/>
  </si>
  <si>
    <t>R04</t>
    <phoneticPr fontId="5"/>
  </si>
  <si>
    <t>R05</t>
    <phoneticPr fontId="5"/>
  </si>
  <si>
    <t>R06</t>
    <phoneticPr fontId="5"/>
  </si>
  <si>
    <t>-</t>
    <phoneticPr fontId="2"/>
  </si>
  <si>
    <t>-</t>
    <phoneticPr fontId="2"/>
  </si>
  <si>
    <t>久慈物産市場</t>
    <rPh sb="0" eb="2">
      <t>クジ</t>
    </rPh>
    <rPh sb="2" eb="4">
      <t>ブッサン</t>
    </rPh>
    <rPh sb="4" eb="6">
      <t>イチバ</t>
    </rPh>
    <phoneticPr fontId="2"/>
  </si>
  <si>
    <t>平庭観光開発</t>
    <rPh sb="0" eb="1">
      <t>ヒラ</t>
    </rPh>
    <rPh sb="1" eb="2">
      <t>ニワ</t>
    </rPh>
    <rPh sb="2" eb="4">
      <t>カンコウ</t>
    </rPh>
    <rPh sb="4" eb="6">
      <t>カイハツ</t>
    </rPh>
    <phoneticPr fontId="2"/>
  </si>
  <si>
    <t>総合農舎山形村</t>
    <rPh sb="0" eb="2">
      <t>ソウゴウ</t>
    </rPh>
    <rPh sb="2" eb="4">
      <t>ノウシャ</t>
    </rPh>
    <rPh sb="4" eb="6">
      <t>ヤマガタ</t>
    </rPh>
    <rPh sb="6" eb="7">
      <t>ムラ</t>
    </rPh>
    <phoneticPr fontId="2"/>
  </si>
  <si>
    <t>久慈広域連合</t>
    <rPh sb="0" eb="2">
      <t>クジ</t>
    </rPh>
    <rPh sb="2" eb="4">
      <t>コウイキ</t>
    </rPh>
    <rPh sb="4" eb="6">
      <t>レンゴウ</t>
    </rPh>
    <phoneticPr fontId="2"/>
  </si>
  <si>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2"/>
  </si>
  <si>
    <t>岩手県市町村総合事務組合（特別会計）</t>
    <rPh sb="0" eb="3">
      <t>イワテケン</t>
    </rPh>
    <rPh sb="3" eb="6">
      <t>シチョウソン</t>
    </rPh>
    <rPh sb="6" eb="8">
      <t>ソウゴウ</t>
    </rPh>
    <rPh sb="8" eb="10">
      <t>ジム</t>
    </rPh>
    <rPh sb="10" eb="12">
      <t>クミアイ</t>
    </rPh>
    <rPh sb="13" eb="15">
      <t>トクベツ</t>
    </rPh>
    <rPh sb="15" eb="17">
      <t>カイケイ</t>
    </rPh>
    <phoneticPr fontId="2"/>
  </si>
  <si>
    <t>岩手県後期高齢者医療広域連合（一般会計）</t>
    <rPh sb="15" eb="17">
      <t>イッパン</t>
    </rPh>
    <rPh sb="17" eb="19">
      <t>カイケイ</t>
    </rPh>
    <phoneticPr fontId="2"/>
  </si>
  <si>
    <t>岩手県後期高齢者医療広域連合（特別会計）</t>
    <rPh sb="15" eb="17">
      <t>トクベツ</t>
    </rPh>
    <rPh sb="17" eb="19">
      <t>カイケイ</t>
    </rPh>
    <phoneticPr fontId="2"/>
  </si>
  <si>
    <t>‐</t>
    <phoneticPr fontId="2"/>
  </si>
  <si>
    <t>地域コミュニティ振興基金</t>
    <rPh sb="0" eb="2">
      <t>チイキ</t>
    </rPh>
    <rPh sb="8" eb="12">
      <t>シンコウキキン</t>
    </rPh>
    <phoneticPr fontId="5"/>
  </si>
  <si>
    <t>公共施設整備基金</t>
    <rPh sb="0" eb="8">
      <t>コウキョウシセツセイビキキン</t>
    </rPh>
    <phoneticPr fontId="5"/>
  </si>
  <si>
    <t>森林環境整備基金</t>
    <rPh sb="0" eb="2">
      <t>シンリン</t>
    </rPh>
    <rPh sb="2" eb="4">
      <t>カンキョウ</t>
    </rPh>
    <rPh sb="4" eb="6">
      <t>セイビ</t>
    </rPh>
    <rPh sb="6" eb="8">
      <t>キキン</t>
    </rPh>
    <phoneticPr fontId="5"/>
  </si>
  <si>
    <t>久慈市奨学金貸付基金</t>
    <rPh sb="0" eb="10">
      <t>クジシショウガクキンカシツケキキン</t>
    </rPh>
    <phoneticPr fontId="5"/>
  </si>
  <si>
    <t>消防施設整備基金</t>
    <rPh sb="0" eb="8">
      <t>ショウボウシセツセイビキキン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</si>
</sst>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76347</c:v>
                </c:pt>
                <c:pt idx="1">
                  <c:v>96469</c:v>
                </c:pt>
                <c:pt idx="2">
                  <c:v>85743</c:v>
                </c:pt>
                <c:pt idx="3">
                  <c:v>92509</c:v>
                </c:pt>
                <c:pt idx="4">
                  <c:v>98544</c:v>
                </c:pt>
              </c:numCache>
            </c:numRef>
          </c:val>
          <c:smooth val="0"/>
          <c:extLst>
            <c:ext xmlns:c16="http://schemas.microsoft.com/office/drawing/2014/chart" uri="{C3380CC4-5D6E-409C-BE32-E72D297353CC}">
              <c16:uniqueId val="{00000000-83C5-4447-82F2-1DF7A272AA32}"/>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63758</c:v>
                </c:pt>
                <c:pt idx="1">
                  <c:v>70454</c:v>
                </c:pt>
                <c:pt idx="2">
                  <c:v>92307</c:v>
                </c:pt>
                <c:pt idx="3">
                  <c:v>71108</c:v>
                </c:pt>
                <c:pt idx="4">
                  <c:v>98285</c:v>
                </c:pt>
              </c:numCache>
            </c:numRef>
          </c:val>
          <c:smooth val="0"/>
          <c:extLst>
            <c:ext xmlns:c16="http://schemas.microsoft.com/office/drawing/2014/chart" uri="{C3380CC4-5D6E-409C-BE32-E72D297353CC}">
              <c16:uniqueId val="{00000001-83C5-4447-82F2-1DF7A272AA32}"/>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4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11.55</c:v>
                </c:pt>
                <c:pt idx="1">
                  <c:v>14.04</c:v>
                </c:pt>
                <c:pt idx="2">
                  <c:v>9.01</c:v>
                </c:pt>
                <c:pt idx="3">
                  <c:v>9.8699999999999992</c:v>
                </c:pt>
                <c:pt idx="4">
                  <c:v>7.71</c:v>
                </c:pt>
              </c:numCache>
            </c:numRef>
          </c:val>
          <c:extLst>
            <c:ext xmlns:c16="http://schemas.microsoft.com/office/drawing/2014/chart" uri="{C3380CC4-5D6E-409C-BE32-E72D297353CC}">
              <c16:uniqueId val="{00000000-D5D2-42DB-9BA6-0CC2FC4134EC}"/>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10.37</c:v>
                </c:pt>
                <c:pt idx="1">
                  <c:v>12.06</c:v>
                </c:pt>
                <c:pt idx="2">
                  <c:v>11.52</c:v>
                </c:pt>
                <c:pt idx="3">
                  <c:v>9.66</c:v>
                </c:pt>
                <c:pt idx="4">
                  <c:v>11.05</c:v>
                </c:pt>
              </c:numCache>
            </c:numRef>
          </c:val>
          <c:extLst>
            <c:ext xmlns:c16="http://schemas.microsoft.com/office/drawing/2014/chart" uri="{C3380CC4-5D6E-409C-BE32-E72D297353CC}">
              <c16:uniqueId val="{00000001-D5D2-42DB-9BA6-0CC2FC4134EC}"/>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1.55</c:v>
                </c:pt>
                <c:pt idx="1">
                  <c:v>5.12</c:v>
                </c:pt>
                <c:pt idx="2">
                  <c:v>-6.63</c:v>
                </c:pt>
                <c:pt idx="3">
                  <c:v>-1.1299999999999999</c:v>
                </c:pt>
                <c:pt idx="4">
                  <c:v>-0.53</c:v>
                </c:pt>
              </c:numCache>
            </c:numRef>
          </c:val>
          <c:smooth val="0"/>
          <c:extLst>
            <c:ext xmlns:c16="http://schemas.microsoft.com/office/drawing/2014/chart" uri="{C3380CC4-5D6E-409C-BE32-E72D297353CC}">
              <c16:uniqueId val="{00000002-D5D2-42DB-9BA6-0CC2FC4134EC}"/>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2A27-4958-8D6C-52E3C7D02CA5}"/>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2A27-4958-8D6C-52E3C7D02CA5}"/>
            </c:ext>
          </c:extLst>
        </c:ser>
        <c:ser>
          <c:idx val="2"/>
          <c:order val="2"/>
          <c:tx>
            <c:strRef>
              <c:f>データシート!$A$29</c:f>
              <c:strCache>
                <c:ptCount val="1"/>
                <c:pt idx="0">
                  <c:v>魚市場事業特別会計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2-2A27-4958-8D6C-52E3C7D02CA5}"/>
            </c:ext>
          </c:extLst>
        </c:ser>
        <c:ser>
          <c:idx val="3"/>
          <c:order val="3"/>
          <c:tx>
            <c:strRef>
              <c:f>データシート!$A$30</c:f>
              <c:strCache>
                <c:ptCount val="1"/>
                <c:pt idx="0">
                  <c:v>後期高齢者医療特別会計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c:v>
                </c:pt>
                <c:pt idx="2">
                  <c:v>#N/A</c:v>
                </c:pt>
                <c:pt idx="3">
                  <c:v>0</c:v>
                </c:pt>
                <c:pt idx="4">
                  <c:v>#N/A</c:v>
                </c:pt>
                <c:pt idx="5">
                  <c:v>0</c:v>
                </c:pt>
                <c:pt idx="6">
                  <c:v>#N/A</c:v>
                </c:pt>
                <c:pt idx="7">
                  <c:v>0</c:v>
                </c:pt>
                <c:pt idx="8">
                  <c:v>#N/A</c:v>
                </c:pt>
                <c:pt idx="9">
                  <c:v>0.01</c:v>
                </c:pt>
              </c:numCache>
            </c:numRef>
          </c:val>
          <c:extLst>
            <c:ext xmlns:c16="http://schemas.microsoft.com/office/drawing/2014/chart" uri="{C3380CC4-5D6E-409C-BE32-E72D297353CC}">
              <c16:uniqueId val="{00000003-2A27-4958-8D6C-52E3C7D02CA5}"/>
            </c:ext>
          </c:extLst>
        </c:ser>
        <c:ser>
          <c:idx val="4"/>
          <c:order val="4"/>
          <c:tx>
            <c:strRef>
              <c:f>データシート!$A$31</c:f>
              <c:strCache>
                <c:ptCount val="1"/>
                <c:pt idx="0">
                  <c:v>下水道事業会計（漁業集落排水事業）</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0.31</c:v>
                </c:pt>
                <c:pt idx="2">
                  <c:v>#N/A</c:v>
                </c:pt>
                <c:pt idx="3">
                  <c:v>0.31</c:v>
                </c:pt>
                <c:pt idx="4">
                  <c:v>#N/A</c:v>
                </c:pt>
                <c:pt idx="5">
                  <c:v>0.38</c:v>
                </c:pt>
                <c:pt idx="6">
                  <c:v>#N/A</c:v>
                </c:pt>
                <c:pt idx="7">
                  <c:v>0.25</c:v>
                </c:pt>
                <c:pt idx="8">
                  <c:v>#N/A</c:v>
                </c:pt>
                <c:pt idx="9">
                  <c:v>0.44</c:v>
                </c:pt>
              </c:numCache>
            </c:numRef>
          </c:val>
          <c:extLst>
            <c:ext xmlns:c16="http://schemas.microsoft.com/office/drawing/2014/chart" uri="{C3380CC4-5D6E-409C-BE32-E72D297353CC}">
              <c16:uniqueId val="{00000004-2A27-4958-8D6C-52E3C7D02CA5}"/>
            </c:ext>
          </c:extLst>
        </c:ser>
        <c:ser>
          <c:idx val="5"/>
          <c:order val="5"/>
          <c:tx>
            <c:strRef>
              <c:f>データシート!$A$32</c:f>
              <c:strCache>
                <c:ptCount val="1"/>
                <c:pt idx="0">
                  <c:v>国民健康保険特別会計（事業勘定）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1.02</c:v>
                </c:pt>
                <c:pt idx="2">
                  <c:v>#N/A</c:v>
                </c:pt>
                <c:pt idx="3">
                  <c:v>1.28</c:v>
                </c:pt>
                <c:pt idx="4">
                  <c:v>#N/A</c:v>
                </c:pt>
                <c:pt idx="5">
                  <c:v>1.1399999999999999</c:v>
                </c:pt>
                <c:pt idx="6">
                  <c:v>#N/A</c:v>
                </c:pt>
                <c:pt idx="7">
                  <c:v>0.71</c:v>
                </c:pt>
                <c:pt idx="8">
                  <c:v>#N/A</c:v>
                </c:pt>
                <c:pt idx="9">
                  <c:v>1.26</c:v>
                </c:pt>
              </c:numCache>
            </c:numRef>
          </c:val>
          <c:extLst>
            <c:ext xmlns:c16="http://schemas.microsoft.com/office/drawing/2014/chart" uri="{C3380CC4-5D6E-409C-BE32-E72D297353CC}">
              <c16:uniqueId val="{00000005-2A27-4958-8D6C-52E3C7D02CA5}"/>
            </c:ext>
          </c:extLst>
        </c:ser>
        <c:ser>
          <c:idx val="6"/>
          <c:order val="6"/>
          <c:tx>
            <c:strRef>
              <c:f>データシート!$A$33</c:f>
              <c:strCache>
                <c:ptCount val="1"/>
                <c:pt idx="0">
                  <c:v>下水道事業会計（公共下水道事業）</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4.05</c:v>
                </c:pt>
                <c:pt idx="2">
                  <c:v>#N/A</c:v>
                </c:pt>
                <c:pt idx="3">
                  <c:v>5.51</c:v>
                </c:pt>
                <c:pt idx="4">
                  <c:v>#N/A</c:v>
                </c:pt>
                <c:pt idx="5">
                  <c:v>6.15</c:v>
                </c:pt>
                <c:pt idx="6">
                  <c:v>#N/A</c:v>
                </c:pt>
                <c:pt idx="7">
                  <c:v>3.98</c:v>
                </c:pt>
                <c:pt idx="8">
                  <c:v>#N/A</c:v>
                </c:pt>
                <c:pt idx="9">
                  <c:v>3.67</c:v>
                </c:pt>
              </c:numCache>
            </c:numRef>
          </c:val>
          <c:extLst>
            <c:ext xmlns:c16="http://schemas.microsoft.com/office/drawing/2014/chart" uri="{C3380CC4-5D6E-409C-BE32-E72D297353CC}">
              <c16:uniqueId val="{00000006-2A27-4958-8D6C-52E3C7D02CA5}"/>
            </c:ext>
          </c:extLst>
        </c:ser>
        <c:ser>
          <c:idx val="7"/>
          <c:order val="7"/>
          <c:tx>
            <c:strRef>
              <c:f>データシート!$A$34</c:f>
              <c:strCache>
                <c:ptCount val="1"/>
                <c:pt idx="0">
                  <c:v>一般会計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11.54</c:v>
                </c:pt>
                <c:pt idx="2">
                  <c:v>#N/A</c:v>
                </c:pt>
                <c:pt idx="3">
                  <c:v>14.03</c:v>
                </c:pt>
                <c:pt idx="4">
                  <c:v>#N/A</c:v>
                </c:pt>
                <c:pt idx="5">
                  <c:v>9.02</c:v>
                </c:pt>
                <c:pt idx="6">
                  <c:v>#N/A</c:v>
                </c:pt>
                <c:pt idx="7">
                  <c:v>9.8699999999999992</c:v>
                </c:pt>
                <c:pt idx="8">
                  <c:v>#N/A</c:v>
                </c:pt>
                <c:pt idx="9">
                  <c:v>7.71</c:v>
                </c:pt>
              </c:numCache>
            </c:numRef>
          </c:val>
          <c:extLst>
            <c:ext xmlns:c16="http://schemas.microsoft.com/office/drawing/2014/chart" uri="{C3380CC4-5D6E-409C-BE32-E72D297353CC}">
              <c16:uniqueId val="{00000007-2A27-4958-8D6C-52E3C7D02CA5}"/>
            </c:ext>
          </c:extLst>
        </c:ser>
        <c:ser>
          <c:idx val="8"/>
          <c:order val="8"/>
          <c:tx>
            <c:strRef>
              <c:f>データシート!$A$35</c:f>
              <c:strCache>
                <c:ptCount val="1"/>
                <c:pt idx="0">
                  <c:v>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10.029999999999999</c:v>
                </c:pt>
                <c:pt idx="2">
                  <c:v>#N/A</c:v>
                </c:pt>
                <c:pt idx="3">
                  <c:v>9.58</c:v>
                </c:pt>
                <c:pt idx="4">
                  <c:v>#N/A</c:v>
                </c:pt>
                <c:pt idx="5">
                  <c:v>9.5399999999999991</c:v>
                </c:pt>
                <c:pt idx="6">
                  <c:v>#N/A</c:v>
                </c:pt>
                <c:pt idx="7">
                  <c:v>9.58</c:v>
                </c:pt>
                <c:pt idx="8">
                  <c:v>#N/A</c:v>
                </c:pt>
                <c:pt idx="9">
                  <c:v>8.5399999999999991</c:v>
                </c:pt>
              </c:numCache>
            </c:numRef>
          </c:val>
          <c:extLst>
            <c:ext xmlns:c16="http://schemas.microsoft.com/office/drawing/2014/chart" uri="{C3380CC4-5D6E-409C-BE32-E72D297353CC}">
              <c16:uniqueId val="{00000008-2A27-4958-8D6C-52E3C7D02CA5}"/>
            </c:ext>
          </c:extLst>
        </c:ser>
        <c:ser>
          <c:idx val="9"/>
          <c:order val="9"/>
          <c:tx>
            <c:strRef>
              <c:f>データシート!$A$36</c:f>
              <c:strCache>
                <c:ptCount val="1"/>
                <c:pt idx="0">
                  <c:v>国民健康保険特別会計（直営診療施設勘定）</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9-2A27-4958-8D6C-52E3C7D02CA5}"/>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1998</c:v>
                </c:pt>
                <c:pt idx="5">
                  <c:v>1989</c:v>
                </c:pt>
                <c:pt idx="8">
                  <c:v>1855</c:v>
                </c:pt>
                <c:pt idx="11">
                  <c:v>1758</c:v>
                </c:pt>
                <c:pt idx="14">
                  <c:v>1682</c:v>
                </c:pt>
              </c:numCache>
            </c:numRef>
          </c:val>
          <c:extLst>
            <c:ext xmlns:c16="http://schemas.microsoft.com/office/drawing/2014/chart" uri="{C3380CC4-5D6E-409C-BE32-E72D297353CC}">
              <c16:uniqueId val="{00000000-98CB-4466-A9E5-99A6B72A057F}"/>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98CB-4466-A9E5-99A6B72A057F}"/>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2-98CB-4466-A9E5-99A6B72A057F}"/>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7</c:v>
                </c:pt>
                <c:pt idx="3">
                  <c:v>6</c:v>
                </c:pt>
                <c:pt idx="6">
                  <c:v>7</c:v>
                </c:pt>
                <c:pt idx="9">
                  <c:v>7</c:v>
                </c:pt>
                <c:pt idx="12">
                  <c:v>7</c:v>
                </c:pt>
              </c:numCache>
            </c:numRef>
          </c:val>
          <c:extLst>
            <c:ext xmlns:c16="http://schemas.microsoft.com/office/drawing/2014/chart" uri="{C3380CC4-5D6E-409C-BE32-E72D297353CC}">
              <c16:uniqueId val="{00000003-98CB-4466-A9E5-99A6B72A057F}"/>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393</c:v>
                </c:pt>
                <c:pt idx="3">
                  <c:v>369</c:v>
                </c:pt>
                <c:pt idx="6">
                  <c:v>361</c:v>
                </c:pt>
                <c:pt idx="9">
                  <c:v>411</c:v>
                </c:pt>
                <c:pt idx="12">
                  <c:v>335</c:v>
                </c:pt>
              </c:numCache>
            </c:numRef>
          </c:val>
          <c:extLst>
            <c:ext xmlns:c16="http://schemas.microsoft.com/office/drawing/2014/chart" uri="{C3380CC4-5D6E-409C-BE32-E72D297353CC}">
              <c16:uniqueId val="{00000004-98CB-4466-A9E5-99A6B72A057F}"/>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98CB-4466-A9E5-99A6B72A057F}"/>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98CB-4466-A9E5-99A6B72A057F}"/>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2738</c:v>
                </c:pt>
                <c:pt idx="3">
                  <c:v>2720</c:v>
                </c:pt>
                <c:pt idx="6">
                  <c:v>2679</c:v>
                </c:pt>
                <c:pt idx="9">
                  <c:v>2407</c:v>
                </c:pt>
                <c:pt idx="12">
                  <c:v>2284</c:v>
                </c:pt>
              </c:numCache>
            </c:numRef>
          </c:val>
          <c:extLst>
            <c:ext xmlns:c16="http://schemas.microsoft.com/office/drawing/2014/chart" uri="{C3380CC4-5D6E-409C-BE32-E72D297353CC}">
              <c16:uniqueId val="{00000007-98CB-4466-A9E5-99A6B72A057F}"/>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1140</c:v>
                </c:pt>
                <c:pt idx="2">
                  <c:v>#N/A</c:v>
                </c:pt>
                <c:pt idx="3">
                  <c:v>#N/A</c:v>
                </c:pt>
                <c:pt idx="4">
                  <c:v>1106</c:v>
                </c:pt>
                <c:pt idx="5">
                  <c:v>#N/A</c:v>
                </c:pt>
                <c:pt idx="6">
                  <c:v>#N/A</c:v>
                </c:pt>
                <c:pt idx="7">
                  <c:v>1192</c:v>
                </c:pt>
                <c:pt idx="8">
                  <c:v>#N/A</c:v>
                </c:pt>
                <c:pt idx="9">
                  <c:v>#N/A</c:v>
                </c:pt>
                <c:pt idx="10">
                  <c:v>1067</c:v>
                </c:pt>
                <c:pt idx="11">
                  <c:v>#N/A</c:v>
                </c:pt>
                <c:pt idx="12">
                  <c:v>#N/A</c:v>
                </c:pt>
                <c:pt idx="13">
                  <c:v>944</c:v>
                </c:pt>
                <c:pt idx="14">
                  <c:v>#N/A</c:v>
                </c:pt>
              </c:numCache>
            </c:numRef>
          </c:val>
          <c:smooth val="0"/>
          <c:extLst>
            <c:ext xmlns:c16="http://schemas.microsoft.com/office/drawing/2014/chart" uri="{C3380CC4-5D6E-409C-BE32-E72D297353CC}">
              <c16:uniqueId val="{00000008-98CB-4466-A9E5-99A6B72A057F}"/>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18351</c:v>
                </c:pt>
                <c:pt idx="5">
                  <c:v>18459</c:v>
                </c:pt>
                <c:pt idx="8">
                  <c:v>18013</c:v>
                </c:pt>
                <c:pt idx="11">
                  <c:v>17560</c:v>
                </c:pt>
                <c:pt idx="14">
                  <c:v>17253</c:v>
                </c:pt>
              </c:numCache>
            </c:numRef>
          </c:val>
          <c:extLst>
            <c:ext xmlns:c16="http://schemas.microsoft.com/office/drawing/2014/chart" uri="{C3380CC4-5D6E-409C-BE32-E72D297353CC}">
              <c16:uniqueId val="{00000000-AFE4-4E59-9A8E-235BB7853F40}"/>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168</c:v>
                </c:pt>
                <c:pt idx="5">
                  <c:v>75</c:v>
                </c:pt>
                <c:pt idx="8">
                  <c:v>77</c:v>
                </c:pt>
                <c:pt idx="11">
                  <c:v>69</c:v>
                </c:pt>
                <c:pt idx="14">
                  <c:v>97</c:v>
                </c:pt>
              </c:numCache>
            </c:numRef>
          </c:val>
          <c:extLst>
            <c:ext xmlns:c16="http://schemas.microsoft.com/office/drawing/2014/chart" uri="{C3380CC4-5D6E-409C-BE32-E72D297353CC}">
              <c16:uniqueId val="{00000001-AFE4-4E59-9A8E-235BB7853F40}"/>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2251</c:v>
                </c:pt>
                <c:pt idx="5">
                  <c:v>2514</c:v>
                </c:pt>
                <c:pt idx="8">
                  <c:v>2752</c:v>
                </c:pt>
                <c:pt idx="11">
                  <c:v>1823</c:v>
                </c:pt>
                <c:pt idx="14">
                  <c:v>1928</c:v>
                </c:pt>
              </c:numCache>
            </c:numRef>
          </c:val>
          <c:extLst>
            <c:ext xmlns:c16="http://schemas.microsoft.com/office/drawing/2014/chart" uri="{C3380CC4-5D6E-409C-BE32-E72D297353CC}">
              <c16:uniqueId val="{00000002-AFE4-4E59-9A8E-235BB7853F40}"/>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AFE4-4E59-9A8E-235BB7853F40}"/>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AFE4-4E59-9A8E-235BB7853F40}"/>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AFE4-4E59-9A8E-235BB7853F40}"/>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2083</c:v>
                </c:pt>
                <c:pt idx="3">
                  <c:v>2128</c:v>
                </c:pt>
                <c:pt idx="6">
                  <c:v>2175</c:v>
                </c:pt>
                <c:pt idx="9">
                  <c:v>2257</c:v>
                </c:pt>
                <c:pt idx="12">
                  <c:v>2369</c:v>
                </c:pt>
              </c:numCache>
            </c:numRef>
          </c:val>
          <c:extLst>
            <c:ext xmlns:c16="http://schemas.microsoft.com/office/drawing/2014/chart" uri="{C3380CC4-5D6E-409C-BE32-E72D297353CC}">
              <c16:uniqueId val="{00000006-AFE4-4E59-9A8E-235BB7853F40}"/>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49</c:v>
                </c:pt>
                <c:pt idx="3">
                  <c:v>39</c:v>
                </c:pt>
                <c:pt idx="6">
                  <c:v>32</c:v>
                </c:pt>
                <c:pt idx="9">
                  <c:v>25</c:v>
                </c:pt>
                <c:pt idx="12">
                  <c:v>228</c:v>
                </c:pt>
              </c:numCache>
            </c:numRef>
          </c:val>
          <c:extLst>
            <c:ext xmlns:c16="http://schemas.microsoft.com/office/drawing/2014/chart" uri="{C3380CC4-5D6E-409C-BE32-E72D297353CC}">
              <c16:uniqueId val="{00000007-AFE4-4E59-9A8E-235BB7853F40}"/>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8105</c:v>
                </c:pt>
                <c:pt idx="3">
                  <c:v>7485</c:v>
                </c:pt>
                <c:pt idx="6">
                  <c:v>5586</c:v>
                </c:pt>
                <c:pt idx="9">
                  <c:v>5463</c:v>
                </c:pt>
                <c:pt idx="12">
                  <c:v>5130</c:v>
                </c:pt>
              </c:numCache>
            </c:numRef>
          </c:val>
          <c:extLst>
            <c:ext xmlns:c16="http://schemas.microsoft.com/office/drawing/2014/chart" uri="{C3380CC4-5D6E-409C-BE32-E72D297353CC}">
              <c16:uniqueId val="{00000008-AFE4-4E59-9A8E-235BB7853F40}"/>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AFE4-4E59-9A8E-235BB7853F40}"/>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22102</c:v>
                </c:pt>
                <c:pt idx="3">
                  <c:v>21939</c:v>
                </c:pt>
                <c:pt idx="6">
                  <c:v>21299</c:v>
                </c:pt>
                <c:pt idx="9">
                  <c:v>20322</c:v>
                </c:pt>
                <c:pt idx="12">
                  <c:v>20238</c:v>
                </c:pt>
              </c:numCache>
            </c:numRef>
          </c:val>
          <c:extLst>
            <c:ext xmlns:c16="http://schemas.microsoft.com/office/drawing/2014/chart" uri="{C3380CC4-5D6E-409C-BE32-E72D297353CC}">
              <c16:uniqueId val="{0000000A-AFE4-4E59-9A8E-235BB7853F40}"/>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11567</c:v>
                </c:pt>
                <c:pt idx="2">
                  <c:v>#N/A</c:v>
                </c:pt>
                <c:pt idx="3">
                  <c:v>#N/A</c:v>
                </c:pt>
                <c:pt idx="4">
                  <c:v>10544</c:v>
                </c:pt>
                <c:pt idx="5">
                  <c:v>#N/A</c:v>
                </c:pt>
                <c:pt idx="6">
                  <c:v>#N/A</c:v>
                </c:pt>
                <c:pt idx="7">
                  <c:v>8250</c:v>
                </c:pt>
                <c:pt idx="8">
                  <c:v>#N/A</c:v>
                </c:pt>
                <c:pt idx="9">
                  <c:v>#N/A</c:v>
                </c:pt>
                <c:pt idx="10">
                  <c:v>8615</c:v>
                </c:pt>
                <c:pt idx="11">
                  <c:v>#N/A</c:v>
                </c:pt>
                <c:pt idx="12">
                  <c:v>#N/A</c:v>
                </c:pt>
                <c:pt idx="13">
                  <c:v>8687</c:v>
                </c:pt>
                <c:pt idx="14">
                  <c:v>#N/A</c:v>
                </c:pt>
              </c:numCache>
            </c:numRef>
          </c:val>
          <c:smooth val="0"/>
          <c:extLst>
            <c:ext xmlns:c16="http://schemas.microsoft.com/office/drawing/2014/chart" uri="{C3380CC4-5D6E-409C-BE32-E72D297353CC}">
              <c16:uniqueId val="{0000000B-AFE4-4E59-9A8E-235BB7853F40}"/>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1338</c:v>
                </c:pt>
                <c:pt idx="1">
                  <c:v>1114</c:v>
                </c:pt>
                <c:pt idx="2">
                  <c:v>1290</c:v>
                </c:pt>
              </c:numCache>
            </c:numRef>
          </c:val>
          <c:extLst>
            <c:ext xmlns:c16="http://schemas.microsoft.com/office/drawing/2014/chart" uri="{C3380CC4-5D6E-409C-BE32-E72D297353CC}">
              <c16:uniqueId val="{00000000-98C0-412A-8287-6F7D8E7B083D}"/>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746</c:v>
                </c:pt>
                <c:pt idx="1">
                  <c:v>377</c:v>
                </c:pt>
                <c:pt idx="2">
                  <c:v>218</c:v>
                </c:pt>
              </c:numCache>
            </c:numRef>
          </c:val>
          <c:extLst>
            <c:ext xmlns:c16="http://schemas.microsoft.com/office/drawing/2014/chart" uri="{C3380CC4-5D6E-409C-BE32-E72D297353CC}">
              <c16:uniqueId val="{00000001-98C0-412A-8287-6F7D8E7B083D}"/>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1473</c:v>
                </c:pt>
                <c:pt idx="1">
                  <c:v>1475</c:v>
                </c:pt>
                <c:pt idx="2">
                  <c:v>1597</c:v>
                </c:pt>
              </c:numCache>
            </c:numRef>
          </c:val>
          <c:extLst>
            <c:ext xmlns:c16="http://schemas.microsoft.com/office/drawing/2014/chart" uri="{C3380CC4-5D6E-409C-BE32-E72D297353CC}">
              <c16:uniqueId val="{00000002-98C0-412A-8287-6F7D8E7B083D}"/>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岩手県久慈市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31,216
30,793
623.50
23,416,386
22,454,432
900,111
11,673,057
20,238,263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10.8
86.7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[0.40]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46/132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基準財政収入額は、物価上昇等による景気の低迷等により市民税、法人税割の増加が見込めず、令和６年度は前年度比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億円の減となり、</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財政力指数としては、前年度比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０ポイントとなっているが、今後も少子高齢化・労働人口の減少等の影響により、減少していくと見込まれる。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また、当市は、将来負担比率の値が高いことから、投資的経費の抑制等、歳出の徹底的な見直しにより、行財政改革を進め、財政の健全化に努めていく。</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44</xdr:row>
      <xdr:rowOff>165100</xdr:rowOff>
    </xdr:from>
    <xdr:to>
      <xdr:col>27</xdr:col>
      <xdr:colOff>184150</xdr:colOff>
      <xdr:row>44</xdr:row>
      <xdr:rowOff>165100</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22877</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42</xdr:row>
      <xdr:rowOff>25400</xdr:rowOff>
    </xdr:from>
    <xdr:to>
      <xdr:col>27</xdr:col>
      <xdr:colOff>184150</xdr:colOff>
      <xdr:row>42</xdr:row>
      <xdr:rowOff>25400</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41</xdr:row>
      <xdr:rowOff>54627</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57150</xdr:rowOff>
    </xdr:from>
    <xdr:to>
      <xdr:col>27</xdr:col>
      <xdr:colOff>184150</xdr:colOff>
      <xdr:row>39</xdr:row>
      <xdr:rowOff>57150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86377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88900</xdr:rowOff>
    </xdr:from>
    <xdr:to>
      <xdr:col>27</xdr:col>
      <xdr:colOff>184150</xdr:colOff>
      <xdr:row>36</xdr:row>
      <xdr:rowOff>88900</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118127</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11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1" name="財政力グラフ枠">
          <a:extLst>
            <a:ext uri="{FF2B5EF4-FFF2-40B4-BE49-F238E27FC236}">
              <a16:creationId xmlns:a16="http://schemas.microsoft.com/office/drawing/2014/main" id="{00000000-0008-0000-0300-00003D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86360</xdr:rowOff>
    </xdr:from>
    <xdr:to>
      <xdr:col>23</xdr:col>
      <xdr:colOff>133350</xdr:colOff>
      <xdr:row>45</xdr:row>
      <xdr:rowOff>17780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flipV="1">
          <a:off x="4953000" y="6430010"/>
          <a:ext cx="0" cy="130302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161307</xdr:rowOff>
    </xdr:from>
    <xdr:ext cx="762000" cy="259045"/>
    <xdr:sp macro="" textlink="">
      <xdr:nvSpPr>
        <xdr:cNvPr id="63" name="財政力最小値テキスト">
          <a:extLst>
            <a:ext uri="{FF2B5EF4-FFF2-40B4-BE49-F238E27FC236}">
              <a16:creationId xmlns:a16="http://schemas.microsoft.com/office/drawing/2014/main" id="{00000000-0008-0000-0300-00003F000000}"/>
            </a:ext>
          </a:extLst>
        </xdr:cNvPr>
        <xdr:cNvSpPr txBox="1"/>
      </xdr:nvSpPr>
      <xdr:spPr>
        <a:xfrm>
          <a:off x="5041900" y="77051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17780</xdr:rowOff>
    </xdr:from>
    <xdr:to>
      <xdr:col>24</xdr:col>
      <xdr:colOff>12700</xdr:colOff>
      <xdr:row>45</xdr:row>
      <xdr:rowOff>17780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a:off x="4864100" y="77330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36</xdr:row>
      <xdr:rowOff>1287</xdr:rowOff>
    </xdr:from>
    <xdr:ext cx="762000" cy="259045"/>
    <xdr:sp macro="" textlink="">
      <xdr:nvSpPr>
        <xdr:cNvPr id="65" name="財政力最大値テキスト">
          <a:extLst>
            <a:ext uri="{FF2B5EF4-FFF2-40B4-BE49-F238E27FC236}">
              <a16:creationId xmlns:a16="http://schemas.microsoft.com/office/drawing/2014/main" id="{00000000-0008-0000-0300-000041000000}"/>
            </a:ext>
          </a:extLst>
        </xdr:cNvPr>
        <xdr:cNvSpPr txBox="1"/>
      </xdr:nvSpPr>
      <xdr:spPr>
        <a:xfrm>
          <a:off x="5041900" y="61734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86360</xdr:rowOff>
    </xdr:from>
    <xdr:to>
      <xdr:col>24</xdr:col>
      <xdr:colOff>12700</xdr:colOff>
      <xdr:row>37</xdr:row>
      <xdr:rowOff>86360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64300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25400</xdr:rowOff>
    </xdr:from>
    <xdr:to>
      <xdr:col>23</xdr:col>
      <xdr:colOff>133350</xdr:colOff>
      <xdr:row>42</xdr:row>
      <xdr:rowOff>25400</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114800" y="72263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41</xdr:row>
      <xdr:rowOff>166387</xdr:rowOff>
    </xdr:from>
    <xdr:ext cx="762000" cy="259045"/>
    <xdr:sp macro="" textlink="">
      <xdr:nvSpPr>
        <xdr:cNvPr id="68" name="財政力平均値テキスト">
          <a:extLst>
            <a:ext uri="{FF2B5EF4-FFF2-40B4-BE49-F238E27FC236}">
              <a16:creationId xmlns:a16="http://schemas.microsoft.com/office/drawing/2014/main" id="{00000000-0008-0000-0300-000044000000}"/>
            </a:ext>
          </a:extLst>
        </xdr:cNvPr>
        <xdr:cNvSpPr txBox="1"/>
      </xdr:nvSpPr>
      <xdr:spPr>
        <a:xfrm>
          <a:off x="5041900" y="71958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22860</xdr:rowOff>
    </xdr:from>
    <xdr:to>
      <xdr:col>23</xdr:col>
      <xdr:colOff>184150</xdr:colOff>
      <xdr:row>42</xdr:row>
      <xdr:rowOff>124460</xdr:rowOff>
    </xdr:to>
    <xdr:sp macro="" textlink="">
      <xdr:nvSpPr>
        <xdr:cNvPr id="69" name="フローチャート: 判断 68">
          <a:extLst>
            <a:ext uri="{FF2B5EF4-FFF2-40B4-BE49-F238E27FC236}">
              <a16:creationId xmlns:a16="http://schemas.microsoft.com/office/drawing/2014/main" id="{00000000-0008-0000-0300-000045000000}"/>
            </a:ext>
          </a:extLst>
        </xdr:cNvPr>
        <xdr:cNvSpPr/>
      </xdr:nvSpPr>
      <xdr:spPr>
        <a:xfrm>
          <a:off x="49022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25400</xdr:rowOff>
    </xdr:from>
    <xdr:to>
      <xdr:col>19</xdr:col>
      <xdr:colOff>133350</xdr:colOff>
      <xdr:row>42</xdr:row>
      <xdr:rowOff>25400</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3225800" y="72263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46990</xdr:rowOff>
    </xdr:from>
    <xdr:to>
      <xdr:col>19</xdr:col>
      <xdr:colOff>184150</xdr:colOff>
      <xdr:row>42</xdr:row>
      <xdr:rowOff>148590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064000" y="7247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42</xdr:row>
      <xdr:rowOff>133367</xdr:rowOff>
    </xdr:from>
    <xdr:ext cx="736600" cy="259045"/>
    <xdr:sp macro="" textlink="">
      <xdr:nvSpPr>
        <xdr:cNvPr id="72" name="テキスト ボックス 71">
          <a:extLst>
            <a:ext uri="{FF2B5EF4-FFF2-40B4-BE49-F238E27FC236}">
              <a16:creationId xmlns:a16="http://schemas.microsoft.com/office/drawing/2014/main" id="{00000000-0008-0000-0300-000048000000}"/>
            </a:ext>
          </a:extLst>
        </xdr:cNvPr>
        <xdr:cNvSpPr txBox="1"/>
      </xdr:nvSpPr>
      <xdr:spPr>
        <a:xfrm>
          <a:off x="3733800" y="73342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42</xdr:row>
      <xdr:rowOff>1270</xdr:rowOff>
    </xdr:from>
    <xdr:to>
      <xdr:col>15</xdr:col>
      <xdr:colOff>82550</xdr:colOff>
      <xdr:row>42</xdr:row>
      <xdr:rowOff>25400</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2336800" y="7202170"/>
          <a:ext cx="8890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22860</xdr:rowOff>
    </xdr:from>
    <xdr:to>
      <xdr:col>15</xdr:col>
      <xdr:colOff>133350</xdr:colOff>
      <xdr:row>42</xdr:row>
      <xdr:rowOff>124460</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31750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42</xdr:row>
      <xdr:rowOff>109237</xdr:rowOff>
    </xdr:from>
    <xdr:ext cx="7620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2844800" y="7310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41</xdr:row>
      <xdr:rowOff>148590</xdr:rowOff>
    </xdr:from>
    <xdr:to>
      <xdr:col>11</xdr:col>
      <xdr:colOff>31750</xdr:colOff>
      <xdr:row>42</xdr:row>
      <xdr:rowOff>1270</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1447800" y="7178040"/>
          <a:ext cx="8890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22860</xdr:rowOff>
    </xdr:from>
    <xdr:to>
      <xdr:col>11</xdr:col>
      <xdr:colOff>82550</xdr:colOff>
      <xdr:row>42</xdr:row>
      <xdr:rowOff>124460</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22860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42</xdr:row>
      <xdr:rowOff>109237</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1955800" y="7310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39</xdr:row>
      <xdr:rowOff>78740</xdr:rowOff>
    </xdr:from>
    <xdr:to>
      <xdr:col>7</xdr:col>
      <xdr:colOff>31750</xdr:colOff>
      <xdr:row>40</xdr:row>
      <xdr:rowOff>8890</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1397000" y="6765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38</xdr:row>
      <xdr:rowOff>19067</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066800" y="65341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146050</xdr:rowOff>
    </xdr:from>
    <xdr:to>
      <xdr:col>23</xdr:col>
      <xdr:colOff>184150</xdr:colOff>
      <xdr:row>42</xdr:row>
      <xdr:rowOff>76200</xdr:rowOff>
    </xdr:to>
    <xdr:sp macro="" textlink="">
      <xdr:nvSpPr>
        <xdr:cNvPr id="86" name="楕円 85">
          <a:extLst>
            <a:ext uri="{FF2B5EF4-FFF2-40B4-BE49-F238E27FC236}">
              <a16:creationId xmlns:a16="http://schemas.microsoft.com/office/drawing/2014/main" id="{00000000-0008-0000-0300-000056000000}"/>
            </a:ext>
          </a:extLst>
        </xdr:cNvPr>
        <xdr:cNvSpPr/>
      </xdr:nvSpPr>
      <xdr:spPr>
        <a:xfrm>
          <a:off x="4902200"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40</xdr:row>
      <xdr:rowOff>162577</xdr:rowOff>
    </xdr:from>
    <xdr:ext cx="762000" cy="259045"/>
    <xdr:sp macro="" textlink="">
      <xdr:nvSpPr>
        <xdr:cNvPr id="87" name="財政力該当値テキスト">
          <a:extLst>
            <a:ext uri="{FF2B5EF4-FFF2-40B4-BE49-F238E27FC236}">
              <a16:creationId xmlns:a16="http://schemas.microsoft.com/office/drawing/2014/main" id="{00000000-0008-0000-0300-000057000000}"/>
            </a:ext>
          </a:extLst>
        </xdr:cNvPr>
        <xdr:cNvSpPr txBox="1"/>
      </xdr:nvSpPr>
      <xdr:spPr>
        <a:xfrm>
          <a:off x="5041900" y="702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41</xdr:row>
      <xdr:rowOff>146050</xdr:rowOff>
    </xdr:from>
    <xdr:to>
      <xdr:col>19</xdr:col>
      <xdr:colOff>184150</xdr:colOff>
      <xdr:row>42</xdr:row>
      <xdr:rowOff>76200</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064000"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86377</xdr:rowOff>
    </xdr:from>
    <xdr:ext cx="7366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3733800" y="6944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41</xdr:row>
      <xdr:rowOff>146050</xdr:rowOff>
    </xdr:from>
    <xdr:to>
      <xdr:col>15</xdr:col>
      <xdr:colOff>133350</xdr:colOff>
      <xdr:row>42</xdr:row>
      <xdr:rowOff>76200</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3175000"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86377</xdr:rowOff>
    </xdr:from>
    <xdr:ext cx="7620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2844800" y="6944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41</xdr:row>
      <xdr:rowOff>121920</xdr:rowOff>
    </xdr:from>
    <xdr:to>
      <xdr:col>11</xdr:col>
      <xdr:colOff>82550</xdr:colOff>
      <xdr:row>42</xdr:row>
      <xdr:rowOff>52070</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2286000" y="71513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62247</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1955800" y="69202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97790</xdr:rowOff>
    </xdr:from>
    <xdr:to>
      <xdr:col>7</xdr:col>
      <xdr:colOff>31750</xdr:colOff>
      <xdr:row>42</xdr:row>
      <xdr:rowOff>27940</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1397000" y="712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12717</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066800" y="721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6" name="正方形/長方形 95">
          <a:extLst>
            <a:ext uri="{FF2B5EF4-FFF2-40B4-BE49-F238E27FC236}">
              <a16:creationId xmlns:a16="http://schemas.microsoft.com/office/drawing/2014/main" id="{00000000-0008-0000-0300-000060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[93.2%]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8" name="テキスト ボックス 107">
          <a:extLst>
            <a:ext uri="{FF2B5EF4-FFF2-40B4-BE49-F238E27FC236}">
              <a16:creationId xmlns:a16="http://schemas.microsoft.com/office/drawing/2014/main" id="{00000000-0008-0000-0300-00006C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経常収支比率のうち人件費は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22.2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％と類似団体と比較して</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4.0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ポイント低くなっている。一方で物件費は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17.2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％となり、類似団体と比較すると</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高くなっている。物価上昇により指定管理料をはじめとする委託料の上昇等によりこの傾向は続くと考えられるため、事務事業の徹底的な見直しにより事業費の縮減を図るとともに、適正な職員配置に努めていく必要がある。また、公債費は類似団体と同程度の水準にあるが、将来負担比率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86.7</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と高い水準にあるとともに、久慈湊小学校移転改築事業や小屋畑川切替工事による市債発行額の増加により今後公債費の上昇により経常収支比率が押し上げられることが予想されるため、投資的経費の抑制にも努めていく。</a:t>
          </a:r>
          <a:endPar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0" name="直線コネクタ 109">
          <a:extLst>
            <a:ext uri="{FF2B5EF4-FFF2-40B4-BE49-F238E27FC236}">
              <a16:creationId xmlns:a16="http://schemas.microsoft.com/office/drawing/2014/main" id="{00000000-0008-0000-0300-00006E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169635</xdr:rowOff>
    </xdr:from>
    <xdr:to>
      <xdr:col>27</xdr:col>
      <xdr:colOff>184150</xdr:colOff>
      <xdr:row>67</xdr:row>
      <xdr:rowOff>169635</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67</xdr:row>
      <xdr:rowOff>27412</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167822</xdr:rowOff>
    </xdr:from>
    <xdr:to>
      <xdr:col>27</xdr:col>
      <xdr:colOff>184150</xdr:colOff>
      <xdr:row>65</xdr:row>
      <xdr:rowOff>167822</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25599</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63</xdr:row>
      <xdr:rowOff>166007</xdr:rowOff>
    </xdr:from>
    <xdr:to>
      <xdr:col>27</xdr:col>
      <xdr:colOff>184150</xdr:colOff>
      <xdr:row>63</xdr:row>
      <xdr:rowOff>166007</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23784</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164193</xdr:rowOff>
    </xdr:from>
    <xdr:to>
      <xdr:col>27</xdr:col>
      <xdr:colOff>184150</xdr:colOff>
      <xdr:row>61</xdr:row>
      <xdr:rowOff>164193</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61</xdr:row>
      <xdr:rowOff>21970</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162378</xdr:rowOff>
    </xdr:from>
    <xdr:to>
      <xdr:col>27</xdr:col>
      <xdr:colOff>184150</xdr:colOff>
      <xdr:row>59</xdr:row>
      <xdr:rowOff>162378</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20155</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57</xdr:row>
      <xdr:rowOff>160565</xdr:rowOff>
    </xdr:from>
    <xdr:to>
      <xdr:col>27</xdr:col>
      <xdr:colOff>184150</xdr:colOff>
      <xdr:row>57</xdr:row>
      <xdr:rowOff>160565</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18342</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6" name="財政構造の弾力性グラフ枠">
          <a:extLst>
            <a:ext uri="{FF2B5EF4-FFF2-40B4-BE49-F238E27FC236}">
              <a16:creationId xmlns:a16="http://schemas.microsoft.com/office/drawing/2014/main" id="{00000000-0008-0000-0300-00007E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57</xdr:row>
      <xdr:rowOff>126093</xdr:rowOff>
    </xdr:from>
    <xdr:to>
      <xdr:col>23</xdr:col>
      <xdr:colOff>133350</xdr:colOff>
      <xdr:row>67</xdr:row>
      <xdr:rowOff>17962</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flipV="1">
          <a:off x="4953000" y="9898743"/>
          <a:ext cx="0" cy="160636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161489</xdr:rowOff>
    </xdr:from>
    <xdr:ext cx="762000" cy="259045"/>
    <xdr:sp macro="" textlink="">
      <xdr:nvSpPr>
        <xdr:cNvPr id="128" name="財政構造の弾力性最小値テキスト">
          <a:extLst>
            <a:ext uri="{FF2B5EF4-FFF2-40B4-BE49-F238E27FC236}">
              <a16:creationId xmlns:a16="http://schemas.microsoft.com/office/drawing/2014/main" id="{00000000-0008-0000-0300-000080000000}"/>
            </a:ext>
          </a:extLst>
        </xdr:cNvPr>
        <xdr:cNvSpPr txBox="1"/>
      </xdr:nvSpPr>
      <xdr:spPr>
        <a:xfrm>
          <a:off x="5041900" y="114771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17962</xdr:rowOff>
    </xdr:from>
    <xdr:to>
      <xdr:col>24</xdr:col>
      <xdr:colOff>12700</xdr:colOff>
      <xdr:row>67</xdr:row>
      <xdr:rowOff>17962</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864100" y="115051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41020</xdr:rowOff>
    </xdr:from>
    <xdr:ext cx="762000" cy="259045"/>
    <xdr:sp macro="" textlink="">
      <xdr:nvSpPr>
        <xdr:cNvPr id="130" name="財政構造の弾力性最大値テキスト">
          <a:extLst>
            <a:ext uri="{FF2B5EF4-FFF2-40B4-BE49-F238E27FC236}">
              <a16:creationId xmlns:a16="http://schemas.microsoft.com/office/drawing/2014/main" id="{00000000-0008-0000-0300-000082000000}"/>
            </a:ext>
          </a:extLst>
        </xdr:cNvPr>
        <xdr:cNvSpPr txBox="1"/>
      </xdr:nvSpPr>
      <xdr:spPr>
        <a:xfrm>
          <a:off x="5041900" y="9642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57</xdr:row>
      <xdr:rowOff>126093</xdr:rowOff>
    </xdr:from>
    <xdr:to>
      <xdr:col>24</xdr:col>
      <xdr:colOff>12700</xdr:colOff>
      <xdr:row>57</xdr:row>
      <xdr:rowOff>126093</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98987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60</xdr:row>
      <xdr:rowOff>101237</xdr:rowOff>
    </xdr:from>
    <xdr:to>
      <xdr:col>23</xdr:col>
      <xdr:colOff>133350</xdr:colOff>
      <xdr:row>61</xdr:row>
      <xdr:rowOff>29754</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flipV="1">
          <a:off x="4114800" y="10388237"/>
          <a:ext cx="838200" cy="999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60</xdr:row>
      <xdr:rowOff>25961</xdr:rowOff>
    </xdr:from>
    <xdr:ext cx="762000" cy="259045"/>
    <xdr:sp macro="" textlink="">
      <xdr:nvSpPr>
        <xdr:cNvPr id="133" name="財政構造の弾力性平均値テキスト">
          <a:extLst>
            <a:ext uri="{FF2B5EF4-FFF2-40B4-BE49-F238E27FC236}">
              <a16:creationId xmlns:a16="http://schemas.microsoft.com/office/drawing/2014/main" id="{00000000-0008-0000-0300-000085000000}"/>
            </a:ext>
          </a:extLst>
        </xdr:cNvPr>
        <xdr:cNvSpPr txBox="1"/>
      </xdr:nvSpPr>
      <xdr:spPr>
        <a:xfrm>
          <a:off x="5041900" y="103129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53884</xdr:rowOff>
    </xdr:from>
    <xdr:to>
      <xdr:col>23</xdr:col>
      <xdr:colOff>184150</xdr:colOff>
      <xdr:row>60</xdr:row>
      <xdr:rowOff>155484</xdr:rowOff>
    </xdr:to>
    <xdr:sp macro="" textlink="">
      <xdr:nvSpPr>
        <xdr:cNvPr id="134" name="フローチャート: 判断 133">
          <a:extLst>
            <a:ext uri="{FF2B5EF4-FFF2-40B4-BE49-F238E27FC236}">
              <a16:creationId xmlns:a16="http://schemas.microsoft.com/office/drawing/2014/main" id="{00000000-0008-0000-0300-000086000000}"/>
            </a:ext>
          </a:extLst>
        </xdr:cNvPr>
        <xdr:cNvSpPr/>
      </xdr:nvSpPr>
      <xdr:spPr>
        <a:xfrm>
          <a:off x="4902200" y="10340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61</xdr:row>
      <xdr:rowOff>29754</xdr:rowOff>
    </xdr:from>
    <xdr:to>
      <xdr:col>19</xdr:col>
      <xdr:colOff>133350</xdr:colOff>
      <xdr:row>61</xdr:row>
      <xdr:rowOff>53884</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flipV="1">
          <a:off x="3225800" y="10488204"/>
          <a:ext cx="8890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60</xdr:row>
      <xdr:rowOff>43543</xdr:rowOff>
    </xdr:from>
    <xdr:to>
      <xdr:col>19</xdr:col>
      <xdr:colOff>184150</xdr:colOff>
      <xdr:row>60</xdr:row>
      <xdr:rowOff>145143</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064000" y="10330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58</xdr:row>
      <xdr:rowOff>155320</xdr:rowOff>
    </xdr:from>
    <xdr:ext cx="736600" cy="259045"/>
    <xdr:sp macro="" textlink="">
      <xdr:nvSpPr>
        <xdr:cNvPr id="137" name="テキスト ボックス 136">
          <a:extLst>
            <a:ext uri="{FF2B5EF4-FFF2-40B4-BE49-F238E27FC236}">
              <a16:creationId xmlns:a16="http://schemas.microsoft.com/office/drawing/2014/main" id="{00000000-0008-0000-0300-000089000000}"/>
            </a:ext>
          </a:extLst>
        </xdr:cNvPr>
        <xdr:cNvSpPr txBox="1"/>
      </xdr:nvSpPr>
      <xdr:spPr>
        <a:xfrm>
          <a:off x="3733800" y="100994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60</xdr:row>
      <xdr:rowOff>32294</xdr:rowOff>
    </xdr:from>
    <xdr:to>
      <xdr:col>15</xdr:col>
      <xdr:colOff>82550</xdr:colOff>
      <xdr:row>61</xdr:row>
      <xdr:rowOff>53884</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a:off x="2336800" y="10319294"/>
          <a:ext cx="889000" cy="1930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60</xdr:row>
      <xdr:rowOff>19413</xdr:rowOff>
    </xdr:from>
    <xdr:to>
      <xdr:col>15</xdr:col>
      <xdr:colOff>133350</xdr:colOff>
      <xdr:row>60</xdr:row>
      <xdr:rowOff>121013</xdr:rowOff>
    </xdr:to>
    <xdr:sp macro="" textlink="">
      <xdr:nvSpPr>
        <xdr:cNvPr id="139" name="フローチャート: 判断 138">
          <a:extLst>
            <a:ext uri="{FF2B5EF4-FFF2-40B4-BE49-F238E27FC236}">
              <a16:creationId xmlns:a16="http://schemas.microsoft.com/office/drawing/2014/main" id="{00000000-0008-0000-0300-00008B000000}"/>
            </a:ext>
          </a:extLst>
        </xdr:cNvPr>
        <xdr:cNvSpPr/>
      </xdr:nvSpPr>
      <xdr:spPr>
        <a:xfrm>
          <a:off x="3175000" y="103064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58</xdr:row>
      <xdr:rowOff>131190</xdr:rowOff>
    </xdr:from>
    <xdr:ext cx="762000" cy="259045"/>
    <xdr:sp macro="" textlink="">
      <xdr:nvSpPr>
        <xdr:cNvPr id="140" name="テキスト ボックス 139">
          <a:extLst>
            <a:ext uri="{FF2B5EF4-FFF2-40B4-BE49-F238E27FC236}">
              <a16:creationId xmlns:a16="http://schemas.microsoft.com/office/drawing/2014/main" id="{00000000-0008-0000-0300-00008C000000}"/>
            </a:ext>
          </a:extLst>
        </xdr:cNvPr>
        <xdr:cNvSpPr txBox="1"/>
      </xdr:nvSpPr>
      <xdr:spPr>
        <a:xfrm>
          <a:off x="2844800" y="100752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59</xdr:row>
      <xdr:rowOff>114119</xdr:rowOff>
    </xdr:from>
    <xdr:to>
      <xdr:col>11</xdr:col>
      <xdr:colOff>31750</xdr:colOff>
      <xdr:row>60</xdr:row>
      <xdr:rowOff>32294</xdr:rowOff>
    </xdr:to>
    <xdr:cxnSp macro="">
      <xdr:nvCxnSpPr>
        <xdr:cNvPr id="141" name="直線コネクタ 140">
          <a:extLst>
            <a:ext uri="{FF2B5EF4-FFF2-40B4-BE49-F238E27FC236}">
              <a16:creationId xmlns:a16="http://schemas.microsoft.com/office/drawing/2014/main" id="{00000000-0008-0000-0300-00008D000000}"/>
            </a:ext>
          </a:extLst>
        </xdr:cNvPr>
        <xdr:cNvCxnSpPr/>
      </xdr:nvCxnSpPr>
      <xdr:spPr>
        <a:xfrm>
          <a:off x="1447800" y="10229669"/>
          <a:ext cx="889000" cy="896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59</xdr:row>
      <xdr:rowOff>59872</xdr:rowOff>
    </xdr:from>
    <xdr:to>
      <xdr:col>11</xdr:col>
      <xdr:colOff>82550</xdr:colOff>
      <xdr:row>59</xdr:row>
      <xdr:rowOff>161472</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2286000" y="10175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58</xdr:row>
      <xdr:rowOff>199</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1955800" y="99442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156391</xdr:rowOff>
    </xdr:from>
    <xdr:to>
      <xdr:col>7</xdr:col>
      <xdr:colOff>31750</xdr:colOff>
      <xdr:row>60</xdr:row>
      <xdr:rowOff>86541</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1397000" y="102719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71318</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066800" y="103583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50437</xdr:rowOff>
    </xdr:from>
    <xdr:to>
      <xdr:col>23</xdr:col>
      <xdr:colOff>184150</xdr:colOff>
      <xdr:row>60</xdr:row>
      <xdr:rowOff>152037</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4902200" y="103374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59</xdr:row>
      <xdr:rowOff>66964</xdr:rowOff>
    </xdr:from>
    <xdr:ext cx="762000" cy="259045"/>
    <xdr:sp macro="" textlink="">
      <xdr:nvSpPr>
        <xdr:cNvPr id="152" name="財政構造の弾力性該当値テキスト">
          <a:extLst>
            <a:ext uri="{FF2B5EF4-FFF2-40B4-BE49-F238E27FC236}">
              <a16:creationId xmlns:a16="http://schemas.microsoft.com/office/drawing/2014/main" id="{00000000-0008-0000-0300-000098000000}"/>
            </a:ext>
          </a:extLst>
        </xdr:cNvPr>
        <xdr:cNvSpPr txBox="1"/>
      </xdr:nvSpPr>
      <xdr:spPr>
        <a:xfrm>
          <a:off x="5041900" y="101825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60</xdr:row>
      <xdr:rowOff>150404</xdr:rowOff>
    </xdr:from>
    <xdr:to>
      <xdr:col>19</xdr:col>
      <xdr:colOff>184150</xdr:colOff>
      <xdr:row>61</xdr:row>
      <xdr:rowOff>80554</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064000" y="104374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65331</xdr:rowOff>
    </xdr:from>
    <xdr:ext cx="7366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3733800" y="105237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61</xdr:row>
      <xdr:rowOff>3084</xdr:rowOff>
    </xdr:from>
    <xdr:to>
      <xdr:col>15</xdr:col>
      <xdr:colOff>133350</xdr:colOff>
      <xdr:row>61</xdr:row>
      <xdr:rowOff>104684</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3175000" y="10461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89461</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2844800" y="105479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59</xdr:row>
      <xdr:rowOff>152944</xdr:rowOff>
    </xdr:from>
    <xdr:to>
      <xdr:col>11</xdr:col>
      <xdr:colOff>82550</xdr:colOff>
      <xdr:row>60</xdr:row>
      <xdr:rowOff>83094</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2286000" y="102684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67871</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955800" y="103548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63319</xdr:rowOff>
    </xdr:from>
    <xdr:to>
      <xdr:col>7</xdr:col>
      <xdr:colOff>31750</xdr:colOff>
      <xdr:row>59</xdr:row>
      <xdr:rowOff>164919</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1397000" y="101788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58</xdr:row>
      <xdr:rowOff>3646</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066800" y="99477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[207,103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経常経費充当一般財源等は人件費で</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26.5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億円、給与費の改定等により前年度比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億円の増額。物件費は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億円、物価上昇等により</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億円の増額となった。　</a:t>
          </a:r>
          <a:endPar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人口一人当たりの人件費・物件費等決算額は類似団体と比較すると、</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27,098</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下回ってはいるが、依然として高い値で推移している。これは人口規模に対する公共施設の数が多いことが主な要因と考えられるため、公共施設の統廃合などにより効率的な施設運営を推進し、管理費の削減に努めていく。</a:t>
          </a:r>
        </a:p>
      </xdr:txBody>
    </xdr:sp>
    <xdr:clientData/>
  </xdr:twoCellAnchor>
  <xdr:oneCellAnchor>
    <xdr:from>
      <xdr:col>3</xdr:col>
      <xdr:colOff>95250</xdr:colOff>
      <xdr:row>77</xdr:row>
      <xdr:rowOff>6350</xdr:rowOff>
    </xdr:from>
    <xdr:ext cx="349839" cy="225703"/>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69850</xdr:rowOff>
    </xdr:from>
    <xdr:to>
      <xdr:col>27</xdr:col>
      <xdr:colOff>184150</xdr:colOff>
      <xdr:row>89</xdr:row>
      <xdr:rowOff>69850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88</xdr:row>
      <xdr:rowOff>99077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101600</xdr:rowOff>
    </xdr:from>
    <xdr:to>
      <xdr:col>27</xdr:col>
      <xdr:colOff>184150</xdr:colOff>
      <xdr:row>86</xdr:row>
      <xdr:rowOff>101600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130827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133350</xdr:rowOff>
    </xdr:from>
    <xdr:to>
      <xdr:col>27</xdr:col>
      <xdr:colOff>184150</xdr:colOff>
      <xdr:row>83</xdr:row>
      <xdr:rowOff>133350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162577</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165100</xdr:rowOff>
    </xdr:from>
    <xdr:to>
      <xdr:col>27</xdr:col>
      <xdr:colOff>184150</xdr:colOff>
      <xdr:row>80</xdr:row>
      <xdr:rowOff>165100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22877</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6" name="人件費・物件費等の状況グラフ枠">
          <a:extLst>
            <a:ext uri="{FF2B5EF4-FFF2-40B4-BE49-F238E27FC236}">
              <a16:creationId xmlns:a16="http://schemas.microsoft.com/office/drawing/2014/main" id="{00000000-0008-0000-0300-0000BA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24236</xdr:rowOff>
    </xdr:from>
    <xdr:to>
      <xdr:col>23</xdr:col>
      <xdr:colOff>133350</xdr:colOff>
      <xdr:row>88</xdr:row>
      <xdr:rowOff>68480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flipV="1">
          <a:off x="4953000" y="13911686"/>
          <a:ext cx="0" cy="124439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40557</xdr:rowOff>
    </xdr:from>
    <xdr:ext cx="762000" cy="259045"/>
    <xdr:sp macro="" textlink="">
      <xdr:nvSpPr>
        <xdr:cNvPr id="188" name="人件費・物件費等の状況最小値テキスト">
          <a:extLst>
            <a:ext uri="{FF2B5EF4-FFF2-40B4-BE49-F238E27FC236}">
              <a16:creationId xmlns:a16="http://schemas.microsoft.com/office/drawing/2014/main" id="{00000000-0008-0000-0300-0000BC000000}"/>
            </a:ext>
          </a:extLst>
        </xdr:cNvPr>
        <xdr:cNvSpPr txBox="1"/>
      </xdr:nvSpPr>
      <xdr:spPr>
        <a:xfrm>
          <a:off x="5041900" y="15128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5,283,793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68480</xdr:rowOff>
    </xdr:from>
    <xdr:to>
      <xdr:col>24</xdr:col>
      <xdr:colOff>12700</xdr:colOff>
      <xdr:row>88</xdr:row>
      <xdr:rowOff>68480</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4864100" y="151560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110613</xdr:rowOff>
    </xdr:from>
    <xdr:ext cx="762000" cy="259045"/>
    <xdr:sp macro="" textlink="">
      <xdr:nvSpPr>
        <xdr:cNvPr id="190" name="人件費・物件費等の状況最大値テキスト">
          <a:extLst>
            <a:ext uri="{FF2B5EF4-FFF2-40B4-BE49-F238E27FC236}">
              <a16:creationId xmlns:a16="http://schemas.microsoft.com/office/drawing/2014/main" id="{00000000-0008-0000-0300-0000BE000000}"/>
            </a:ext>
          </a:extLst>
        </xdr:cNvPr>
        <xdr:cNvSpPr txBox="1"/>
      </xdr:nvSpPr>
      <xdr:spPr>
        <a:xfrm>
          <a:off x="5041900" y="136551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126,751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24236</xdr:rowOff>
    </xdr:from>
    <xdr:to>
      <xdr:col>24</xdr:col>
      <xdr:colOff>12700</xdr:colOff>
      <xdr:row>81</xdr:row>
      <xdr:rowOff>24236</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a:off x="4864100" y="139116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43176</xdr:rowOff>
    </xdr:from>
    <xdr:to>
      <xdr:col>23</xdr:col>
      <xdr:colOff>133350</xdr:colOff>
      <xdr:row>81</xdr:row>
      <xdr:rowOff>43624</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114800" y="13930626"/>
          <a:ext cx="838200" cy="4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81</xdr:row>
      <xdr:rowOff>28401</xdr:rowOff>
    </xdr:from>
    <xdr:ext cx="762000" cy="259045"/>
    <xdr:sp macro="" textlink="">
      <xdr:nvSpPr>
        <xdr:cNvPr id="193" name="人件費・物件費等の状況平均値テキスト">
          <a:extLst>
            <a:ext uri="{FF2B5EF4-FFF2-40B4-BE49-F238E27FC236}">
              <a16:creationId xmlns:a16="http://schemas.microsoft.com/office/drawing/2014/main" id="{00000000-0008-0000-0300-0000C1000000}"/>
            </a:ext>
          </a:extLst>
        </xdr:cNvPr>
        <xdr:cNvSpPr txBox="1"/>
      </xdr:nvSpPr>
      <xdr:spPr>
        <a:xfrm>
          <a:off x="5041900" y="1391585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234,201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170813</xdr:rowOff>
    </xdr:from>
    <xdr:to>
      <xdr:col>23</xdr:col>
      <xdr:colOff>184150</xdr:colOff>
      <xdr:row>81</xdr:row>
      <xdr:rowOff>100963</xdr:rowOff>
    </xdr:to>
    <xdr:sp macro="" textlink="">
      <xdr:nvSpPr>
        <xdr:cNvPr id="194" name="フローチャート: 判断 193">
          <a:extLst>
            <a:ext uri="{FF2B5EF4-FFF2-40B4-BE49-F238E27FC236}">
              <a16:creationId xmlns:a16="http://schemas.microsoft.com/office/drawing/2014/main" id="{00000000-0008-0000-0300-0000C2000000}"/>
            </a:ext>
          </a:extLst>
        </xdr:cNvPr>
        <xdr:cNvSpPr/>
      </xdr:nvSpPr>
      <xdr:spPr>
        <a:xfrm>
          <a:off x="4902200" y="13886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81</xdr:row>
      <xdr:rowOff>41114</xdr:rowOff>
    </xdr:from>
    <xdr:to>
      <xdr:col>19</xdr:col>
      <xdr:colOff>133350</xdr:colOff>
      <xdr:row>81</xdr:row>
      <xdr:rowOff>43176</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3225800" y="13928564"/>
          <a:ext cx="889000" cy="20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166974</xdr:rowOff>
    </xdr:from>
    <xdr:to>
      <xdr:col>19</xdr:col>
      <xdr:colOff>184150</xdr:colOff>
      <xdr:row>81</xdr:row>
      <xdr:rowOff>97124</xdr:rowOff>
    </xdr:to>
    <xdr:sp macro="" textlink="">
      <xdr:nvSpPr>
        <xdr:cNvPr id="196" name="フローチャート: 判断 195">
          <a:extLst>
            <a:ext uri="{FF2B5EF4-FFF2-40B4-BE49-F238E27FC236}">
              <a16:creationId xmlns:a16="http://schemas.microsoft.com/office/drawing/2014/main" id="{00000000-0008-0000-0300-0000C4000000}"/>
            </a:ext>
          </a:extLst>
        </xdr:cNvPr>
        <xdr:cNvSpPr/>
      </xdr:nvSpPr>
      <xdr:spPr>
        <a:xfrm>
          <a:off x="4064000" y="13882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81901</xdr:rowOff>
    </xdr:from>
    <xdr:ext cx="736600" cy="259045"/>
    <xdr:sp macro="" textlink="">
      <xdr:nvSpPr>
        <xdr:cNvPr id="197" name="テキスト ボックス 196">
          <a:extLst>
            <a:ext uri="{FF2B5EF4-FFF2-40B4-BE49-F238E27FC236}">
              <a16:creationId xmlns:a16="http://schemas.microsoft.com/office/drawing/2014/main" id="{00000000-0008-0000-0300-0000C5000000}"/>
            </a:ext>
          </a:extLst>
        </xdr:cNvPr>
        <xdr:cNvSpPr txBox="1"/>
      </xdr:nvSpPr>
      <xdr:spPr>
        <a:xfrm>
          <a:off x="3733800" y="1396935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218,296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81</xdr:row>
      <xdr:rowOff>39190</xdr:rowOff>
    </xdr:from>
    <xdr:to>
      <xdr:col>15</xdr:col>
      <xdr:colOff>82550</xdr:colOff>
      <xdr:row>81</xdr:row>
      <xdr:rowOff>41114</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2336800" y="13926640"/>
          <a:ext cx="889000" cy="19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165796</xdr:rowOff>
    </xdr:from>
    <xdr:to>
      <xdr:col>15</xdr:col>
      <xdr:colOff>133350</xdr:colOff>
      <xdr:row>81</xdr:row>
      <xdr:rowOff>95946</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3175000" y="138817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80723</xdr:rowOff>
    </xdr:from>
    <xdr:ext cx="7620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2844800" y="139681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213,409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36663</xdr:rowOff>
    </xdr:from>
    <xdr:to>
      <xdr:col>11</xdr:col>
      <xdr:colOff>31750</xdr:colOff>
      <xdr:row>81</xdr:row>
      <xdr:rowOff>39190</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1447800" y="13924113"/>
          <a:ext cx="889000" cy="25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164181</xdr:rowOff>
    </xdr:from>
    <xdr:to>
      <xdr:col>11</xdr:col>
      <xdr:colOff>82550</xdr:colOff>
      <xdr:row>81</xdr:row>
      <xdr:rowOff>94331</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2286000" y="13880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79108</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1955800" y="139665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206,717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153178</xdr:rowOff>
    </xdr:from>
    <xdr:to>
      <xdr:col>7</xdr:col>
      <xdr:colOff>31750</xdr:colOff>
      <xdr:row>81</xdr:row>
      <xdr:rowOff>83328</xdr:rowOff>
    </xdr:to>
    <xdr:sp macro="" textlink="">
      <xdr:nvSpPr>
        <xdr:cNvPr id="204" name="フローチャート: 判断 203">
          <a:extLst>
            <a:ext uri="{FF2B5EF4-FFF2-40B4-BE49-F238E27FC236}">
              <a16:creationId xmlns:a16="http://schemas.microsoft.com/office/drawing/2014/main" id="{00000000-0008-0000-0300-0000CC000000}"/>
            </a:ext>
          </a:extLst>
        </xdr:cNvPr>
        <xdr:cNvSpPr/>
      </xdr:nvSpPr>
      <xdr:spPr>
        <a:xfrm>
          <a:off x="1397000" y="138691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93505</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1066800" y="136380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161,117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164274</xdr:rowOff>
    </xdr:from>
    <xdr:to>
      <xdr:col>23</xdr:col>
      <xdr:colOff>184150</xdr:colOff>
      <xdr:row>81</xdr:row>
      <xdr:rowOff>94424</xdr:rowOff>
    </xdr:to>
    <xdr:sp macro="" textlink="">
      <xdr:nvSpPr>
        <xdr:cNvPr id="211" name="楕円 210">
          <a:extLst>
            <a:ext uri="{FF2B5EF4-FFF2-40B4-BE49-F238E27FC236}">
              <a16:creationId xmlns:a16="http://schemas.microsoft.com/office/drawing/2014/main" id="{00000000-0008-0000-0300-0000D3000000}"/>
            </a:ext>
          </a:extLst>
        </xdr:cNvPr>
        <xdr:cNvSpPr/>
      </xdr:nvSpPr>
      <xdr:spPr>
        <a:xfrm>
          <a:off x="4902200" y="138802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80</xdr:row>
      <xdr:rowOff>85551</xdr:rowOff>
    </xdr:from>
    <xdr:ext cx="762000" cy="259045"/>
    <xdr:sp macro="" textlink="">
      <xdr:nvSpPr>
        <xdr:cNvPr id="212" name="人件費・物件費等の状況該当値テキスト">
          <a:extLst>
            <a:ext uri="{FF2B5EF4-FFF2-40B4-BE49-F238E27FC236}">
              <a16:creationId xmlns:a16="http://schemas.microsoft.com/office/drawing/2014/main" id="{00000000-0008-0000-0300-0000D4000000}"/>
            </a:ext>
          </a:extLst>
        </xdr:cNvPr>
        <xdr:cNvSpPr txBox="1"/>
      </xdr:nvSpPr>
      <xdr:spPr>
        <a:xfrm>
          <a:off x="5041900" y="138015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207,103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80</xdr:row>
      <xdr:rowOff>163826</xdr:rowOff>
    </xdr:from>
    <xdr:to>
      <xdr:col>19</xdr:col>
      <xdr:colOff>184150</xdr:colOff>
      <xdr:row>81</xdr:row>
      <xdr:rowOff>93976</xdr:rowOff>
    </xdr:to>
    <xdr:sp macro="" textlink="">
      <xdr:nvSpPr>
        <xdr:cNvPr id="213" name="楕円 212">
          <a:extLst>
            <a:ext uri="{FF2B5EF4-FFF2-40B4-BE49-F238E27FC236}">
              <a16:creationId xmlns:a16="http://schemas.microsoft.com/office/drawing/2014/main" id="{00000000-0008-0000-0300-0000D5000000}"/>
            </a:ext>
          </a:extLst>
        </xdr:cNvPr>
        <xdr:cNvSpPr/>
      </xdr:nvSpPr>
      <xdr:spPr>
        <a:xfrm>
          <a:off x="4064000" y="138798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79</xdr:row>
      <xdr:rowOff>104153</xdr:rowOff>
    </xdr:from>
    <xdr:ext cx="7366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3733800" y="1364870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205,246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80</xdr:row>
      <xdr:rowOff>161764</xdr:rowOff>
    </xdr:from>
    <xdr:to>
      <xdr:col>15</xdr:col>
      <xdr:colOff>133350</xdr:colOff>
      <xdr:row>81</xdr:row>
      <xdr:rowOff>91914</xdr:rowOff>
    </xdr:to>
    <xdr:sp macro="" textlink="">
      <xdr:nvSpPr>
        <xdr:cNvPr id="215" name="楕円 214">
          <a:extLst>
            <a:ext uri="{FF2B5EF4-FFF2-40B4-BE49-F238E27FC236}">
              <a16:creationId xmlns:a16="http://schemas.microsoft.com/office/drawing/2014/main" id="{00000000-0008-0000-0300-0000D7000000}"/>
            </a:ext>
          </a:extLst>
        </xdr:cNvPr>
        <xdr:cNvSpPr/>
      </xdr:nvSpPr>
      <xdr:spPr>
        <a:xfrm>
          <a:off x="3175000" y="13877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79</xdr:row>
      <xdr:rowOff>102091</xdr:rowOff>
    </xdr:from>
    <xdr:ext cx="762000" cy="259045"/>
    <xdr:sp macro="" textlink="">
      <xdr:nvSpPr>
        <xdr:cNvPr id="216" name="テキスト ボックス 215">
          <a:extLst>
            <a:ext uri="{FF2B5EF4-FFF2-40B4-BE49-F238E27FC236}">
              <a16:creationId xmlns:a16="http://schemas.microsoft.com/office/drawing/2014/main" id="{00000000-0008-0000-0300-0000D8000000}"/>
            </a:ext>
          </a:extLst>
        </xdr:cNvPr>
        <xdr:cNvSpPr txBox="1"/>
      </xdr:nvSpPr>
      <xdr:spPr>
        <a:xfrm>
          <a:off x="2844800" y="136466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196,699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80</xdr:row>
      <xdr:rowOff>159840</xdr:rowOff>
    </xdr:from>
    <xdr:to>
      <xdr:col>11</xdr:col>
      <xdr:colOff>82550</xdr:colOff>
      <xdr:row>81</xdr:row>
      <xdr:rowOff>89990</xdr:rowOff>
    </xdr:to>
    <xdr:sp macro="" textlink="">
      <xdr:nvSpPr>
        <xdr:cNvPr id="217" name="楕円 216">
          <a:extLst>
            <a:ext uri="{FF2B5EF4-FFF2-40B4-BE49-F238E27FC236}">
              <a16:creationId xmlns:a16="http://schemas.microsoft.com/office/drawing/2014/main" id="{00000000-0008-0000-0300-0000D9000000}"/>
            </a:ext>
          </a:extLst>
        </xdr:cNvPr>
        <xdr:cNvSpPr/>
      </xdr:nvSpPr>
      <xdr:spPr>
        <a:xfrm>
          <a:off x="2286000" y="13875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100167</xdr:rowOff>
    </xdr:from>
    <xdr:ext cx="762000" cy="259045"/>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1955800" y="13644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188,729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157313</xdr:rowOff>
    </xdr:from>
    <xdr:to>
      <xdr:col>7</xdr:col>
      <xdr:colOff>31750</xdr:colOff>
      <xdr:row>81</xdr:row>
      <xdr:rowOff>87463</xdr:rowOff>
    </xdr:to>
    <xdr:sp macro="" textlink="">
      <xdr:nvSpPr>
        <xdr:cNvPr id="219" name="楕円 218">
          <a:extLst>
            <a:ext uri="{FF2B5EF4-FFF2-40B4-BE49-F238E27FC236}">
              <a16:creationId xmlns:a16="http://schemas.microsoft.com/office/drawing/2014/main" id="{00000000-0008-0000-0300-0000DB000000}"/>
            </a:ext>
          </a:extLst>
        </xdr:cNvPr>
        <xdr:cNvSpPr/>
      </xdr:nvSpPr>
      <xdr:spPr>
        <a:xfrm>
          <a:off x="1397000" y="138733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72240</xdr:rowOff>
    </xdr:from>
    <xdr:ext cx="762000" cy="259045"/>
    <xdr:sp macro="" textlink="">
      <xdr:nvSpPr>
        <xdr:cNvPr id="220" name="テキスト ボックス 219">
          <a:extLst>
            <a:ext uri="{FF2B5EF4-FFF2-40B4-BE49-F238E27FC236}">
              <a16:creationId xmlns:a16="http://schemas.microsoft.com/office/drawing/2014/main" id="{00000000-0008-0000-0300-0000DC000000}"/>
            </a:ext>
          </a:extLst>
        </xdr:cNvPr>
        <xdr:cNvSpPr txBox="1"/>
      </xdr:nvSpPr>
      <xdr:spPr>
        <a:xfrm>
          <a:off x="1066800" y="139596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178,254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1" name="正方形/長方形 220">
          <a:extLst>
            <a:ext uri="{FF2B5EF4-FFF2-40B4-BE49-F238E27FC236}">
              <a16:creationId xmlns:a16="http://schemas.microsoft.com/office/drawing/2014/main" id="{00000000-0008-0000-0300-0000DD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2" name="テキスト ボックス 221">
          <a:extLst>
            <a:ext uri="{FF2B5EF4-FFF2-40B4-BE49-F238E27FC236}">
              <a16:creationId xmlns:a16="http://schemas.microsoft.com/office/drawing/2014/main" id="{00000000-0008-0000-0300-0000DE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3" name="テキスト ボックス 232">
          <a:extLst>
            <a:ext uri="{FF2B5EF4-FFF2-40B4-BE49-F238E27FC236}">
              <a16:creationId xmlns:a16="http://schemas.microsoft.com/office/drawing/2014/main" id="{00000000-0008-0000-0300-0000E9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当市は、６級制を採用していることに加え、給与構造改革に伴う昇給抑制を実施していることがラスパイレス指数が、国等より低い原因になっていると考えられる。</a:t>
          </a:r>
          <a:endPar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また、当市は比較的若手の職員数の割合が低いため、給与改定により類似団体との差が縮小しているものと考えられる。</a:t>
          </a: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4" name="直線コネクタ 233">
          <a:extLst>
            <a:ext uri="{FF2B5EF4-FFF2-40B4-BE49-F238E27FC236}">
              <a16:creationId xmlns:a16="http://schemas.microsoft.com/office/drawing/2014/main" id="{00000000-0008-0000-0300-0000EA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5" name="テキスト ボックス 234">
          <a:extLst>
            <a:ext uri="{FF2B5EF4-FFF2-40B4-BE49-F238E27FC236}">
              <a16:creationId xmlns:a16="http://schemas.microsoft.com/office/drawing/2014/main" id="{00000000-0008-0000-0300-0000EB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6" name="直線コネクタ 235">
          <a:extLst>
            <a:ext uri="{FF2B5EF4-FFF2-40B4-BE49-F238E27FC236}">
              <a16:creationId xmlns:a16="http://schemas.microsoft.com/office/drawing/2014/main" id="{00000000-0008-0000-0300-0000EC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7" name="テキスト ボックス 236">
          <a:extLst>
            <a:ext uri="{FF2B5EF4-FFF2-40B4-BE49-F238E27FC236}">
              <a16:creationId xmlns:a16="http://schemas.microsoft.com/office/drawing/2014/main" id="{00000000-0008-0000-0300-0000ED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8" name="直線コネクタ 237">
          <a:extLst>
            <a:ext uri="{FF2B5EF4-FFF2-40B4-BE49-F238E27FC236}">
              <a16:creationId xmlns:a16="http://schemas.microsoft.com/office/drawing/2014/main" id="{00000000-0008-0000-0300-0000EE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39" name="テキスト ボックス 238">
          <a:extLst>
            <a:ext uri="{FF2B5EF4-FFF2-40B4-BE49-F238E27FC236}">
              <a16:creationId xmlns:a16="http://schemas.microsoft.com/office/drawing/2014/main" id="{00000000-0008-0000-0300-0000EF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0" name="直線コネクタ 239">
          <a:extLst>
            <a:ext uri="{FF2B5EF4-FFF2-40B4-BE49-F238E27FC236}">
              <a16:creationId xmlns:a16="http://schemas.microsoft.com/office/drawing/2014/main" id="{00000000-0008-0000-0300-0000F0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41" name="テキスト ボックス 240">
          <a:extLst>
            <a:ext uri="{FF2B5EF4-FFF2-40B4-BE49-F238E27FC236}">
              <a16:creationId xmlns:a16="http://schemas.microsoft.com/office/drawing/2014/main" id="{00000000-0008-0000-0300-0000F1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42" name="直線コネクタ 241">
          <a:extLst>
            <a:ext uri="{FF2B5EF4-FFF2-40B4-BE49-F238E27FC236}">
              <a16:creationId xmlns:a16="http://schemas.microsoft.com/office/drawing/2014/main" id="{00000000-0008-0000-0300-0000F2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43" name="テキスト ボックス 242">
          <a:extLst>
            <a:ext uri="{FF2B5EF4-FFF2-40B4-BE49-F238E27FC236}">
              <a16:creationId xmlns:a16="http://schemas.microsoft.com/office/drawing/2014/main" id="{00000000-0008-0000-0300-0000F3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44" name="直線コネクタ 243">
          <a:extLst>
            <a:ext uri="{FF2B5EF4-FFF2-40B4-BE49-F238E27FC236}">
              <a16:creationId xmlns:a16="http://schemas.microsoft.com/office/drawing/2014/main" id="{00000000-0008-0000-0300-0000F4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5" name="テキスト ボックス 244">
          <a:extLst>
            <a:ext uri="{FF2B5EF4-FFF2-40B4-BE49-F238E27FC236}">
              <a16:creationId xmlns:a16="http://schemas.microsoft.com/office/drawing/2014/main" id="{00000000-0008-0000-0300-0000F5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7" name="テキスト ボックス 246">
          <a:extLst>
            <a:ext uri="{FF2B5EF4-FFF2-40B4-BE49-F238E27FC236}">
              <a16:creationId xmlns:a16="http://schemas.microsoft.com/office/drawing/2014/main" id="{00000000-0008-0000-0300-0000F7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9" name="テキスト ボックス 248">
          <a:extLst>
            <a:ext uri="{FF2B5EF4-FFF2-40B4-BE49-F238E27FC236}">
              <a16:creationId xmlns:a16="http://schemas.microsoft.com/office/drawing/2014/main" id="{00000000-0008-0000-0300-0000F9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0" name="給与水準   （国との比較）グラフ枠">
          <a:extLst>
            <a:ext uri="{FF2B5EF4-FFF2-40B4-BE49-F238E27FC236}">
              <a16:creationId xmlns:a16="http://schemas.microsoft.com/office/drawing/2014/main" id="{00000000-0008-0000-0300-0000FA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112486</xdr:rowOff>
    </xdr:from>
    <xdr:to>
      <xdr:col>81</xdr:col>
      <xdr:colOff>44450</xdr:colOff>
      <xdr:row>89</xdr:row>
      <xdr:rowOff>18143</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flipV="1">
          <a:off x="17018000" y="13657036"/>
          <a:ext cx="0" cy="162015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161670</xdr:rowOff>
    </xdr:from>
    <xdr:ext cx="762000" cy="259045"/>
    <xdr:sp macro="" textlink="">
      <xdr:nvSpPr>
        <xdr:cNvPr id="252" name="給与水準   （国との比較）最小値テキスト">
          <a:extLst>
            <a:ext uri="{FF2B5EF4-FFF2-40B4-BE49-F238E27FC236}">
              <a16:creationId xmlns:a16="http://schemas.microsoft.com/office/drawing/2014/main" id="{00000000-0008-0000-0300-0000FC000000}"/>
            </a:ext>
          </a:extLst>
        </xdr:cNvPr>
        <xdr:cNvSpPr txBox="1"/>
      </xdr:nvSpPr>
      <xdr:spPr>
        <a:xfrm>
          <a:off x="17106900" y="152492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18143</xdr:rowOff>
    </xdr:from>
    <xdr:to>
      <xdr:col>81</xdr:col>
      <xdr:colOff>133350</xdr:colOff>
      <xdr:row>89</xdr:row>
      <xdr:rowOff>18143</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6929100" y="152771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27413</xdr:rowOff>
    </xdr:from>
    <xdr:ext cx="762000" cy="259045"/>
    <xdr:sp macro="" textlink="">
      <xdr:nvSpPr>
        <xdr:cNvPr id="254" name="給与水準   （国との比較）最大値テキスト">
          <a:extLst>
            <a:ext uri="{FF2B5EF4-FFF2-40B4-BE49-F238E27FC236}">
              <a16:creationId xmlns:a16="http://schemas.microsoft.com/office/drawing/2014/main" id="{00000000-0008-0000-0300-0000FE000000}"/>
            </a:ext>
          </a:extLst>
        </xdr:cNvPr>
        <xdr:cNvSpPr txBox="1"/>
      </xdr:nvSpPr>
      <xdr:spPr>
        <a:xfrm>
          <a:off x="17106900" y="134005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79</xdr:row>
      <xdr:rowOff>112486</xdr:rowOff>
    </xdr:from>
    <xdr:to>
      <xdr:col>81</xdr:col>
      <xdr:colOff>133350</xdr:colOff>
      <xdr:row>79</xdr:row>
      <xdr:rowOff>112486</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929100" y="136570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83</xdr:row>
      <xdr:rowOff>150586</xdr:rowOff>
    </xdr:from>
    <xdr:to>
      <xdr:col>81</xdr:col>
      <xdr:colOff>44450</xdr:colOff>
      <xdr:row>84</xdr:row>
      <xdr:rowOff>13607</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179800" y="14380936"/>
          <a:ext cx="8382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158948</xdr:rowOff>
    </xdr:from>
    <xdr:ext cx="762000" cy="259045"/>
    <xdr:sp macro="" textlink="">
      <xdr:nvSpPr>
        <xdr:cNvPr id="257" name="給与水準   （国との比較）平均値テキスト">
          <a:extLst>
            <a:ext uri="{FF2B5EF4-FFF2-40B4-BE49-F238E27FC236}">
              <a16:creationId xmlns:a16="http://schemas.microsoft.com/office/drawing/2014/main" id="{00000000-0008-0000-0300-000001010000}"/>
            </a:ext>
          </a:extLst>
        </xdr:cNvPr>
        <xdr:cNvSpPr txBox="1"/>
      </xdr:nvSpPr>
      <xdr:spPr>
        <a:xfrm>
          <a:off x="17106900" y="1456074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15421</xdr:rowOff>
    </xdr:from>
    <xdr:to>
      <xdr:col>81</xdr:col>
      <xdr:colOff>95250</xdr:colOff>
      <xdr:row>85</xdr:row>
      <xdr:rowOff>117021</xdr:rowOff>
    </xdr:to>
    <xdr:sp macro="" textlink="">
      <xdr:nvSpPr>
        <xdr:cNvPr id="258" name="フローチャート: 判断 257">
          <a:extLst>
            <a:ext uri="{FF2B5EF4-FFF2-40B4-BE49-F238E27FC236}">
              <a16:creationId xmlns:a16="http://schemas.microsoft.com/office/drawing/2014/main" id="{00000000-0008-0000-0300-000002010000}"/>
            </a:ext>
          </a:extLst>
        </xdr:cNvPr>
        <xdr:cNvSpPr/>
      </xdr:nvSpPr>
      <xdr:spPr>
        <a:xfrm>
          <a:off x="16967200" y="145886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83</xdr:row>
      <xdr:rowOff>150586</xdr:rowOff>
    </xdr:from>
    <xdr:to>
      <xdr:col>77</xdr:col>
      <xdr:colOff>44450</xdr:colOff>
      <xdr:row>84</xdr:row>
      <xdr:rowOff>82550</xdr:rowOff>
    </xdr:to>
    <xdr:cxnSp macro="">
      <xdr:nvCxnSpPr>
        <xdr:cNvPr id="259" name="直線コネクタ 258">
          <a:extLst>
            <a:ext uri="{FF2B5EF4-FFF2-40B4-BE49-F238E27FC236}">
              <a16:creationId xmlns:a16="http://schemas.microsoft.com/office/drawing/2014/main" id="{00000000-0008-0000-0300-000003010000}"/>
            </a:ext>
          </a:extLst>
        </xdr:cNvPr>
        <xdr:cNvCxnSpPr/>
      </xdr:nvCxnSpPr>
      <xdr:spPr>
        <a:xfrm flipV="1">
          <a:off x="15290800" y="14380936"/>
          <a:ext cx="889000" cy="1034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32657</xdr:rowOff>
    </xdr:from>
    <xdr:to>
      <xdr:col>77</xdr:col>
      <xdr:colOff>95250</xdr:colOff>
      <xdr:row>85</xdr:row>
      <xdr:rowOff>134257</xdr:rowOff>
    </xdr:to>
    <xdr:sp macro="" textlink="">
      <xdr:nvSpPr>
        <xdr:cNvPr id="260" name="フローチャート: 判断 259">
          <a:extLst>
            <a:ext uri="{FF2B5EF4-FFF2-40B4-BE49-F238E27FC236}">
              <a16:creationId xmlns:a16="http://schemas.microsoft.com/office/drawing/2014/main" id="{00000000-0008-0000-0300-000004010000}"/>
            </a:ext>
          </a:extLst>
        </xdr:cNvPr>
        <xdr:cNvSpPr/>
      </xdr:nvSpPr>
      <xdr:spPr>
        <a:xfrm>
          <a:off x="16129000" y="14605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119034</xdr:rowOff>
    </xdr:from>
    <xdr:ext cx="736600" cy="259045"/>
    <xdr:sp macro="" textlink="">
      <xdr:nvSpPr>
        <xdr:cNvPr id="261" name="テキスト ボックス 260">
          <a:extLst>
            <a:ext uri="{FF2B5EF4-FFF2-40B4-BE49-F238E27FC236}">
              <a16:creationId xmlns:a16="http://schemas.microsoft.com/office/drawing/2014/main" id="{00000000-0008-0000-0300-000005010000}"/>
            </a:ext>
          </a:extLst>
        </xdr:cNvPr>
        <xdr:cNvSpPr txBox="1"/>
      </xdr:nvSpPr>
      <xdr:spPr>
        <a:xfrm>
          <a:off x="15798800" y="1469228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84</xdr:row>
      <xdr:rowOff>82550</xdr:rowOff>
    </xdr:from>
    <xdr:to>
      <xdr:col>72</xdr:col>
      <xdr:colOff>203200</xdr:colOff>
      <xdr:row>84</xdr:row>
      <xdr:rowOff>99786</xdr:rowOff>
    </xdr:to>
    <xdr:cxnSp macro="">
      <xdr:nvCxnSpPr>
        <xdr:cNvPr id="262" name="直線コネクタ 261">
          <a:extLst>
            <a:ext uri="{FF2B5EF4-FFF2-40B4-BE49-F238E27FC236}">
              <a16:creationId xmlns:a16="http://schemas.microsoft.com/office/drawing/2014/main" id="{00000000-0008-0000-0300-000006010000}"/>
            </a:ext>
          </a:extLst>
        </xdr:cNvPr>
        <xdr:cNvCxnSpPr/>
      </xdr:nvCxnSpPr>
      <xdr:spPr>
        <a:xfrm flipV="1">
          <a:off x="14401800" y="14484350"/>
          <a:ext cx="889000" cy="172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49893</xdr:rowOff>
    </xdr:from>
    <xdr:to>
      <xdr:col>73</xdr:col>
      <xdr:colOff>44450</xdr:colOff>
      <xdr:row>85</xdr:row>
      <xdr:rowOff>151493</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5240000" y="14623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136270</xdr:rowOff>
    </xdr:from>
    <xdr:ext cx="762000" cy="259045"/>
    <xdr:sp macro="" textlink="">
      <xdr:nvSpPr>
        <xdr:cNvPr id="264" name="テキスト ボックス 263">
          <a:extLst>
            <a:ext uri="{FF2B5EF4-FFF2-40B4-BE49-F238E27FC236}">
              <a16:creationId xmlns:a16="http://schemas.microsoft.com/office/drawing/2014/main" id="{00000000-0008-0000-0300-000008010000}"/>
            </a:ext>
          </a:extLst>
        </xdr:cNvPr>
        <xdr:cNvSpPr txBox="1"/>
      </xdr:nvSpPr>
      <xdr:spPr>
        <a:xfrm>
          <a:off x="14909800" y="14709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84</xdr:row>
      <xdr:rowOff>99786</xdr:rowOff>
    </xdr:from>
    <xdr:to>
      <xdr:col>68</xdr:col>
      <xdr:colOff>152400</xdr:colOff>
      <xdr:row>84</xdr:row>
      <xdr:rowOff>117021</xdr:rowOff>
    </xdr:to>
    <xdr:cxnSp macro="">
      <xdr:nvCxnSpPr>
        <xdr:cNvPr id="265" name="直線コネクタ 264">
          <a:extLst>
            <a:ext uri="{FF2B5EF4-FFF2-40B4-BE49-F238E27FC236}">
              <a16:creationId xmlns:a16="http://schemas.microsoft.com/office/drawing/2014/main" id="{00000000-0008-0000-0300-000009010000}"/>
            </a:ext>
          </a:extLst>
        </xdr:cNvPr>
        <xdr:cNvCxnSpPr/>
      </xdr:nvCxnSpPr>
      <xdr:spPr>
        <a:xfrm flipV="1">
          <a:off x="13512800" y="14501586"/>
          <a:ext cx="889000" cy="172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67129</xdr:rowOff>
    </xdr:from>
    <xdr:to>
      <xdr:col>68</xdr:col>
      <xdr:colOff>203200</xdr:colOff>
      <xdr:row>85</xdr:row>
      <xdr:rowOff>168729</xdr:rowOff>
    </xdr:to>
    <xdr:sp macro="" textlink="">
      <xdr:nvSpPr>
        <xdr:cNvPr id="266" name="フローチャート: 判断 265">
          <a:extLst>
            <a:ext uri="{FF2B5EF4-FFF2-40B4-BE49-F238E27FC236}">
              <a16:creationId xmlns:a16="http://schemas.microsoft.com/office/drawing/2014/main" id="{00000000-0008-0000-0300-00000A010000}"/>
            </a:ext>
          </a:extLst>
        </xdr:cNvPr>
        <xdr:cNvSpPr/>
      </xdr:nvSpPr>
      <xdr:spPr>
        <a:xfrm>
          <a:off x="14351000" y="14640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153506</xdr:rowOff>
    </xdr:from>
    <xdr:ext cx="762000" cy="259045"/>
    <xdr:sp macro="" textlink="">
      <xdr:nvSpPr>
        <xdr:cNvPr id="267" name="テキスト ボックス 266">
          <a:extLst>
            <a:ext uri="{FF2B5EF4-FFF2-40B4-BE49-F238E27FC236}">
              <a16:creationId xmlns:a16="http://schemas.microsoft.com/office/drawing/2014/main" id="{00000000-0008-0000-0300-00000B010000}"/>
            </a:ext>
          </a:extLst>
        </xdr:cNvPr>
        <xdr:cNvSpPr txBox="1"/>
      </xdr:nvSpPr>
      <xdr:spPr>
        <a:xfrm>
          <a:off x="14020800" y="147267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101600</xdr:rowOff>
    </xdr:from>
    <xdr:to>
      <xdr:col>64</xdr:col>
      <xdr:colOff>152400</xdr:colOff>
      <xdr:row>86</xdr:row>
      <xdr:rowOff>31750</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34620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16527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3131800" y="14761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83</xdr:row>
      <xdr:rowOff>134257</xdr:rowOff>
    </xdr:from>
    <xdr:to>
      <xdr:col>81</xdr:col>
      <xdr:colOff>95250</xdr:colOff>
      <xdr:row>84</xdr:row>
      <xdr:rowOff>64407</xdr:rowOff>
    </xdr:to>
    <xdr:sp macro="" textlink="">
      <xdr:nvSpPr>
        <xdr:cNvPr id="275" name="楕円 274">
          <a:extLst>
            <a:ext uri="{FF2B5EF4-FFF2-40B4-BE49-F238E27FC236}">
              <a16:creationId xmlns:a16="http://schemas.microsoft.com/office/drawing/2014/main" id="{00000000-0008-0000-0300-000013010000}"/>
            </a:ext>
          </a:extLst>
        </xdr:cNvPr>
        <xdr:cNvSpPr/>
      </xdr:nvSpPr>
      <xdr:spPr>
        <a:xfrm>
          <a:off x="16967200" y="14364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82</xdr:row>
      <xdr:rowOff>150784</xdr:rowOff>
    </xdr:from>
    <xdr:ext cx="762000" cy="259045"/>
    <xdr:sp macro="" textlink="">
      <xdr:nvSpPr>
        <xdr:cNvPr id="276" name="給与水準   （国との比較）該当値テキスト">
          <a:extLst>
            <a:ext uri="{FF2B5EF4-FFF2-40B4-BE49-F238E27FC236}">
              <a16:creationId xmlns:a16="http://schemas.microsoft.com/office/drawing/2014/main" id="{00000000-0008-0000-0300-000014010000}"/>
            </a:ext>
          </a:extLst>
        </xdr:cNvPr>
        <xdr:cNvSpPr txBox="1"/>
      </xdr:nvSpPr>
      <xdr:spPr>
        <a:xfrm>
          <a:off x="17106900" y="142096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83</xdr:row>
      <xdr:rowOff>99786</xdr:rowOff>
    </xdr:from>
    <xdr:to>
      <xdr:col>77</xdr:col>
      <xdr:colOff>95250</xdr:colOff>
      <xdr:row>84</xdr:row>
      <xdr:rowOff>29936</xdr:rowOff>
    </xdr:to>
    <xdr:sp macro="" textlink="">
      <xdr:nvSpPr>
        <xdr:cNvPr id="277" name="楕円 276">
          <a:extLst>
            <a:ext uri="{FF2B5EF4-FFF2-40B4-BE49-F238E27FC236}">
              <a16:creationId xmlns:a16="http://schemas.microsoft.com/office/drawing/2014/main" id="{00000000-0008-0000-0300-000015010000}"/>
            </a:ext>
          </a:extLst>
        </xdr:cNvPr>
        <xdr:cNvSpPr/>
      </xdr:nvSpPr>
      <xdr:spPr>
        <a:xfrm>
          <a:off x="16129000" y="143301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40113</xdr:rowOff>
    </xdr:from>
    <xdr:ext cx="7366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5798800" y="1409901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84</xdr:row>
      <xdr:rowOff>31750</xdr:rowOff>
    </xdr:from>
    <xdr:to>
      <xdr:col>73</xdr:col>
      <xdr:colOff>44450</xdr:colOff>
      <xdr:row>84</xdr:row>
      <xdr:rowOff>133350</xdr:rowOff>
    </xdr:to>
    <xdr:sp macro="" textlink="">
      <xdr:nvSpPr>
        <xdr:cNvPr id="279" name="楕円 278">
          <a:extLst>
            <a:ext uri="{FF2B5EF4-FFF2-40B4-BE49-F238E27FC236}">
              <a16:creationId xmlns:a16="http://schemas.microsoft.com/office/drawing/2014/main" id="{00000000-0008-0000-0300-000017010000}"/>
            </a:ext>
          </a:extLst>
        </xdr:cNvPr>
        <xdr:cNvSpPr/>
      </xdr:nvSpPr>
      <xdr:spPr>
        <a:xfrm>
          <a:off x="15240000" y="1443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143527</xdr:rowOff>
    </xdr:from>
    <xdr:ext cx="7620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4909800" y="14202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84</xdr:row>
      <xdr:rowOff>48986</xdr:rowOff>
    </xdr:from>
    <xdr:to>
      <xdr:col>68</xdr:col>
      <xdr:colOff>203200</xdr:colOff>
      <xdr:row>84</xdr:row>
      <xdr:rowOff>150586</xdr:rowOff>
    </xdr:to>
    <xdr:sp macro="" textlink="">
      <xdr:nvSpPr>
        <xdr:cNvPr id="281" name="楕円 280">
          <a:extLst>
            <a:ext uri="{FF2B5EF4-FFF2-40B4-BE49-F238E27FC236}">
              <a16:creationId xmlns:a16="http://schemas.microsoft.com/office/drawing/2014/main" id="{00000000-0008-0000-0300-000019010000}"/>
            </a:ext>
          </a:extLst>
        </xdr:cNvPr>
        <xdr:cNvSpPr/>
      </xdr:nvSpPr>
      <xdr:spPr>
        <a:xfrm>
          <a:off x="14351000" y="144507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82</xdr:row>
      <xdr:rowOff>160763</xdr:rowOff>
    </xdr:from>
    <xdr:ext cx="762000" cy="259045"/>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4020800" y="142196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66221</xdr:rowOff>
    </xdr:from>
    <xdr:to>
      <xdr:col>64</xdr:col>
      <xdr:colOff>152400</xdr:colOff>
      <xdr:row>84</xdr:row>
      <xdr:rowOff>167821</xdr:rowOff>
    </xdr:to>
    <xdr:sp macro="" textlink="">
      <xdr:nvSpPr>
        <xdr:cNvPr id="283" name="楕円 282">
          <a:extLst>
            <a:ext uri="{FF2B5EF4-FFF2-40B4-BE49-F238E27FC236}">
              <a16:creationId xmlns:a16="http://schemas.microsoft.com/office/drawing/2014/main" id="{00000000-0008-0000-0300-00001B010000}"/>
            </a:ext>
          </a:extLst>
        </xdr:cNvPr>
        <xdr:cNvSpPr/>
      </xdr:nvSpPr>
      <xdr:spPr>
        <a:xfrm>
          <a:off x="13462000" y="144680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6548</xdr:rowOff>
    </xdr:from>
    <xdr:ext cx="762000" cy="259045"/>
    <xdr:sp macro="" textlink="">
      <xdr:nvSpPr>
        <xdr:cNvPr id="284" name="テキスト ボックス 283">
          <a:extLst>
            <a:ext uri="{FF2B5EF4-FFF2-40B4-BE49-F238E27FC236}">
              <a16:creationId xmlns:a16="http://schemas.microsoft.com/office/drawing/2014/main" id="{00000000-0008-0000-0300-00001C010000}"/>
            </a:ext>
          </a:extLst>
        </xdr:cNvPr>
        <xdr:cNvSpPr txBox="1"/>
      </xdr:nvSpPr>
      <xdr:spPr>
        <a:xfrm>
          <a:off x="13131800" y="142368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5" name="正方形/長方形 284">
          <a:extLst>
            <a:ext uri="{FF2B5EF4-FFF2-40B4-BE49-F238E27FC236}">
              <a16:creationId xmlns:a16="http://schemas.microsoft.com/office/drawing/2014/main" id="{00000000-0008-0000-0300-00001D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[9.83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前年度比較では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0.24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人増、類似団体との比較では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1.24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人下回っている。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当市は面積が大きく、支所等に職員を配置することにより行政機能を維持してきた側面があるが、今後支所等のあり方について検討し、職員の適正配置に取り組んでいく。</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なお、定員適正化計画に基づき職員を削減しており、Ｒ３年度からは第４次定員適正化計画に基づき職員の適正配置を推進している。</a:t>
          </a:r>
        </a:p>
      </xdr:txBody>
    </xdr:sp>
    <xdr:clientData/>
  </xdr:twoCellAnchor>
  <xdr:oneCellAnchor>
    <xdr:from>
      <xdr:col>61</xdr:col>
      <xdr:colOff>6350</xdr:colOff>
      <xdr:row>54</xdr:row>
      <xdr:rowOff>139700</xdr:rowOff>
    </xdr:from>
    <xdr:ext cx="349839" cy="225703"/>
    <xdr:sp macro="" textlink="">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9" name="直線コネクタ 298">
          <a:extLst>
            <a:ext uri="{FF2B5EF4-FFF2-40B4-BE49-F238E27FC236}">
              <a16:creationId xmlns:a16="http://schemas.microsoft.com/office/drawing/2014/main" id="{00000000-0008-0000-0300-00002B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0" name="テキスト ボックス 299">
          <a:extLst>
            <a:ext uri="{FF2B5EF4-FFF2-40B4-BE49-F238E27FC236}">
              <a16:creationId xmlns:a16="http://schemas.microsoft.com/office/drawing/2014/main" id="{00000000-0008-0000-0300-00002C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01" name="直線コネクタ 300">
          <a:extLst>
            <a:ext uri="{FF2B5EF4-FFF2-40B4-BE49-F238E27FC236}">
              <a16:creationId xmlns:a16="http://schemas.microsoft.com/office/drawing/2014/main" id="{00000000-0008-0000-0300-00002D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03" name="直線コネクタ 302">
          <a:extLst>
            <a:ext uri="{FF2B5EF4-FFF2-40B4-BE49-F238E27FC236}">
              <a16:creationId xmlns:a16="http://schemas.microsoft.com/office/drawing/2014/main" id="{00000000-0008-0000-0300-00002F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5" name="直線コネクタ 304">
          <a:extLst>
            <a:ext uri="{FF2B5EF4-FFF2-40B4-BE49-F238E27FC236}">
              <a16:creationId xmlns:a16="http://schemas.microsoft.com/office/drawing/2014/main" id="{00000000-0008-0000-0300-000031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7" name="直線コネクタ 306">
          <a:extLst>
            <a:ext uri="{FF2B5EF4-FFF2-40B4-BE49-F238E27FC236}">
              <a16:creationId xmlns:a16="http://schemas.microsoft.com/office/drawing/2014/main" id="{00000000-0008-0000-0300-000033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8" name="テキスト ボックス 307">
          <a:extLst>
            <a:ext uri="{FF2B5EF4-FFF2-40B4-BE49-F238E27FC236}">
              <a16:creationId xmlns:a16="http://schemas.microsoft.com/office/drawing/2014/main" id="{00000000-0008-0000-0300-000034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10" name="テキスト ボックス 309">
          <a:extLst>
            <a:ext uri="{FF2B5EF4-FFF2-40B4-BE49-F238E27FC236}">
              <a16:creationId xmlns:a16="http://schemas.microsoft.com/office/drawing/2014/main" id="{00000000-0008-0000-0300-000036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2" name="テキスト ボックス 311">
          <a:extLst>
            <a:ext uri="{FF2B5EF4-FFF2-40B4-BE49-F238E27FC236}">
              <a16:creationId xmlns:a16="http://schemas.microsoft.com/office/drawing/2014/main" id="{00000000-0008-0000-0300-000038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3" name="定員管理の状況グラフ枠">
          <a:extLst>
            <a:ext uri="{FF2B5EF4-FFF2-40B4-BE49-F238E27FC236}">
              <a16:creationId xmlns:a16="http://schemas.microsoft.com/office/drawing/2014/main" id="{00000000-0008-0000-0300-000039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166412</xdr:rowOff>
    </xdr:from>
    <xdr:to>
      <xdr:col>81</xdr:col>
      <xdr:colOff>44450</xdr:colOff>
      <xdr:row>66</xdr:row>
      <xdr:rowOff>76919</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flipV="1">
          <a:off x="17018000" y="10110512"/>
          <a:ext cx="0" cy="128210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48996</xdr:rowOff>
    </xdr:from>
    <xdr:ext cx="762000" cy="259045"/>
    <xdr:sp macro="" textlink="">
      <xdr:nvSpPr>
        <xdr:cNvPr id="315" name="定員管理の状況最小値テキスト">
          <a:extLst>
            <a:ext uri="{FF2B5EF4-FFF2-40B4-BE49-F238E27FC236}">
              <a16:creationId xmlns:a16="http://schemas.microsoft.com/office/drawing/2014/main" id="{00000000-0008-0000-0300-00003B010000}"/>
            </a:ext>
          </a:extLst>
        </xdr:cNvPr>
        <xdr:cNvSpPr txBox="1"/>
      </xdr:nvSpPr>
      <xdr:spPr>
        <a:xfrm>
          <a:off x="17106900" y="11364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76919</xdr:rowOff>
    </xdr:from>
    <xdr:to>
      <xdr:col>81</xdr:col>
      <xdr:colOff>133350</xdr:colOff>
      <xdr:row>66</xdr:row>
      <xdr:rowOff>76919</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929100" y="113926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81339</xdr:rowOff>
    </xdr:from>
    <xdr:ext cx="762000" cy="259045"/>
    <xdr:sp macro="" textlink="">
      <xdr:nvSpPr>
        <xdr:cNvPr id="317" name="定員管理の状況最大値テキスト">
          <a:extLst>
            <a:ext uri="{FF2B5EF4-FFF2-40B4-BE49-F238E27FC236}">
              <a16:creationId xmlns:a16="http://schemas.microsoft.com/office/drawing/2014/main" id="{00000000-0008-0000-0300-00003D010000}"/>
            </a:ext>
          </a:extLst>
        </xdr:cNvPr>
        <xdr:cNvSpPr txBox="1"/>
      </xdr:nvSpPr>
      <xdr:spPr>
        <a:xfrm>
          <a:off x="17106900" y="98539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166412</xdr:rowOff>
    </xdr:from>
    <xdr:to>
      <xdr:col>81</xdr:col>
      <xdr:colOff>133350</xdr:colOff>
      <xdr:row>58</xdr:row>
      <xdr:rowOff>166412</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6929100" y="101105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60</xdr:row>
      <xdr:rowOff>72856</xdr:rowOff>
    </xdr:from>
    <xdr:to>
      <xdr:col>81</xdr:col>
      <xdr:colOff>44450</xdr:colOff>
      <xdr:row>60</xdr:row>
      <xdr:rowOff>92159</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179800" y="10359856"/>
          <a:ext cx="838200" cy="193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113174</xdr:rowOff>
    </xdr:from>
    <xdr:ext cx="762000" cy="259045"/>
    <xdr:sp macro="" textlink="">
      <xdr:nvSpPr>
        <xdr:cNvPr id="320" name="定員管理の状況平均値テキスト">
          <a:extLst>
            <a:ext uri="{FF2B5EF4-FFF2-40B4-BE49-F238E27FC236}">
              <a16:creationId xmlns:a16="http://schemas.microsoft.com/office/drawing/2014/main" id="{00000000-0008-0000-0300-000040010000}"/>
            </a:ext>
          </a:extLst>
        </xdr:cNvPr>
        <xdr:cNvSpPr txBox="1"/>
      </xdr:nvSpPr>
      <xdr:spPr>
        <a:xfrm>
          <a:off x="17106900" y="1040017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141097</xdr:rowOff>
    </xdr:from>
    <xdr:to>
      <xdr:col>81</xdr:col>
      <xdr:colOff>95250</xdr:colOff>
      <xdr:row>61</xdr:row>
      <xdr:rowOff>71247</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6967200" y="104280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60</xdr:row>
      <xdr:rowOff>57573</xdr:rowOff>
    </xdr:from>
    <xdr:to>
      <xdr:col>77</xdr:col>
      <xdr:colOff>44450</xdr:colOff>
      <xdr:row>60</xdr:row>
      <xdr:rowOff>72856</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5290800" y="10344573"/>
          <a:ext cx="889000" cy="152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124206</xdr:rowOff>
    </xdr:from>
    <xdr:to>
      <xdr:col>77</xdr:col>
      <xdr:colOff>95250</xdr:colOff>
      <xdr:row>61</xdr:row>
      <xdr:rowOff>54356</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6129000" y="104112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39133</xdr:rowOff>
    </xdr:from>
    <xdr:ext cx="736600" cy="259045"/>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5798800" y="1049758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60</xdr:row>
      <xdr:rowOff>57573</xdr:rowOff>
    </xdr:from>
    <xdr:to>
      <xdr:col>72</xdr:col>
      <xdr:colOff>203200</xdr:colOff>
      <xdr:row>60</xdr:row>
      <xdr:rowOff>59182</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flipV="1">
          <a:off x="14401800" y="10344573"/>
          <a:ext cx="889000" cy="16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110532</xdr:rowOff>
    </xdr:from>
    <xdr:to>
      <xdr:col>73</xdr:col>
      <xdr:colOff>44450</xdr:colOff>
      <xdr:row>61</xdr:row>
      <xdr:rowOff>40682</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5240000" y="10397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25459</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909800" y="104839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60</xdr:row>
      <xdr:rowOff>42291</xdr:rowOff>
    </xdr:from>
    <xdr:to>
      <xdr:col>68</xdr:col>
      <xdr:colOff>152400</xdr:colOff>
      <xdr:row>60</xdr:row>
      <xdr:rowOff>59182</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3512800" y="10329291"/>
          <a:ext cx="889000" cy="168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103294</xdr:rowOff>
    </xdr:from>
    <xdr:to>
      <xdr:col>68</xdr:col>
      <xdr:colOff>203200</xdr:colOff>
      <xdr:row>61</xdr:row>
      <xdr:rowOff>33444</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4351000" y="10390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18221</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4020800" y="104766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107442</xdr:rowOff>
    </xdr:from>
    <xdr:to>
      <xdr:col>64</xdr:col>
      <xdr:colOff>152400</xdr:colOff>
      <xdr:row>60</xdr:row>
      <xdr:rowOff>37592</xdr:rowOff>
    </xdr:to>
    <xdr:sp macro="" textlink="">
      <xdr:nvSpPr>
        <xdr:cNvPr id="331" name="フローチャート: 判断 330">
          <a:extLst>
            <a:ext uri="{FF2B5EF4-FFF2-40B4-BE49-F238E27FC236}">
              <a16:creationId xmlns:a16="http://schemas.microsoft.com/office/drawing/2014/main" id="{00000000-0008-0000-0300-00004B010000}"/>
            </a:ext>
          </a:extLst>
        </xdr:cNvPr>
        <xdr:cNvSpPr/>
      </xdr:nvSpPr>
      <xdr:spPr>
        <a:xfrm>
          <a:off x="13462000" y="102229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47769</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3131800" y="99918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41359</xdr:rowOff>
    </xdr:from>
    <xdr:to>
      <xdr:col>81</xdr:col>
      <xdr:colOff>95250</xdr:colOff>
      <xdr:row>60</xdr:row>
      <xdr:rowOff>142959</xdr:rowOff>
    </xdr:to>
    <xdr:sp macro="" textlink="">
      <xdr:nvSpPr>
        <xdr:cNvPr id="338" name="楕円 337">
          <a:extLst>
            <a:ext uri="{FF2B5EF4-FFF2-40B4-BE49-F238E27FC236}">
              <a16:creationId xmlns:a16="http://schemas.microsoft.com/office/drawing/2014/main" id="{00000000-0008-0000-0300-000052010000}"/>
            </a:ext>
          </a:extLst>
        </xdr:cNvPr>
        <xdr:cNvSpPr/>
      </xdr:nvSpPr>
      <xdr:spPr>
        <a:xfrm>
          <a:off x="16967200" y="103283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59</xdr:row>
      <xdr:rowOff>57886</xdr:rowOff>
    </xdr:from>
    <xdr:ext cx="762000" cy="259045"/>
    <xdr:sp macro="" textlink="">
      <xdr:nvSpPr>
        <xdr:cNvPr id="339" name="定員管理の状況該当値テキスト">
          <a:extLst>
            <a:ext uri="{FF2B5EF4-FFF2-40B4-BE49-F238E27FC236}">
              <a16:creationId xmlns:a16="http://schemas.microsoft.com/office/drawing/2014/main" id="{00000000-0008-0000-0300-000053010000}"/>
            </a:ext>
          </a:extLst>
        </xdr:cNvPr>
        <xdr:cNvSpPr txBox="1"/>
      </xdr:nvSpPr>
      <xdr:spPr>
        <a:xfrm>
          <a:off x="17106900" y="101734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22056</xdr:rowOff>
    </xdr:from>
    <xdr:to>
      <xdr:col>77</xdr:col>
      <xdr:colOff>95250</xdr:colOff>
      <xdr:row>60</xdr:row>
      <xdr:rowOff>123656</xdr:rowOff>
    </xdr:to>
    <xdr:sp macro="" textlink="">
      <xdr:nvSpPr>
        <xdr:cNvPr id="340" name="楕円 339">
          <a:extLst>
            <a:ext uri="{FF2B5EF4-FFF2-40B4-BE49-F238E27FC236}">
              <a16:creationId xmlns:a16="http://schemas.microsoft.com/office/drawing/2014/main" id="{00000000-0008-0000-0300-000054010000}"/>
            </a:ext>
          </a:extLst>
        </xdr:cNvPr>
        <xdr:cNvSpPr/>
      </xdr:nvSpPr>
      <xdr:spPr>
        <a:xfrm>
          <a:off x="16129000" y="103090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58</xdr:row>
      <xdr:rowOff>133833</xdr:rowOff>
    </xdr:from>
    <xdr:ext cx="7366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5798800" y="100779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6773</xdr:rowOff>
    </xdr:from>
    <xdr:to>
      <xdr:col>73</xdr:col>
      <xdr:colOff>44450</xdr:colOff>
      <xdr:row>60</xdr:row>
      <xdr:rowOff>108373</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5240000" y="102937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58</xdr:row>
      <xdr:rowOff>118550</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4909800" y="100626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8382</xdr:rowOff>
    </xdr:from>
    <xdr:to>
      <xdr:col>68</xdr:col>
      <xdr:colOff>203200</xdr:colOff>
      <xdr:row>60</xdr:row>
      <xdr:rowOff>109982</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4351000" y="102953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58</xdr:row>
      <xdr:rowOff>120159</xdr:rowOff>
    </xdr:from>
    <xdr:ext cx="7620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4020800" y="100642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162941</xdr:rowOff>
    </xdr:from>
    <xdr:to>
      <xdr:col>64</xdr:col>
      <xdr:colOff>152400</xdr:colOff>
      <xdr:row>60</xdr:row>
      <xdr:rowOff>93091</xdr:rowOff>
    </xdr:to>
    <xdr:sp macro="" textlink="">
      <xdr:nvSpPr>
        <xdr:cNvPr id="346" name="楕円 345">
          <a:extLst>
            <a:ext uri="{FF2B5EF4-FFF2-40B4-BE49-F238E27FC236}">
              <a16:creationId xmlns:a16="http://schemas.microsoft.com/office/drawing/2014/main" id="{00000000-0008-0000-0300-00005A010000}"/>
            </a:ext>
          </a:extLst>
        </xdr:cNvPr>
        <xdr:cNvSpPr/>
      </xdr:nvSpPr>
      <xdr:spPr>
        <a:xfrm>
          <a:off x="13462000" y="10278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60</xdr:row>
      <xdr:rowOff>77868</xdr:rowOff>
    </xdr:from>
    <xdr:ext cx="762000" cy="259045"/>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3131800" y="103648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9" name="テキスト ボックス 348">
          <a:extLst>
            <a:ext uri="{FF2B5EF4-FFF2-40B4-BE49-F238E27FC236}">
              <a16:creationId xmlns:a16="http://schemas.microsoft.com/office/drawing/2014/main" id="{00000000-0008-0000-0300-00005D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分子は、プライマリーバランスを堅持してきたことにより、元利償還金及び準元利償還金の額が前年度比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億円の減。また、分母は、標準財政規模</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億円の増となり、３カ年平均の実質公債費比率は、前年度比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ポイントの減少となった。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類似団体との差も縮小してきたところであるが、久慈湊小学校移転改築事業や小屋畑川切替工事といった大型事業に着手しており、今後公債費の上昇が見込まれることから、市債の新規発行を要する事業の実施にあたっては慎重に検討するとともに、継続事業についても事業費の平準化を図るなど、単年度の事業量について縮減を図り、財政の健全化を推進していく。</a:t>
          </a:r>
        </a:p>
      </xdr:txBody>
    </xdr:sp>
    <xdr:clientData/>
  </xdr:twoCellAnchor>
  <xdr:oneCellAnchor>
    <xdr:from>
      <xdr:col>61</xdr:col>
      <xdr:colOff>6350</xdr:colOff>
      <xdr:row>32</xdr:row>
      <xdr:rowOff>101600</xdr:rowOff>
    </xdr:from>
    <xdr:ext cx="298543" cy="225703"/>
    <xdr:sp macro="" textlink="">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2" name="直線コネクタ 361">
          <a:extLst>
            <a:ext uri="{FF2B5EF4-FFF2-40B4-BE49-F238E27FC236}">
              <a16:creationId xmlns:a16="http://schemas.microsoft.com/office/drawing/2014/main" id="{00000000-0008-0000-0300-00006A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4" name="直線コネクタ 363">
          <a:extLst>
            <a:ext uri="{FF2B5EF4-FFF2-40B4-BE49-F238E27FC236}">
              <a16:creationId xmlns:a16="http://schemas.microsoft.com/office/drawing/2014/main" id="{00000000-0008-0000-0300-00006C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1" name="テキスト ボックス 370">
          <a:extLst>
            <a:ext uri="{FF2B5EF4-FFF2-40B4-BE49-F238E27FC236}">
              <a16:creationId xmlns:a16="http://schemas.microsoft.com/office/drawing/2014/main" id="{00000000-0008-0000-0300-000073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37694</xdr:rowOff>
    </xdr:from>
    <xdr:ext cx="762000" cy="259045"/>
    <xdr:sp macro="" textlink="">
      <xdr:nvSpPr>
        <xdr:cNvPr id="373" name="テキスト ボックス 372">
          <a:extLst>
            <a:ext uri="{FF2B5EF4-FFF2-40B4-BE49-F238E27FC236}">
              <a16:creationId xmlns:a16="http://schemas.microsoft.com/office/drawing/2014/main" id="{00000000-0008-0000-0300-000075010000}"/>
            </a:ext>
          </a:extLst>
        </xdr:cNvPr>
        <xdr:cNvSpPr txBox="1"/>
      </xdr:nvSpPr>
      <xdr:spPr>
        <a:xfrm>
          <a:off x="1206500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5" name="公債費負担の状況グラフ枠">
          <a:extLst>
            <a:ext uri="{FF2B5EF4-FFF2-40B4-BE49-F238E27FC236}">
              <a16:creationId xmlns:a16="http://schemas.microsoft.com/office/drawing/2014/main" id="{00000000-0008-0000-0300-000077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65299</xdr:rowOff>
    </xdr:from>
    <xdr:to>
      <xdr:col>81</xdr:col>
      <xdr:colOff>44450</xdr:colOff>
      <xdr:row>44</xdr:row>
      <xdr:rowOff>6244</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flipV="1">
          <a:off x="17018000" y="6066049"/>
          <a:ext cx="0" cy="148399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149771</xdr:rowOff>
    </xdr:from>
    <xdr:ext cx="762000" cy="259045"/>
    <xdr:sp macro="" textlink="">
      <xdr:nvSpPr>
        <xdr:cNvPr id="377" name="公債費負担の状況最小値テキスト">
          <a:extLst>
            <a:ext uri="{FF2B5EF4-FFF2-40B4-BE49-F238E27FC236}">
              <a16:creationId xmlns:a16="http://schemas.microsoft.com/office/drawing/2014/main" id="{00000000-0008-0000-0300-000079010000}"/>
            </a:ext>
          </a:extLst>
        </xdr:cNvPr>
        <xdr:cNvSpPr txBox="1"/>
      </xdr:nvSpPr>
      <xdr:spPr>
        <a:xfrm>
          <a:off x="17106900" y="75221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6244</xdr:rowOff>
    </xdr:from>
    <xdr:to>
      <xdr:col>81</xdr:col>
      <xdr:colOff>133350</xdr:colOff>
      <xdr:row>44</xdr:row>
      <xdr:rowOff>6244</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6929100" y="75500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33</xdr:row>
      <xdr:rowOff>151676</xdr:rowOff>
    </xdr:from>
    <xdr:ext cx="762000" cy="259045"/>
    <xdr:sp macro="" textlink="">
      <xdr:nvSpPr>
        <xdr:cNvPr id="379" name="公債費負担の状況最大値テキスト">
          <a:extLst>
            <a:ext uri="{FF2B5EF4-FFF2-40B4-BE49-F238E27FC236}">
              <a16:creationId xmlns:a16="http://schemas.microsoft.com/office/drawing/2014/main" id="{00000000-0008-0000-0300-00007B010000}"/>
            </a:ext>
          </a:extLst>
        </xdr:cNvPr>
        <xdr:cNvSpPr txBox="1"/>
      </xdr:nvSpPr>
      <xdr:spPr>
        <a:xfrm>
          <a:off x="17106900" y="58095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35</xdr:row>
      <xdr:rowOff>65299</xdr:rowOff>
    </xdr:from>
    <xdr:to>
      <xdr:col>81</xdr:col>
      <xdr:colOff>133350</xdr:colOff>
      <xdr:row>35</xdr:row>
      <xdr:rowOff>65299</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6929100" y="60660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37</xdr:row>
      <xdr:rowOff>54187</xdr:rowOff>
    </xdr:from>
    <xdr:to>
      <xdr:col>81</xdr:col>
      <xdr:colOff>44450</xdr:colOff>
      <xdr:row>37</xdr:row>
      <xdr:rowOff>64241</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flipV="1">
          <a:off x="16179800" y="6397837"/>
          <a:ext cx="838200" cy="100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153158</xdr:rowOff>
    </xdr:from>
    <xdr:ext cx="762000" cy="259045"/>
    <xdr:sp macro="" textlink="">
      <xdr:nvSpPr>
        <xdr:cNvPr id="382" name="公債費負担の状況平均値テキスト">
          <a:extLst>
            <a:ext uri="{FF2B5EF4-FFF2-40B4-BE49-F238E27FC236}">
              <a16:creationId xmlns:a16="http://schemas.microsoft.com/office/drawing/2014/main" id="{00000000-0008-0000-0300-00007E010000}"/>
            </a:ext>
          </a:extLst>
        </xdr:cNvPr>
        <xdr:cNvSpPr txBox="1"/>
      </xdr:nvSpPr>
      <xdr:spPr>
        <a:xfrm>
          <a:off x="17106900" y="615390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36</xdr:row>
      <xdr:rowOff>136631</xdr:rowOff>
    </xdr:from>
    <xdr:to>
      <xdr:col>81</xdr:col>
      <xdr:colOff>95250</xdr:colOff>
      <xdr:row>37</xdr:row>
      <xdr:rowOff>66781</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6967200" y="6308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37</xdr:row>
      <xdr:rowOff>64241</xdr:rowOff>
    </xdr:from>
    <xdr:to>
      <xdr:col>77</xdr:col>
      <xdr:colOff>44450</xdr:colOff>
      <xdr:row>37</xdr:row>
      <xdr:rowOff>70273</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flipV="1">
          <a:off x="15290800" y="6407891"/>
          <a:ext cx="889000" cy="60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36</xdr:row>
      <xdr:rowOff>138642</xdr:rowOff>
    </xdr:from>
    <xdr:to>
      <xdr:col>77</xdr:col>
      <xdr:colOff>95250</xdr:colOff>
      <xdr:row>37</xdr:row>
      <xdr:rowOff>68792</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6129000" y="63108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35</xdr:row>
      <xdr:rowOff>78969</xdr:rowOff>
    </xdr:from>
    <xdr:ext cx="7366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5798800" y="607971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37</xdr:row>
      <xdr:rowOff>70273</xdr:rowOff>
    </xdr:from>
    <xdr:to>
      <xdr:col>72</xdr:col>
      <xdr:colOff>203200</xdr:colOff>
      <xdr:row>37</xdr:row>
      <xdr:rowOff>88371</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flipV="1">
          <a:off x="14401800" y="6413923"/>
          <a:ext cx="889000" cy="180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36</xdr:row>
      <xdr:rowOff>136631</xdr:rowOff>
    </xdr:from>
    <xdr:to>
      <xdr:col>73</xdr:col>
      <xdr:colOff>44450</xdr:colOff>
      <xdr:row>37</xdr:row>
      <xdr:rowOff>66781</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5240000" y="6308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35</xdr:row>
      <xdr:rowOff>76958</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4909800" y="60777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37</xdr:row>
      <xdr:rowOff>88371</xdr:rowOff>
    </xdr:from>
    <xdr:to>
      <xdr:col>68</xdr:col>
      <xdr:colOff>152400</xdr:colOff>
      <xdr:row>37</xdr:row>
      <xdr:rowOff>110490</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flipV="1">
          <a:off x="13512800" y="6432021"/>
          <a:ext cx="889000" cy="221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36</xdr:row>
      <xdr:rowOff>136631</xdr:rowOff>
    </xdr:from>
    <xdr:to>
      <xdr:col>68</xdr:col>
      <xdr:colOff>203200</xdr:colOff>
      <xdr:row>37</xdr:row>
      <xdr:rowOff>66781</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4351000" y="6308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35</xdr:row>
      <xdr:rowOff>76958</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020800" y="60777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36</xdr:row>
      <xdr:rowOff>130598</xdr:rowOff>
    </xdr:from>
    <xdr:to>
      <xdr:col>64</xdr:col>
      <xdr:colOff>152400</xdr:colOff>
      <xdr:row>37</xdr:row>
      <xdr:rowOff>60748</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3462000" y="6302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35</xdr:row>
      <xdr:rowOff>70925</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131800" y="607167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37</xdr:row>
      <xdr:rowOff>3387</xdr:rowOff>
    </xdr:from>
    <xdr:to>
      <xdr:col>81</xdr:col>
      <xdr:colOff>95250</xdr:colOff>
      <xdr:row>37</xdr:row>
      <xdr:rowOff>104987</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6967200" y="63470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36</xdr:row>
      <xdr:rowOff>146914</xdr:rowOff>
    </xdr:from>
    <xdr:ext cx="762000" cy="259045"/>
    <xdr:sp macro="" textlink="">
      <xdr:nvSpPr>
        <xdr:cNvPr id="401" name="公債費負担の状況該当値テキスト">
          <a:extLst>
            <a:ext uri="{FF2B5EF4-FFF2-40B4-BE49-F238E27FC236}">
              <a16:creationId xmlns:a16="http://schemas.microsoft.com/office/drawing/2014/main" id="{00000000-0008-0000-0300-000091010000}"/>
            </a:ext>
          </a:extLst>
        </xdr:cNvPr>
        <xdr:cNvSpPr txBox="1"/>
      </xdr:nvSpPr>
      <xdr:spPr>
        <a:xfrm>
          <a:off x="17106900" y="63191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37</xdr:row>
      <xdr:rowOff>13441</xdr:rowOff>
    </xdr:from>
    <xdr:to>
      <xdr:col>77</xdr:col>
      <xdr:colOff>95250</xdr:colOff>
      <xdr:row>37</xdr:row>
      <xdr:rowOff>115041</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6129000" y="63570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37</xdr:row>
      <xdr:rowOff>99818</xdr:rowOff>
    </xdr:from>
    <xdr:ext cx="7366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798800" y="644346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37</xdr:row>
      <xdr:rowOff>19473</xdr:rowOff>
    </xdr:from>
    <xdr:to>
      <xdr:col>73</xdr:col>
      <xdr:colOff>44450</xdr:colOff>
      <xdr:row>37</xdr:row>
      <xdr:rowOff>121073</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5240000" y="63631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37</xdr:row>
      <xdr:rowOff>105850</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4909800" y="64495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37</xdr:row>
      <xdr:rowOff>37571</xdr:rowOff>
    </xdr:from>
    <xdr:to>
      <xdr:col>68</xdr:col>
      <xdr:colOff>203200</xdr:colOff>
      <xdr:row>37</xdr:row>
      <xdr:rowOff>139171</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4351000" y="6381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37</xdr:row>
      <xdr:rowOff>123948</xdr:rowOff>
    </xdr:from>
    <xdr:ext cx="7620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4020800" y="64675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37</xdr:row>
      <xdr:rowOff>59690</xdr:rowOff>
    </xdr:from>
    <xdr:to>
      <xdr:col>64</xdr:col>
      <xdr:colOff>152400</xdr:colOff>
      <xdr:row>37</xdr:row>
      <xdr:rowOff>161290</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3462000" y="6403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37</xdr:row>
      <xdr:rowOff>146067</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3131800" y="6489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[86.7%]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分子はプライマリーバランスを堅持していることにより、将来負担額が前年度比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％の減となった。また、充当可能財源等が</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億円の増となり、分子全体で前年度比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0.7</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0.8</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％の増となった。また、分母は標準財政規模、歳入公債費の減により、前年度比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2.3</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％の増となり、将来負担比率は前年度比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依然として、類似団体比較で</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76.2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上回っているほか、今後、久慈湊小学校移転改築事業や小屋畑川切替工事により将来負担額の上昇が見込まれるため、市債の新規発行を要する事業の実施にあたっては慎重に検討するとともに、継続事業についても事業費の平準化を図るなど、単年度の事業量について縮減を図り、財政の健全化を推進していく。</a:t>
          </a:r>
        </a:p>
      </xdr:txBody>
    </xdr:sp>
    <xdr:clientData/>
  </xdr:twoCellAnchor>
  <xdr:oneCellAnchor>
    <xdr:from>
      <xdr:col>61</xdr:col>
      <xdr:colOff>6350</xdr:colOff>
      <xdr:row>10</xdr:row>
      <xdr:rowOff>63500</xdr:rowOff>
    </xdr:from>
    <xdr:ext cx="298543" cy="225703"/>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7" name="将来負担の状況グラフ枠">
          <a:extLst>
            <a:ext uri="{FF2B5EF4-FFF2-40B4-BE49-F238E27FC236}">
              <a16:creationId xmlns:a16="http://schemas.microsoft.com/office/drawing/2014/main" id="{00000000-0008-0000-0300-0000B5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88265</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flipV="1">
          <a:off x="17018000" y="2370667"/>
          <a:ext cx="0" cy="166094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60342</xdr:rowOff>
    </xdr:from>
    <xdr:ext cx="762000" cy="259045"/>
    <xdr:sp macro="" textlink="">
      <xdr:nvSpPr>
        <xdr:cNvPr id="439" name="将来負担の状況最小値テキスト">
          <a:extLst>
            <a:ext uri="{FF2B5EF4-FFF2-40B4-BE49-F238E27FC236}">
              <a16:creationId xmlns:a16="http://schemas.microsoft.com/office/drawing/2014/main" id="{00000000-0008-0000-0300-0000B7010000}"/>
            </a:ext>
          </a:extLst>
        </xdr:cNvPr>
        <xdr:cNvSpPr txBox="1"/>
      </xdr:nvSpPr>
      <xdr:spPr>
        <a:xfrm>
          <a:off x="17106900" y="40036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88265</xdr:rowOff>
    </xdr:from>
    <xdr:to>
      <xdr:col>81</xdr:col>
      <xdr:colOff>133350</xdr:colOff>
      <xdr:row>23</xdr:row>
      <xdr:rowOff>88265</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6929100" y="40316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56744</xdr:rowOff>
    </xdr:from>
    <xdr:ext cx="762000" cy="259045"/>
    <xdr:sp macro="" textlink="">
      <xdr:nvSpPr>
        <xdr:cNvPr id="441" name="将来負担の状況最大値テキスト">
          <a:extLst>
            <a:ext uri="{FF2B5EF4-FFF2-40B4-BE49-F238E27FC236}">
              <a16:creationId xmlns:a16="http://schemas.microsoft.com/office/drawing/2014/main" id="{00000000-0008-0000-0300-0000B9010000}"/>
            </a:ext>
          </a:extLst>
        </xdr:cNvPr>
        <xdr:cNvSpPr txBox="1"/>
      </xdr:nvSpPr>
      <xdr:spPr>
        <a:xfrm>
          <a:off x="17106900" y="2114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20</xdr:row>
      <xdr:rowOff>103928</xdr:rowOff>
    </xdr:from>
    <xdr:to>
      <xdr:col>81</xdr:col>
      <xdr:colOff>44450</xdr:colOff>
      <xdr:row>20</xdr:row>
      <xdr:rowOff>121355</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flipV="1">
          <a:off x="16179800" y="3532928"/>
          <a:ext cx="838200" cy="174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76852</xdr:rowOff>
    </xdr:from>
    <xdr:ext cx="762000" cy="259045"/>
    <xdr:sp macro="" textlink="">
      <xdr:nvSpPr>
        <xdr:cNvPr id="444" name="将来負担の状況平均値テキスト">
          <a:extLst>
            <a:ext uri="{FF2B5EF4-FFF2-40B4-BE49-F238E27FC236}">
              <a16:creationId xmlns:a16="http://schemas.microsoft.com/office/drawing/2014/main" id="{00000000-0008-0000-0300-0000BC010000}"/>
            </a:ext>
          </a:extLst>
        </xdr:cNvPr>
        <xdr:cNvSpPr txBox="1"/>
      </xdr:nvSpPr>
      <xdr:spPr>
        <a:xfrm>
          <a:off x="17106900" y="230570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14</xdr:row>
      <xdr:rowOff>60325</xdr:rowOff>
    </xdr:from>
    <xdr:to>
      <xdr:col>81</xdr:col>
      <xdr:colOff>95250</xdr:colOff>
      <xdr:row>14</xdr:row>
      <xdr:rowOff>161925</xdr:rowOff>
    </xdr:to>
    <xdr:sp macro="" textlink="">
      <xdr:nvSpPr>
        <xdr:cNvPr id="445" name="フローチャート: 判断 444">
          <a:extLst>
            <a:ext uri="{FF2B5EF4-FFF2-40B4-BE49-F238E27FC236}">
              <a16:creationId xmlns:a16="http://schemas.microsoft.com/office/drawing/2014/main" id="{00000000-0008-0000-0300-0000BD010000}"/>
            </a:ext>
          </a:extLst>
        </xdr:cNvPr>
        <xdr:cNvSpPr/>
      </xdr:nvSpPr>
      <xdr:spPr>
        <a:xfrm>
          <a:off x="16967200" y="2460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20</xdr:row>
      <xdr:rowOff>73096</xdr:rowOff>
    </xdr:from>
    <xdr:to>
      <xdr:col>77</xdr:col>
      <xdr:colOff>44450</xdr:colOff>
      <xdr:row>20</xdr:row>
      <xdr:rowOff>121355</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a:off x="15290800" y="3502096"/>
          <a:ext cx="889000" cy="482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14</xdr:row>
      <xdr:rowOff>56303</xdr:rowOff>
    </xdr:from>
    <xdr:to>
      <xdr:col>77</xdr:col>
      <xdr:colOff>95250</xdr:colOff>
      <xdr:row>14</xdr:row>
      <xdr:rowOff>157903</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6129000" y="24566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168080</xdr:rowOff>
    </xdr:from>
    <xdr:ext cx="7366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5798800" y="222548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20</xdr:row>
      <xdr:rowOff>73096</xdr:rowOff>
    </xdr:from>
    <xdr:to>
      <xdr:col>72</xdr:col>
      <xdr:colOff>203200</xdr:colOff>
      <xdr:row>21</xdr:row>
      <xdr:rowOff>168416</xdr:rowOff>
    </xdr:to>
    <xdr:cxnSp macro="">
      <xdr:nvCxnSpPr>
        <xdr:cNvPr id="449" name="直線コネクタ 448">
          <a:extLst>
            <a:ext uri="{FF2B5EF4-FFF2-40B4-BE49-F238E27FC236}">
              <a16:creationId xmlns:a16="http://schemas.microsoft.com/office/drawing/2014/main" id="{00000000-0008-0000-0300-0000C1010000}"/>
            </a:ext>
          </a:extLst>
        </xdr:cNvPr>
        <xdr:cNvCxnSpPr/>
      </xdr:nvCxnSpPr>
      <xdr:spPr>
        <a:xfrm flipV="1">
          <a:off x="14401800" y="3502096"/>
          <a:ext cx="889000" cy="2667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14</xdr:row>
      <xdr:rowOff>130034</xdr:rowOff>
    </xdr:from>
    <xdr:to>
      <xdr:col>73</xdr:col>
      <xdr:colOff>44450</xdr:colOff>
      <xdr:row>15</xdr:row>
      <xdr:rowOff>60184</xdr:rowOff>
    </xdr:to>
    <xdr:sp macro="" textlink="">
      <xdr:nvSpPr>
        <xdr:cNvPr id="450" name="フローチャート: 判断 449">
          <a:extLst>
            <a:ext uri="{FF2B5EF4-FFF2-40B4-BE49-F238E27FC236}">
              <a16:creationId xmlns:a16="http://schemas.microsoft.com/office/drawing/2014/main" id="{00000000-0008-0000-0300-0000C2010000}"/>
            </a:ext>
          </a:extLst>
        </xdr:cNvPr>
        <xdr:cNvSpPr/>
      </xdr:nvSpPr>
      <xdr:spPr>
        <a:xfrm>
          <a:off x="15240000" y="25303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13</xdr:row>
      <xdr:rowOff>70361</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4909800" y="22992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21</xdr:row>
      <xdr:rowOff>168416</xdr:rowOff>
    </xdr:from>
    <xdr:to>
      <xdr:col>68</xdr:col>
      <xdr:colOff>152400</xdr:colOff>
      <xdr:row>23</xdr:row>
      <xdr:rowOff>46708</xdr:rowOff>
    </xdr:to>
    <xdr:cxnSp macro="">
      <xdr:nvCxnSpPr>
        <xdr:cNvPr id="452" name="直線コネクタ 451">
          <a:extLst>
            <a:ext uri="{FF2B5EF4-FFF2-40B4-BE49-F238E27FC236}">
              <a16:creationId xmlns:a16="http://schemas.microsoft.com/office/drawing/2014/main" id="{00000000-0008-0000-0300-0000C4010000}"/>
            </a:ext>
          </a:extLst>
        </xdr:cNvPr>
        <xdr:cNvCxnSpPr/>
      </xdr:nvCxnSpPr>
      <xdr:spPr>
        <a:xfrm flipV="1">
          <a:off x="13512800" y="3768866"/>
          <a:ext cx="889000" cy="2211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15</xdr:row>
      <xdr:rowOff>85937</xdr:rowOff>
    </xdr:from>
    <xdr:to>
      <xdr:col>68</xdr:col>
      <xdr:colOff>203200</xdr:colOff>
      <xdr:row>16</xdr:row>
      <xdr:rowOff>16087</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4351000" y="26576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14</xdr:row>
      <xdr:rowOff>26264</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020800" y="24265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16</xdr:row>
      <xdr:rowOff>76694</xdr:rowOff>
    </xdr:from>
    <xdr:to>
      <xdr:col>64</xdr:col>
      <xdr:colOff>152400</xdr:colOff>
      <xdr:row>17</xdr:row>
      <xdr:rowOff>6844</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3462000" y="2819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15</xdr:row>
      <xdr:rowOff>17021</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3131800" y="25887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20</xdr:row>
      <xdr:rowOff>53128</xdr:rowOff>
    </xdr:from>
    <xdr:to>
      <xdr:col>81</xdr:col>
      <xdr:colOff>95250</xdr:colOff>
      <xdr:row>20</xdr:row>
      <xdr:rowOff>154728</xdr:rowOff>
    </xdr:to>
    <xdr:sp macro="" textlink="">
      <xdr:nvSpPr>
        <xdr:cNvPr id="462" name="楕円 461">
          <a:extLst>
            <a:ext uri="{FF2B5EF4-FFF2-40B4-BE49-F238E27FC236}">
              <a16:creationId xmlns:a16="http://schemas.microsoft.com/office/drawing/2014/main" id="{00000000-0008-0000-0300-0000CE010000}"/>
            </a:ext>
          </a:extLst>
        </xdr:cNvPr>
        <xdr:cNvSpPr/>
      </xdr:nvSpPr>
      <xdr:spPr>
        <a:xfrm>
          <a:off x="16967200" y="34821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20</xdr:row>
      <xdr:rowOff>25205</xdr:rowOff>
    </xdr:from>
    <xdr:ext cx="762000" cy="259045"/>
    <xdr:sp macro="" textlink="">
      <xdr:nvSpPr>
        <xdr:cNvPr id="463" name="将来負担の状況該当値テキスト">
          <a:extLst>
            <a:ext uri="{FF2B5EF4-FFF2-40B4-BE49-F238E27FC236}">
              <a16:creationId xmlns:a16="http://schemas.microsoft.com/office/drawing/2014/main" id="{00000000-0008-0000-0300-0000CF010000}"/>
            </a:ext>
          </a:extLst>
        </xdr:cNvPr>
        <xdr:cNvSpPr txBox="1"/>
      </xdr:nvSpPr>
      <xdr:spPr>
        <a:xfrm>
          <a:off x="17106900" y="3454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20</xdr:row>
      <xdr:rowOff>70555</xdr:rowOff>
    </xdr:from>
    <xdr:to>
      <xdr:col>77</xdr:col>
      <xdr:colOff>95250</xdr:colOff>
      <xdr:row>21</xdr:row>
      <xdr:rowOff>705</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6129000" y="34995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20</xdr:row>
      <xdr:rowOff>156932</xdr:rowOff>
    </xdr:from>
    <xdr:ext cx="7366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5798800" y="358593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20</xdr:row>
      <xdr:rowOff>22296</xdr:rowOff>
    </xdr:from>
    <xdr:to>
      <xdr:col>73</xdr:col>
      <xdr:colOff>44450</xdr:colOff>
      <xdr:row>20</xdr:row>
      <xdr:rowOff>123896</xdr:rowOff>
    </xdr:to>
    <xdr:sp macro="" textlink="">
      <xdr:nvSpPr>
        <xdr:cNvPr id="466" name="楕円 465">
          <a:extLst>
            <a:ext uri="{FF2B5EF4-FFF2-40B4-BE49-F238E27FC236}">
              <a16:creationId xmlns:a16="http://schemas.microsoft.com/office/drawing/2014/main" id="{00000000-0008-0000-0300-0000D2010000}"/>
            </a:ext>
          </a:extLst>
        </xdr:cNvPr>
        <xdr:cNvSpPr/>
      </xdr:nvSpPr>
      <xdr:spPr>
        <a:xfrm>
          <a:off x="15240000" y="3451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20</xdr:row>
      <xdr:rowOff>108673</xdr:rowOff>
    </xdr:from>
    <xdr:ext cx="7620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4909800" y="35376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21</xdr:row>
      <xdr:rowOff>117616</xdr:rowOff>
    </xdr:from>
    <xdr:to>
      <xdr:col>68</xdr:col>
      <xdr:colOff>203200</xdr:colOff>
      <xdr:row>22</xdr:row>
      <xdr:rowOff>47766</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4351000" y="3718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22</xdr:row>
      <xdr:rowOff>32543</xdr:rowOff>
    </xdr:from>
    <xdr:ext cx="762000" cy="259045"/>
    <xdr:sp macro="" textlink="">
      <xdr:nvSpPr>
        <xdr:cNvPr id="469" name="テキスト ボックス 468">
          <a:extLst>
            <a:ext uri="{FF2B5EF4-FFF2-40B4-BE49-F238E27FC236}">
              <a16:creationId xmlns:a16="http://schemas.microsoft.com/office/drawing/2014/main" id="{00000000-0008-0000-0300-0000D5010000}"/>
            </a:ext>
          </a:extLst>
        </xdr:cNvPr>
        <xdr:cNvSpPr txBox="1"/>
      </xdr:nvSpPr>
      <xdr:spPr>
        <a:xfrm>
          <a:off x="14020800" y="3804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22</xdr:row>
      <xdr:rowOff>167358</xdr:rowOff>
    </xdr:from>
    <xdr:to>
      <xdr:col>64</xdr:col>
      <xdr:colOff>152400</xdr:colOff>
      <xdr:row>23</xdr:row>
      <xdr:rowOff>97508</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3462000" y="3939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23</xdr:row>
      <xdr:rowOff>82285</xdr:rowOff>
    </xdr:from>
    <xdr:ext cx="7620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3131800" y="40256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岩手県久慈市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31,216
30,793
623.50
23,416,386
22,454,432
900,111
11,673,057
20,238,263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10.8
86.7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人件費の経常経費充当一般財源等は、給与改定等の影響により、対前年度比較</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1.7</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％の増となったが、一方、市税、普通交付税等の経常収入の増により、人件費の経常収支比率は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22.2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％となり、前年度比較</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0.1</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ポイントの減となった。類似団体比較では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4.0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ポイント下回っているが、一方で物件費は類似団体より高い水準にあり、人件費の委託料等への置き換えが多いものと考えられる。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今後、歳入の減少が見込まれることから、引き続き職員の適正配置や事務の見直しによる勤務時間の適正化に努めていく必要がある。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159004</xdr:rowOff>
    </xdr:from>
    <xdr:to>
      <xdr:col>24</xdr:col>
      <xdr:colOff>25400</xdr:colOff>
      <xdr:row>41</xdr:row>
      <xdr:rowOff>110998</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988304"/>
          <a:ext cx="0" cy="11521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83075</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125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110998</xdr:rowOff>
    </xdr:from>
    <xdr:to>
      <xdr:col>24</xdr:col>
      <xdr:colOff>114300</xdr:colOff>
      <xdr:row>41</xdr:row>
      <xdr:rowOff>110998</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404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73931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31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159004</xdr:rowOff>
    </xdr:from>
    <xdr:to>
      <xdr:col>24</xdr:col>
      <xdr:colOff>114300</xdr:colOff>
      <xdr:row>34</xdr:row>
      <xdr:rowOff>159004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9883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113284</xdr:rowOff>
    </xdr:from>
    <xdr:to>
      <xdr:col>24</xdr:col>
      <xdr:colOff>25400</xdr:colOff>
      <xdr:row>36</xdr:row>
      <xdr:rowOff>117856</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flipV="1">
          <a:off x="3987800" y="6285484"/>
          <a:ext cx="8382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45991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38964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73914</xdr:rowOff>
    </xdr:from>
    <xdr:to>
      <xdr:col>24</xdr:col>
      <xdr:colOff>76200</xdr:colOff>
      <xdr:row>38</xdr:row>
      <xdr:rowOff>4064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417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117856</xdr:rowOff>
    </xdr:from>
    <xdr:to>
      <xdr:col>19</xdr:col>
      <xdr:colOff>187325</xdr:colOff>
      <xdr:row>37</xdr:row>
      <xdr:rowOff>10414</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flipV="1">
          <a:off x="3098800" y="6290056"/>
          <a:ext cx="8890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28194</xdr:rowOff>
    </xdr:from>
    <xdr:to>
      <xdr:col>20</xdr:col>
      <xdr:colOff>38100</xdr:colOff>
      <xdr:row>37</xdr:row>
      <xdr:rowOff>129794</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71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114571</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4582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145288</xdr:rowOff>
    </xdr:from>
    <xdr:to>
      <xdr:col>15</xdr:col>
      <xdr:colOff>98425</xdr:colOff>
      <xdr:row>37</xdr:row>
      <xdr:rowOff>10414</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317488"/>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37</xdr:row>
      <xdr:rowOff>19050</xdr:rowOff>
    </xdr:from>
    <xdr:to>
      <xdr:col>15</xdr:col>
      <xdr:colOff>149225</xdr:colOff>
      <xdr:row>37</xdr:row>
      <xdr:rowOff>120650</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105427</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44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145288</xdr:rowOff>
    </xdr:from>
    <xdr:to>
      <xdr:col>11</xdr:col>
      <xdr:colOff>9525</xdr:colOff>
      <xdr:row>37</xdr:row>
      <xdr:rowOff>28702</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317488"/>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163068</xdr:rowOff>
    </xdr:from>
    <xdr:to>
      <xdr:col>11</xdr:col>
      <xdr:colOff>60325</xdr:colOff>
      <xdr:row>37</xdr:row>
      <xdr:rowOff>93218</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352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77995</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4216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167640</xdr:rowOff>
    </xdr:from>
    <xdr:to>
      <xdr:col>6</xdr:col>
      <xdr:colOff>171450</xdr:colOff>
      <xdr:row>37</xdr:row>
      <xdr:rowOff>97790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39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82567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426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62484</xdr:rowOff>
    </xdr:from>
    <xdr:to>
      <xdr:col>24</xdr:col>
      <xdr:colOff>76200</xdr:colOff>
      <xdr:row>36</xdr:row>
      <xdr:rowOff>164084</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2346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79011</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0797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67056</xdr:rowOff>
    </xdr:from>
    <xdr:to>
      <xdr:col>20</xdr:col>
      <xdr:colOff>38100</xdr:colOff>
      <xdr:row>36</xdr:row>
      <xdr:rowOff>168656</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2392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7383</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0081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131064</xdr:rowOff>
    </xdr:from>
    <xdr:to>
      <xdr:col>15</xdr:col>
      <xdr:colOff>149225</xdr:colOff>
      <xdr:row>37</xdr:row>
      <xdr:rowOff>61214</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3032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71391</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0721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94488</xdr:rowOff>
    </xdr:from>
    <xdr:to>
      <xdr:col>11</xdr:col>
      <xdr:colOff>60325</xdr:colOff>
      <xdr:row>37</xdr:row>
      <xdr:rowOff>24638</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266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34815</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0355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149352</xdr:rowOff>
    </xdr:from>
    <xdr:to>
      <xdr:col>6</xdr:col>
      <xdr:colOff>171450</xdr:colOff>
      <xdr:row>37</xdr:row>
      <xdr:rowOff>79502</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321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89679</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0904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119/132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物件費の経常経費充当一般財源等は、前年度比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％の増となっているが、市税、普通交付税等の経常収入の増により、経常収支比率は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ポイントとなった。類似団体比較では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ポイント上回っているが、人件費の委託料等への置き換えが多いものと捉えている。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物価高騰等により今後更に物件費が上昇すると見込まれ、適正な規模の公共施設の保有に努めるとともに、事業量についても見直しを進めていく必要がある。</a:t>
          </a: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9" name="物件費グラフ枠">
          <a:extLst>
            <a:ext uri="{FF2B5EF4-FFF2-40B4-BE49-F238E27FC236}">
              <a16:creationId xmlns:a16="http://schemas.microsoft.com/office/drawing/2014/main" id="{00000000-0008-0000-0400-000077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161290</xdr:rowOff>
    </xdr:from>
    <xdr:to>
      <xdr:col>82</xdr:col>
      <xdr:colOff>107950</xdr:colOff>
      <xdr:row>20</xdr:row>
      <xdr:rowOff>157480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flipV="1">
          <a:off x="16510000" y="2390140"/>
          <a:ext cx="0" cy="11963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129557</xdr:rowOff>
    </xdr:from>
    <xdr:ext cx="762000" cy="259045"/>
    <xdr:sp macro="" textlink="">
      <xdr:nvSpPr>
        <xdr:cNvPr id="121" name="物件費最小値テキスト">
          <a:extLst>
            <a:ext uri="{FF2B5EF4-FFF2-40B4-BE49-F238E27FC236}">
              <a16:creationId xmlns:a16="http://schemas.microsoft.com/office/drawing/2014/main" id="{00000000-0008-0000-0400-000079000000}"/>
            </a:ext>
          </a:extLst>
        </xdr:cNvPr>
        <xdr:cNvSpPr txBox="1"/>
      </xdr:nvSpPr>
      <xdr:spPr>
        <a:xfrm>
          <a:off x="16598900" y="3558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157480</xdr:rowOff>
    </xdr:from>
    <xdr:to>
      <xdr:col>82</xdr:col>
      <xdr:colOff>196850</xdr:colOff>
      <xdr:row>20</xdr:row>
      <xdr:rowOff>157480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a:off x="16421100" y="35864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76217</xdr:rowOff>
    </xdr:from>
    <xdr:ext cx="762000" cy="259045"/>
    <xdr:sp macro="" textlink="">
      <xdr:nvSpPr>
        <xdr:cNvPr id="123" name="物件費最大値テキスト">
          <a:extLst>
            <a:ext uri="{FF2B5EF4-FFF2-40B4-BE49-F238E27FC236}">
              <a16:creationId xmlns:a16="http://schemas.microsoft.com/office/drawing/2014/main" id="{00000000-0008-0000-0400-00007B000000}"/>
            </a:ext>
          </a:extLst>
        </xdr:cNvPr>
        <xdr:cNvSpPr txBox="1"/>
      </xdr:nvSpPr>
      <xdr:spPr>
        <a:xfrm>
          <a:off x="16598900" y="213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161290</xdr:rowOff>
    </xdr:from>
    <xdr:to>
      <xdr:col>82</xdr:col>
      <xdr:colOff>196850</xdr:colOff>
      <xdr:row>13</xdr:row>
      <xdr:rowOff>161290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2390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18</xdr:row>
      <xdr:rowOff>66040</xdr:rowOff>
    </xdr:from>
    <xdr:to>
      <xdr:col>82</xdr:col>
      <xdr:colOff>107950</xdr:colOff>
      <xdr:row>18</xdr:row>
      <xdr:rowOff>66040</xdr:rowOff>
    </xdr:to>
    <xdr:cxnSp macro="">
      <xdr:nvCxnSpPr>
        <xdr:cNvPr id="125" name="直線コネクタ 124">
          <a:extLst>
            <a:ext uri="{FF2B5EF4-FFF2-40B4-BE49-F238E27FC236}">
              <a16:creationId xmlns:a16="http://schemas.microsoft.com/office/drawing/2014/main" id="{00000000-0008-0000-0400-00007D000000}"/>
            </a:ext>
          </a:extLst>
        </xdr:cNvPr>
        <xdr:cNvCxnSpPr/>
      </xdr:nvCxnSpPr>
      <xdr:spPr>
        <a:xfrm>
          <a:off x="15671800" y="315214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130827</xdr:rowOff>
    </xdr:from>
    <xdr:ext cx="762000" cy="259045"/>
    <xdr:sp macro="" textlink="">
      <xdr:nvSpPr>
        <xdr:cNvPr id="126" name="物件費平均値テキスト">
          <a:extLst>
            <a:ext uri="{FF2B5EF4-FFF2-40B4-BE49-F238E27FC236}">
              <a16:creationId xmlns:a16="http://schemas.microsoft.com/office/drawing/2014/main" id="{00000000-0008-0000-0400-00007E000000}"/>
            </a:ext>
          </a:extLst>
        </xdr:cNvPr>
        <xdr:cNvSpPr txBox="1"/>
      </xdr:nvSpPr>
      <xdr:spPr>
        <a:xfrm>
          <a:off x="16598900" y="2702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114300</xdr:rowOff>
    </xdr:from>
    <xdr:to>
      <xdr:col>82</xdr:col>
      <xdr:colOff>158750</xdr:colOff>
      <xdr:row>17</xdr:row>
      <xdr:rowOff>44450</xdr:rowOff>
    </xdr:to>
    <xdr:sp macro="" textlink="">
      <xdr:nvSpPr>
        <xdr:cNvPr id="127" name="フローチャート: 判断 126">
          <a:extLst>
            <a:ext uri="{FF2B5EF4-FFF2-40B4-BE49-F238E27FC236}">
              <a16:creationId xmlns:a16="http://schemas.microsoft.com/office/drawing/2014/main" id="{00000000-0008-0000-0400-00007F000000}"/>
            </a:ext>
          </a:extLst>
        </xdr:cNvPr>
        <xdr:cNvSpPr/>
      </xdr:nvSpPr>
      <xdr:spPr>
        <a:xfrm>
          <a:off x="16459200" y="2857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17</xdr:row>
      <xdr:rowOff>161290</xdr:rowOff>
    </xdr:from>
    <xdr:to>
      <xdr:col>78</xdr:col>
      <xdr:colOff>69850</xdr:colOff>
      <xdr:row>18</xdr:row>
      <xdr:rowOff>66040</xdr:rowOff>
    </xdr:to>
    <xdr:cxnSp macro="">
      <xdr:nvCxnSpPr>
        <xdr:cNvPr id="128" name="直線コネクタ 127">
          <a:extLst>
            <a:ext uri="{FF2B5EF4-FFF2-40B4-BE49-F238E27FC236}">
              <a16:creationId xmlns:a16="http://schemas.microsoft.com/office/drawing/2014/main" id="{00000000-0008-0000-0400-000080000000}"/>
            </a:ext>
          </a:extLst>
        </xdr:cNvPr>
        <xdr:cNvCxnSpPr/>
      </xdr:nvCxnSpPr>
      <xdr:spPr>
        <a:xfrm>
          <a:off x="14782800" y="307594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83820</xdr:rowOff>
    </xdr:from>
    <xdr:to>
      <xdr:col>78</xdr:col>
      <xdr:colOff>120650</xdr:colOff>
      <xdr:row>17</xdr:row>
      <xdr:rowOff>13970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5621000" y="282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24147</xdr:rowOff>
    </xdr:from>
    <xdr:ext cx="736600" cy="259045"/>
    <xdr:sp macro="" textlink="">
      <xdr:nvSpPr>
        <xdr:cNvPr id="130" name="テキスト ボックス 129">
          <a:extLst>
            <a:ext uri="{FF2B5EF4-FFF2-40B4-BE49-F238E27FC236}">
              <a16:creationId xmlns:a16="http://schemas.microsoft.com/office/drawing/2014/main" id="{00000000-0008-0000-0400-000082000000}"/>
            </a:ext>
          </a:extLst>
        </xdr:cNvPr>
        <xdr:cNvSpPr txBox="1"/>
      </xdr:nvSpPr>
      <xdr:spPr>
        <a:xfrm>
          <a:off x="15290800" y="25958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17</xdr:row>
      <xdr:rowOff>54610</xdr:rowOff>
    </xdr:from>
    <xdr:to>
      <xdr:col>73</xdr:col>
      <xdr:colOff>180975</xdr:colOff>
      <xdr:row>17</xdr:row>
      <xdr:rowOff>161290</xdr:rowOff>
    </xdr:to>
    <xdr:cxnSp macro="">
      <xdr:nvCxnSpPr>
        <xdr:cNvPr id="131" name="直線コネクタ 130">
          <a:extLst>
            <a:ext uri="{FF2B5EF4-FFF2-40B4-BE49-F238E27FC236}">
              <a16:creationId xmlns:a16="http://schemas.microsoft.com/office/drawing/2014/main" id="{00000000-0008-0000-0400-000083000000}"/>
            </a:ext>
          </a:extLst>
        </xdr:cNvPr>
        <xdr:cNvCxnSpPr/>
      </xdr:nvCxnSpPr>
      <xdr:spPr>
        <a:xfrm>
          <a:off x="13893800" y="2969260"/>
          <a:ext cx="889000" cy="1066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60960</xdr:rowOff>
    </xdr:from>
    <xdr:to>
      <xdr:col>74</xdr:col>
      <xdr:colOff>31750</xdr:colOff>
      <xdr:row>16</xdr:row>
      <xdr:rowOff>162560</xdr:rowOff>
    </xdr:to>
    <xdr:sp macro="" textlink="">
      <xdr:nvSpPr>
        <xdr:cNvPr id="132" name="フローチャート: 判断 131">
          <a:extLst>
            <a:ext uri="{FF2B5EF4-FFF2-40B4-BE49-F238E27FC236}">
              <a16:creationId xmlns:a16="http://schemas.microsoft.com/office/drawing/2014/main" id="{00000000-0008-0000-0400-000084000000}"/>
            </a:ext>
          </a:extLst>
        </xdr:cNvPr>
        <xdr:cNvSpPr/>
      </xdr:nvSpPr>
      <xdr:spPr>
        <a:xfrm>
          <a:off x="14732000" y="2804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1287</xdr:rowOff>
    </xdr:from>
    <xdr:ext cx="762000" cy="259045"/>
    <xdr:sp macro="" textlink="">
      <xdr:nvSpPr>
        <xdr:cNvPr id="133" name="テキスト ボックス 132">
          <a:extLst>
            <a:ext uri="{FF2B5EF4-FFF2-40B4-BE49-F238E27FC236}">
              <a16:creationId xmlns:a16="http://schemas.microsoft.com/office/drawing/2014/main" id="{00000000-0008-0000-0400-000085000000}"/>
            </a:ext>
          </a:extLst>
        </xdr:cNvPr>
        <xdr:cNvSpPr txBox="1"/>
      </xdr:nvSpPr>
      <xdr:spPr>
        <a:xfrm>
          <a:off x="14401800" y="25730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16</xdr:row>
      <xdr:rowOff>142240</xdr:rowOff>
    </xdr:from>
    <xdr:to>
      <xdr:col>69</xdr:col>
      <xdr:colOff>92075</xdr:colOff>
      <xdr:row>17</xdr:row>
      <xdr:rowOff>54610</xdr:rowOff>
    </xdr:to>
    <xdr:cxnSp macro="">
      <xdr:nvCxnSpPr>
        <xdr:cNvPr id="134" name="直線コネクタ 133">
          <a:extLst>
            <a:ext uri="{FF2B5EF4-FFF2-40B4-BE49-F238E27FC236}">
              <a16:creationId xmlns:a16="http://schemas.microsoft.com/office/drawing/2014/main" id="{00000000-0008-0000-0400-000086000000}"/>
            </a:ext>
          </a:extLst>
        </xdr:cNvPr>
        <xdr:cNvCxnSpPr/>
      </xdr:nvCxnSpPr>
      <xdr:spPr>
        <a:xfrm>
          <a:off x="13004800" y="2885440"/>
          <a:ext cx="889000" cy="83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148590</xdr:rowOff>
    </xdr:from>
    <xdr:to>
      <xdr:col>69</xdr:col>
      <xdr:colOff>142875</xdr:colOff>
      <xdr:row>16</xdr:row>
      <xdr:rowOff>78740</xdr:rowOff>
    </xdr:to>
    <xdr:sp macro="" textlink="">
      <xdr:nvSpPr>
        <xdr:cNvPr id="135" name="フローチャート: 判断 134">
          <a:extLst>
            <a:ext uri="{FF2B5EF4-FFF2-40B4-BE49-F238E27FC236}">
              <a16:creationId xmlns:a16="http://schemas.microsoft.com/office/drawing/2014/main" id="{00000000-0008-0000-0400-000087000000}"/>
            </a:ext>
          </a:extLst>
        </xdr:cNvPr>
        <xdr:cNvSpPr/>
      </xdr:nvSpPr>
      <xdr:spPr>
        <a:xfrm>
          <a:off x="13843000" y="2720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88917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3512800" y="2489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83820</xdr:rowOff>
    </xdr:from>
    <xdr:to>
      <xdr:col>65</xdr:col>
      <xdr:colOff>53975</xdr:colOff>
      <xdr:row>17</xdr:row>
      <xdr:rowOff>13970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2954000" y="282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24147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2623800" y="2595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18</xdr:row>
      <xdr:rowOff>15240</xdr:rowOff>
    </xdr:from>
    <xdr:to>
      <xdr:col>82</xdr:col>
      <xdr:colOff>158750</xdr:colOff>
      <xdr:row>18</xdr:row>
      <xdr:rowOff>116840</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6459200" y="3101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17</xdr:row>
      <xdr:rowOff>158767</xdr:rowOff>
    </xdr:from>
    <xdr:ext cx="762000" cy="259045"/>
    <xdr:sp macro="" textlink="">
      <xdr:nvSpPr>
        <xdr:cNvPr id="145" name="物件費該当値テキスト">
          <a:extLst>
            <a:ext uri="{FF2B5EF4-FFF2-40B4-BE49-F238E27FC236}">
              <a16:creationId xmlns:a16="http://schemas.microsoft.com/office/drawing/2014/main" id="{00000000-0008-0000-0400-000091000000}"/>
            </a:ext>
          </a:extLst>
        </xdr:cNvPr>
        <xdr:cNvSpPr txBox="1"/>
      </xdr:nvSpPr>
      <xdr:spPr>
        <a:xfrm>
          <a:off x="16598900" y="3073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18</xdr:row>
      <xdr:rowOff>15240</xdr:rowOff>
    </xdr:from>
    <xdr:to>
      <xdr:col>78</xdr:col>
      <xdr:colOff>120650</xdr:colOff>
      <xdr:row>18</xdr:row>
      <xdr:rowOff>116840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5621000" y="3101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18</xdr:row>
      <xdr:rowOff>101617</xdr:rowOff>
    </xdr:from>
    <xdr:ext cx="7366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5290800" y="31877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17</xdr:row>
      <xdr:rowOff>110490</xdr:rowOff>
    </xdr:from>
    <xdr:to>
      <xdr:col>74</xdr:col>
      <xdr:colOff>31750</xdr:colOff>
      <xdr:row>18</xdr:row>
      <xdr:rowOff>40640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4732000" y="3025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18</xdr:row>
      <xdr:rowOff>25417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4401800" y="3111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17</xdr:row>
      <xdr:rowOff>3810</xdr:rowOff>
    </xdr:from>
    <xdr:to>
      <xdr:col>69</xdr:col>
      <xdr:colOff>142875</xdr:colOff>
      <xdr:row>17</xdr:row>
      <xdr:rowOff>105410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3843000" y="29184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17</xdr:row>
      <xdr:rowOff>90187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3512800" y="3004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91440</xdr:rowOff>
    </xdr:from>
    <xdr:to>
      <xdr:col>65</xdr:col>
      <xdr:colOff>53975</xdr:colOff>
      <xdr:row>17</xdr:row>
      <xdr:rowOff>21590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2954000" y="28346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17</xdr:row>
      <xdr:rowOff>6367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2623800" y="2921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4" name="テキスト ボックス 163">
          <a:extLst>
            <a:ext uri="{FF2B5EF4-FFF2-40B4-BE49-F238E27FC236}">
              <a16:creationId xmlns:a16="http://schemas.microsoft.com/office/drawing/2014/main" id="{00000000-0008-0000-0400-0000A4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扶助費は、前年度比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ポイントの減となった。類似団体と比較すると</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人口減少の影響により児童福祉費、高齢者福祉費は一定程度の減少が見込まれるものの、生活保護費や自立支援給付費については現状と同程度で推移する見込みであり、今後においても対象者の範囲や給付の見直しなど、適正な支出に努めていく。</a:t>
          </a:r>
        </a:p>
      </xdr:txBody>
    </xdr:sp>
    <xdr:clientData/>
  </xdr:twoCellAnchor>
  <xdr:oneCellAnchor>
    <xdr:from>
      <xdr:col>3</xdr:col>
      <xdr:colOff>123825</xdr:colOff>
      <xdr:row>49</xdr:row>
      <xdr:rowOff>107950</xdr:rowOff>
    </xdr:from>
    <xdr:ext cx="298543" cy="225703"/>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62</xdr:row>
      <xdr:rowOff>29028</xdr:rowOff>
    </xdr:from>
    <xdr:to>
      <xdr:col>26</xdr:col>
      <xdr:colOff>184150</xdr:colOff>
      <xdr:row>62</xdr:row>
      <xdr:rowOff>29028</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58255</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60</xdr:row>
      <xdr:rowOff>45357</xdr:rowOff>
    </xdr:from>
    <xdr:to>
      <xdr:col>26</xdr:col>
      <xdr:colOff>184150</xdr:colOff>
      <xdr:row>60</xdr:row>
      <xdr:rowOff>45357</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74584</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61685</xdr:rowOff>
    </xdr:from>
    <xdr:to>
      <xdr:col>26</xdr:col>
      <xdr:colOff>184150</xdr:colOff>
      <xdr:row>58</xdr:row>
      <xdr:rowOff>61685</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90912</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78015</xdr:rowOff>
    </xdr:from>
    <xdr:to>
      <xdr:col>26</xdr:col>
      <xdr:colOff>184150</xdr:colOff>
      <xdr:row>56</xdr:row>
      <xdr:rowOff>78015</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107242</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54</xdr:row>
      <xdr:rowOff>94343</xdr:rowOff>
    </xdr:from>
    <xdr:to>
      <xdr:col>26</xdr:col>
      <xdr:colOff>184150</xdr:colOff>
      <xdr:row>54</xdr:row>
      <xdr:rowOff>94343</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123570</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110672</xdr:rowOff>
    </xdr:from>
    <xdr:to>
      <xdr:col>26</xdr:col>
      <xdr:colOff>184150</xdr:colOff>
      <xdr:row>52</xdr:row>
      <xdr:rowOff>110672</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139899</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121557</xdr:rowOff>
    </xdr:from>
    <xdr:to>
      <xdr:col>24</xdr:col>
      <xdr:colOff>25400</xdr:colOff>
      <xdr:row>60</xdr:row>
      <xdr:rowOff>143328</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26000" y="9036957"/>
          <a:ext cx="0" cy="13933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115405</xdr:rowOff>
    </xdr:from>
    <xdr:ext cx="762000" cy="259045"/>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14900" y="10402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60</xdr:row>
      <xdr:rowOff>143328</xdr:rowOff>
    </xdr:from>
    <xdr:to>
      <xdr:col>24</xdr:col>
      <xdr:colOff>114300</xdr:colOff>
      <xdr:row>60</xdr:row>
      <xdr:rowOff>143328</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10430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36484</xdr:rowOff>
    </xdr:from>
    <xdr:ext cx="762000" cy="259045"/>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14900" y="87804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121557</xdr:rowOff>
    </xdr:from>
    <xdr:to>
      <xdr:col>24</xdr:col>
      <xdr:colOff>114300</xdr:colOff>
      <xdr:row>52</xdr:row>
      <xdr:rowOff>121557</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90369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56</xdr:row>
      <xdr:rowOff>165100</xdr:rowOff>
    </xdr:from>
    <xdr:to>
      <xdr:col>24</xdr:col>
      <xdr:colOff>25400</xdr:colOff>
      <xdr:row>57</xdr:row>
      <xdr:rowOff>37193</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flipV="1">
          <a:off x="3987800" y="9766300"/>
          <a:ext cx="838200" cy="435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160762</xdr:rowOff>
    </xdr:from>
    <xdr:ext cx="762000" cy="259045"/>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14900" y="94190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144235</xdr:rowOff>
    </xdr:from>
    <xdr:to>
      <xdr:col>24</xdr:col>
      <xdr:colOff>76200</xdr:colOff>
      <xdr:row>56</xdr:row>
      <xdr:rowOff>74385</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775200" y="9573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56</xdr:row>
      <xdr:rowOff>132443</xdr:rowOff>
    </xdr:from>
    <xdr:to>
      <xdr:col>19</xdr:col>
      <xdr:colOff>187325</xdr:colOff>
      <xdr:row>57</xdr:row>
      <xdr:rowOff>37193</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3098800" y="9733643"/>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144235</xdr:rowOff>
    </xdr:from>
    <xdr:to>
      <xdr:col>20</xdr:col>
      <xdr:colOff>38100</xdr:colOff>
      <xdr:row>56</xdr:row>
      <xdr:rowOff>74385</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37000" y="9573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84562</xdr:rowOff>
    </xdr:from>
    <xdr:ext cx="7366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06800" y="93428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56</xdr:row>
      <xdr:rowOff>121557</xdr:rowOff>
    </xdr:from>
    <xdr:to>
      <xdr:col>15</xdr:col>
      <xdr:colOff>98425</xdr:colOff>
      <xdr:row>56</xdr:row>
      <xdr:rowOff>132443</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a:off x="2209800" y="9722757"/>
          <a:ext cx="889000" cy="108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111578</xdr:rowOff>
    </xdr:from>
    <xdr:to>
      <xdr:col>15</xdr:col>
      <xdr:colOff>149225</xdr:colOff>
      <xdr:row>56</xdr:row>
      <xdr:rowOff>41728</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48000" y="9541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51905</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17800" y="9310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56</xdr:row>
      <xdr:rowOff>121557</xdr:rowOff>
    </xdr:from>
    <xdr:to>
      <xdr:col>11</xdr:col>
      <xdr:colOff>9525</xdr:colOff>
      <xdr:row>57</xdr:row>
      <xdr:rowOff>4535</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flipV="1">
          <a:off x="1320800" y="9722757"/>
          <a:ext cx="889000" cy="544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78922</xdr:rowOff>
    </xdr:from>
    <xdr:to>
      <xdr:col>11</xdr:col>
      <xdr:colOff>60325</xdr:colOff>
      <xdr:row>56</xdr:row>
      <xdr:rowOff>9072</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59000" y="9508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19249</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28800" y="92775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111578</xdr:rowOff>
    </xdr:from>
    <xdr:to>
      <xdr:col>6</xdr:col>
      <xdr:colOff>171450</xdr:colOff>
      <xdr:row>56</xdr:row>
      <xdr:rowOff>41728</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70000" y="9541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51905</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39800" y="9310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114300</xdr:rowOff>
    </xdr:from>
    <xdr:to>
      <xdr:col>24</xdr:col>
      <xdr:colOff>76200</xdr:colOff>
      <xdr:row>57</xdr:row>
      <xdr:rowOff>44450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775200" y="971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86377</xdr:rowOff>
    </xdr:from>
    <xdr:ext cx="762000" cy="259045"/>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14900" y="9687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56</xdr:row>
      <xdr:rowOff>157843</xdr:rowOff>
    </xdr:from>
    <xdr:to>
      <xdr:col>20</xdr:col>
      <xdr:colOff>38100</xdr:colOff>
      <xdr:row>57</xdr:row>
      <xdr:rowOff>87993</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37000" y="97590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72770</xdr:rowOff>
    </xdr:from>
    <xdr:ext cx="7366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06800" y="98454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56</xdr:row>
      <xdr:rowOff>81643</xdr:rowOff>
    </xdr:from>
    <xdr:to>
      <xdr:col>15</xdr:col>
      <xdr:colOff>149225</xdr:colOff>
      <xdr:row>57</xdr:row>
      <xdr:rowOff>11793</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48000" y="9682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168020</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17800" y="9769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56</xdr:row>
      <xdr:rowOff>70757</xdr:rowOff>
    </xdr:from>
    <xdr:to>
      <xdr:col>11</xdr:col>
      <xdr:colOff>60325</xdr:colOff>
      <xdr:row>57</xdr:row>
      <xdr:rowOff>907</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59000" y="9671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157134</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28800" y="97583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125185</xdr:rowOff>
    </xdr:from>
    <xdr:to>
      <xdr:col>6</xdr:col>
      <xdr:colOff>171450</xdr:colOff>
      <xdr:row>57</xdr:row>
      <xdr:rowOff>55335</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70000" y="9726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57</xdr:row>
      <xdr:rowOff>40112</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39800" y="98127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その他は、前年度比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となったが、主な要因としては、道路維持補修等のインフラの維持補修に係る経費が減少したことによる。一方で、国民健康保険特別会計直営診療施設勘定繰出金は増加傾向にあり、繰出金については、今後、人口規模に応じた予算規模になるように計画的に抑制していきたい。</a:t>
          </a:r>
        </a:p>
      </xdr:txBody>
    </xdr:sp>
    <xdr:clientData/>
  </xdr:twoCellAnchor>
  <xdr:oneCellAnchor>
    <xdr:from>
      <xdr:col>62</xdr:col>
      <xdr:colOff>6350</xdr:colOff>
      <xdr:row>49</xdr:row>
      <xdr:rowOff>107950</xdr:rowOff>
    </xdr:from>
    <xdr:ext cx="298543" cy="225703"/>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3" name="その他グラフ枠">
          <a:extLst>
            <a:ext uri="{FF2B5EF4-FFF2-40B4-BE49-F238E27FC236}">
              <a16:creationId xmlns:a16="http://schemas.microsoft.com/office/drawing/2014/main" id="{00000000-0008-0000-0400-0000F3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114300</xdr:rowOff>
    </xdr:from>
    <xdr:to>
      <xdr:col>82</xdr:col>
      <xdr:colOff>107950</xdr:colOff>
      <xdr:row>61</xdr:row>
      <xdr:rowOff>133350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6510000" y="9029700"/>
          <a:ext cx="0" cy="1562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105427</xdr:rowOff>
    </xdr:from>
    <xdr:ext cx="762000" cy="259045"/>
    <xdr:sp macro="" textlink="">
      <xdr:nvSpPr>
        <xdr:cNvPr id="245" name="その他最小値テキスト">
          <a:extLst>
            <a:ext uri="{FF2B5EF4-FFF2-40B4-BE49-F238E27FC236}">
              <a16:creationId xmlns:a16="http://schemas.microsoft.com/office/drawing/2014/main" id="{00000000-0008-0000-0400-0000F5000000}"/>
            </a:ext>
          </a:extLst>
        </xdr:cNvPr>
        <xdr:cNvSpPr txBox="1"/>
      </xdr:nvSpPr>
      <xdr:spPr>
        <a:xfrm>
          <a:off x="16598900" y="10563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133350</xdr:rowOff>
    </xdr:from>
    <xdr:to>
      <xdr:col>82</xdr:col>
      <xdr:colOff>196850</xdr:colOff>
      <xdr:row>61</xdr:row>
      <xdr:rowOff>133350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10591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29227</xdr:rowOff>
    </xdr:from>
    <xdr:ext cx="762000" cy="259045"/>
    <xdr:sp macro="" textlink="">
      <xdr:nvSpPr>
        <xdr:cNvPr id="247" name="その他最大値テキスト">
          <a:extLst>
            <a:ext uri="{FF2B5EF4-FFF2-40B4-BE49-F238E27FC236}">
              <a16:creationId xmlns:a16="http://schemas.microsoft.com/office/drawing/2014/main" id="{00000000-0008-0000-0400-0000F7000000}"/>
            </a:ext>
          </a:extLst>
        </xdr:cNvPr>
        <xdr:cNvSpPr txBox="1"/>
      </xdr:nvSpPr>
      <xdr:spPr>
        <a:xfrm>
          <a:off x="16598900" y="877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114300</xdr:rowOff>
    </xdr:from>
    <xdr:to>
      <xdr:col>82</xdr:col>
      <xdr:colOff>196850</xdr:colOff>
      <xdr:row>52</xdr:row>
      <xdr:rowOff>114300</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9029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12700</xdr:rowOff>
    </xdr:from>
    <xdr:to>
      <xdr:col>82</xdr:col>
      <xdr:colOff>107950</xdr:colOff>
      <xdr:row>56</xdr:row>
      <xdr:rowOff>63500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5671800" y="9613900"/>
          <a:ext cx="838200" cy="50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57</xdr:row>
      <xdr:rowOff>92727</xdr:rowOff>
    </xdr:from>
    <xdr:ext cx="762000" cy="259045"/>
    <xdr:sp macro="" textlink="">
      <xdr:nvSpPr>
        <xdr:cNvPr id="250" name="その他平均値テキスト">
          <a:extLst>
            <a:ext uri="{FF2B5EF4-FFF2-40B4-BE49-F238E27FC236}">
              <a16:creationId xmlns:a16="http://schemas.microsoft.com/office/drawing/2014/main" id="{00000000-0008-0000-0400-0000FA000000}"/>
            </a:ext>
          </a:extLst>
        </xdr:cNvPr>
        <xdr:cNvSpPr txBox="1"/>
      </xdr:nvSpPr>
      <xdr:spPr>
        <a:xfrm>
          <a:off x="16598900" y="98653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120650</xdr:rowOff>
    </xdr:from>
    <xdr:to>
      <xdr:col>82</xdr:col>
      <xdr:colOff>158750</xdr:colOff>
      <xdr:row>58</xdr:row>
      <xdr:rowOff>50800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6459200" y="9893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55</xdr:row>
      <xdr:rowOff>133350</xdr:rowOff>
    </xdr:from>
    <xdr:to>
      <xdr:col>78</xdr:col>
      <xdr:colOff>69850</xdr:colOff>
      <xdr:row>56</xdr:row>
      <xdr:rowOff>63500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a:off x="14782800" y="9563100"/>
          <a:ext cx="889000" cy="101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58</xdr:row>
      <xdr:rowOff>0</xdr:rowOff>
    </xdr:from>
    <xdr:to>
      <xdr:col>78</xdr:col>
      <xdr:colOff>120650</xdr:colOff>
      <xdr:row>58</xdr:row>
      <xdr:rowOff>101600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5621000" y="9944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86377</xdr:rowOff>
    </xdr:from>
    <xdr:ext cx="7366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5290800" y="10030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55</xdr:row>
      <xdr:rowOff>44450</xdr:rowOff>
    </xdr:from>
    <xdr:to>
      <xdr:col>73</xdr:col>
      <xdr:colOff>180975</xdr:colOff>
      <xdr:row>55</xdr:row>
      <xdr:rowOff>133350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893800" y="9474200"/>
          <a:ext cx="889000" cy="889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0</xdr:rowOff>
    </xdr:from>
    <xdr:to>
      <xdr:col>74</xdr:col>
      <xdr:colOff>31750</xdr:colOff>
      <xdr:row>58</xdr:row>
      <xdr:rowOff>101600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4732000" y="9944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86377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401800" y="10030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55</xdr:row>
      <xdr:rowOff>44450</xdr:rowOff>
    </xdr:from>
    <xdr:to>
      <xdr:col>69</xdr:col>
      <xdr:colOff>92075</xdr:colOff>
      <xdr:row>55</xdr:row>
      <xdr:rowOff>146050</xdr:rowOff>
    </xdr:to>
    <xdr:cxnSp macro="">
      <xdr:nvCxnSpPr>
        <xdr:cNvPr id="258" name="直線コネクタ 257">
          <a:extLst>
            <a:ext uri="{FF2B5EF4-FFF2-40B4-BE49-F238E27FC236}">
              <a16:creationId xmlns:a16="http://schemas.microsoft.com/office/drawing/2014/main" id="{00000000-0008-0000-0400-000002010000}"/>
            </a:ext>
          </a:extLst>
        </xdr:cNvPr>
        <xdr:cNvCxnSpPr/>
      </xdr:nvCxnSpPr>
      <xdr:spPr>
        <a:xfrm flipV="1">
          <a:off x="13004800" y="9474200"/>
          <a:ext cx="889000" cy="101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133350</xdr:rowOff>
    </xdr:from>
    <xdr:to>
      <xdr:col>69</xdr:col>
      <xdr:colOff>142875</xdr:colOff>
      <xdr:row>58</xdr:row>
      <xdr:rowOff>63500</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3843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48277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512800" y="999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133350</xdr:rowOff>
    </xdr:from>
    <xdr:to>
      <xdr:col>65</xdr:col>
      <xdr:colOff>53975</xdr:colOff>
      <xdr:row>58</xdr:row>
      <xdr:rowOff>63500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2954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48277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2623800" y="999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55</xdr:row>
      <xdr:rowOff>133350</xdr:rowOff>
    </xdr:from>
    <xdr:to>
      <xdr:col>82</xdr:col>
      <xdr:colOff>158750</xdr:colOff>
      <xdr:row>56</xdr:row>
      <xdr:rowOff>63500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6459200" y="956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54</xdr:row>
      <xdr:rowOff>149877</xdr:rowOff>
    </xdr:from>
    <xdr:ext cx="762000" cy="259045"/>
    <xdr:sp macro="" textlink="">
      <xdr:nvSpPr>
        <xdr:cNvPr id="269" name="その他該当値テキスト">
          <a:extLst>
            <a:ext uri="{FF2B5EF4-FFF2-40B4-BE49-F238E27FC236}">
              <a16:creationId xmlns:a16="http://schemas.microsoft.com/office/drawing/2014/main" id="{00000000-0008-0000-0400-00000D010000}"/>
            </a:ext>
          </a:extLst>
        </xdr:cNvPr>
        <xdr:cNvSpPr txBox="1"/>
      </xdr:nvSpPr>
      <xdr:spPr>
        <a:xfrm>
          <a:off x="16598900" y="9408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12700</xdr:rowOff>
    </xdr:from>
    <xdr:to>
      <xdr:col>78</xdr:col>
      <xdr:colOff>120650</xdr:colOff>
      <xdr:row>56</xdr:row>
      <xdr:rowOff>114300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5621000" y="9613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54</xdr:row>
      <xdr:rowOff>124477</xdr:rowOff>
    </xdr:from>
    <xdr:ext cx="7366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5290800" y="9382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55</xdr:row>
      <xdr:rowOff>82550</xdr:rowOff>
    </xdr:from>
    <xdr:to>
      <xdr:col>74</xdr:col>
      <xdr:colOff>31750</xdr:colOff>
      <xdr:row>56</xdr:row>
      <xdr:rowOff>12700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4732000" y="9512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54</xdr:row>
      <xdr:rowOff>22877</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4401800" y="9281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54</xdr:row>
      <xdr:rowOff>165100</xdr:rowOff>
    </xdr:from>
    <xdr:to>
      <xdr:col>69</xdr:col>
      <xdr:colOff>142875</xdr:colOff>
      <xdr:row>55</xdr:row>
      <xdr:rowOff>95250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3843000" y="9423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53</xdr:row>
      <xdr:rowOff>105427</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3512800" y="919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55</xdr:row>
      <xdr:rowOff>95250</xdr:rowOff>
    </xdr:from>
    <xdr:to>
      <xdr:col>65</xdr:col>
      <xdr:colOff>53975</xdr:colOff>
      <xdr:row>56</xdr:row>
      <xdr:rowOff>25400</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2954000" y="9525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54</xdr:row>
      <xdr:rowOff>35577</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2623800" y="9293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補助費等の経常経費充当一般財源等は、下水道事業会計への補助金の減少等により、前年度比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0.1</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％の減となった。補助費等の経常収支比率は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14.9</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ポイントの減となったが、類似団体比較では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1.7</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上回った。これは久慈広域連合への負担金、下水道事業への補助金が高い水準で推移しているためと捉えているが、今後、廃棄物処理施設等の老朽化対応による負担金の増大も予想されるため、適正な規模となるよう縮減に努めていく。</a:t>
          </a:r>
        </a:p>
      </xdr:txBody>
    </xdr:sp>
    <xdr:clientData/>
  </xdr:twoCellAnchor>
  <xdr:oneCellAnchor>
    <xdr:from>
      <xdr:col>62</xdr:col>
      <xdr:colOff>6350</xdr:colOff>
      <xdr:row>29</xdr:row>
      <xdr:rowOff>107950</xdr:rowOff>
    </xdr:from>
    <xdr:ext cx="298543" cy="225703"/>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1" name="補助費等グラフ枠">
          <a:extLst>
            <a:ext uri="{FF2B5EF4-FFF2-40B4-BE49-F238E27FC236}">
              <a16:creationId xmlns:a16="http://schemas.microsoft.com/office/drawing/2014/main" id="{00000000-0008-0000-0400-00002D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21844</xdr:rowOff>
    </xdr:from>
    <xdr:to>
      <xdr:col>82</xdr:col>
      <xdr:colOff>107950</xdr:colOff>
      <xdr:row>41</xdr:row>
      <xdr:rowOff>69850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6510000" y="5851144"/>
          <a:ext cx="0" cy="12481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41927</xdr:rowOff>
    </xdr:from>
    <xdr:ext cx="762000" cy="259045"/>
    <xdr:sp macro="" textlink="">
      <xdr:nvSpPr>
        <xdr:cNvPr id="303" name="補助費等最小値テキスト">
          <a:extLst>
            <a:ext uri="{FF2B5EF4-FFF2-40B4-BE49-F238E27FC236}">
              <a16:creationId xmlns:a16="http://schemas.microsoft.com/office/drawing/2014/main" id="{00000000-0008-0000-0400-00002F010000}"/>
            </a:ext>
          </a:extLst>
        </xdr:cNvPr>
        <xdr:cNvSpPr txBox="1"/>
      </xdr:nvSpPr>
      <xdr:spPr>
        <a:xfrm>
          <a:off x="16598900" y="7071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69850</xdr:rowOff>
    </xdr:from>
    <xdr:to>
      <xdr:col>82</xdr:col>
      <xdr:colOff>196850</xdr:colOff>
      <xdr:row>41</xdr:row>
      <xdr:rowOff>69850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6421100" y="7099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108221</xdr:rowOff>
    </xdr:from>
    <xdr:ext cx="762000" cy="259045"/>
    <xdr:sp macro="" textlink="">
      <xdr:nvSpPr>
        <xdr:cNvPr id="305" name="補助費等最大値テキスト">
          <a:extLst>
            <a:ext uri="{FF2B5EF4-FFF2-40B4-BE49-F238E27FC236}">
              <a16:creationId xmlns:a16="http://schemas.microsoft.com/office/drawing/2014/main" id="{00000000-0008-0000-0400-000031010000}"/>
            </a:ext>
          </a:extLst>
        </xdr:cNvPr>
        <xdr:cNvSpPr txBox="1"/>
      </xdr:nvSpPr>
      <xdr:spPr>
        <a:xfrm>
          <a:off x="16598900" y="5594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21844</xdr:rowOff>
    </xdr:from>
    <xdr:to>
      <xdr:col>82</xdr:col>
      <xdr:colOff>196850</xdr:colOff>
      <xdr:row>34</xdr:row>
      <xdr:rowOff>21844</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421100" y="5851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65278</xdr:rowOff>
    </xdr:from>
    <xdr:to>
      <xdr:col>82</xdr:col>
      <xdr:colOff>107950</xdr:colOff>
      <xdr:row>37</xdr:row>
      <xdr:rowOff>88138</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flipV="1">
          <a:off x="15671800" y="6408928"/>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35</xdr:row>
      <xdr:rowOff>124731</xdr:rowOff>
    </xdr:from>
    <xdr:ext cx="762000" cy="259045"/>
    <xdr:sp macro="" textlink="">
      <xdr:nvSpPr>
        <xdr:cNvPr id="308" name="補助費等平均値テキスト">
          <a:extLst>
            <a:ext uri="{FF2B5EF4-FFF2-40B4-BE49-F238E27FC236}">
              <a16:creationId xmlns:a16="http://schemas.microsoft.com/office/drawing/2014/main" id="{00000000-0008-0000-0400-000034010000}"/>
            </a:ext>
          </a:extLst>
        </xdr:cNvPr>
        <xdr:cNvSpPr txBox="1"/>
      </xdr:nvSpPr>
      <xdr:spPr>
        <a:xfrm>
          <a:off x="16598900" y="61254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108204</xdr:rowOff>
    </xdr:from>
    <xdr:to>
      <xdr:col>82</xdr:col>
      <xdr:colOff>158750</xdr:colOff>
      <xdr:row>37</xdr:row>
      <xdr:rowOff>38354</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6459200" y="628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37</xdr:row>
      <xdr:rowOff>60706</xdr:rowOff>
    </xdr:from>
    <xdr:to>
      <xdr:col>78</xdr:col>
      <xdr:colOff>69850</xdr:colOff>
      <xdr:row>37</xdr:row>
      <xdr:rowOff>88138</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4782800" y="6404356"/>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108204</xdr:rowOff>
    </xdr:from>
    <xdr:to>
      <xdr:col>78</xdr:col>
      <xdr:colOff>120650</xdr:colOff>
      <xdr:row>37</xdr:row>
      <xdr:rowOff>38354</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5621000" y="628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48531</xdr:rowOff>
    </xdr:from>
    <xdr:ext cx="7366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5290800" y="60492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36</xdr:row>
      <xdr:rowOff>149860</xdr:rowOff>
    </xdr:from>
    <xdr:to>
      <xdr:col>73</xdr:col>
      <xdr:colOff>180975</xdr:colOff>
      <xdr:row>37</xdr:row>
      <xdr:rowOff>60706</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3893800" y="6322060"/>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99060</xdr:rowOff>
    </xdr:from>
    <xdr:to>
      <xdr:col>74</xdr:col>
      <xdr:colOff>31750</xdr:colOff>
      <xdr:row>37</xdr:row>
      <xdr:rowOff>29210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4732000" y="6271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39387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401800" y="6040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35</xdr:row>
      <xdr:rowOff>88138</xdr:rowOff>
    </xdr:from>
    <xdr:to>
      <xdr:col>69</xdr:col>
      <xdr:colOff>92075</xdr:colOff>
      <xdr:row>36</xdr:row>
      <xdr:rowOff>149860</xdr:rowOff>
    </xdr:to>
    <xdr:cxnSp macro="">
      <xdr:nvCxnSpPr>
        <xdr:cNvPr id="316" name="直線コネクタ 315">
          <a:extLst>
            <a:ext uri="{FF2B5EF4-FFF2-40B4-BE49-F238E27FC236}">
              <a16:creationId xmlns:a16="http://schemas.microsoft.com/office/drawing/2014/main" id="{00000000-0008-0000-0400-00003C010000}"/>
            </a:ext>
          </a:extLst>
        </xdr:cNvPr>
        <xdr:cNvCxnSpPr/>
      </xdr:nvCxnSpPr>
      <xdr:spPr>
        <a:xfrm>
          <a:off x="13004800" y="6088888"/>
          <a:ext cx="889000" cy="2331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80772</xdr:rowOff>
    </xdr:from>
    <xdr:to>
      <xdr:col>69</xdr:col>
      <xdr:colOff>142875</xdr:colOff>
      <xdr:row>37</xdr:row>
      <xdr:rowOff>10922</xdr:rowOff>
    </xdr:to>
    <xdr:sp macro="" textlink="">
      <xdr:nvSpPr>
        <xdr:cNvPr id="317" name="フローチャート: 判断 316">
          <a:extLst>
            <a:ext uri="{FF2B5EF4-FFF2-40B4-BE49-F238E27FC236}">
              <a16:creationId xmlns:a16="http://schemas.microsoft.com/office/drawing/2014/main" id="{00000000-0008-0000-0400-00003D010000}"/>
            </a:ext>
          </a:extLst>
        </xdr:cNvPr>
        <xdr:cNvSpPr/>
      </xdr:nvSpPr>
      <xdr:spPr>
        <a:xfrm>
          <a:off x="13843000" y="6252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21099</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3512800" y="6021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14478</xdr:rowOff>
    </xdr:from>
    <xdr:to>
      <xdr:col>65</xdr:col>
      <xdr:colOff>53975</xdr:colOff>
      <xdr:row>37</xdr:row>
      <xdr:rowOff>116078</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2954000" y="63581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100855</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623800" y="6444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14478</xdr:rowOff>
    </xdr:from>
    <xdr:to>
      <xdr:col>82</xdr:col>
      <xdr:colOff>158750</xdr:colOff>
      <xdr:row>37</xdr:row>
      <xdr:rowOff>116078</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6459200" y="63581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36</xdr:row>
      <xdr:rowOff>158005</xdr:rowOff>
    </xdr:from>
    <xdr:ext cx="762000" cy="259045"/>
    <xdr:sp macro="" textlink="">
      <xdr:nvSpPr>
        <xdr:cNvPr id="327" name="補助費等該当値テキスト">
          <a:extLst>
            <a:ext uri="{FF2B5EF4-FFF2-40B4-BE49-F238E27FC236}">
              <a16:creationId xmlns:a16="http://schemas.microsoft.com/office/drawing/2014/main" id="{00000000-0008-0000-0400-000047010000}"/>
            </a:ext>
          </a:extLst>
        </xdr:cNvPr>
        <xdr:cNvSpPr txBox="1"/>
      </xdr:nvSpPr>
      <xdr:spPr>
        <a:xfrm>
          <a:off x="16598900" y="6330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37</xdr:row>
      <xdr:rowOff>37338</xdr:rowOff>
    </xdr:from>
    <xdr:to>
      <xdr:col>78</xdr:col>
      <xdr:colOff>120650</xdr:colOff>
      <xdr:row>37</xdr:row>
      <xdr:rowOff>138938</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5621000" y="63809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123715</xdr:rowOff>
    </xdr:from>
    <xdr:ext cx="7366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5290800" y="64673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37</xdr:row>
      <xdr:rowOff>9906</xdr:rowOff>
    </xdr:from>
    <xdr:to>
      <xdr:col>74</xdr:col>
      <xdr:colOff>31750</xdr:colOff>
      <xdr:row>37</xdr:row>
      <xdr:rowOff>111506</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4732000" y="6353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96283</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4401800" y="64399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36</xdr:row>
      <xdr:rowOff>99060</xdr:rowOff>
    </xdr:from>
    <xdr:to>
      <xdr:col>69</xdr:col>
      <xdr:colOff>142875</xdr:colOff>
      <xdr:row>37</xdr:row>
      <xdr:rowOff>29210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3843000" y="6271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13987</xdr:rowOff>
    </xdr:from>
    <xdr:ext cx="7620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3512800" y="6357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37338</xdr:rowOff>
    </xdr:from>
    <xdr:to>
      <xdr:col>65</xdr:col>
      <xdr:colOff>53975</xdr:colOff>
      <xdr:row>35</xdr:row>
      <xdr:rowOff>138938</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2954000" y="60380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33</xdr:row>
      <xdr:rowOff>149115</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2623800" y="58069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公債費の経常経費充当一般財源等は、プライマリーバランスを堅持していることにより、前年度比</a:t>
          </a:r>
          <a:r>
            <a:rPr kumimoji="1" lang="en-US" altLang="ja-JP"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5.3</a:t>
          </a: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％の減となった。また、市税等の経常収入の増により、公債費の経常収支比率は</a:t>
          </a:r>
          <a:r>
            <a:rPr kumimoji="1" lang="en-US" altLang="ja-JP"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18.9</a:t>
          </a: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％となり、前年度比</a:t>
          </a:r>
          <a:r>
            <a:rPr kumimoji="1" lang="en-US" altLang="ja-JP"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1.5</a:t>
          </a: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ポイントの減となった。類似団体と比較すると</a:t>
          </a:r>
          <a:r>
            <a:rPr kumimoji="1" lang="en-US" altLang="ja-JP"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ポイント上回っているがほぼ同程度の水準となった。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一方で、久慈湊小学校移転改築事業や小屋畑川切替工事等の大型事業に着手しており、今後、公債費の増加が見込まれることから、市債の新規発行を要する事業の実施にあたっては慎重に検討するとともに、継続事業についても事業費の平準化を図るなど、単年度の事業量について縮減を図り、財政の健全化を推進していく。</a:t>
          </a:r>
        </a:p>
      </xdr:txBody>
    </xdr:sp>
    <xdr:clientData/>
  </xdr:twoCellAnchor>
  <xdr:oneCellAnchor>
    <xdr:from>
      <xdr:col>3</xdr:col>
      <xdr:colOff>123825</xdr:colOff>
      <xdr:row>69</xdr:row>
      <xdr:rowOff>107950</xdr:rowOff>
    </xdr:from>
    <xdr:ext cx="298543" cy="225703"/>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61" name="公債費グラフ枠">
          <a:extLst>
            <a:ext uri="{FF2B5EF4-FFF2-40B4-BE49-F238E27FC236}">
              <a16:creationId xmlns:a16="http://schemas.microsoft.com/office/drawing/2014/main" id="{00000000-0008-0000-0400-000069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74</xdr:row>
      <xdr:rowOff>29845</xdr:rowOff>
    </xdr:from>
    <xdr:to>
      <xdr:col>24</xdr:col>
      <xdr:colOff>25400</xdr:colOff>
      <xdr:row>80</xdr:row>
      <xdr:rowOff>54611</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flipV="1">
          <a:off x="4826000" y="12717145"/>
          <a:ext cx="0" cy="10534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26688</xdr:rowOff>
    </xdr:from>
    <xdr:ext cx="762000" cy="259045"/>
    <xdr:sp macro="" textlink="">
      <xdr:nvSpPr>
        <xdr:cNvPr id="363" name="公債費最小値テキスト">
          <a:extLst>
            <a:ext uri="{FF2B5EF4-FFF2-40B4-BE49-F238E27FC236}">
              <a16:creationId xmlns:a16="http://schemas.microsoft.com/office/drawing/2014/main" id="{00000000-0008-0000-0400-00006B010000}"/>
            </a:ext>
          </a:extLst>
        </xdr:cNvPr>
        <xdr:cNvSpPr txBox="1"/>
      </xdr:nvSpPr>
      <xdr:spPr>
        <a:xfrm>
          <a:off x="4914900" y="137426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54611</xdr:rowOff>
    </xdr:from>
    <xdr:to>
      <xdr:col>24</xdr:col>
      <xdr:colOff>114300</xdr:colOff>
      <xdr:row>80</xdr:row>
      <xdr:rowOff>54611</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4737100" y="13770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116222</xdr:rowOff>
    </xdr:from>
    <xdr:ext cx="762000" cy="259045"/>
    <xdr:sp macro="" textlink="">
      <xdr:nvSpPr>
        <xdr:cNvPr id="365" name="公債費最大値テキスト">
          <a:extLst>
            <a:ext uri="{FF2B5EF4-FFF2-40B4-BE49-F238E27FC236}">
              <a16:creationId xmlns:a16="http://schemas.microsoft.com/office/drawing/2014/main" id="{00000000-0008-0000-0400-00006D010000}"/>
            </a:ext>
          </a:extLst>
        </xdr:cNvPr>
        <xdr:cNvSpPr txBox="1"/>
      </xdr:nvSpPr>
      <xdr:spPr>
        <a:xfrm>
          <a:off x="4914900" y="124606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74</xdr:row>
      <xdr:rowOff>29845</xdr:rowOff>
    </xdr:from>
    <xdr:to>
      <xdr:col>24</xdr:col>
      <xdr:colOff>114300</xdr:colOff>
      <xdr:row>74</xdr:row>
      <xdr:rowOff>29845</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4737100" y="127171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75</xdr:row>
      <xdr:rowOff>10795</xdr:rowOff>
    </xdr:from>
    <xdr:to>
      <xdr:col>24</xdr:col>
      <xdr:colOff>25400</xdr:colOff>
      <xdr:row>75</xdr:row>
      <xdr:rowOff>39370</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flipV="1">
          <a:off x="3987800" y="12869545"/>
          <a:ext cx="838200" cy="285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73</xdr:row>
      <xdr:rowOff>142257</xdr:rowOff>
    </xdr:from>
    <xdr:ext cx="762000" cy="259045"/>
    <xdr:sp macro="" textlink="">
      <xdr:nvSpPr>
        <xdr:cNvPr id="368" name="公債費平均値テキスト">
          <a:extLst>
            <a:ext uri="{FF2B5EF4-FFF2-40B4-BE49-F238E27FC236}">
              <a16:creationId xmlns:a16="http://schemas.microsoft.com/office/drawing/2014/main" id="{00000000-0008-0000-0400-000070010000}"/>
            </a:ext>
          </a:extLst>
        </xdr:cNvPr>
        <xdr:cNvSpPr txBox="1"/>
      </xdr:nvSpPr>
      <xdr:spPr>
        <a:xfrm>
          <a:off x="4914900" y="126581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74</xdr:row>
      <xdr:rowOff>125730</xdr:rowOff>
    </xdr:from>
    <xdr:to>
      <xdr:col>24</xdr:col>
      <xdr:colOff>76200</xdr:colOff>
      <xdr:row>75</xdr:row>
      <xdr:rowOff>55880</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4775200" y="12813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75</xdr:row>
      <xdr:rowOff>39370</xdr:rowOff>
    </xdr:from>
    <xdr:to>
      <xdr:col>19</xdr:col>
      <xdr:colOff>187325</xdr:colOff>
      <xdr:row>75</xdr:row>
      <xdr:rowOff>85090</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flipV="1">
          <a:off x="3098800" y="1289812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74</xdr:row>
      <xdr:rowOff>139065</xdr:rowOff>
    </xdr:from>
    <xdr:to>
      <xdr:col>20</xdr:col>
      <xdr:colOff>38100</xdr:colOff>
      <xdr:row>75</xdr:row>
      <xdr:rowOff>69215</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3937000" y="128263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73</xdr:row>
      <xdr:rowOff>79392</xdr:rowOff>
    </xdr:from>
    <xdr:ext cx="7366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3606800" y="1259524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75</xdr:row>
      <xdr:rowOff>69850</xdr:rowOff>
    </xdr:from>
    <xdr:to>
      <xdr:col>15</xdr:col>
      <xdr:colOff>98425</xdr:colOff>
      <xdr:row>75</xdr:row>
      <xdr:rowOff>85090</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a:off x="2209800" y="12928600"/>
          <a:ext cx="8890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74</xdr:row>
      <xdr:rowOff>144780</xdr:rowOff>
    </xdr:from>
    <xdr:to>
      <xdr:col>15</xdr:col>
      <xdr:colOff>149225</xdr:colOff>
      <xdr:row>75</xdr:row>
      <xdr:rowOff>74930</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3048000" y="12832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73</xdr:row>
      <xdr:rowOff>85107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717800" y="126009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75</xdr:row>
      <xdr:rowOff>69850</xdr:rowOff>
    </xdr:from>
    <xdr:to>
      <xdr:col>11</xdr:col>
      <xdr:colOff>9525</xdr:colOff>
      <xdr:row>75</xdr:row>
      <xdr:rowOff>90805</xdr:rowOff>
    </xdr:to>
    <xdr:cxnSp macro="">
      <xdr:nvCxnSpPr>
        <xdr:cNvPr id="376" name="直線コネクタ 375">
          <a:extLst>
            <a:ext uri="{FF2B5EF4-FFF2-40B4-BE49-F238E27FC236}">
              <a16:creationId xmlns:a16="http://schemas.microsoft.com/office/drawing/2014/main" id="{00000000-0008-0000-0400-000078010000}"/>
            </a:ext>
          </a:extLst>
        </xdr:cNvPr>
        <xdr:cNvCxnSpPr/>
      </xdr:nvCxnSpPr>
      <xdr:spPr>
        <a:xfrm flipV="1">
          <a:off x="1320800" y="12928600"/>
          <a:ext cx="889000" cy="20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74</xdr:row>
      <xdr:rowOff>123825</xdr:rowOff>
    </xdr:from>
    <xdr:to>
      <xdr:col>11</xdr:col>
      <xdr:colOff>60325</xdr:colOff>
      <xdr:row>75</xdr:row>
      <xdr:rowOff>53975</xdr:rowOff>
    </xdr:to>
    <xdr:sp macro="" textlink="">
      <xdr:nvSpPr>
        <xdr:cNvPr id="377" name="フローチャート: 判断 376">
          <a:extLst>
            <a:ext uri="{FF2B5EF4-FFF2-40B4-BE49-F238E27FC236}">
              <a16:creationId xmlns:a16="http://schemas.microsoft.com/office/drawing/2014/main" id="{00000000-0008-0000-0400-000079010000}"/>
            </a:ext>
          </a:extLst>
        </xdr:cNvPr>
        <xdr:cNvSpPr/>
      </xdr:nvSpPr>
      <xdr:spPr>
        <a:xfrm>
          <a:off x="2159000" y="128111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73</xdr:row>
      <xdr:rowOff>64152</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1828800" y="125800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74</xdr:row>
      <xdr:rowOff>99060</xdr:rowOff>
    </xdr:from>
    <xdr:to>
      <xdr:col>6</xdr:col>
      <xdr:colOff>171450</xdr:colOff>
      <xdr:row>75</xdr:row>
      <xdr:rowOff>29210</xdr:rowOff>
    </xdr:to>
    <xdr:sp macro="" textlink="">
      <xdr:nvSpPr>
        <xdr:cNvPr id="379" name="フローチャート: 判断 378">
          <a:extLst>
            <a:ext uri="{FF2B5EF4-FFF2-40B4-BE49-F238E27FC236}">
              <a16:creationId xmlns:a16="http://schemas.microsoft.com/office/drawing/2014/main" id="{00000000-0008-0000-0400-00007B010000}"/>
            </a:ext>
          </a:extLst>
        </xdr:cNvPr>
        <xdr:cNvSpPr/>
      </xdr:nvSpPr>
      <xdr:spPr>
        <a:xfrm>
          <a:off x="1270000" y="127863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73</xdr:row>
      <xdr:rowOff>39387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939800" y="12555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74</xdr:row>
      <xdr:rowOff>131445</xdr:rowOff>
    </xdr:from>
    <xdr:to>
      <xdr:col>24</xdr:col>
      <xdr:colOff>76200</xdr:colOff>
      <xdr:row>75</xdr:row>
      <xdr:rowOff>61595</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4775200" y="12818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103522</xdr:rowOff>
    </xdr:from>
    <xdr:ext cx="762000" cy="259045"/>
    <xdr:sp macro="" textlink="">
      <xdr:nvSpPr>
        <xdr:cNvPr id="387" name="公債費該当値テキスト">
          <a:extLst>
            <a:ext uri="{FF2B5EF4-FFF2-40B4-BE49-F238E27FC236}">
              <a16:creationId xmlns:a16="http://schemas.microsoft.com/office/drawing/2014/main" id="{00000000-0008-0000-0400-000083010000}"/>
            </a:ext>
          </a:extLst>
        </xdr:cNvPr>
        <xdr:cNvSpPr txBox="1"/>
      </xdr:nvSpPr>
      <xdr:spPr>
        <a:xfrm>
          <a:off x="4914900" y="127908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74</xdr:row>
      <xdr:rowOff>160020</xdr:rowOff>
    </xdr:from>
    <xdr:to>
      <xdr:col>20</xdr:col>
      <xdr:colOff>38100</xdr:colOff>
      <xdr:row>75</xdr:row>
      <xdr:rowOff>90170</xdr:rowOff>
    </xdr:to>
    <xdr:sp macro="" textlink="">
      <xdr:nvSpPr>
        <xdr:cNvPr id="388" name="楕円 387">
          <a:extLst>
            <a:ext uri="{FF2B5EF4-FFF2-40B4-BE49-F238E27FC236}">
              <a16:creationId xmlns:a16="http://schemas.microsoft.com/office/drawing/2014/main" id="{00000000-0008-0000-0400-000084010000}"/>
            </a:ext>
          </a:extLst>
        </xdr:cNvPr>
        <xdr:cNvSpPr/>
      </xdr:nvSpPr>
      <xdr:spPr>
        <a:xfrm>
          <a:off x="3937000" y="12847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74947</xdr:rowOff>
    </xdr:from>
    <xdr:ext cx="7366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3606800" y="129336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75</xdr:row>
      <xdr:rowOff>34290</xdr:rowOff>
    </xdr:from>
    <xdr:to>
      <xdr:col>15</xdr:col>
      <xdr:colOff>149225</xdr:colOff>
      <xdr:row>75</xdr:row>
      <xdr:rowOff>135890</xdr:rowOff>
    </xdr:to>
    <xdr:sp macro="" textlink="">
      <xdr:nvSpPr>
        <xdr:cNvPr id="390" name="楕円 389">
          <a:extLst>
            <a:ext uri="{FF2B5EF4-FFF2-40B4-BE49-F238E27FC236}">
              <a16:creationId xmlns:a16="http://schemas.microsoft.com/office/drawing/2014/main" id="{00000000-0008-0000-0400-000086010000}"/>
            </a:ext>
          </a:extLst>
        </xdr:cNvPr>
        <xdr:cNvSpPr/>
      </xdr:nvSpPr>
      <xdr:spPr>
        <a:xfrm>
          <a:off x="3048000" y="12893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120666</xdr:rowOff>
    </xdr:from>
    <xdr:ext cx="762000" cy="2590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2717800" y="12979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75</xdr:row>
      <xdr:rowOff>19050</xdr:rowOff>
    </xdr:from>
    <xdr:to>
      <xdr:col>11</xdr:col>
      <xdr:colOff>60325</xdr:colOff>
      <xdr:row>75</xdr:row>
      <xdr:rowOff>120650</xdr:rowOff>
    </xdr:to>
    <xdr:sp macro="" textlink="">
      <xdr:nvSpPr>
        <xdr:cNvPr id="392" name="楕円 391">
          <a:extLst>
            <a:ext uri="{FF2B5EF4-FFF2-40B4-BE49-F238E27FC236}">
              <a16:creationId xmlns:a16="http://schemas.microsoft.com/office/drawing/2014/main" id="{00000000-0008-0000-0400-000088010000}"/>
            </a:ext>
          </a:extLst>
        </xdr:cNvPr>
        <xdr:cNvSpPr/>
      </xdr:nvSpPr>
      <xdr:spPr>
        <a:xfrm>
          <a:off x="2159000" y="12877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105427</xdr:rowOff>
    </xdr:from>
    <xdr:ext cx="762000" cy="259045"/>
    <xdr:sp macro="" textlink="">
      <xdr:nvSpPr>
        <xdr:cNvPr id="393" name="テキスト ボックス 392">
          <a:extLst>
            <a:ext uri="{FF2B5EF4-FFF2-40B4-BE49-F238E27FC236}">
              <a16:creationId xmlns:a16="http://schemas.microsoft.com/office/drawing/2014/main" id="{00000000-0008-0000-0400-000089010000}"/>
            </a:ext>
          </a:extLst>
        </xdr:cNvPr>
        <xdr:cNvSpPr txBox="1"/>
      </xdr:nvSpPr>
      <xdr:spPr>
        <a:xfrm>
          <a:off x="1828800" y="12964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75</xdr:row>
      <xdr:rowOff>40005</xdr:rowOff>
    </xdr:from>
    <xdr:to>
      <xdr:col>6</xdr:col>
      <xdr:colOff>171450</xdr:colOff>
      <xdr:row>75</xdr:row>
      <xdr:rowOff>141605</xdr:rowOff>
    </xdr:to>
    <xdr:sp macro="" textlink="">
      <xdr:nvSpPr>
        <xdr:cNvPr id="394" name="楕円 393">
          <a:extLst>
            <a:ext uri="{FF2B5EF4-FFF2-40B4-BE49-F238E27FC236}">
              <a16:creationId xmlns:a16="http://schemas.microsoft.com/office/drawing/2014/main" id="{00000000-0008-0000-0400-00008A010000}"/>
            </a:ext>
          </a:extLst>
        </xdr:cNvPr>
        <xdr:cNvSpPr/>
      </xdr:nvSpPr>
      <xdr:spPr>
        <a:xfrm>
          <a:off x="1270000" y="12898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126382</xdr:rowOff>
    </xdr:from>
    <xdr:ext cx="762000" cy="259045"/>
    <xdr:sp macro="" textlink="">
      <xdr:nvSpPr>
        <xdr:cNvPr id="395" name="テキスト ボックス 394">
          <a:extLst>
            <a:ext uri="{FF2B5EF4-FFF2-40B4-BE49-F238E27FC236}">
              <a16:creationId xmlns:a16="http://schemas.microsoft.com/office/drawing/2014/main" id="{00000000-0008-0000-0400-00008B010000}"/>
            </a:ext>
          </a:extLst>
        </xdr:cNvPr>
        <xdr:cNvSpPr txBox="1"/>
      </xdr:nvSpPr>
      <xdr:spPr>
        <a:xfrm>
          <a:off x="939800" y="129851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　全体の経常収支比率では類似団体を</a:t>
          </a: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0.1</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ポイント下回っているが、公債費以外の経常収支比率は</a:t>
          </a: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ポイントとその差は大きくなっており、相対的に公債費が高い状況と考えられる。公債費については大型事業に着手しており、今後増加が見込まれるため、市債の新規発行を要する事業の実施にあたっては慎重に検討するとともに、継続事業についても事業費の平準化を図るなど、単年度の事業量について縮減を図っていく。一方、人件費は類似団体と比較して低くなっているが、公共施設数が多いことから委託料をはじめとする物件費が高く、物価上昇によりこの傾向は続くと考えられることから、適正な施設数と職員配置について努めていく。</a:t>
          </a:r>
        </a:p>
      </xdr:txBody>
    </xdr:sp>
    <xdr:clientData/>
  </xdr:twoCellAnchor>
  <xdr:oneCellAnchor>
    <xdr:from>
      <xdr:col>62</xdr:col>
      <xdr:colOff>6350</xdr:colOff>
      <xdr:row>69</xdr:row>
      <xdr:rowOff>107950</xdr:rowOff>
    </xdr:from>
    <xdr:ext cx="298543" cy="225703"/>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2" name="直線コネクタ 411">
          <a:extLst>
            <a:ext uri="{FF2B5EF4-FFF2-40B4-BE49-F238E27FC236}">
              <a16:creationId xmlns:a16="http://schemas.microsoft.com/office/drawing/2014/main" id="{00000000-0008-0000-0400-00009C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15" name="テキスト ボックス 414">
          <a:extLst>
            <a:ext uri="{FF2B5EF4-FFF2-40B4-BE49-F238E27FC236}">
              <a16:creationId xmlns:a16="http://schemas.microsoft.com/office/drawing/2014/main" id="{00000000-0008-0000-0400-00009F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7" name="テキスト ボックス 416">
          <a:extLst>
            <a:ext uri="{FF2B5EF4-FFF2-40B4-BE49-F238E27FC236}">
              <a16:creationId xmlns:a16="http://schemas.microsoft.com/office/drawing/2014/main" id="{00000000-0008-0000-0400-0000A1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9" name="テキスト ボックス 418">
          <a:extLst>
            <a:ext uri="{FF2B5EF4-FFF2-40B4-BE49-F238E27FC236}">
              <a16:creationId xmlns:a16="http://schemas.microsoft.com/office/drawing/2014/main" id="{00000000-0008-0000-0400-0000A3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0" name="公債費以外グラフ枠">
          <a:extLst>
            <a:ext uri="{FF2B5EF4-FFF2-40B4-BE49-F238E27FC236}">
              <a16:creationId xmlns:a16="http://schemas.microsoft.com/office/drawing/2014/main" id="{00000000-0008-0000-0400-0000A4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108712</xdr:rowOff>
    </xdr:from>
    <xdr:to>
      <xdr:col>82</xdr:col>
      <xdr:colOff>107950</xdr:colOff>
      <xdr:row>80</xdr:row>
      <xdr:rowOff>76708</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flipV="1">
          <a:off x="16510000" y="12453112"/>
          <a:ext cx="0" cy="1339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48785</xdr:rowOff>
    </xdr:from>
    <xdr:ext cx="762000" cy="259045"/>
    <xdr:sp macro="" textlink="">
      <xdr:nvSpPr>
        <xdr:cNvPr id="422" name="公債費以外最小値テキスト">
          <a:extLst>
            <a:ext uri="{FF2B5EF4-FFF2-40B4-BE49-F238E27FC236}">
              <a16:creationId xmlns:a16="http://schemas.microsoft.com/office/drawing/2014/main" id="{00000000-0008-0000-0400-0000A6010000}"/>
            </a:ext>
          </a:extLst>
        </xdr:cNvPr>
        <xdr:cNvSpPr txBox="1"/>
      </xdr:nvSpPr>
      <xdr:spPr>
        <a:xfrm>
          <a:off x="16598900" y="137647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80</xdr:row>
      <xdr:rowOff>76708</xdr:rowOff>
    </xdr:from>
    <xdr:to>
      <xdr:col>82</xdr:col>
      <xdr:colOff>196850</xdr:colOff>
      <xdr:row>80</xdr:row>
      <xdr:rowOff>76708</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6421100" y="137927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23639</xdr:rowOff>
    </xdr:from>
    <xdr:ext cx="762000" cy="259045"/>
    <xdr:sp macro="" textlink="">
      <xdr:nvSpPr>
        <xdr:cNvPr id="424" name="公債費以外最大値テキスト">
          <a:extLst>
            <a:ext uri="{FF2B5EF4-FFF2-40B4-BE49-F238E27FC236}">
              <a16:creationId xmlns:a16="http://schemas.microsoft.com/office/drawing/2014/main" id="{00000000-0008-0000-0400-0000A8010000}"/>
            </a:ext>
          </a:extLst>
        </xdr:cNvPr>
        <xdr:cNvSpPr txBox="1"/>
      </xdr:nvSpPr>
      <xdr:spPr>
        <a:xfrm>
          <a:off x="16598900" y="121965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72</xdr:row>
      <xdr:rowOff>108712</xdr:rowOff>
    </xdr:from>
    <xdr:to>
      <xdr:col>82</xdr:col>
      <xdr:colOff>196850</xdr:colOff>
      <xdr:row>72</xdr:row>
      <xdr:rowOff>108712</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6421100" y="124531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37846</xdr:rowOff>
    </xdr:from>
    <xdr:to>
      <xdr:col>82</xdr:col>
      <xdr:colOff>107950</xdr:colOff>
      <xdr:row>77</xdr:row>
      <xdr:rowOff>101854</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flipV="1">
          <a:off x="15671800" y="13239496"/>
          <a:ext cx="8382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148862</xdr:rowOff>
    </xdr:from>
    <xdr:ext cx="762000" cy="259045"/>
    <xdr:sp macro="" textlink="">
      <xdr:nvSpPr>
        <xdr:cNvPr id="427" name="公債費以外平均値テキスト">
          <a:extLst>
            <a:ext uri="{FF2B5EF4-FFF2-40B4-BE49-F238E27FC236}">
              <a16:creationId xmlns:a16="http://schemas.microsoft.com/office/drawing/2014/main" id="{00000000-0008-0000-0400-0000AB010000}"/>
            </a:ext>
          </a:extLst>
        </xdr:cNvPr>
        <xdr:cNvSpPr txBox="1"/>
      </xdr:nvSpPr>
      <xdr:spPr>
        <a:xfrm>
          <a:off x="16598900" y="131790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5335</xdr:rowOff>
    </xdr:from>
    <xdr:to>
      <xdr:col>82</xdr:col>
      <xdr:colOff>158750</xdr:colOff>
      <xdr:row>77</xdr:row>
      <xdr:rowOff>106935</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6459200" y="13206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77</xdr:row>
      <xdr:rowOff>24130</xdr:rowOff>
    </xdr:from>
    <xdr:to>
      <xdr:col>78</xdr:col>
      <xdr:colOff>69850</xdr:colOff>
      <xdr:row>77</xdr:row>
      <xdr:rowOff>101854</xdr:rowOff>
    </xdr:to>
    <xdr:cxnSp macro="">
      <xdr:nvCxnSpPr>
        <xdr:cNvPr id="429" name="直線コネクタ 428">
          <a:extLst>
            <a:ext uri="{FF2B5EF4-FFF2-40B4-BE49-F238E27FC236}">
              <a16:creationId xmlns:a16="http://schemas.microsoft.com/office/drawing/2014/main" id="{00000000-0008-0000-0400-0000AD010000}"/>
            </a:ext>
          </a:extLst>
        </xdr:cNvPr>
        <xdr:cNvCxnSpPr/>
      </xdr:nvCxnSpPr>
      <xdr:spPr>
        <a:xfrm>
          <a:off x="14782800" y="13225780"/>
          <a:ext cx="889000" cy="777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131063</xdr:rowOff>
    </xdr:from>
    <xdr:to>
      <xdr:col>78</xdr:col>
      <xdr:colOff>120650</xdr:colOff>
      <xdr:row>77</xdr:row>
      <xdr:rowOff>61213</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5621000" y="131612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71391</xdr:rowOff>
    </xdr:from>
    <xdr:ext cx="736600" cy="259045"/>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5290800" y="129301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147574</xdr:rowOff>
    </xdr:from>
    <xdr:to>
      <xdr:col>73</xdr:col>
      <xdr:colOff>180975</xdr:colOff>
      <xdr:row>77</xdr:row>
      <xdr:rowOff>24130</xdr:rowOff>
    </xdr:to>
    <xdr:cxnSp macro="">
      <xdr:nvCxnSpPr>
        <xdr:cNvPr id="432" name="直線コネクタ 431">
          <a:extLst>
            <a:ext uri="{FF2B5EF4-FFF2-40B4-BE49-F238E27FC236}">
              <a16:creationId xmlns:a16="http://schemas.microsoft.com/office/drawing/2014/main" id="{00000000-0008-0000-0400-0000B0010000}"/>
            </a:ext>
          </a:extLst>
        </xdr:cNvPr>
        <xdr:cNvCxnSpPr/>
      </xdr:nvCxnSpPr>
      <xdr:spPr>
        <a:xfrm>
          <a:off x="13893800" y="13006324"/>
          <a:ext cx="889000" cy="2194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85344</xdr:rowOff>
    </xdr:from>
    <xdr:to>
      <xdr:col>74</xdr:col>
      <xdr:colOff>31750</xdr:colOff>
      <xdr:row>77</xdr:row>
      <xdr:rowOff>15494</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4732000" y="13115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25671</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401800" y="128844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74</xdr:row>
      <xdr:rowOff>149860</xdr:rowOff>
    </xdr:from>
    <xdr:to>
      <xdr:col>69</xdr:col>
      <xdr:colOff>92075</xdr:colOff>
      <xdr:row>75</xdr:row>
      <xdr:rowOff>147574</xdr:rowOff>
    </xdr:to>
    <xdr:cxnSp macro="">
      <xdr:nvCxnSpPr>
        <xdr:cNvPr id="435" name="直線コネクタ 434">
          <a:extLst>
            <a:ext uri="{FF2B5EF4-FFF2-40B4-BE49-F238E27FC236}">
              <a16:creationId xmlns:a16="http://schemas.microsoft.com/office/drawing/2014/main" id="{00000000-0008-0000-0400-0000B3010000}"/>
            </a:ext>
          </a:extLst>
        </xdr:cNvPr>
        <xdr:cNvCxnSpPr/>
      </xdr:nvCxnSpPr>
      <xdr:spPr>
        <a:xfrm>
          <a:off x="13004800" y="12837160"/>
          <a:ext cx="889000" cy="1691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133350</xdr:rowOff>
    </xdr:from>
    <xdr:to>
      <xdr:col>69</xdr:col>
      <xdr:colOff>142875</xdr:colOff>
      <xdr:row>76</xdr:row>
      <xdr:rowOff>63500</xdr:rowOff>
    </xdr:to>
    <xdr:sp macro="" textlink="">
      <xdr:nvSpPr>
        <xdr:cNvPr id="436" name="フローチャート: 判断 435">
          <a:extLst>
            <a:ext uri="{FF2B5EF4-FFF2-40B4-BE49-F238E27FC236}">
              <a16:creationId xmlns:a16="http://schemas.microsoft.com/office/drawing/2014/main" id="{00000000-0008-0000-0400-0000B4010000}"/>
            </a:ext>
          </a:extLst>
        </xdr:cNvPr>
        <xdr:cNvSpPr/>
      </xdr:nvSpPr>
      <xdr:spPr>
        <a:xfrm>
          <a:off x="13843000" y="12992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48277</xdr:rowOff>
    </xdr:from>
    <xdr:ext cx="7620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3512800" y="1307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149352</xdr:rowOff>
    </xdr:from>
    <xdr:to>
      <xdr:col>65</xdr:col>
      <xdr:colOff>53975</xdr:colOff>
      <xdr:row>77</xdr:row>
      <xdr:rowOff>79502</xdr:rowOff>
    </xdr:to>
    <xdr:sp macro="" textlink="">
      <xdr:nvSpPr>
        <xdr:cNvPr id="438" name="フローチャート: 判断 437">
          <a:extLst>
            <a:ext uri="{FF2B5EF4-FFF2-40B4-BE49-F238E27FC236}">
              <a16:creationId xmlns:a16="http://schemas.microsoft.com/office/drawing/2014/main" id="{00000000-0008-0000-0400-0000B6010000}"/>
            </a:ext>
          </a:extLst>
        </xdr:cNvPr>
        <xdr:cNvSpPr/>
      </xdr:nvSpPr>
      <xdr:spPr>
        <a:xfrm>
          <a:off x="12954000" y="13179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64279</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2623800" y="132659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158496</xdr:rowOff>
    </xdr:from>
    <xdr:to>
      <xdr:col>82</xdr:col>
      <xdr:colOff>158750</xdr:colOff>
      <xdr:row>77</xdr:row>
      <xdr:rowOff>88646</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6459200" y="131886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76</xdr:row>
      <xdr:rowOff>3573</xdr:rowOff>
    </xdr:from>
    <xdr:ext cx="762000" cy="259045"/>
    <xdr:sp macro="" textlink="">
      <xdr:nvSpPr>
        <xdr:cNvPr id="446" name="公債費以外該当値テキスト">
          <a:extLst>
            <a:ext uri="{FF2B5EF4-FFF2-40B4-BE49-F238E27FC236}">
              <a16:creationId xmlns:a16="http://schemas.microsoft.com/office/drawing/2014/main" id="{00000000-0008-0000-0400-0000BE010000}"/>
            </a:ext>
          </a:extLst>
        </xdr:cNvPr>
        <xdr:cNvSpPr txBox="1"/>
      </xdr:nvSpPr>
      <xdr:spPr>
        <a:xfrm>
          <a:off x="16598900" y="13033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77</xdr:row>
      <xdr:rowOff>51054</xdr:rowOff>
    </xdr:from>
    <xdr:to>
      <xdr:col>78</xdr:col>
      <xdr:colOff>120650</xdr:colOff>
      <xdr:row>77</xdr:row>
      <xdr:rowOff>152654</xdr:rowOff>
    </xdr:to>
    <xdr:sp macro="" textlink="">
      <xdr:nvSpPr>
        <xdr:cNvPr id="447" name="楕円 446">
          <a:extLst>
            <a:ext uri="{FF2B5EF4-FFF2-40B4-BE49-F238E27FC236}">
              <a16:creationId xmlns:a16="http://schemas.microsoft.com/office/drawing/2014/main" id="{00000000-0008-0000-0400-0000BF010000}"/>
            </a:ext>
          </a:extLst>
        </xdr:cNvPr>
        <xdr:cNvSpPr/>
      </xdr:nvSpPr>
      <xdr:spPr>
        <a:xfrm>
          <a:off x="15621000" y="132527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137431</xdr:rowOff>
    </xdr:from>
    <xdr:ext cx="7366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5290800" y="133390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144780</xdr:rowOff>
    </xdr:from>
    <xdr:to>
      <xdr:col>74</xdr:col>
      <xdr:colOff>31750</xdr:colOff>
      <xdr:row>77</xdr:row>
      <xdr:rowOff>74930</xdr:rowOff>
    </xdr:to>
    <xdr:sp macro="" textlink="">
      <xdr:nvSpPr>
        <xdr:cNvPr id="449" name="楕円 448">
          <a:extLst>
            <a:ext uri="{FF2B5EF4-FFF2-40B4-BE49-F238E27FC236}">
              <a16:creationId xmlns:a16="http://schemas.microsoft.com/office/drawing/2014/main" id="{00000000-0008-0000-0400-0000C1010000}"/>
            </a:ext>
          </a:extLst>
        </xdr:cNvPr>
        <xdr:cNvSpPr/>
      </xdr:nvSpPr>
      <xdr:spPr>
        <a:xfrm>
          <a:off x="14732000" y="13174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59707</xdr:rowOff>
    </xdr:from>
    <xdr:ext cx="762000" cy="259045"/>
    <xdr:sp macro="" textlink="">
      <xdr:nvSpPr>
        <xdr:cNvPr id="450" name="テキスト ボックス 449">
          <a:extLst>
            <a:ext uri="{FF2B5EF4-FFF2-40B4-BE49-F238E27FC236}">
              <a16:creationId xmlns:a16="http://schemas.microsoft.com/office/drawing/2014/main" id="{00000000-0008-0000-0400-0000C2010000}"/>
            </a:ext>
          </a:extLst>
        </xdr:cNvPr>
        <xdr:cNvSpPr txBox="1"/>
      </xdr:nvSpPr>
      <xdr:spPr>
        <a:xfrm>
          <a:off x="14401800" y="13261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96774</xdr:rowOff>
    </xdr:from>
    <xdr:to>
      <xdr:col>69</xdr:col>
      <xdr:colOff>142875</xdr:colOff>
      <xdr:row>76</xdr:row>
      <xdr:rowOff>26924</xdr:rowOff>
    </xdr:to>
    <xdr:sp macro="" textlink="">
      <xdr:nvSpPr>
        <xdr:cNvPr id="451" name="楕円 450">
          <a:extLst>
            <a:ext uri="{FF2B5EF4-FFF2-40B4-BE49-F238E27FC236}">
              <a16:creationId xmlns:a16="http://schemas.microsoft.com/office/drawing/2014/main" id="{00000000-0008-0000-0400-0000C3010000}"/>
            </a:ext>
          </a:extLst>
        </xdr:cNvPr>
        <xdr:cNvSpPr/>
      </xdr:nvSpPr>
      <xdr:spPr>
        <a:xfrm>
          <a:off x="13843000" y="12955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37101</xdr:rowOff>
    </xdr:from>
    <xdr:ext cx="762000" cy="259045"/>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3512800" y="12724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99060</xdr:rowOff>
    </xdr:from>
    <xdr:to>
      <xdr:col>65</xdr:col>
      <xdr:colOff>53975</xdr:colOff>
      <xdr:row>75</xdr:row>
      <xdr:rowOff>29210</xdr:rowOff>
    </xdr:to>
    <xdr:sp macro="" textlink="">
      <xdr:nvSpPr>
        <xdr:cNvPr id="453" name="楕円 452">
          <a:extLst>
            <a:ext uri="{FF2B5EF4-FFF2-40B4-BE49-F238E27FC236}">
              <a16:creationId xmlns:a16="http://schemas.microsoft.com/office/drawing/2014/main" id="{00000000-0008-0000-0400-0000C5010000}"/>
            </a:ext>
          </a:extLst>
        </xdr:cNvPr>
        <xdr:cNvSpPr/>
      </xdr:nvSpPr>
      <xdr:spPr>
        <a:xfrm>
          <a:off x="12954000" y="127863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73</xdr:row>
      <xdr:rowOff>39387</xdr:rowOff>
    </xdr:from>
    <xdr:ext cx="762000" cy="259045"/>
    <xdr:sp macro="" textlink="">
      <xdr:nvSpPr>
        <xdr:cNvPr id="454" name="テキスト ボックス 453">
          <a:extLst>
            <a:ext uri="{FF2B5EF4-FFF2-40B4-BE49-F238E27FC236}">
              <a16:creationId xmlns:a16="http://schemas.microsoft.com/office/drawing/2014/main" id="{00000000-0008-0000-0400-0000C6010000}"/>
            </a:ext>
          </a:extLst>
        </xdr:cNvPr>
        <xdr:cNvSpPr txBox="1"/>
      </xdr:nvSpPr>
      <xdr:spPr>
        <a:xfrm>
          <a:off x="12623800" y="12555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岩手県久慈市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21</xdr:row>
      <xdr:rowOff>3175</xdr:rowOff>
    </xdr:from>
    <xdr:to>
      <xdr:col>33</xdr:col>
      <xdr:colOff>114300</xdr:colOff>
      <xdr:row>21</xdr:row>
      <xdr:rowOff>3175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6512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20</xdr:row>
      <xdr:rowOff>32402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509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19</xdr:row>
      <xdr:rowOff>60325</xdr:rowOff>
    </xdr:from>
    <xdr:to>
      <xdr:col>33</xdr:col>
      <xdr:colOff>114300</xdr:colOff>
      <xdr:row>19</xdr:row>
      <xdr:rowOff>60325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36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18</xdr:row>
      <xdr:rowOff>89552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22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17</xdr:row>
      <xdr:rowOff>117475</xdr:rowOff>
    </xdr:from>
    <xdr:to>
      <xdr:col>33</xdr:col>
      <xdr:colOff>114300</xdr:colOff>
      <xdr:row>17</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30797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146702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937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14</xdr:row>
      <xdr:rowOff>60325</xdr:rowOff>
    </xdr:from>
    <xdr:to>
      <xdr:col>33</xdr:col>
      <xdr:colOff>114300</xdr:colOff>
      <xdr:row>14</xdr:row>
      <xdr:rowOff>60325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5082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13</xdr:row>
      <xdr:rowOff>89552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23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12</xdr:row>
      <xdr:rowOff>117475</xdr:rowOff>
    </xdr:from>
    <xdr:to>
      <xdr:col>33</xdr:col>
      <xdr:colOff>114300</xdr:colOff>
      <xdr:row>12</xdr:row>
      <xdr:rowOff>117475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222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146702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208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3175</xdr:rowOff>
    </xdr:from>
    <xdr:to>
      <xdr:col>33</xdr:col>
      <xdr:colOff>114300</xdr:colOff>
      <xdr:row>11</xdr:row>
      <xdr:rowOff>3175</xdr:rowOff>
    </xdr:to>
    <xdr:cxnSp macro="">
      <xdr:nvCxnSpPr>
        <xdr:cNvPr id="44" name="直線コネクタ 43">
          <a:extLst>
            <a:ext uri="{FF2B5EF4-FFF2-40B4-BE49-F238E27FC236}">
              <a16:creationId xmlns:a16="http://schemas.microsoft.com/office/drawing/2014/main" id="{00000000-0008-0000-0500-00002C000000}"/>
            </a:ext>
          </a:extLst>
        </xdr:cNvPr>
        <xdr:cNvCxnSpPr/>
      </xdr:nvCxnSpPr>
      <xdr:spPr bwMode="auto">
        <a:xfrm>
          <a:off x="2159000" y="19367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32402</xdr:rowOff>
    </xdr:from>
    <xdr:ext cx="762000" cy="259045"/>
    <xdr:sp macro="" textlink="">
      <xdr:nvSpPr>
        <xdr:cNvPr id="45" name="テキスト ボックス 44">
          <a:extLst>
            <a:ext uri="{FF2B5EF4-FFF2-40B4-BE49-F238E27FC236}">
              <a16:creationId xmlns:a16="http://schemas.microsoft.com/office/drawing/2014/main" id="{00000000-0008-0000-0500-00002D000000}"/>
            </a:ext>
          </a:extLst>
        </xdr:cNvPr>
        <xdr:cNvSpPr txBox="1"/>
      </xdr:nvSpPr>
      <xdr:spPr>
        <a:xfrm>
          <a:off x="1384300" y="1794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6" name="直線コネクタ 45">
          <a:extLst>
            <a:ext uri="{FF2B5EF4-FFF2-40B4-BE49-F238E27FC236}">
              <a16:creationId xmlns:a16="http://schemas.microsoft.com/office/drawing/2014/main" id="{00000000-0008-0000-0500-00002E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7" name="テキスト ボックス 46">
          <a:extLst>
            <a:ext uri="{FF2B5EF4-FFF2-40B4-BE49-F238E27FC236}">
              <a16:creationId xmlns:a16="http://schemas.microsoft.com/office/drawing/2014/main" id="{00000000-0008-0000-0500-00002F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8" name="人口1人当たり決算額の推移グラフ枠130">
          <a:extLst>
            <a:ext uri="{FF2B5EF4-FFF2-40B4-BE49-F238E27FC236}">
              <a16:creationId xmlns:a16="http://schemas.microsoft.com/office/drawing/2014/main" id="{00000000-0008-0000-0500-000030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171444</xdr:rowOff>
    </xdr:from>
    <xdr:to>
      <xdr:col>29</xdr:col>
      <xdr:colOff>127000</xdr:colOff>
      <xdr:row>20</xdr:row>
      <xdr:rowOff>51057</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flipV="1">
          <a:off x="5651500" y="2105019"/>
          <a:ext cx="0" cy="142266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23134</xdr:rowOff>
    </xdr:from>
    <xdr:ext cx="762000" cy="259045"/>
    <xdr:sp macro="" textlink="">
      <xdr:nvSpPr>
        <xdr:cNvPr id="50" name="人口1人当たり決算額の推移最小値テキスト130">
          <a:extLst>
            <a:ext uri="{FF2B5EF4-FFF2-40B4-BE49-F238E27FC236}">
              <a16:creationId xmlns:a16="http://schemas.microsoft.com/office/drawing/2014/main" id="{00000000-0008-0000-0500-000032000000}"/>
            </a:ext>
          </a:extLst>
        </xdr:cNvPr>
        <xdr:cNvSpPr txBox="1"/>
      </xdr:nvSpPr>
      <xdr:spPr>
        <a:xfrm>
          <a:off x="5740400" y="3499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72,973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51057</xdr:rowOff>
    </xdr:from>
    <xdr:to>
      <xdr:col>30</xdr:col>
      <xdr:colOff>25400</xdr:colOff>
      <xdr:row>20</xdr:row>
      <xdr:rowOff>51057</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bwMode="auto">
        <a:xfrm>
          <a:off x="5562600" y="352768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86371</xdr:rowOff>
    </xdr:from>
    <xdr:ext cx="762000" cy="259045"/>
    <xdr:sp macro="" textlink="">
      <xdr:nvSpPr>
        <xdr:cNvPr id="52" name="人口1人当たり決算額の推移最大値テキスト130">
          <a:extLst>
            <a:ext uri="{FF2B5EF4-FFF2-40B4-BE49-F238E27FC236}">
              <a16:creationId xmlns:a16="http://schemas.microsoft.com/office/drawing/2014/main" id="{00000000-0008-0000-0500-000034000000}"/>
            </a:ext>
          </a:extLst>
        </xdr:cNvPr>
        <xdr:cNvSpPr txBox="1"/>
      </xdr:nvSpPr>
      <xdr:spPr>
        <a:xfrm>
          <a:off x="5740400" y="18484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222,334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171444</xdr:rowOff>
    </xdr:from>
    <xdr:to>
      <xdr:col>30</xdr:col>
      <xdr:colOff>25400</xdr:colOff>
      <xdr:row>11</xdr:row>
      <xdr:rowOff>171444</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a:off x="5562600" y="210501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41923</xdr:rowOff>
    </xdr:from>
    <xdr:to>
      <xdr:col>29</xdr:col>
      <xdr:colOff>127000</xdr:colOff>
      <xdr:row>17</xdr:row>
      <xdr:rowOff>141992</xdr:rowOff>
    </xdr:to>
    <xdr:cxnSp macro="">
      <xdr:nvCxnSpPr>
        <xdr:cNvPr id="54" name="直線コネクタ 53">
          <a:extLst>
            <a:ext uri="{FF2B5EF4-FFF2-40B4-BE49-F238E27FC236}">
              <a16:creationId xmlns:a16="http://schemas.microsoft.com/office/drawing/2014/main" id="{00000000-0008-0000-0500-000036000000}"/>
            </a:ext>
          </a:extLst>
        </xdr:cNvPr>
        <xdr:cNvCxnSpPr/>
      </xdr:nvCxnSpPr>
      <xdr:spPr bwMode="auto">
        <a:xfrm flipV="1">
          <a:off x="5003800" y="3004198"/>
          <a:ext cx="647700" cy="10006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165146</xdr:rowOff>
    </xdr:from>
    <xdr:ext cx="762000" cy="259045"/>
    <xdr:sp macro="" textlink="">
      <xdr:nvSpPr>
        <xdr:cNvPr id="55" name="人口1人当たり決算額の推移平均値テキスト130">
          <a:extLst>
            <a:ext uri="{FF2B5EF4-FFF2-40B4-BE49-F238E27FC236}">
              <a16:creationId xmlns:a16="http://schemas.microsoft.com/office/drawing/2014/main" id="{00000000-0008-0000-0500-000037000000}"/>
            </a:ext>
          </a:extLst>
        </xdr:cNvPr>
        <xdr:cNvSpPr txBox="1"/>
      </xdr:nvSpPr>
      <xdr:spPr>
        <a:xfrm>
          <a:off x="5740400" y="27845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129,397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148619</xdr:rowOff>
    </xdr:from>
    <xdr:to>
      <xdr:col>29</xdr:col>
      <xdr:colOff>177800</xdr:colOff>
      <xdr:row>17</xdr:row>
      <xdr:rowOff>78769</xdr:rowOff>
    </xdr:to>
    <xdr:sp macro="" textlink="">
      <xdr:nvSpPr>
        <xdr:cNvPr id="56" name="フローチャート: 判断 55">
          <a:extLst>
            <a:ext uri="{FF2B5EF4-FFF2-40B4-BE49-F238E27FC236}">
              <a16:creationId xmlns:a16="http://schemas.microsoft.com/office/drawing/2014/main" id="{00000000-0008-0000-0500-000038000000}"/>
            </a:ext>
          </a:extLst>
        </xdr:cNvPr>
        <xdr:cNvSpPr/>
      </xdr:nvSpPr>
      <xdr:spPr bwMode="auto">
        <a:xfrm>
          <a:off x="5600700" y="293944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141992</xdr:rowOff>
    </xdr:from>
    <xdr:to>
      <xdr:col>26</xdr:col>
      <xdr:colOff>50800</xdr:colOff>
      <xdr:row>18</xdr:row>
      <xdr:rowOff>16996</xdr:rowOff>
    </xdr:to>
    <xdr:cxnSp macro="">
      <xdr:nvCxnSpPr>
        <xdr:cNvPr id="57" name="直線コネクタ 56">
          <a:extLst>
            <a:ext uri="{FF2B5EF4-FFF2-40B4-BE49-F238E27FC236}">
              <a16:creationId xmlns:a16="http://schemas.microsoft.com/office/drawing/2014/main" id="{00000000-0008-0000-0500-000039000000}"/>
            </a:ext>
          </a:extLst>
        </xdr:cNvPr>
        <xdr:cNvCxnSpPr/>
      </xdr:nvCxnSpPr>
      <xdr:spPr bwMode="auto">
        <a:xfrm flipV="1">
          <a:off x="4305300" y="3104267"/>
          <a:ext cx="698500" cy="4645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70637</xdr:rowOff>
    </xdr:from>
    <xdr:to>
      <xdr:col>26</xdr:col>
      <xdr:colOff>101600</xdr:colOff>
      <xdr:row>18</xdr:row>
      <xdr:rowOff>787</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bwMode="auto">
        <a:xfrm>
          <a:off x="4953000" y="303291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10964</xdr:rowOff>
    </xdr:from>
    <xdr:ext cx="736600" cy="2590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4622800" y="28017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119,584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18</xdr:row>
      <xdr:rowOff>16996</xdr:rowOff>
    </xdr:from>
    <xdr:to>
      <xdr:col>22</xdr:col>
      <xdr:colOff>114300</xdr:colOff>
      <xdr:row>18</xdr:row>
      <xdr:rowOff>41723</xdr:rowOff>
    </xdr:to>
    <xdr:cxnSp macro="">
      <xdr:nvCxnSpPr>
        <xdr:cNvPr id="60" name="直線コネクタ 59">
          <a:extLst>
            <a:ext uri="{FF2B5EF4-FFF2-40B4-BE49-F238E27FC236}">
              <a16:creationId xmlns:a16="http://schemas.microsoft.com/office/drawing/2014/main" id="{00000000-0008-0000-0500-00003C000000}"/>
            </a:ext>
          </a:extLst>
        </xdr:cNvPr>
        <xdr:cNvCxnSpPr/>
      </xdr:nvCxnSpPr>
      <xdr:spPr bwMode="auto">
        <a:xfrm flipV="1">
          <a:off x="3606800" y="3150721"/>
          <a:ext cx="698500" cy="2472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109395</xdr:rowOff>
    </xdr:from>
    <xdr:to>
      <xdr:col>22</xdr:col>
      <xdr:colOff>165100</xdr:colOff>
      <xdr:row>18</xdr:row>
      <xdr:rowOff>39545</xdr:rowOff>
    </xdr:to>
    <xdr:sp macro="" textlink="">
      <xdr:nvSpPr>
        <xdr:cNvPr id="61" name="フローチャート: 判断 60">
          <a:extLst>
            <a:ext uri="{FF2B5EF4-FFF2-40B4-BE49-F238E27FC236}">
              <a16:creationId xmlns:a16="http://schemas.microsoft.com/office/drawing/2014/main" id="{00000000-0008-0000-0500-00003D000000}"/>
            </a:ext>
          </a:extLst>
        </xdr:cNvPr>
        <xdr:cNvSpPr/>
      </xdr:nvSpPr>
      <xdr:spPr bwMode="auto">
        <a:xfrm>
          <a:off x="4254500" y="307167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49722</xdr:rowOff>
    </xdr:from>
    <xdr:ext cx="762000" cy="259045"/>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3924300" y="28405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115,515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18</xdr:row>
      <xdr:rowOff>41723</xdr:rowOff>
    </xdr:from>
    <xdr:to>
      <xdr:col>18</xdr:col>
      <xdr:colOff>177800</xdr:colOff>
      <xdr:row>18</xdr:row>
      <xdr:rowOff>94567</xdr:rowOff>
    </xdr:to>
    <xdr:cxnSp macro="">
      <xdr:nvCxnSpPr>
        <xdr:cNvPr id="63" name="直線コネクタ 62">
          <a:extLst>
            <a:ext uri="{FF2B5EF4-FFF2-40B4-BE49-F238E27FC236}">
              <a16:creationId xmlns:a16="http://schemas.microsoft.com/office/drawing/2014/main" id="{00000000-0008-0000-0500-00003F000000}"/>
            </a:ext>
          </a:extLst>
        </xdr:cNvPr>
        <xdr:cNvCxnSpPr/>
      </xdr:nvCxnSpPr>
      <xdr:spPr bwMode="auto">
        <a:xfrm flipV="1">
          <a:off x="2908300" y="3175448"/>
          <a:ext cx="698500" cy="5284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119596</xdr:rowOff>
    </xdr:from>
    <xdr:to>
      <xdr:col>19</xdr:col>
      <xdr:colOff>38100</xdr:colOff>
      <xdr:row>18</xdr:row>
      <xdr:rowOff>49746</xdr:rowOff>
    </xdr:to>
    <xdr:sp macro="" textlink="">
      <xdr:nvSpPr>
        <xdr:cNvPr id="64" name="フローチャート: 判断 63">
          <a:extLst>
            <a:ext uri="{FF2B5EF4-FFF2-40B4-BE49-F238E27FC236}">
              <a16:creationId xmlns:a16="http://schemas.microsoft.com/office/drawing/2014/main" id="{00000000-0008-0000-0500-000040000000}"/>
            </a:ext>
          </a:extLst>
        </xdr:cNvPr>
        <xdr:cNvSpPr/>
      </xdr:nvSpPr>
      <xdr:spPr bwMode="auto">
        <a:xfrm>
          <a:off x="3556000" y="308187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59923</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3225800" y="28507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162687</xdr:rowOff>
    </xdr:from>
    <xdr:to>
      <xdr:col>15</xdr:col>
      <xdr:colOff>101600</xdr:colOff>
      <xdr:row>19</xdr:row>
      <xdr:rowOff>92837</xdr:rowOff>
    </xdr:to>
    <xdr:sp macro="" textlink="">
      <xdr:nvSpPr>
        <xdr:cNvPr id="66" name="フローチャート: 判断 65">
          <a:extLst>
            <a:ext uri="{FF2B5EF4-FFF2-40B4-BE49-F238E27FC236}">
              <a16:creationId xmlns:a16="http://schemas.microsoft.com/office/drawing/2014/main" id="{00000000-0008-0000-0500-000042000000}"/>
            </a:ext>
          </a:extLst>
        </xdr:cNvPr>
        <xdr:cNvSpPr/>
      </xdr:nvSpPr>
      <xdr:spPr bwMode="auto">
        <a:xfrm>
          <a:off x="2857500" y="329641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77614</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2527300" y="33827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9" name="テキスト ボックス 68">
          <a:extLst>
            <a:ext uri="{FF2B5EF4-FFF2-40B4-BE49-F238E27FC236}">
              <a16:creationId xmlns:a16="http://schemas.microsoft.com/office/drawing/2014/main" id="{00000000-0008-0000-0500-000045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71" name="テキスト ボックス 70">
          <a:extLst>
            <a:ext uri="{FF2B5EF4-FFF2-40B4-BE49-F238E27FC236}">
              <a16:creationId xmlns:a16="http://schemas.microsoft.com/office/drawing/2014/main" id="{00000000-0008-0000-0500-000047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162573</xdr:rowOff>
    </xdr:from>
    <xdr:to>
      <xdr:col>29</xdr:col>
      <xdr:colOff>177800</xdr:colOff>
      <xdr:row>17</xdr:row>
      <xdr:rowOff>92723</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5600700" y="295339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134650</xdr:rowOff>
    </xdr:from>
    <xdr:ext cx="762000" cy="259045"/>
    <xdr:sp macro="" textlink="">
      <xdr:nvSpPr>
        <xdr:cNvPr id="74" name="人口1人当たり決算額の推移該当値テキスト130">
          <a:extLst>
            <a:ext uri="{FF2B5EF4-FFF2-40B4-BE49-F238E27FC236}">
              <a16:creationId xmlns:a16="http://schemas.microsoft.com/office/drawing/2014/main" id="{00000000-0008-0000-0500-00004A000000}"/>
            </a:ext>
          </a:extLst>
        </xdr:cNvPr>
        <xdr:cNvSpPr txBox="1"/>
      </xdr:nvSpPr>
      <xdr:spPr>
        <a:xfrm>
          <a:off x="5740400" y="292547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127,932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91192</xdr:rowOff>
    </xdr:from>
    <xdr:to>
      <xdr:col>26</xdr:col>
      <xdr:colOff>101600</xdr:colOff>
      <xdr:row>18</xdr:row>
      <xdr:rowOff>21342</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4953000" y="305346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6119</xdr:rowOff>
    </xdr:from>
    <xdr:ext cx="7366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4622800" y="31398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117,426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17</xdr:row>
      <xdr:rowOff>137646</xdr:rowOff>
    </xdr:from>
    <xdr:to>
      <xdr:col>22</xdr:col>
      <xdr:colOff>165100</xdr:colOff>
      <xdr:row>18</xdr:row>
      <xdr:rowOff>67796</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4254500" y="309992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52573</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3924300" y="31862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112,549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17</xdr:row>
      <xdr:rowOff>162373</xdr:rowOff>
    </xdr:from>
    <xdr:to>
      <xdr:col>19</xdr:col>
      <xdr:colOff>38100</xdr:colOff>
      <xdr:row>18</xdr:row>
      <xdr:rowOff>92523</xdr:rowOff>
    </xdr:to>
    <xdr:sp macro="" textlink="">
      <xdr:nvSpPr>
        <xdr:cNvPr id="79" name="楕円 78">
          <a:extLst>
            <a:ext uri="{FF2B5EF4-FFF2-40B4-BE49-F238E27FC236}">
              <a16:creationId xmlns:a16="http://schemas.microsoft.com/office/drawing/2014/main" id="{00000000-0008-0000-0500-00004F000000}"/>
            </a:ext>
          </a:extLst>
        </xdr:cNvPr>
        <xdr:cNvSpPr/>
      </xdr:nvSpPr>
      <xdr:spPr bwMode="auto">
        <a:xfrm>
          <a:off x="3556000" y="312464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77300</xdr:rowOff>
    </xdr:from>
    <xdr:ext cx="762000" cy="259045"/>
    <xdr:sp macro="" textlink="">
      <xdr:nvSpPr>
        <xdr:cNvPr id="80" name="テキスト ボックス 79">
          <a:extLst>
            <a:ext uri="{FF2B5EF4-FFF2-40B4-BE49-F238E27FC236}">
              <a16:creationId xmlns:a16="http://schemas.microsoft.com/office/drawing/2014/main" id="{00000000-0008-0000-0500-000050000000}"/>
            </a:ext>
          </a:extLst>
        </xdr:cNvPr>
        <xdr:cNvSpPr txBox="1"/>
      </xdr:nvSpPr>
      <xdr:spPr>
        <a:xfrm>
          <a:off x="3225800" y="32110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109,953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43767</xdr:rowOff>
    </xdr:from>
    <xdr:to>
      <xdr:col>15</xdr:col>
      <xdr:colOff>101600</xdr:colOff>
      <xdr:row>18</xdr:row>
      <xdr:rowOff>145367</xdr:rowOff>
    </xdr:to>
    <xdr:sp macro="" textlink="">
      <xdr:nvSpPr>
        <xdr:cNvPr id="81" name="楕円 80">
          <a:extLst>
            <a:ext uri="{FF2B5EF4-FFF2-40B4-BE49-F238E27FC236}">
              <a16:creationId xmlns:a16="http://schemas.microsoft.com/office/drawing/2014/main" id="{00000000-0008-0000-0500-000051000000}"/>
            </a:ext>
          </a:extLst>
        </xdr:cNvPr>
        <xdr:cNvSpPr/>
      </xdr:nvSpPr>
      <xdr:spPr bwMode="auto">
        <a:xfrm>
          <a:off x="2857500" y="317749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155544</xdr:rowOff>
    </xdr:from>
    <xdr:ext cx="762000" cy="259045"/>
    <xdr:sp macro="" textlink="">
      <xdr:nvSpPr>
        <xdr:cNvPr id="82" name="テキスト ボックス 81">
          <a:extLst>
            <a:ext uri="{FF2B5EF4-FFF2-40B4-BE49-F238E27FC236}">
              <a16:creationId xmlns:a16="http://schemas.microsoft.com/office/drawing/2014/main" id="{00000000-0008-0000-0500-000052000000}"/>
            </a:ext>
          </a:extLst>
        </xdr:cNvPr>
        <xdr:cNvSpPr txBox="1"/>
      </xdr:nvSpPr>
      <xdr:spPr>
        <a:xfrm>
          <a:off x="2527300" y="29463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104,405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4" name="角丸四角形 83">
          <a:extLst>
            <a:ext uri="{FF2B5EF4-FFF2-40B4-BE49-F238E27FC236}">
              <a16:creationId xmlns:a16="http://schemas.microsoft.com/office/drawing/2014/main" id="{00000000-0008-0000-0500-000054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5" name="正方形/長方形 84">
          <a:extLst>
            <a:ext uri="{FF2B5EF4-FFF2-40B4-BE49-F238E27FC236}">
              <a16:creationId xmlns:a16="http://schemas.microsoft.com/office/drawing/2014/main" id="{00000000-0008-0000-0500-000055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6" name="正方形/長方形 85">
          <a:extLst>
            <a:ext uri="{FF2B5EF4-FFF2-40B4-BE49-F238E27FC236}">
              <a16:creationId xmlns:a16="http://schemas.microsoft.com/office/drawing/2014/main" id="{00000000-0008-0000-0500-000056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7" name="正方形/長方形 86">
          <a:extLst>
            <a:ext uri="{FF2B5EF4-FFF2-40B4-BE49-F238E27FC236}">
              <a16:creationId xmlns:a16="http://schemas.microsoft.com/office/drawing/2014/main" id="{00000000-0008-0000-0500-000057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9" name="直線コネクタ 88">
          <a:extLst>
            <a:ext uri="{FF2B5EF4-FFF2-40B4-BE49-F238E27FC236}">
              <a16:creationId xmlns:a16="http://schemas.microsoft.com/office/drawing/2014/main" id="{00000000-0008-0000-0500-000059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90" name="直線コネクタ 89">
          <a:extLst>
            <a:ext uri="{FF2B5EF4-FFF2-40B4-BE49-F238E27FC236}">
              <a16:creationId xmlns:a16="http://schemas.microsoft.com/office/drawing/2014/main" id="{00000000-0008-0000-0500-00005A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91" name="直線コネクタ 90">
          <a:extLst>
            <a:ext uri="{FF2B5EF4-FFF2-40B4-BE49-F238E27FC236}">
              <a16:creationId xmlns:a16="http://schemas.microsoft.com/office/drawing/2014/main" id="{00000000-0008-0000-0500-00005B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92" name="直線コネクタ 91">
          <a:extLst>
            <a:ext uri="{FF2B5EF4-FFF2-40B4-BE49-F238E27FC236}">
              <a16:creationId xmlns:a16="http://schemas.microsoft.com/office/drawing/2014/main" id="{00000000-0008-0000-0500-00005C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93" name="楕円 92">
          <a:extLst>
            <a:ext uri="{FF2B5EF4-FFF2-40B4-BE49-F238E27FC236}">
              <a16:creationId xmlns:a16="http://schemas.microsoft.com/office/drawing/2014/main" id="{00000000-0008-0000-0500-00005D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4" name="フローチャート: 判断 93">
          <a:extLst>
            <a:ext uri="{FF2B5EF4-FFF2-40B4-BE49-F238E27FC236}">
              <a16:creationId xmlns:a16="http://schemas.microsoft.com/office/drawing/2014/main" id="{00000000-0008-0000-0500-00005E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5" name="正方形/長方形 94">
          <a:extLst>
            <a:ext uri="{FF2B5EF4-FFF2-40B4-BE49-F238E27FC236}">
              <a16:creationId xmlns:a16="http://schemas.microsoft.com/office/drawing/2014/main" id="{00000000-0008-0000-0500-00005F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143328</xdr:rowOff>
    </xdr:from>
    <xdr:to>
      <xdr:col>33</xdr:col>
      <xdr:colOff>114300</xdr:colOff>
      <xdr:row>38</xdr:row>
      <xdr:rowOff>143328</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bwMode="auto">
        <a:xfrm>
          <a:off x="2159000" y="76109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38</xdr:row>
      <xdr:rowOff>1105</xdr:rowOff>
    </xdr:from>
    <xdr:ext cx="762000" cy="259045"/>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7468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37</xdr:row>
      <xdr:rowOff>159657</xdr:rowOff>
    </xdr:from>
    <xdr:to>
      <xdr:col>33</xdr:col>
      <xdr:colOff>114300</xdr:colOff>
      <xdr:row>37</xdr:row>
      <xdr:rowOff>159657</xdr:rowOff>
    </xdr:to>
    <xdr:cxnSp macro="">
      <xdr:nvCxnSpPr>
        <xdr:cNvPr id="100" name="直線コネクタ 99">
          <a:extLst>
            <a:ext uri="{FF2B5EF4-FFF2-40B4-BE49-F238E27FC236}">
              <a16:creationId xmlns:a16="http://schemas.microsoft.com/office/drawing/2014/main" id="{00000000-0008-0000-0500-000064000000}"/>
            </a:ext>
          </a:extLst>
        </xdr:cNvPr>
        <xdr:cNvCxnSpPr/>
      </xdr:nvCxnSpPr>
      <xdr:spPr bwMode="auto">
        <a:xfrm>
          <a:off x="2159000" y="72843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17434</xdr:rowOff>
    </xdr:from>
    <xdr:ext cx="762000" cy="259045"/>
    <xdr:sp macro="" textlink="">
      <xdr:nvSpPr>
        <xdr:cNvPr id="101" name="テキスト ボックス 100">
          <a:extLst>
            <a:ext uri="{FF2B5EF4-FFF2-40B4-BE49-F238E27FC236}">
              <a16:creationId xmlns:a16="http://schemas.microsoft.com/office/drawing/2014/main" id="{00000000-0008-0000-0500-000065000000}"/>
            </a:ext>
          </a:extLst>
        </xdr:cNvPr>
        <xdr:cNvSpPr txBox="1"/>
      </xdr:nvSpPr>
      <xdr:spPr>
        <a:xfrm>
          <a:off x="1384300" y="714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4535</xdr:rowOff>
    </xdr:from>
    <xdr:to>
      <xdr:col>33</xdr:col>
      <xdr:colOff>114300</xdr:colOff>
      <xdr:row>36</xdr:row>
      <xdr:rowOff>4535</xdr:rowOff>
    </xdr:to>
    <xdr:cxnSp macro="">
      <xdr:nvCxnSpPr>
        <xdr:cNvPr id="102" name="直線コネクタ 101">
          <a:extLst>
            <a:ext uri="{FF2B5EF4-FFF2-40B4-BE49-F238E27FC236}">
              <a16:creationId xmlns:a16="http://schemas.microsoft.com/office/drawing/2014/main" id="{00000000-0008-0000-0500-000066000000}"/>
            </a:ext>
          </a:extLst>
        </xdr:cNvPr>
        <xdr:cNvCxnSpPr/>
      </xdr:nvCxnSpPr>
      <xdr:spPr bwMode="auto">
        <a:xfrm>
          <a:off x="2159000" y="695778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205212</xdr:rowOff>
    </xdr:from>
    <xdr:ext cx="762000" cy="259045"/>
    <xdr:sp macro="" textlink="">
      <xdr:nvSpPr>
        <xdr:cNvPr id="103" name="テキスト ボックス 102">
          <a:extLst>
            <a:ext uri="{FF2B5EF4-FFF2-40B4-BE49-F238E27FC236}">
              <a16:creationId xmlns:a16="http://schemas.microsoft.com/office/drawing/2014/main" id="{00000000-0008-0000-0500-000067000000}"/>
            </a:ext>
          </a:extLst>
        </xdr:cNvPr>
        <xdr:cNvSpPr txBox="1"/>
      </xdr:nvSpPr>
      <xdr:spPr>
        <a:xfrm>
          <a:off x="1384300" y="6815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20865</xdr:rowOff>
    </xdr:from>
    <xdr:to>
      <xdr:col>33</xdr:col>
      <xdr:colOff>114300</xdr:colOff>
      <xdr:row>35</xdr:row>
      <xdr:rowOff>20865</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a:off x="2159000" y="663121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221542</xdr:rowOff>
    </xdr:from>
    <xdr:ext cx="762000" cy="259045"/>
    <xdr:sp macro="" textlink="">
      <xdr:nvSpPr>
        <xdr:cNvPr id="105" name="テキスト ボックス 104">
          <a:extLst>
            <a:ext uri="{FF2B5EF4-FFF2-40B4-BE49-F238E27FC236}">
              <a16:creationId xmlns:a16="http://schemas.microsoft.com/office/drawing/2014/main" id="{00000000-0008-0000-0500-000069000000}"/>
            </a:ext>
          </a:extLst>
        </xdr:cNvPr>
        <xdr:cNvSpPr txBox="1"/>
      </xdr:nvSpPr>
      <xdr:spPr>
        <a:xfrm>
          <a:off x="1384300" y="6488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37193</xdr:rowOff>
    </xdr:from>
    <xdr:to>
      <xdr:col>33</xdr:col>
      <xdr:colOff>114300</xdr:colOff>
      <xdr:row>34</xdr:row>
      <xdr:rowOff>37193</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2159000" y="63046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237870</xdr:rowOff>
    </xdr:from>
    <xdr:ext cx="762000" cy="259045"/>
    <xdr:sp macro="" textlink="">
      <xdr:nvSpPr>
        <xdr:cNvPr id="107" name="テキスト ボックス 106">
          <a:extLst>
            <a:ext uri="{FF2B5EF4-FFF2-40B4-BE49-F238E27FC236}">
              <a16:creationId xmlns:a16="http://schemas.microsoft.com/office/drawing/2014/main" id="{00000000-0008-0000-0500-00006B000000}"/>
            </a:ext>
          </a:extLst>
        </xdr:cNvPr>
        <xdr:cNvSpPr txBox="1"/>
      </xdr:nvSpPr>
      <xdr:spPr>
        <a:xfrm>
          <a:off x="1384300" y="6162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53522</xdr:rowOff>
    </xdr:from>
    <xdr:to>
      <xdr:col>33</xdr:col>
      <xdr:colOff>114300</xdr:colOff>
      <xdr:row>33</xdr:row>
      <xdr:rowOff>53522</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2159000" y="5978072"/>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82749</xdr:rowOff>
    </xdr:from>
    <xdr:ext cx="762000" cy="259045"/>
    <xdr:sp macro="" textlink="">
      <xdr:nvSpPr>
        <xdr:cNvPr id="109" name="テキスト ボックス 108">
          <a:extLst>
            <a:ext uri="{FF2B5EF4-FFF2-40B4-BE49-F238E27FC236}">
              <a16:creationId xmlns:a16="http://schemas.microsoft.com/office/drawing/2014/main" id="{00000000-0008-0000-0500-00006D000000}"/>
            </a:ext>
          </a:extLst>
        </xdr:cNvPr>
        <xdr:cNvSpPr txBox="1"/>
      </xdr:nvSpPr>
      <xdr:spPr>
        <a:xfrm>
          <a:off x="1384300" y="5835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11" name="テキスト ボックス 110">
          <a:extLst>
            <a:ext uri="{FF2B5EF4-FFF2-40B4-BE49-F238E27FC236}">
              <a16:creationId xmlns:a16="http://schemas.microsoft.com/office/drawing/2014/main" id="{00000000-0008-0000-0500-00006F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12" name="人口1人当たり決算額の推移グラフ枠445">
          <a:extLst>
            <a:ext uri="{FF2B5EF4-FFF2-40B4-BE49-F238E27FC236}">
              <a16:creationId xmlns:a16="http://schemas.microsoft.com/office/drawing/2014/main" id="{00000000-0008-0000-0500-000070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154873</xdr:rowOff>
    </xdr:from>
    <xdr:to>
      <xdr:col>29</xdr:col>
      <xdr:colOff>127000</xdr:colOff>
      <xdr:row>39</xdr:row>
      <xdr:rowOff>34299</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flipV="1">
          <a:off x="5651500" y="6079423"/>
          <a:ext cx="0" cy="1593926"/>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39</xdr:row>
      <xdr:rowOff>6376</xdr:rowOff>
    </xdr:from>
    <xdr:ext cx="762000" cy="259045"/>
    <xdr:sp macro="" textlink="">
      <xdr:nvSpPr>
        <xdr:cNvPr id="114" name="人口1人当たり決算額の推移最小値テキスト445">
          <a:extLst>
            <a:ext uri="{FF2B5EF4-FFF2-40B4-BE49-F238E27FC236}">
              <a16:creationId xmlns:a16="http://schemas.microsoft.com/office/drawing/2014/main" id="{00000000-0008-0000-0500-000072000000}"/>
            </a:ext>
          </a:extLst>
        </xdr:cNvPr>
        <xdr:cNvSpPr txBox="1"/>
      </xdr:nvSpPr>
      <xdr:spPr>
        <a:xfrm>
          <a:off x="5740400" y="76454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-19,114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39</xdr:row>
      <xdr:rowOff>34299</xdr:rowOff>
    </xdr:from>
    <xdr:to>
      <xdr:col>30</xdr:col>
      <xdr:colOff>25400</xdr:colOff>
      <xdr:row>39</xdr:row>
      <xdr:rowOff>34299</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a:off x="5562600" y="767334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69800</xdr:rowOff>
    </xdr:from>
    <xdr:ext cx="762000" cy="259045"/>
    <xdr:sp macro="" textlink="">
      <xdr:nvSpPr>
        <xdr:cNvPr id="116" name="人口1人当たり決算額の推移最大値テキスト445">
          <a:extLst>
            <a:ext uri="{FF2B5EF4-FFF2-40B4-BE49-F238E27FC236}">
              <a16:creationId xmlns:a16="http://schemas.microsoft.com/office/drawing/2014/main" id="{00000000-0008-0000-0500-000074000000}"/>
            </a:ext>
          </a:extLst>
        </xdr:cNvPr>
        <xdr:cNvSpPr txBox="1"/>
      </xdr:nvSpPr>
      <xdr:spPr>
        <a:xfrm>
          <a:off x="5740400" y="58229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468,965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154873</xdr:rowOff>
    </xdr:from>
    <xdr:to>
      <xdr:col>30</xdr:col>
      <xdr:colOff>25400</xdr:colOff>
      <xdr:row>33</xdr:row>
      <xdr:rowOff>154873</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a:off x="5562600" y="6079423"/>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38</xdr:row>
      <xdr:rowOff>34515</xdr:rowOff>
    </xdr:from>
    <xdr:to>
      <xdr:col>29</xdr:col>
      <xdr:colOff>127000</xdr:colOff>
      <xdr:row>38</xdr:row>
      <xdr:rowOff>44374</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a:off x="5003800" y="7502115"/>
          <a:ext cx="647700" cy="985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38</xdr:row>
      <xdr:rowOff>29151</xdr:rowOff>
    </xdr:from>
    <xdr:ext cx="762000" cy="259045"/>
    <xdr:sp macro="" textlink="">
      <xdr:nvSpPr>
        <xdr:cNvPr id="119" name="人口1人当たり決算額の推移平均値テキスト445">
          <a:extLst>
            <a:ext uri="{FF2B5EF4-FFF2-40B4-BE49-F238E27FC236}">
              <a16:creationId xmlns:a16="http://schemas.microsoft.com/office/drawing/2014/main" id="{00000000-0008-0000-0500-000077000000}"/>
            </a:ext>
          </a:extLst>
        </xdr:cNvPr>
        <xdr:cNvSpPr txBox="1"/>
      </xdr:nvSpPr>
      <xdr:spPr>
        <a:xfrm>
          <a:off x="5740400" y="749675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38</xdr:row>
      <xdr:rowOff>2760</xdr:rowOff>
    </xdr:from>
    <xdr:to>
      <xdr:col>29</xdr:col>
      <xdr:colOff>177800</xdr:colOff>
      <xdr:row>38</xdr:row>
      <xdr:rowOff>104360</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bwMode="auto">
        <a:xfrm>
          <a:off x="5600700" y="747036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38</xdr:row>
      <xdr:rowOff>24169</xdr:rowOff>
    </xdr:from>
    <xdr:to>
      <xdr:col>26</xdr:col>
      <xdr:colOff>50800</xdr:colOff>
      <xdr:row>38</xdr:row>
      <xdr:rowOff>34515</xdr:rowOff>
    </xdr:to>
    <xdr:cxnSp macro="">
      <xdr:nvCxnSpPr>
        <xdr:cNvPr id="121" name="直線コネクタ 120">
          <a:extLst>
            <a:ext uri="{FF2B5EF4-FFF2-40B4-BE49-F238E27FC236}">
              <a16:creationId xmlns:a16="http://schemas.microsoft.com/office/drawing/2014/main" id="{00000000-0008-0000-0500-000079000000}"/>
            </a:ext>
          </a:extLst>
        </xdr:cNvPr>
        <xdr:cNvCxnSpPr/>
      </xdr:nvCxnSpPr>
      <xdr:spPr bwMode="auto">
        <a:xfrm>
          <a:off x="4305300" y="7491769"/>
          <a:ext cx="698500" cy="1034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38</xdr:row>
      <xdr:rowOff>592</xdr:rowOff>
    </xdr:from>
    <xdr:to>
      <xdr:col>26</xdr:col>
      <xdr:colOff>101600</xdr:colOff>
      <xdr:row>38</xdr:row>
      <xdr:rowOff>102192</xdr:rowOff>
    </xdr:to>
    <xdr:sp macro="" textlink="">
      <xdr:nvSpPr>
        <xdr:cNvPr id="122" name="フローチャート: 判断 121">
          <a:extLst>
            <a:ext uri="{FF2B5EF4-FFF2-40B4-BE49-F238E27FC236}">
              <a16:creationId xmlns:a16="http://schemas.microsoft.com/office/drawing/2014/main" id="{00000000-0008-0000-0500-00007A000000}"/>
            </a:ext>
          </a:extLst>
        </xdr:cNvPr>
        <xdr:cNvSpPr/>
      </xdr:nvSpPr>
      <xdr:spPr bwMode="auto">
        <a:xfrm>
          <a:off x="4953000" y="746819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38</xdr:row>
      <xdr:rowOff>86969</xdr:rowOff>
    </xdr:from>
    <xdr:ext cx="7366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4622800" y="75545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38</xdr:row>
      <xdr:rowOff>24169</xdr:rowOff>
    </xdr:from>
    <xdr:to>
      <xdr:col>22</xdr:col>
      <xdr:colOff>114300</xdr:colOff>
      <xdr:row>38</xdr:row>
      <xdr:rowOff>34940</xdr:rowOff>
    </xdr:to>
    <xdr:cxnSp macro="">
      <xdr:nvCxnSpPr>
        <xdr:cNvPr id="124" name="直線コネクタ 123">
          <a:extLst>
            <a:ext uri="{FF2B5EF4-FFF2-40B4-BE49-F238E27FC236}">
              <a16:creationId xmlns:a16="http://schemas.microsoft.com/office/drawing/2014/main" id="{00000000-0008-0000-0500-00007C000000}"/>
            </a:ext>
          </a:extLst>
        </xdr:cNvPr>
        <xdr:cNvCxnSpPr/>
      </xdr:nvCxnSpPr>
      <xdr:spPr bwMode="auto">
        <a:xfrm flipV="1">
          <a:off x="3606800" y="7491769"/>
          <a:ext cx="698500" cy="1077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38</xdr:row>
      <xdr:rowOff>1536</xdr:rowOff>
    </xdr:from>
    <xdr:to>
      <xdr:col>22</xdr:col>
      <xdr:colOff>165100</xdr:colOff>
      <xdr:row>38</xdr:row>
      <xdr:rowOff>103136</xdr:rowOff>
    </xdr:to>
    <xdr:sp macro="" textlink="">
      <xdr:nvSpPr>
        <xdr:cNvPr id="125" name="フローチャート: 判断 124">
          <a:extLst>
            <a:ext uri="{FF2B5EF4-FFF2-40B4-BE49-F238E27FC236}">
              <a16:creationId xmlns:a16="http://schemas.microsoft.com/office/drawing/2014/main" id="{00000000-0008-0000-0500-00007D000000}"/>
            </a:ext>
          </a:extLst>
        </xdr:cNvPr>
        <xdr:cNvSpPr/>
      </xdr:nvSpPr>
      <xdr:spPr bwMode="auto">
        <a:xfrm>
          <a:off x="4254500" y="746913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38</xdr:row>
      <xdr:rowOff>87913</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924300" y="75555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38</xdr:row>
      <xdr:rowOff>34038</xdr:rowOff>
    </xdr:from>
    <xdr:to>
      <xdr:col>18</xdr:col>
      <xdr:colOff>177800</xdr:colOff>
      <xdr:row>38</xdr:row>
      <xdr:rowOff>34940</xdr:rowOff>
    </xdr:to>
    <xdr:cxnSp macro="">
      <xdr:nvCxnSpPr>
        <xdr:cNvPr id="127" name="直線コネクタ 126">
          <a:extLst>
            <a:ext uri="{FF2B5EF4-FFF2-40B4-BE49-F238E27FC236}">
              <a16:creationId xmlns:a16="http://schemas.microsoft.com/office/drawing/2014/main" id="{00000000-0008-0000-0500-00007F000000}"/>
            </a:ext>
          </a:extLst>
        </xdr:cNvPr>
        <xdr:cNvCxnSpPr/>
      </xdr:nvCxnSpPr>
      <xdr:spPr bwMode="auto">
        <a:xfrm>
          <a:off x="2908300" y="7501638"/>
          <a:ext cx="698500" cy="90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38</xdr:row>
      <xdr:rowOff>5034</xdr:rowOff>
    </xdr:from>
    <xdr:to>
      <xdr:col>19</xdr:col>
      <xdr:colOff>38100</xdr:colOff>
      <xdr:row>38</xdr:row>
      <xdr:rowOff>106634</xdr:rowOff>
    </xdr:to>
    <xdr:sp macro="" textlink="">
      <xdr:nvSpPr>
        <xdr:cNvPr id="128" name="フローチャート: 判断 127">
          <a:extLst>
            <a:ext uri="{FF2B5EF4-FFF2-40B4-BE49-F238E27FC236}">
              <a16:creationId xmlns:a16="http://schemas.microsoft.com/office/drawing/2014/main" id="{00000000-0008-0000-0500-000080000000}"/>
            </a:ext>
          </a:extLst>
        </xdr:cNvPr>
        <xdr:cNvSpPr/>
      </xdr:nvSpPr>
      <xdr:spPr bwMode="auto">
        <a:xfrm>
          <a:off x="3556000" y="747263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38</xdr:row>
      <xdr:rowOff>91411</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3225800" y="75590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26,792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38</xdr:row>
      <xdr:rowOff>24990</xdr:rowOff>
    </xdr:from>
    <xdr:to>
      <xdr:col>15</xdr:col>
      <xdr:colOff>101600</xdr:colOff>
      <xdr:row>38</xdr:row>
      <xdr:rowOff>126590</xdr:rowOff>
    </xdr:to>
    <xdr:sp macro="" textlink="">
      <xdr:nvSpPr>
        <xdr:cNvPr id="130" name="フローチャート: 判断 129">
          <a:extLst>
            <a:ext uri="{FF2B5EF4-FFF2-40B4-BE49-F238E27FC236}">
              <a16:creationId xmlns:a16="http://schemas.microsoft.com/office/drawing/2014/main" id="{00000000-0008-0000-0500-000082000000}"/>
            </a:ext>
          </a:extLst>
        </xdr:cNvPr>
        <xdr:cNvSpPr/>
      </xdr:nvSpPr>
      <xdr:spPr bwMode="auto">
        <a:xfrm>
          <a:off x="2857500" y="74925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38</xdr:row>
      <xdr:rowOff>111367</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2527300" y="7578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6" name="テキスト ボックス 135">
          <a:extLst>
            <a:ext uri="{FF2B5EF4-FFF2-40B4-BE49-F238E27FC236}">
              <a16:creationId xmlns:a16="http://schemas.microsoft.com/office/drawing/2014/main" id="{00000000-0008-0000-0500-000088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37</xdr:row>
      <xdr:rowOff>336474</xdr:rowOff>
    </xdr:from>
    <xdr:to>
      <xdr:col>29</xdr:col>
      <xdr:colOff>177800</xdr:colOff>
      <xdr:row>38</xdr:row>
      <xdr:rowOff>95174</xdr:rowOff>
    </xdr:to>
    <xdr:sp macro="" textlink="">
      <xdr:nvSpPr>
        <xdr:cNvPr id="137" name="楕円 136">
          <a:extLst>
            <a:ext uri="{FF2B5EF4-FFF2-40B4-BE49-F238E27FC236}">
              <a16:creationId xmlns:a16="http://schemas.microsoft.com/office/drawing/2014/main" id="{00000000-0008-0000-0500-000089000000}"/>
            </a:ext>
          </a:extLst>
        </xdr:cNvPr>
        <xdr:cNvSpPr/>
      </xdr:nvSpPr>
      <xdr:spPr bwMode="auto">
        <a:xfrm>
          <a:off x="5600700" y="746117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37</xdr:row>
      <xdr:rowOff>181551</xdr:rowOff>
    </xdr:from>
    <xdr:ext cx="762000" cy="259045"/>
    <xdr:sp macro="" textlink="">
      <xdr:nvSpPr>
        <xdr:cNvPr id="138" name="人口1人当たり決算額の推移該当値テキスト445">
          <a:extLst>
            <a:ext uri="{FF2B5EF4-FFF2-40B4-BE49-F238E27FC236}">
              <a16:creationId xmlns:a16="http://schemas.microsoft.com/office/drawing/2014/main" id="{00000000-0008-0000-0500-00008A000000}"/>
            </a:ext>
          </a:extLst>
        </xdr:cNvPr>
        <xdr:cNvSpPr txBox="1"/>
      </xdr:nvSpPr>
      <xdr:spPr>
        <a:xfrm>
          <a:off x="5740400" y="73062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30,301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37</xdr:row>
      <xdr:rowOff>326615</xdr:rowOff>
    </xdr:from>
    <xdr:to>
      <xdr:col>26</xdr:col>
      <xdr:colOff>101600</xdr:colOff>
      <xdr:row>38</xdr:row>
      <xdr:rowOff>85315</xdr:rowOff>
    </xdr:to>
    <xdr:sp macro="" textlink="">
      <xdr:nvSpPr>
        <xdr:cNvPr id="139" name="楕円 138">
          <a:extLst>
            <a:ext uri="{FF2B5EF4-FFF2-40B4-BE49-F238E27FC236}">
              <a16:creationId xmlns:a16="http://schemas.microsoft.com/office/drawing/2014/main" id="{00000000-0008-0000-0500-00008B000000}"/>
            </a:ext>
          </a:extLst>
        </xdr:cNvPr>
        <xdr:cNvSpPr/>
      </xdr:nvSpPr>
      <xdr:spPr bwMode="auto">
        <a:xfrm>
          <a:off x="4953000" y="745131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95492</xdr:rowOff>
    </xdr:from>
    <xdr:ext cx="736600" cy="259045"/>
    <xdr:sp macro="" textlink="">
      <xdr:nvSpPr>
        <xdr:cNvPr id="140" name="テキスト ボックス 139">
          <a:extLst>
            <a:ext uri="{FF2B5EF4-FFF2-40B4-BE49-F238E27FC236}">
              <a16:creationId xmlns:a16="http://schemas.microsoft.com/office/drawing/2014/main" id="{00000000-0008-0000-0500-00008C000000}"/>
            </a:ext>
          </a:extLst>
        </xdr:cNvPr>
        <xdr:cNvSpPr txBox="1"/>
      </xdr:nvSpPr>
      <xdr:spPr>
        <a:xfrm>
          <a:off x="4622800" y="722019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33,320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37</xdr:row>
      <xdr:rowOff>316269</xdr:rowOff>
    </xdr:from>
    <xdr:to>
      <xdr:col>22</xdr:col>
      <xdr:colOff>165100</xdr:colOff>
      <xdr:row>38</xdr:row>
      <xdr:rowOff>74969</xdr:rowOff>
    </xdr:to>
    <xdr:sp macro="" textlink="">
      <xdr:nvSpPr>
        <xdr:cNvPr id="141" name="楕円 140">
          <a:extLst>
            <a:ext uri="{FF2B5EF4-FFF2-40B4-BE49-F238E27FC236}">
              <a16:creationId xmlns:a16="http://schemas.microsoft.com/office/drawing/2014/main" id="{00000000-0008-0000-0500-00008D000000}"/>
            </a:ext>
          </a:extLst>
        </xdr:cNvPr>
        <xdr:cNvSpPr/>
      </xdr:nvSpPr>
      <xdr:spPr bwMode="auto">
        <a:xfrm>
          <a:off x="4254500" y="744096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85146</xdr:rowOff>
    </xdr:from>
    <xdr:ext cx="762000" cy="259045"/>
    <xdr:sp macro="" textlink="">
      <xdr:nvSpPr>
        <xdr:cNvPr id="142" name="テキスト ボックス 141">
          <a:extLst>
            <a:ext uri="{FF2B5EF4-FFF2-40B4-BE49-F238E27FC236}">
              <a16:creationId xmlns:a16="http://schemas.microsoft.com/office/drawing/2014/main" id="{00000000-0008-0000-0500-00008E000000}"/>
            </a:ext>
          </a:extLst>
        </xdr:cNvPr>
        <xdr:cNvSpPr txBox="1"/>
      </xdr:nvSpPr>
      <xdr:spPr>
        <a:xfrm>
          <a:off x="3924300" y="72098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36,488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37</xdr:row>
      <xdr:rowOff>327040</xdr:rowOff>
    </xdr:from>
    <xdr:to>
      <xdr:col>19</xdr:col>
      <xdr:colOff>38100</xdr:colOff>
      <xdr:row>38</xdr:row>
      <xdr:rowOff>85740</xdr:rowOff>
    </xdr:to>
    <xdr:sp macro="" textlink="">
      <xdr:nvSpPr>
        <xdr:cNvPr id="143" name="楕円 142">
          <a:extLst>
            <a:ext uri="{FF2B5EF4-FFF2-40B4-BE49-F238E27FC236}">
              <a16:creationId xmlns:a16="http://schemas.microsoft.com/office/drawing/2014/main" id="{00000000-0008-0000-0500-00008F000000}"/>
            </a:ext>
          </a:extLst>
        </xdr:cNvPr>
        <xdr:cNvSpPr/>
      </xdr:nvSpPr>
      <xdr:spPr bwMode="auto">
        <a:xfrm>
          <a:off x="3556000" y="745174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95917</xdr:rowOff>
    </xdr:from>
    <xdr:ext cx="762000" cy="259045"/>
    <xdr:sp macro="" textlink="">
      <xdr:nvSpPr>
        <xdr:cNvPr id="144" name="テキスト ボックス 143">
          <a:extLst>
            <a:ext uri="{FF2B5EF4-FFF2-40B4-BE49-F238E27FC236}">
              <a16:creationId xmlns:a16="http://schemas.microsoft.com/office/drawing/2014/main" id="{00000000-0008-0000-0500-000090000000}"/>
            </a:ext>
          </a:extLst>
        </xdr:cNvPr>
        <xdr:cNvSpPr txBox="1"/>
      </xdr:nvSpPr>
      <xdr:spPr>
        <a:xfrm>
          <a:off x="3225800" y="7220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326138</xdr:rowOff>
    </xdr:from>
    <xdr:to>
      <xdr:col>15</xdr:col>
      <xdr:colOff>101600</xdr:colOff>
      <xdr:row>38</xdr:row>
      <xdr:rowOff>84838</xdr:rowOff>
    </xdr:to>
    <xdr:sp macro="" textlink="">
      <xdr:nvSpPr>
        <xdr:cNvPr id="145" name="楕円 144">
          <a:extLst>
            <a:ext uri="{FF2B5EF4-FFF2-40B4-BE49-F238E27FC236}">
              <a16:creationId xmlns:a16="http://schemas.microsoft.com/office/drawing/2014/main" id="{00000000-0008-0000-0500-000091000000}"/>
            </a:ext>
          </a:extLst>
        </xdr:cNvPr>
        <xdr:cNvSpPr/>
      </xdr:nvSpPr>
      <xdr:spPr bwMode="auto">
        <a:xfrm>
          <a:off x="2857500" y="745083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95015</xdr:rowOff>
    </xdr:from>
    <xdr:ext cx="762000" cy="259045"/>
    <xdr:sp macro="" textlink="">
      <xdr:nvSpPr>
        <xdr:cNvPr id="146" name="テキスト ボックス 145">
          <a:extLst>
            <a:ext uri="{FF2B5EF4-FFF2-40B4-BE49-F238E27FC236}">
              <a16:creationId xmlns:a16="http://schemas.microsoft.com/office/drawing/2014/main" id="{00000000-0008-0000-0500-000092000000}"/>
            </a:ext>
          </a:extLst>
        </xdr:cNvPr>
        <xdr:cNvSpPr txBox="1"/>
      </xdr:nvSpPr>
      <xdr:spPr>
        <a:xfrm>
          <a:off x="2527300" y="7219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岩手県久慈市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31,216
30,793
623.50
23,416,386
22,454,432
900,111
11,673,057
20,238,263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10.8
86.7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55640</xdr:rowOff>
    </xdr:from>
    <xdr:to>
      <xdr:col>24</xdr:col>
      <xdr:colOff>62865</xdr:colOff>
      <xdr:row>38</xdr:row>
      <xdr:rowOff>169157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199140"/>
          <a:ext cx="1270" cy="148511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1534</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6880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69,294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169157</xdr:rowOff>
    </xdr:from>
    <xdr:to>
      <xdr:col>24</xdr:col>
      <xdr:colOff>152400</xdr:colOff>
      <xdr:row>38</xdr:row>
      <xdr:rowOff>169157</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842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2317</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743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205,722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55640</xdr:rowOff>
    </xdr:from>
    <xdr:to>
      <xdr:col>24</xdr:col>
      <xdr:colOff>152400</xdr:colOff>
      <xdr:row>30</xdr:row>
      <xdr:rowOff>55640</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199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46301</xdr:rowOff>
    </xdr:from>
    <xdr:to>
      <xdr:col>24</xdr:col>
      <xdr:colOff>63500</xdr:colOff>
      <xdr:row>36</xdr:row>
      <xdr:rowOff>126474</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218501"/>
          <a:ext cx="838200" cy="801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133331</xdr:rowOff>
    </xdr:from>
    <xdr:ext cx="599010"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596263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117,270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110454</xdr:rowOff>
    </xdr:from>
    <xdr:to>
      <xdr:col>24</xdr:col>
      <xdr:colOff>114300</xdr:colOff>
      <xdr:row>36</xdr:row>
      <xdr:rowOff>40604</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111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126474</xdr:rowOff>
    </xdr:from>
    <xdr:to>
      <xdr:col>19</xdr:col>
      <xdr:colOff>177800</xdr:colOff>
      <xdr:row>37</xdr:row>
      <xdr:rowOff>13415</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298674"/>
          <a:ext cx="889000" cy="583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44094</xdr:rowOff>
    </xdr:from>
    <xdr:to>
      <xdr:col>20</xdr:col>
      <xdr:colOff>38100</xdr:colOff>
      <xdr:row>36</xdr:row>
      <xdr:rowOff>145694</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16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34</xdr:row>
      <xdr:rowOff>162221</xdr:rowOff>
    </xdr:from>
    <xdr:ext cx="599010"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97795" y="59915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107,616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13415</xdr:rowOff>
    </xdr:from>
    <xdr:to>
      <xdr:col>15</xdr:col>
      <xdr:colOff>50800</xdr:colOff>
      <xdr:row>37</xdr:row>
      <xdr:rowOff>23963</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6357065"/>
          <a:ext cx="889000" cy="105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69099</xdr:rowOff>
    </xdr:from>
    <xdr:to>
      <xdr:col>15</xdr:col>
      <xdr:colOff>101600</xdr:colOff>
      <xdr:row>36</xdr:row>
      <xdr:rowOff>170699</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412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35</xdr:row>
      <xdr:rowOff>15776</xdr:rowOff>
    </xdr:from>
    <xdr:ext cx="599010"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08795" y="60165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105,319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23963</xdr:rowOff>
    </xdr:from>
    <xdr:to>
      <xdr:col>10</xdr:col>
      <xdr:colOff>114300</xdr:colOff>
      <xdr:row>37</xdr:row>
      <xdr:rowOff>70739</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367613"/>
          <a:ext cx="889000" cy="467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76653</xdr:rowOff>
    </xdr:from>
    <xdr:to>
      <xdr:col>10</xdr:col>
      <xdr:colOff>165100</xdr:colOff>
      <xdr:row>37</xdr:row>
      <xdr:rowOff>6803</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2488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35</xdr:row>
      <xdr:rowOff>23330</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19795" y="60240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104,625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135447</xdr:rowOff>
    </xdr:from>
    <xdr:to>
      <xdr:col>6</xdr:col>
      <xdr:colOff>38100</xdr:colOff>
      <xdr:row>38</xdr:row>
      <xdr:rowOff>65598</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479097"/>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38</xdr:row>
      <xdr:rowOff>56725</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5718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166951</xdr:rowOff>
    </xdr:from>
    <xdr:to>
      <xdr:col>24</xdr:col>
      <xdr:colOff>114300</xdr:colOff>
      <xdr:row>36</xdr:row>
      <xdr:rowOff>97101</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1677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145378</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1461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112,080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75674</xdr:rowOff>
    </xdr:from>
    <xdr:to>
      <xdr:col>20</xdr:col>
      <xdr:colOff>38100</xdr:colOff>
      <xdr:row>37</xdr:row>
      <xdr:rowOff>5824</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2478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36</xdr:row>
      <xdr:rowOff>168401</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6340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104,715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134065</xdr:rowOff>
    </xdr:from>
    <xdr:to>
      <xdr:col>15</xdr:col>
      <xdr:colOff>101600</xdr:colOff>
      <xdr:row>37</xdr:row>
      <xdr:rowOff>64215</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3062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55342</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41111" y="63989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99,351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144613</xdr:rowOff>
    </xdr:from>
    <xdr:to>
      <xdr:col>10</xdr:col>
      <xdr:colOff>165100</xdr:colOff>
      <xdr:row>37</xdr:row>
      <xdr:rowOff>74763</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3168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65890</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52111" y="64095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98,382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19939</xdr:rowOff>
    </xdr:from>
    <xdr:to>
      <xdr:col>6</xdr:col>
      <xdr:colOff>38100</xdr:colOff>
      <xdr:row>37</xdr:row>
      <xdr:rowOff>121539</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363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138066</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1388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94,085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86/132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52</xdr:row>
      <xdr:rowOff>1894</xdr:rowOff>
    </xdr:from>
    <xdr:to>
      <xdr:col>24</xdr:col>
      <xdr:colOff>62865</xdr:colOff>
      <xdr:row>58</xdr:row>
      <xdr:rowOff>127539</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917294"/>
          <a:ext cx="1270" cy="11543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169437</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35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127539</xdr:rowOff>
    </xdr:from>
    <xdr:to>
      <xdr:col>24</xdr:col>
      <xdr:colOff>152400</xdr:colOff>
      <xdr:row>58</xdr:row>
      <xdr:rowOff>127539</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0716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120021</xdr:rowOff>
    </xdr:from>
    <xdr:ext cx="690189"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69252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5,102,826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52</xdr:row>
      <xdr:rowOff>1894</xdr:rowOff>
    </xdr:from>
    <xdr:to>
      <xdr:col>24</xdr:col>
      <xdr:colOff>152400</xdr:colOff>
      <xdr:row>52</xdr:row>
      <xdr:rowOff>1894</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9172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116993</xdr:rowOff>
    </xdr:from>
    <xdr:to>
      <xdr:col>24</xdr:col>
      <xdr:colOff>63500</xdr:colOff>
      <xdr:row>58</xdr:row>
      <xdr:rowOff>118040</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3797300" y="10061093"/>
          <a:ext cx="838200" cy="10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86886</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8595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108,882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64009</xdr:rowOff>
    </xdr:from>
    <xdr:to>
      <xdr:col>24</xdr:col>
      <xdr:colOff>114300</xdr:colOff>
      <xdr:row>58</xdr:row>
      <xdr:rowOff>165609</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100081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116993</xdr:rowOff>
    </xdr:from>
    <xdr:to>
      <xdr:col>19</xdr:col>
      <xdr:colOff>177800</xdr:colOff>
      <xdr:row>58</xdr:row>
      <xdr:rowOff>117477</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2908300" y="10061093"/>
          <a:ext cx="889000" cy="4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65029</xdr:rowOff>
    </xdr:from>
    <xdr:to>
      <xdr:col>20</xdr:col>
      <xdr:colOff>38100</xdr:colOff>
      <xdr:row>58</xdr:row>
      <xdr:rowOff>166629</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100091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11706</xdr:rowOff>
    </xdr:from>
    <xdr:ext cx="599010"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795" y="97843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117477</xdr:rowOff>
    </xdr:from>
    <xdr:to>
      <xdr:col>15</xdr:col>
      <xdr:colOff>50800</xdr:colOff>
      <xdr:row>58</xdr:row>
      <xdr:rowOff>118684</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10061577"/>
          <a:ext cx="889000" cy="12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65420</xdr:rowOff>
    </xdr:from>
    <xdr:to>
      <xdr:col>15</xdr:col>
      <xdr:colOff>101600</xdr:colOff>
      <xdr:row>58</xdr:row>
      <xdr:rowOff>167020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10009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12097</xdr:rowOff>
    </xdr:from>
    <xdr:ext cx="599010"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795" y="97847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102,712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118684</xdr:rowOff>
    </xdr:from>
    <xdr:to>
      <xdr:col>10</xdr:col>
      <xdr:colOff>114300</xdr:colOff>
      <xdr:row>58</xdr:row>
      <xdr:rowOff>119821</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flipV="1">
          <a:off x="1130300" y="10062784"/>
          <a:ext cx="889000" cy="11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66747</xdr:rowOff>
    </xdr:from>
    <xdr:to>
      <xdr:col>10</xdr:col>
      <xdr:colOff>165100</xdr:colOff>
      <xdr:row>58</xdr:row>
      <xdr:rowOff>168347</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108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13424</xdr:rowOff>
    </xdr:from>
    <xdr:ext cx="534377"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52111" y="97860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72015</xdr:rowOff>
    </xdr:from>
    <xdr:to>
      <xdr:col>6</xdr:col>
      <xdr:colOff>38100</xdr:colOff>
      <xdr:row>59</xdr:row>
      <xdr:rowOff>2165</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100161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164742</xdr:rowOff>
    </xdr:from>
    <xdr:ext cx="534377"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63111" y="101088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67240</xdr:rowOff>
    </xdr:from>
    <xdr:to>
      <xdr:col>24</xdr:col>
      <xdr:colOff>114300</xdr:colOff>
      <xdr:row>58</xdr:row>
      <xdr:rowOff>168840</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10011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58</xdr:row>
      <xdr:rowOff>42437</xdr:rowOff>
    </xdr:from>
    <xdr:ext cx="534377"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9865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66193</xdr:rowOff>
    </xdr:from>
    <xdr:to>
      <xdr:col>20</xdr:col>
      <xdr:colOff>38100</xdr:colOff>
      <xdr:row>58</xdr:row>
      <xdr:rowOff>167793</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10010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58</xdr:row>
      <xdr:rowOff>158920</xdr:rowOff>
    </xdr:from>
    <xdr:ext cx="534377"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530111" y="101030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99,330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66677</xdr:rowOff>
    </xdr:from>
    <xdr:to>
      <xdr:col>15</xdr:col>
      <xdr:colOff>101600</xdr:colOff>
      <xdr:row>58</xdr:row>
      <xdr:rowOff>168277</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100107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58</xdr:row>
      <xdr:rowOff>159404</xdr:rowOff>
    </xdr:from>
    <xdr:ext cx="534377"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41111" y="101035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67884</xdr:rowOff>
    </xdr:from>
    <xdr:to>
      <xdr:col>10</xdr:col>
      <xdr:colOff>165100</xdr:colOff>
      <xdr:row>58</xdr:row>
      <xdr:rowOff>169484</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10011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160611</xdr:rowOff>
    </xdr:from>
    <xdr:ext cx="534377"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52111" y="101047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91,933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69021</xdr:rowOff>
    </xdr:from>
    <xdr:to>
      <xdr:col>6</xdr:col>
      <xdr:colOff>38100</xdr:colOff>
      <xdr:row>58</xdr:row>
      <xdr:rowOff>170621</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100131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57</xdr:row>
      <xdr:rowOff>15698</xdr:rowOff>
    </xdr:from>
    <xdr:ext cx="534377"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63111" y="97883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99034</xdr:rowOff>
    </xdr:from>
    <xdr:to>
      <xdr:col>24</xdr:col>
      <xdr:colOff>62865</xdr:colOff>
      <xdr:row>79</xdr:row>
      <xdr:rowOff>33947</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271984"/>
          <a:ext cx="1270" cy="13065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37774</xdr:rowOff>
    </xdr:from>
    <xdr:ext cx="378565"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232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33947</xdr:rowOff>
    </xdr:from>
    <xdr:to>
      <xdr:col>24</xdr:col>
      <xdr:colOff>152400</xdr:colOff>
      <xdr:row>79</xdr:row>
      <xdr:rowOff>33947</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84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45711</xdr:rowOff>
    </xdr:from>
    <xdr:ext cx="599010"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20472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103,702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99034</xdr:rowOff>
    </xdr:from>
    <xdr:to>
      <xdr:col>24</xdr:col>
      <xdr:colOff>152400</xdr:colOff>
      <xdr:row>71</xdr:row>
      <xdr:rowOff>99034</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2719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134480</xdr:rowOff>
    </xdr:from>
    <xdr:to>
      <xdr:col>24</xdr:col>
      <xdr:colOff>63500</xdr:colOff>
      <xdr:row>78</xdr:row>
      <xdr:rowOff>161049</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3797300" y="13507580"/>
          <a:ext cx="838200" cy="265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26688</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22833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78</xdr:row>
      <xdr:rowOff>3811</xdr:rowOff>
    </xdr:from>
    <xdr:to>
      <xdr:col>24</xdr:col>
      <xdr:colOff>114300</xdr:colOff>
      <xdr:row>78</xdr:row>
      <xdr:rowOff>105411</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376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134480</xdr:rowOff>
    </xdr:from>
    <xdr:to>
      <xdr:col>19</xdr:col>
      <xdr:colOff>177800</xdr:colOff>
      <xdr:row>78</xdr:row>
      <xdr:rowOff>151764</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flipV="1">
          <a:off x="2908300" y="13507580"/>
          <a:ext cx="889000" cy="172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78</xdr:row>
      <xdr:rowOff>35522</xdr:rowOff>
    </xdr:from>
    <xdr:to>
      <xdr:col>20</xdr:col>
      <xdr:colOff>38100</xdr:colOff>
      <xdr:row>78</xdr:row>
      <xdr:rowOff>137122</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4086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76</xdr:row>
      <xdr:rowOff>153649</xdr:rowOff>
    </xdr:from>
    <xdr:ext cx="534377"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30111" y="131838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151764</xdr:rowOff>
    </xdr:from>
    <xdr:to>
      <xdr:col>15</xdr:col>
      <xdr:colOff>50800</xdr:colOff>
      <xdr:row>78</xdr:row>
      <xdr:rowOff>157493</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2019300" y="13524864"/>
          <a:ext cx="889000" cy="57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78</xdr:row>
      <xdr:rowOff>28487</xdr:rowOff>
    </xdr:from>
    <xdr:to>
      <xdr:col>15</xdr:col>
      <xdr:colOff>101600</xdr:colOff>
      <xdr:row>78</xdr:row>
      <xdr:rowOff>130087</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4015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146614</xdr:rowOff>
    </xdr:from>
    <xdr:ext cx="534377"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1111" y="13176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157493</xdr:rowOff>
    </xdr:from>
    <xdr:to>
      <xdr:col>10</xdr:col>
      <xdr:colOff>114300</xdr:colOff>
      <xdr:row>78</xdr:row>
      <xdr:rowOff>169087</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flipV="1">
          <a:off x="1130300" y="13530593"/>
          <a:ext cx="889000" cy="115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78</xdr:row>
      <xdr:rowOff>26619</xdr:rowOff>
    </xdr:from>
    <xdr:to>
      <xdr:col>10</xdr:col>
      <xdr:colOff>165100</xdr:colOff>
      <xdr:row>78</xdr:row>
      <xdr:rowOff>128219</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997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144746</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2111" y="131749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62306</xdr:rowOff>
    </xdr:from>
    <xdr:to>
      <xdr:col>6</xdr:col>
      <xdr:colOff>38100</xdr:colOff>
      <xdr:row>78</xdr:row>
      <xdr:rowOff>163906</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4354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8983</xdr:rowOff>
    </xdr:from>
    <xdr:ext cx="469744"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95428" y="132106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78</xdr:row>
      <xdr:rowOff>110249</xdr:rowOff>
    </xdr:from>
    <xdr:to>
      <xdr:col>24</xdr:col>
      <xdr:colOff>114300</xdr:colOff>
      <xdr:row>79</xdr:row>
      <xdr:rowOff>40399</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34833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25176</xdr:rowOff>
    </xdr:from>
    <xdr:ext cx="469744"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33982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78</xdr:row>
      <xdr:rowOff>83680</xdr:rowOff>
    </xdr:from>
    <xdr:to>
      <xdr:col>20</xdr:col>
      <xdr:colOff>38100</xdr:colOff>
      <xdr:row>79</xdr:row>
      <xdr:rowOff>13830</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3456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79</xdr:row>
      <xdr:rowOff>4957</xdr:rowOff>
    </xdr:from>
    <xdr:ext cx="469744"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62428" y="135495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100964</xdr:rowOff>
    </xdr:from>
    <xdr:to>
      <xdr:col>15</xdr:col>
      <xdr:colOff>101600</xdr:colOff>
      <xdr:row>79</xdr:row>
      <xdr:rowOff>31114</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474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79</xdr:row>
      <xdr:rowOff>22241</xdr:rowOff>
    </xdr:from>
    <xdr:ext cx="469744"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73428" y="135667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106693</xdr:rowOff>
    </xdr:from>
    <xdr:to>
      <xdr:col>10</xdr:col>
      <xdr:colOff>165100</xdr:colOff>
      <xdr:row>79</xdr:row>
      <xdr:rowOff>36843</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4797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79</xdr:row>
      <xdr:rowOff>27970</xdr:rowOff>
    </xdr:from>
    <xdr:ext cx="469744"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84428" y="135725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118287</xdr:rowOff>
    </xdr:from>
    <xdr:to>
      <xdr:col>6</xdr:col>
      <xdr:colOff>38100</xdr:colOff>
      <xdr:row>79</xdr:row>
      <xdr:rowOff>48437</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4913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79</xdr:row>
      <xdr:rowOff>39564</xdr:rowOff>
    </xdr:from>
    <xdr:ext cx="469744"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95428" y="135841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7" name="扶助費グラフ枠">
          <a:extLst>
            <a:ext uri="{FF2B5EF4-FFF2-40B4-BE49-F238E27FC236}">
              <a16:creationId xmlns:a16="http://schemas.microsoft.com/office/drawing/2014/main" id="{00000000-0008-0000-0600-0000E3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26947</xdr:rowOff>
    </xdr:from>
    <xdr:to>
      <xdr:col>24</xdr:col>
      <xdr:colOff>62865</xdr:colOff>
      <xdr:row>97</xdr:row>
      <xdr:rowOff>142970</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flipV="1">
          <a:off x="4633595" y="15628897"/>
          <a:ext cx="1270" cy="114472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146797</xdr:rowOff>
    </xdr:from>
    <xdr:ext cx="534377" cy="259045"/>
    <xdr:sp macro="" textlink="">
      <xdr:nvSpPr>
        <xdr:cNvPr id="229" name="扶助費最小値テキスト">
          <a:extLst>
            <a:ext uri="{FF2B5EF4-FFF2-40B4-BE49-F238E27FC236}">
              <a16:creationId xmlns:a16="http://schemas.microsoft.com/office/drawing/2014/main" id="{00000000-0008-0000-0600-0000E5000000}"/>
            </a:ext>
          </a:extLst>
        </xdr:cNvPr>
        <xdr:cNvSpPr txBox="1"/>
      </xdr:nvSpPr>
      <xdr:spPr>
        <a:xfrm>
          <a:off x="4686300" y="167774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82,071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142970</xdr:rowOff>
    </xdr:from>
    <xdr:to>
      <xdr:col>24</xdr:col>
      <xdr:colOff>152400</xdr:colOff>
      <xdr:row>97</xdr:row>
      <xdr:rowOff>142970</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4546600" y="167736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145074</xdr:rowOff>
    </xdr:from>
    <xdr:ext cx="599010" cy="259045"/>
    <xdr:sp macro="" textlink="">
      <xdr:nvSpPr>
        <xdr:cNvPr id="231" name="扶助費最大値テキスト">
          <a:extLst>
            <a:ext uri="{FF2B5EF4-FFF2-40B4-BE49-F238E27FC236}">
              <a16:creationId xmlns:a16="http://schemas.microsoft.com/office/drawing/2014/main" id="{00000000-0008-0000-0600-0000E7000000}"/>
            </a:ext>
          </a:extLst>
        </xdr:cNvPr>
        <xdr:cNvSpPr txBox="1"/>
      </xdr:nvSpPr>
      <xdr:spPr>
        <a:xfrm>
          <a:off x="4686300" y="154041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232,297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26947</xdr:rowOff>
    </xdr:from>
    <xdr:to>
      <xdr:col>24</xdr:col>
      <xdr:colOff>152400</xdr:colOff>
      <xdr:row>91</xdr:row>
      <xdr:rowOff>26947</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56288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19007</xdr:rowOff>
    </xdr:from>
    <xdr:to>
      <xdr:col>24</xdr:col>
      <xdr:colOff>63500</xdr:colOff>
      <xdr:row>95</xdr:row>
      <xdr:rowOff>56276</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3797300" y="16306757"/>
          <a:ext cx="838200" cy="37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51226</xdr:rowOff>
    </xdr:from>
    <xdr:ext cx="599010" cy="259045"/>
    <xdr:sp macro="" textlink="">
      <xdr:nvSpPr>
        <xdr:cNvPr id="234" name="扶助費平均値テキスト">
          <a:extLst>
            <a:ext uri="{FF2B5EF4-FFF2-40B4-BE49-F238E27FC236}">
              <a16:creationId xmlns:a16="http://schemas.microsoft.com/office/drawing/2014/main" id="{00000000-0008-0000-0600-0000EA000000}"/>
            </a:ext>
          </a:extLst>
        </xdr:cNvPr>
        <xdr:cNvSpPr txBox="1"/>
      </xdr:nvSpPr>
      <xdr:spPr>
        <a:xfrm>
          <a:off x="4686300" y="1633897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72799</xdr:rowOff>
    </xdr:from>
    <xdr:to>
      <xdr:col>24</xdr:col>
      <xdr:colOff>114300</xdr:colOff>
      <xdr:row>96</xdr:row>
      <xdr:rowOff>2949</xdr:rowOff>
    </xdr:to>
    <xdr:sp macro="" textlink="">
      <xdr:nvSpPr>
        <xdr:cNvPr id="235" name="フローチャート: 判断 234">
          <a:extLst>
            <a:ext uri="{FF2B5EF4-FFF2-40B4-BE49-F238E27FC236}">
              <a16:creationId xmlns:a16="http://schemas.microsoft.com/office/drawing/2014/main" id="{00000000-0008-0000-0600-0000EB000000}"/>
            </a:ext>
          </a:extLst>
        </xdr:cNvPr>
        <xdr:cNvSpPr/>
      </xdr:nvSpPr>
      <xdr:spPr>
        <a:xfrm>
          <a:off x="4584700" y="16360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19007</xdr:rowOff>
    </xdr:from>
    <xdr:to>
      <xdr:col>19</xdr:col>
      <xdr:colOff>177800</xdr:colOff>
      <xdr:row>95</xdr:row>
      <xdr:rowOff>81528</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2908300" y="16306757"/>
          <a:ext cx="889000" cy="625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112469</xdr:rowOff>
    </xdr:from>
    <xdr:to>
      <xdr:col>20</xdr:col>
      <xdr:colOff>38100</xdr:colOff>
      <xdr:row>96</xdr:row>
      <xdr:rowOff>42619</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3746500" y="164002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33746</xdr:rowOff>
    </xdr:from>
    <xdr:ext cx="599010" cy="259045"/>
    <xdr:sp macro="" textlink="">
      <xdr:nvSpPr>
        <xdr:cNvPr id="238" name="テキスト ボックス 237">
          <a:extLst>
            <a:ext uri="{FF2B5EF4-FFF2-40B4-BE49-F238E27FC236}">
              <a16:creationId xmlns:a16="http://schemas.microsoft.com/office/drawing/2014/main" id="{00000000-0008-0000-0600-0000EE000000}"/>
            </a:ext>
          </a:extLst>
        </xdr:cNvPr>
        <xdr:cNvSpPr txBox="1"/>
      </xdr:nvSpPr>
      <xdr:spPr>
        <a:xfrm>
          <a:off x="3497795" y="164929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124,407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94</xdr:row>
      <xdr:rowOff>157615</xdr:rowOff>
    </xdr:from>
    <xdr:to>
      <xdr:col>15</xdr:col>
      <xdr:colOff>50800</xdr:colOff>
      <xdr:row>95</xdr:row>
      <xdr:rowOff>81528</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a:off x="2019300" y="16273915"/>
          <a:ext cx="889000" cy="953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10544</xdr:rowOff>
    </xdr:from>
    <xdr:to>
      <xdr:col>15</xdr:col>
      <xdr:colOff>101600</xdr:colOff>
      <xdr:row>96</xdr:row>
      <xdr:rowOff>112144</xdr:rowOff>
    </xdr:to>
    <xdr:sp macro="" textlink="">
      <xdr:nvSpPr>
        <xdr:cNvPr id="240" name="フローチャート: 判断 239">
          <a:extLst>
            <a:ext uri="{FF2B5EF4-FFF2-40B4-BE49-F238E27FC236}">
              <a16:creationId xmlns:a16="http://schemas.microsoft.com/office/drawing/2014/main" id="{00000000-0008-0000-0600-0000F0000000}"/>
            </a:ext>
          </a:extLst>
        </xdr:cNvPr>
        <xdr:cNvSpPr/>
      </xdr:nvSpPr>
      <xdr:spPr>
        <a:xfrm>
          <a:off x="2857500" y="16469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96</xdr:row>
      <xdr:rowOff>103271</xdr:rowOff>
    </xdr:from>
    <xdr:ext cx="599010" cy="259045"/>
    <xdr:sp macro="" textlink="">
      <xdr:nvSpPr>
        <xdr:cNvPr id="241" name="テキスト ボックス 240">
          <a:extLst>
            <a:ext uri="{FF2B5EF4-FFF2-40B4-BE49-F238E27FC236}">
              <a16:creationId xmlns:a16="http://schemas.microsoft.com/office/drawing/2014/main" id="{00000000-0008-0000-0600-0000F1000000}"/>
            </a:ext>
          </a:extLst>
        </xdr:cNvPr>
        <xdr:cNvSpPr txBox="1"/>
      </xdr:nvSpPr>
      <xdr:spPr>
        <a:xfrm>
          <a:off x="2608795" y="165624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94</xdr:row>
      <xdr:rowOff>157615</xdr:rowOff>
    </xdr:from>
    <xdr:to>
      <xdr:col>10</xdr:col>
      <xdr:colOff>114300</xdr:colOff>
      <xdr:row>96</xdr:row>
      <xdr:rowOff>23092</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flipV="1">
          <a:off x="1130300" y="16273915"/>
          <a:ext cx="889000" cy="2083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102053</xdr:rowOff>
    </xdr:from>
    <xdr:to>
      <xdr:col>10</xdr:col>
      <xdr:colOff>165100</xdr:colOff>
      <xdr:row>96</xdr:row>
      <xdr:rowOff>32203</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1968500" y="16389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23330</xdr:rowOff>
    </xdr:from>
    <xdr:ext cx="599010"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1719795" y="164825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125,774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80480</xdr:rowOff>
    </xdr:from>
    <xdr:to>
      <xdr:col>6</xdr:col>
      <xdr:colOff>38100</xdr:colOff>
      <xdr:row>98</xdr:row>
      <xdr:rowOff>10630</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079500" y="167111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1757</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863111" y="168038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83,605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5476</xdr:rowOff>
    </xdr:from>
    <xdr:to>
      <xdr:col>24</xdr:col>
      <xdr:colOff>114300</xdr:colOff>
      <xdr:row>95</xdr:row>
      <xdr:rowOff>107076</xdr:rowOff>
    </xdr:to>
    <xdr:sp macro="" textlink="">
      <xdr:nvSpPr>
        <xdr:cNvPr id="252" name="楕円 251">
          <a:extLst>
            <a:ext uri="{FF2B5EF4-FFF2-40B4-BE49-F238E27FC236}">
              <a16:creationId xmlns:a16="http://schemas.microsoft.com/office/drawing/2014/main" id="{00000000-0008-0000-0600-0000FC000000}"/>
            </a:ext>
          </a:extLst>
        </xdr:cNvPr>
        <xdr:cNvSpPr/>
      </xdr:nvSpPr>
      <xdr:spPr>
        <a:xfrm>
          <a:off x="4584700" y="162932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28353</xdr:rowOff>
    </xdr:from>
    <xdr:ext cx="599010" cy="259045"/>
    <xdr:sp macro="" textlink="">
      <xdr:nvSpPr>
        <xdr:cNvPr id="253" name="扶助費該当値テキスト">
          <a:extLst>
            <a:ext uri="{FF2B5EF4-FFF2-40B4-BE49-F238E27FC236}">
              <a16:creationId xmlns:a16="http://schemas.microsoft.com/office/drawing/2014/main" id="{00000000-0008-0000-0600-0000FD000000}"/>
            </a:ext>
          </a:extLst>
        </xdr:cNvPr>
        <xdr:cNvSpPr txBox="1"/>
      </xdr:nvSpPr>
      <xdr:spPr>
        <a:xfrm>
          <a:off x="4686300" y="161446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138,448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94</xdr:row>
      <xdr:rowOff>139657</xdr:rowOff>
    </xdr:from>
    <xdr:to>
      <xdr:col>20</xdr:col>
      <xdr:colOff>38100</xdr:colOff>
      <xdr:row>95</xdr:row>
      <xdr:rowOff>69807</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3746500" y="16255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93</xdr:row>
      <xdr:rowOff>86334</xdr:rowOff>
    </xdr:from>
    <xdr:ext cx="599010"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3497795" y="160311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143,339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30728</xdr:rowOff>
    </xdr:from>
    <xdr:to>
      <xdr:col>15</xdr:col>
      <xdr:colOff>101600</xdr:colOff>
      <xdr:row>95</xdr:row>
      <xdr:rowOff>132328</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2857500" y="16318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93</xdr:row>
      <xdr:rowOff>148855</xdr:rowOff>
    </xdr:from>
    <xdr:ext cx="59901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2608795" y="160937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135,134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94</xdr:row>
      <xdr:rowOff>106815</xdr:rowOff>
    </xdr:from>
    <xdr:to>
      <xdr:col>10</xdr:col>
      <xdr:colOff>165100</xdr:colOff>
      <xdr:row>95</xdr:row>
      <xdr:rowOff>36965</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1968500" y="162231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93</xdr:row>
      <xdr:rowOff>53492</xdr:rowOff>
    </xdr:from>
    <xdr:ext cx="59901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1719795" y="159983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147,649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143742</xdr:rowOff>
    </xdr:from>
    <xdr:to>
      <xdr:col>6</xdr:col>
      <xdr:colOff>38100</xdr:colOff>
      <xdr:row>96</xdr:row>
      <xdr:rowOff>73892</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079500" y="164314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94</xdr:row>
      <xdr:rowOff>90419</xdr:rowOff>
    </xdr:from>
    <xdr:ext cx="599010"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830795" y="162067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120,303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0" name="テキスト ボックス 269">
          <a:extLst>
            <a:ext uri="{FF2B5EF4-FFF2-40B4-BE49-F238E27FC236}">
              <a16:creationId xmlns:a16="http://schemas.microsoft.com/office/drawing/2014/main" id="{00000000-0008-0000-0600-00000E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1" name="直線コネクタ 270">
          <a:extLst>
            <a:ext uri="{FF2B5EF4-FFF2-40B4-BE49-F238E27FC236}">
              <a16:creationId xmlns:a16="http://schemas.microsoft.com/office/drawing/2014/main" id="{00000000-0008-0000-0600-00000F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144434</xdr:rowOff>
    </xdr:from>
    <xdr:ext cx="59541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08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34</xdr:row>
      <xdr:rowOff>160763</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5641</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38299</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132783</xdr:rowOff>
    </xdr:from>
    <xdr:to>
      <xdr:col>54</xdr:col>
      <xdr:colOff>189865</xdr:colOff>
      <xdr:row>39</xdr:row>
      <xdr:rowOff>30645</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104833"/>
          <a:ext cx="1270" cy="16123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34472</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721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30645</xdr:rowOff>
    </xdr:from>
    <xdr:to>
      <xdr:col>55</xdr:col>
      <xdr:colOff>88900</xdr:colOff>
      <xdr:row>39</xdr:row>
      <xdr:rowOff>30645</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7171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79460</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48800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514,618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29</xdr:row>
      <xdr:rowOff>132783</xdr:rowOff>
    </xdr:from>
    <xdr:to>
      <xdr:col>55</xdr:col>
      <xdr:colOff>88900</xdr:colOff>
      <xdr:row>29</xdr:row>
      <xdr:rowOff>132783</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1048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117079</xdr:rowOff>
    </xdr:from>
    <xdr:to>
      <xdr:col>55</xdr:col>
      <xdr:colOff>0</xdr:colOff>
      <xdr:row>37</xdr:row>
      <xdr:rowOff>136300</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6460729"/>
          <a:ext cx="838200" cy="192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70387</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624258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105,174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47510</xdr:rowOff>
    </xdr:from>
    <xdr:to>
      <xdr:col>55</xdr:col>
      <xdr:colOff>50800</xdr:colOff>
      <xdr:row>37</xdr:row>
      <xdr:rowOff>149110</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391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132271</xdr:rowOff>
    </xdr:from>
    <xdr:to>
      <xdr:col>50</xdr:col>
      <xdr:colOff>114300</xdr:colOff>
      <xdr:row>37</xdr:row>
      <xdr:rowOff>136300</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a:off x="8750300" y="6475921"/>
          <a:ext cx="889000" cy="40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46315</xdr:rowOff>
    </xdr:from>
    <xdr:to>
      <xdr:col>50</xdr:col>
      <xdr:colOff>165100</xdr:colOff>
      <xdr:row>37</xdr:row>
      <xdr:rowOff>147915</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389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164442</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61651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105,540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24900</xdr:rowOff>
    </xdr:from>
    <xdr:to>
      <xdr:col>45</xdr:col>
      <xdr:colOff>177800</xdr:colOff>
      <xdr:row>37</xdr:row>
      <xdr:rowOff>132271</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a:off x="7861300" y="6368550"/>
          <a:ext cx="889000" cy="1073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50822</xdr:rowOff>
    </xdr:from>
    <xdr:to>
      <xdr:col>46</xdr:col>
      <xdr:colOff>38100</xdr:colOff>
      <xdr:row>37</xdr:row>
      <xdr:rowOff>152422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394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168949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61696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35</xdr:row>
      <xdr:rowOff>29939</xdr:rowOff>
    </xdr:from>
    <xdr:to>
      <xdr:col>41</xdr:col>
      <xdr:colOff>50800</xdr:colOff>
      <xdr:row>37</xdr:row>
      <xdr:rowOff>24900</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6030689"/>
          <a:ext cx="889000" cy="3378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60276</xdr:rowOff>
    </xdr:from>
    <xdr:to>
      <xdr:col>41</xdr:col>
      <xdr:colOff>101600</xdr:colOff>
      <xdr:row>37</xdr:row>
      <xdr:rowOff>161876</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4039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37</xdr:row>
      <xdr:rowOff>153003</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795" y="64966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127521</xdr:rowOff>
    </xdr:from>
    <xdr:to>
      <xdr:col>36</xdr:col>
      <xdr:colOff>165100</xdr:colOff>
      <xdr:row>36</xdr:row>
      <xdr:rowOff>57671</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6128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36</xdr:row>
      <xdr:rowOff>48798</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62209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66279</xdr:rowOff>
    </xdr:from>
    <xdr:to>
      <xdr:col>55</xdr:col>
      <xdr:colOff>50800</xdr:colOff>
      <xdr:row>37</xdr:row>
      <xdr:rowOff>167878</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6409929"/>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44706</xdr:rowOff>
    </xdr:from>
    <xdr:ext cx="534377"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63883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99,427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85500</xdr:rowOff>
    </xdr:from>
    <xdr:to>
      <xdr:col>50</xdr:col>
      <xdr:colOff>165100</xdr:colOff>
      <xdr:row>38</xdr:row>
      <xdr:rowOff>15650</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6429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38</xdr:row>
      <xdr:rowOff>6777</xdr:rowOff>
    </xdr:from>
    <xdr:ext cx="534377"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72111" y="6521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93,541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81471</xdr:rowOff>
    </xdr:from>
    <xdr:to>
      <xdr:col>46</xdr:col>
      <xdr:colOff>38100</xdr:colOff>
      <xdr:row>38</xdr:row>
      <xdr:rowOff>11621</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64251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38</xdr:row>
      <xdr:rowOff>2747</xdr:rowOff>
    </xdr:from>
    <xdr:ext cx="534377"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83111" y="65178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145550</xdr:rowOff>
    </xdr:from>
    <xdr:to>
      <xdr:col>41</xdr:col>
      <xdr:colOff>101600</xdr:colOff>
      <xdr:row>37</xdr:row>
      <xdr:rowOff>75700</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63177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35</xdr:row>
      <xdr:rowOff>92227</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61795" y="60929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34</xdr:row>
      <xdr:rowOff>150589</xdr:rowOff>
    </xdr:from>
    <xdr:to>
      <xdr:col>36</xdr:col>
      <xdr:colOff>165100</xdr:colOff>
      <xdr:row>35</xdr:row>
      <xdr:rowOff>80739</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9798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33</xdr:row>
      <xdr:rowOff>97266</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57551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139700</xdr:rowOff>
    </xdr:from>
    <xdr:to>
      <xdr:col>59</xdr:col>
      <xdr:colOff>50800</xdr:colOff>
      <xdr:row>58</xdr:row>
      <xdr:rowOff>139700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168927</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55</xdr:row>
      <xdr:rowOff>54627</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111777</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168927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13463</xdr:rowOff>
    </xdr:from>
    <xdr:to>
      <xdr:col>54</xdr:col>
      <xdr:colOff>189865</xdr:colOff>
      <xdr:row>58</xdr:row>
      <xdr:rowOff>27599</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757413"/>
          <a:ext cx="1270" cy="121428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31426</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99755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27599</xdr:rowOff>
    </xdr:from>
    <xdr:to>
      <xdr:col>55</xdr:col>
      <xdr:colOff>88900</xdr:colOff>
      <xdr:row>58</xdr:row>
      <xdr:rowOff>27599</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99716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131590</xdr:rowOff>
    </xdr:from>
    <xdr:ext cx="599010"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5326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290,111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13463</xdr:rowOff>
    </xdr:from>
    <xdr:to>
      <xdr:col>55</xdr:col>
      <xdr:colOff>88900</xdr:colOff>
      <xdr:row>51</xdr:row>
      <xdr:rowOff>13463</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7574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33241</xdr:rowOff>
    </xdr:from>
    <xdr:to>
      <xdr:col>55</xdr:col>
      <xdr:colOff>0</xdr:colOff>
      <xdr:row>56</xdr:row>
      <xdr:rowOff>157494</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9639300" y="9634441"/>
          <a:ext cx="838200" cy="1242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4134</xdr:rowOff>
    </xdr:from>
    <xdr:ext cx="534377"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43388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98,544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152707</xdr:rowOff>
    </xdr:from>
    <xdr:to>
      <xdr:col>55</xdr:col>
      <xdr:colOff>50800</xdr:colOff>
      <xdr:row>56</xdr:row>
      <xdr:rowOff>82857</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5824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60572</xdr:rowOff>
    </xdr:from>
    <xdr:to>
      <xdr:col>50</xdr:col>
      <xdr:colOff>114300</xdr:colOff>
      <xdr:row>56</xdr:row>
      <xdr:rowOff>157494</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8750300" y="9661772"/>
          <a:ext cx="889000" cy="969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8849</xdr:rowOff>
    </xdr:from>
    <xdr:to>
      <xdr:col>50</xdr:col>
      <xdr:colOff>165100</xdr:colOff>
      <xdr:row>56</xdr:row>
      <xdr:rowOff>110449</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6100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126976</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72111" y="9385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92,509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60572</xdr:rowOff>
    </xdr:from>
    <xdr:to>
      <xdr:col>45</xdr:col>
      <xdr:colOff>177800</xdr:colOff>
      <xdr:row>56</xdr:row>
      <xdr:rowOff>160484</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7861300" y="9661772"/>
          <a:ext cx="889000" cy="99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39783</xdr:rowOff>
    </xdr:from>
    <xdr:to>
      <xdr:col>46</xdr:col>
      <xdr:colOff>38100</xdr:colOff>
      <xdr:row>56</xdr:row>
      <xdr:rowOff>141383</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6409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132510</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83111" y="97337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85,743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160484</xdr:rowOff>
    </xdr:from>
    <xdr:to>
      <xdr:col>41</xdr:col>
      <xdr:colOff>50800</xdr:colOff>
      <xdr:row>57</xdr:row>
      <xdr:rowOff>19648</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flipV="1">
          <a:off x="6972300" y="9761684"/>
          <a:ext cx="889000" cy="306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162194</xdr:rowOff>
    </xdr:from>
    <xdr:to>
      <xdr:col>41</xdr:col>
      <xdr:colOff>101600</xdr:colOff>
      <xdr:row>56</xdr:row>
      <xdr:rowOff>92344</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591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108871</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94111" y="9367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96,469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82741</xdr:rowOff>
    </xdr:from>
    <xdr:to>
      <xdr:col>36</xdr:col>
      <xdr:colOff>165100</xdr:colOff>
      <xdr:row>57</xdr:row>
      <xdr:rowOff>12891</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6839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29418</xdr:rowOff>
    </xdr:from>
    <xdr:ext cx="534377"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705111" y="94591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76,347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153891</xdr:rowOff>
    </xdr:from>
    <xdr:to>
      <xdr:col>55</xdr:col>
      <xdr:colOff>50800</xdr:colOff>
      <xdr:row>56</xdr:row>
      <xdr:rowOff>84041</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95836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132318</xdr:rowOff>
    </xdr:from>
    <xdr:ext cx="534377"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5620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98,285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106694</xdr:rowOff>
    </xdr:from>
    <xdr:to>
      <xdr:col>50</xdr:col>
      <xdr:colOff>165100</xdr:colOff>
      <xdr:row>57</xdr:row>
      <xdr:rowOff>36844</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9707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27971</xdr:rowOff>
    </xdr:from>
    <xdr:ext cx="534377"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72111" y="98006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9772</xdr:rowOff>
    </xdr:from>
    <xdr:to>
      <xdr:col>46</xdr:col>
      <xdr:colOff>38100</xdr:colOff>
      <xdr:row>56</xdr:row>
      <xdr:rowOff>111372</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9610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127899</xdr:rowOff>
    </xdr:from>
    <xdr:ext cx="534377"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83111" y="9386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92,307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109684</xdr:rowOff>
    </xdr:from>
    <xdr:to>
      <xdr:col>41</xdr:col>
      <xdr:colOff>101600</xdr:colOff>
      <xdr:row>57</xdr:row>
      <xdr:rowOff>39834</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7108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30961</xdr:rowOff>
    </xdr:from>
    <xdr:ext cx="534377"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94111" y="98036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70,454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140298</xdr:rowOff>
    </xdr:from>
    <xdr:to>
      <xdr:col>36</xdr:col>
      <xdr:colOff>165100</xdr:colOff>
      <xdr:row>57</xdr:row>
      <xdr:rowOff>70448</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7414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61575</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705111" y="98342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63,758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1974</xdr:rowOff>
    </xdr:from>
    <xdr:to>
      <xdr:col>54</xdr:col>
      <xdr:colOff>189865</xdr:colOff>
      <xdr:row>79</xdr:row>
      <xdr:rowOff>98879</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174924"/>
          <a:ext cx="1270" cy="14685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102706</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98879</xdr:rowOff>
    </xdr:from>
    <xdr:to>
      <xdr:col>55</xdr:col>
      <xdr:colOff>88900</xdr:colOff>
      <xdr:row>79</xdr:row>
      <xdr:rowOff>98879</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120101</xdr:rowOff>
    </xdr:from>
    <xdr:ext cx="599010"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19501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134,902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1974</xdr:rowOff>
    </xdr:from>
    <xdr:to>
      <xdr:col>55</xdr:col>
      <xdr:colOff>88900</xdr:colOff>
      <xdr:row>71</xdr:row>
      <xdr:rowOff>1974</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1749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39748</xdr:rowOff>
    </xdr:from>
    <xdr:to>
      <xdr:col>55</xdr:col>
      <xdr:colOff>0</xdr:colOff>
      <xdr:row>78</xdr:row>
      <xdr:rowOff>138285</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a:off x="9639300" y="13412848"/>
          <a:ext cx="838200" cy="985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158205</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1884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23,485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135328</xdr:rowOff>
    </xdr:from>
    <xdr:to>
      <xdr:col>55</xdr:col>
      <xdr:colOff>50800</xdr:colOff>
      <xdr:row>78</xdr:row>
      <xdr:rowOff>65478</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336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75</xdr:row>
      <xdr:rowOff>113085</xdr:rowOff>
    </xdr:from>
    <xdr:to>
      <xdr:col>50</xdr:col>
      <xdr:colOff>114300</xdr:colOff>
      <xdr:row>78</xdr:row>
      <xdr:rowOff>39748</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8750300" y="12971835"/>
          <a:ext cx="889000" cy="4410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12373</xdr:rowOff>
    </xdr:from>
    <xdr:to>
      <xdr:col>50</xdr:col>
      <xdr:colOff>165100</xdr:colOff>
      <xdr:row>78</xdr:row>
      <xdr:rowOff>113973</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3854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105100</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34782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75</xdr:row>
      <xdr:rowOff>113085</xdr:rowOff>
    </xdr:from>
    <xdr:to>
      <xdr:col>45</xdr:col>
      <xdr:colOff>177800</xdr:colOff>
      <xdr:row>77</xdr:row>
      <xdr:rowOff>126854</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flipV="1">
          <a:off x="7861300" y="12971835"/>
          <a:ext cx="889000" cy="3566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18154</xdr:rowOff>
    </xdr:from>
    <xdr:to>
      <xdr:col>46</xdr:col>
      <xdr:colOff>38100</xdr:colOff>
      <xdr:row>78</xdr:row>
      <xdr:rowOff>119754</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3912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110881</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34839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126854</xdr:rowOff>
    </xdr:from>
    <xdr:to>
      <xdr:col>41</xdr:col>
      <xdr:colOff>50800</xdr:colOff>
      <xdr:row>77</xdr:row>
      <xdr:rowOff>128912</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flipV="1">
          <a:off x="6972300" y="13328504"/>
          <a:ext cx="889000" cy="20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122472</xdr:rowOff>
    </xdr:from>
    <xdr:to>
      <xdr:col>41</xdr:col>
      <xdr:colOff>101600</xdr:colOff>
      <xdr:row>78</xdr:row>
      <xdr:rowOff>52622</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324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43749</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34168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157045</xdr:rowOff>
    </xdr:from>
    <xdr:to>
      <xdr:col>36</xdr:col>
      <xdr:colOff>165100</xdr:colOff>
      <xdr:row>78</xdr:row>
      <xdr:rowOff>87195</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3358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78322</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34514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21,490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87485</xdr:rowOff>
    </xdr:from>
    <xdr:to>
      <xdr:col>55</xdr:col>
      <xdr:colOff>50800</xdr:colOff>
      <xdr:row>79</xdr:row>
      <xdr:rowOff>17635</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34605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65912</xdr:rowOff>
    </xdr:from>
    <xdr:ext cx="534377"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34390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160398</xdr:rowOff>
    </xdr:from>
    <xdr:to>
      <xdr:col>50</xdr:col>
      <xdr:colOff>165100</xdr:colOff>
      <xdr:row>78</xdr:row>
      <xdr:rowOff>90548</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33620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107075</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372111" y="131372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75</xdr:row>
      <xdr:rowOff>62285</xdr:rowOff>
    </xdr:from>
    <xdr:to>
      <xdr:col>46</xdr:col>
      <xdr:colOff>38100</xdr:colOff>
      <xdr:row>75</xdr:row>
      <xdr:rowOff>163885</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29210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8962</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483111" y="126962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61,695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76054</xdr:rowOff>
    </xdr:from>
    <xdr:to>
      <xdr:col>41</xdr:col>
      <xdr:colOff>101600</xdr:colOff>
      <xdr:row>78</xdr:row>
      <xdr:rowOff>6204</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32777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22731</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594111" y="130529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28,930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78112</xdr:rowOff>
    </xdr:from>
    <xdr:to>
      <xdr:col>36</xdr:col>
      <xdr:colOff>165100</xdr:colOff>
      <xdr:row>78</xdr:row>
      <xdr:rowOff>8262</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3279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24789</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05111" y="13054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25400</xdr:rowOff>
    </xdr:from>
    <xdr:to>
      <xdr:col>59</xdr:col>
      <xdr:colOff>50800</xdr:colOff>
      <xdr:row>98</xdr:row>
      <xdr:rowOff>25400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82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54627</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685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82550</xdr:rowOff>
    </xdr:from>
    <xdr:to>
      <xdr:col>59</xdr:col>
      <xdr:colOff>50800</xdr:colOff>
      <xdr:row>91</xdr:row>
      <xdr:rowOff>82550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684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90</xdr:row>
      <xdr:rowOff>111777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5542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3" name="普通建設事業費 （ うち更新整備　）グラフ枠">
          <a:extLst>
            <a:ext uri="{FF2B5EF4-FFF2-40B4-BE49-F238E27FC236}">
              <a16:creationId xmlns:a16="http://schemas.microsoft.com/office/drawing/2014/main" id="{00000000-0008-0000-0600-0000C5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108010</xdr:rowOff>
    </xdr:from>
    <xdr:to>
      <xdr:col>54</xdr:col>
      <xdr:colOff>189865</xdr:colOff>
      <xdr:row>97</xdr:row>
      <xdr:rowOff>147369</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flipV="1">
          <a:off x="10475595" y="15538510"/>
          <a:ext cx="1270" cy="123950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151196</xdr:rowOff>
    </xdr:from>
    <xdr:ext cx="469744" cy="259045"/>
    <xdr:sp macro="" textlink="">
      <xdr:nvSpPr>
        <xdr:cNvPr id="455" name="普通建設事業費 （ うち更新整備　）最小値テキスト">
          <a:extLst>
            <a:ext uri="{FF2B5EF4-FFF2-40B4-BE49-F238E27FC236}">
              <a16:creationId xmlns:a16="http://schemas.microsoft.com/office/drawing/2014/main" id="{00000000-0008-0000-0600-0000C7010000}"/>
            </a:ext>
          </a:extLst>
        </xdr:cNvPr>
        <xdr:cNvSpPr txBox="1"/>
      </xdr:nvSpPr>
      <xdr:spPr>
        <a:xfrm>
          <a:off x="10528300" y="167818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97</xdr:row>
      <xdr:rowOff>147369</xdr:rowOff>
    </xdr:from>
    <xdr:to>
      <xdr:col>55</xdr:col>
      <xdr:colOff>88900</xdr:colOff>
      <xdr:row>97</xdr:row>
      <xdr:rowOff>147369</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10388600" y="167780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54687</xdr:rowOff>
    </xdr:from>
    <xdr:ext cx="599010" cy="259045"/>
    <xdr:sp macro="" textlink="">
      <xdr:nvSpPr>
        <xdr:cNvPr id="457" name="普通建設事業費 （ うち更新整備　）最大値テキスト">
          <a:extLst>
            <a:ext uri="{FF2B5EF4-FFF2-40B4-BE49-F238E27FC236}">
              <a16:creationId xmlns:a16="http://schemas.microsoft.com/office/drawing/2014/main" id="{00000000-0008-0000-0600-0000C9010000}"/>
            </a:ext>
          </a:extLst>
        </xdr:cNvPr>
        <xdr:cNvSpPr txBox="1"/>
      </xdr:nvSpPr>
      <xdr:spPr>
        <a:xfrm>
          <a:off x="10528300" y="15313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225,545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108010</xdr:rowOff>
    </xdr:from>
    <xdr:to>
      <xdr:col>55</xdr:col>
      <xdr:colOff>88900</xdr:colOff>
      <xdr:row>90</xdr:row>
      <xdr:rowOff>108010</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10388600" y="155385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114965</xdr:rowOff>
    </xdr:from>
    <xdr:to>
      <xdr:col>55</xdr:col>
      <xdr:colOff>0</xdr:colOff>
      <xdr:row>97</xdr:row>
      <xdr:rowOff>11140</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flipV="1">
          <a:off x="9639300" y="16402715"/>
          <a:ext cx="838200" cy="2390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116065</xdr:rowOff>
    </xdr:from>
    <xdr:ext cx="534377" cy="259045"/>
    <xdr:sp macro="" textlink="">
      <xdr:nvSpPr>
        <xdr:cNvPr id="460" name="普通建設事業費 （ うち更新整備　）平均値テキスト">
          <a:extLst>
            <a:ext uri="{FF2B5EF4-FFF2-40B4-BE49-F238E27FC236}">
              <a16:creationId xmlns:a16="http://schemas.microsoft.com/office/drawing/2014/main" id="{00000000-0008-0000-0600-0000CC010000}"/>
            </a:ext>
          </a:extLst>
        </xdr:cNvPr>
        <xdr:cNvSpPr txBox="1"/>
      </xdr:nvSpPr>
      <xdr:spPr>
        <a:xfrm>
          <a:off x="10528300" y="1640381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61,472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137638</xdr:rowOff>
    </xdr:from>
    <xdr:to>
      <xdr:col>55</xdr:col>
      <xdr:colOff>50800</xdr:colOff>
      <xdr:row>96</xdr:row>
      <xdr:rowOff>67788</xdr:rowOff>
    </xdr:to>
    <xdr:sp macro="" textlink="">
      <xdr:nvSpPr>
        <xdr:cNvPr id="461" name="フローチャート: 判断 460">
          <a:extLst>
            <a:ext uri="{FF2B5EF4-FFF2-40B4-BE49-F238E27FC236}">
              <a16:creationId xmlns:a16="http://schemas.microsoft.com/office/drawing/2014/main" id="{00000000-0008-0000-0600-0000CD010000}"/>
            </a:ext>
          </a:extLst>
        </xdr:cNvPr>
        <xdr:cNvSpPr/>
      </xdr:nvSpPr>
      <xdr:spPr>
        <a:xfrm>
          <a:off x="10426700" y="164253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11140</xdr:rowOff>
    </xdr:from>
    <xdr:to>
      <xdr:col>50</xdr:col>
      <xdr:colOff>114300</xdr:colOff>
      <xdr:row>97</xdr:row>
      <xdr:rowOff>56696</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flipV="1">
          <a:off x="8750300" y="16641790"/>
          <a:ext cx="889000" cy="455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155789</xdr:rowOff>
    </xdr:from>
    <xdr:to>
      <xdr:col>50</xdr:col>
      <xdr:colOff>165100</xdr:colOff>
      <xdr:row>96</xdr:row>
      <xdr:rowOff>85939</xdr:rowOff>
    </xdr:to>
    <xdr:sp macro="" textlink="">
      <xdr:nvSpPr>
        <xdr:cNvPr id="463" name="フローチャート: 判断 462">
          <a:extLst>
            <a:ext uri="{FF2B5EF4-FFF2-40B4-BE49-F238E27FC236}">
              <a16:creationId xmlns:a16="http://schemas.microsoft.com/office/drawing/2014/main" id="{00000000-0008-0000-0600-0000CF010000}"/>
            </a:ext>
          </a:extLst>
        </xdr:cNvPr>
        <xdr:cNvSpPr/>
      </xdr:nvSpPr>
      <xdr:spPr>
        <a:xfrm>
          <a:off x="9588500" y="164435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102466</xdr:rowOff>
    </xdr:from>
    <xdr:ext cx="534377" cy="259045"/>
    <xdr:sp macro="" textlink="">
      <xdr:nvSpPr>
        <xdr:cNvPr id="464" name="テキスト ボックス 463">
          <a:extLst>
            <a:ext uri="{FF2B5EF4-FFF2-40B4-BE49-F238E27FC236}">
              <a16:creationId xmlns:a16="http://schemas.microsoft.com/office/drawing/2014/main" id="{00000000-0008-0000-0600-0000D0010000}"/>
            </a:ext>
          </a:extLst>
        </xdr:cNvPr>
        <xdr:cNvSpPr txBox="1"/>
      </xdr:nvSpPr>
      <xdr:spPr>
        <a:xfrm>
          <a:off x="9372111" y="162187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56696</xdr:rowOff>
    </xdr:from>
    <xdr:to>
      <xdr:col>45</xdr:col>
      <xdr:colOff>177800</xdr:colOff>
      <xdr:row>97</xdr:row>
      <xdr:rowOff>67965</xdr:rowOff>
    </xdr:to>
    <xdr:cxnSp macro="">
      <xdr:nvCxnSpPr>
        <xdr:cNvPr id="465" name="直線コネクタ 464">
          <a:extLst>
            <a:ext uri="{FF2B5EF4-FFF2-40B4-BE49-F238E27FC236}">
              <a16:creationId xmlns:a16="http://schemas.microsoft.com/office/drawing/2014/main" id="{00000000-0008-0000-0600-0000D1010000}"/>
            </a:ext>
          </a:extLst>
        </xdr:cNvPr>
        <xdr:cNvCxnSpPr/>
      </xdr:nvCxnSpPr>
      <xdr:spPr>
        <a:xfrm flipV="1">
          <a:off x="7861300" y="16687346"/>
          <a:ext cx="889000" cy="11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17526</xdr:rowOff>
    </xdr:from>
    <xdr:to>
      <xdr:col>46</xdr:col>
      <xdr:colOff>38100</xdr:colOff>
      <xdr:row>96</xdr:row>
      <xdr:rowOff>119126</xdr:rowOff>
    </xdr:to>
    <xdr:sp macro="" textlink="">
      <xdr:nvSpPr>
        <xdr:cNvPr id="466" name="フローチャート: 判断 465">
          <a:extLst>
            <a:ext uri="{FF2B5EF4-FFF2-40B4-BE49-F238E27FC236}">
              <a16:creationId xmlns:a16="http://schemas.microsoft.com/office/drawing/2014/main" id="{00000000-0008-0000-0600-0000D2010000}"/>
            </a:ext>
          </a:extLst>
        </xdr:cNvPr>
        <xdr:cNvSpPr/>
      </xdr:nvSpPr>
      <xdr:spPr>
        <a:xfrm>
          <a:off x="8699500" y="164767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135653</xdr:rowOff>
    </xdr:from>
    <xdr:ext cx="534377" cy="259045"/>
    <xdr:sp macro="" textlink="">
      <xdr:nvSpPr>
        <xdr:cNvPr id="467" name="テキスト ボックス 466">
          <a:extLst>
            <a:ext uri="{FF2B5EF4-FFF2-40B4-BE49-F238E27FC236}">
              <a16:creationId xmlns:a16="http://schemas.microsoft.com/office/drawing/2014/main" id="{00000000-0008-0000-0600-0000D3010000}"/>
            </a:ext>
          </a:extLst>
        </xdr:cNvPr>
        <xdr:cNvSpPr txBox="1"/>
      </xdr:nvSpPr>
      <xdr:spPr>
        <a:xfrm>
          <a:off x="8483111" y="162519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52,489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67965</xdr:rowOff>
    </xdr:from>
    <xdr:to>
      <xdr:col>41</xdr:col>
      <xdr:colOff>50800</xdr:colOff>
      <xdr:row>97</xdr:row>
      <xdr:rowOff>144872</xdr:rowOff>
    </xdr:to>
    <xdr:cxnSp macro="">
      <xdr:nvCxnSpPr>
        <xdr:cNvPr id="468" name="直線コネクタ 467">
          <a:extLst>
            <a:ext uri="{FF2B5EF4-FFF2-40B4-BE49-F238E27FC236}">
              <a16:creationId xmlns:a16="http://schemas.microsoft.com/office/drawing/2014/main" id="{00000000-0008-0000-0600-0000D4010000}"/>
            </a:ext>
          </a:extLst>
        </xdr:cNvPr>
        <xdr:cNvCxnSpPr/>
      </xdr:nvCxnSpPr>
      <xdr:spPr>
        <a:xfrm flipV="1">
          <a:off x="6972300" y="16698615"/>
          <a:ext cx="889000" cy="769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1924</xdr:rowOff>
    </xdr:from>
    <xdr:to>
      <xdr:col>41</xdr:col>
      <xdr:colOff>101600</xdr:colOff>
      <xdr:row>96</xdr:row>
      <xdr:rowOff>103524</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7810500" y="16461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120051</xdr:rowOff>
    </xdr:from>
    <xdr:ext cx="534377" cy="2590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7594111" y="162363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69990</xdr:rowOff>
    </xdr:from>
    <xdr:to>
      <xdr:col>36</xdr:col>
      <xdr:colOff>165100</xdr:colOff>
      <xdr:row>97</xdr:row>
      <xdr:rowOff>140</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6921500" y="16529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95</xdr:row>
      <xdr:rowOff>16667</xdr:rowOff>
    </xdr:from>
    <xdr:ext cx="534377"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6705111" y="163044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43,309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64165</xdr:rowOff>
    </xdr:from>
    <xdr:to>
      <xdr:col>55</xdr:col>
      <xdr:colOff>50800</xdr:colOff>
      <xdr:row>95</xdr:row>
      <xdr:rowOff>165765</xdr:rowOff>
    </xdr:to>
    <xdr:sp macro="" textlink="">
      <xdr:nvSpPr>
        <xdr:cNvPr id="478" name="楕円 477">
          <a:extLst>
            <a:ext uri="{FF2B5EF4-FFF2-40B4-BE49-F238E27FC236}">
              <a16:creationId xmlns:a16="http://schemas.microsoft.com/office/drawing/2014/main" id="{00000000-0008-0000-0600-0000DE010000}"/>
            </a:ext>
          </a:extLst>
        </xdr:cNvPr>
        <xdr:cNvSpPr/>
      </xdr:nvSpPr>
      <xdr:spPr>
        <a:xfrm>
          <a:off x="10426700" y="16351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87042</xdr:rowOff>
    </xdr:from>
    <xdr:ext cx="534377" cy="259045"/>
    <xdr:sp macro="" textlink="">
      <xdr:nvSpPr>
        <xdr:cNvPr id="479" name="普通建設事業費 （ うち更新整備　）該当値テキスト">
          <a:extLst>
            <a:ext uri="{FF2B5EF4-FFF2-40B4-BE49-F238E27FC236}">
              <a16:creationId xmlns:a16="http://schemas.microsoft.com/office/drawing/2014/main" id="{00000000-0008-0000-0600-0000DF010000}"/>
            </a:ext>
          </a:extLst>
        </xdr:cNvPr>
        <xdr:cNvSpPr txBox="1"/>
      </xdr:nvSpPr>
      <xdr:spPr>
        <a:xfrm>
          <a:off x="10528300" y="162033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74,328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131790</xdr:rowOff>
    </xdr:from>
    <xdr:to>
      <xdr:col>50</xdr:col>
      <xdr:colOff>165100</xdr:colOff>
      <xdr:row>97</xdr:row>
      <xdr:rowOff>61940</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9588500" y="165909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53067</xdr:rowOff>
    </xdr:from>
    <xdr:ext cx="534377"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9372111" y="166837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32,495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5896</xdr:rowOff>
    </xdr:from>
    <xdr:to>
      <xdr:col>46</xdr:col>
      <xdr:colOff>38100</xdr:colOff>
      <xdr:row>97</xdr:row>
      <xdr:rowOff>107496</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8699500" y="166365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98623</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8483111" y="167292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24,524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17165</xdr:rowOff>
    </xdr:from>
    <xdr:to>
      <xdr:col>41</xdr:col>
      <xdr:colOff>101600</xdr:colOff>
      <xdr:row>97</xdr:row>
      <xdr:rowOff>118765</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7810500" y="16647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109892</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7594111" y="167405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94072</xdr:rowOff>
    </xdr:from>
    <xdr:to>
      <xdr:col>36</xdr:col>
      <xdr:colOff>165100</xdr:colOff>
      <xdr:row>98</xdr:row>
      <xdr:rowOff>24222</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6921500" y="167247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98</xdr:row>
      <xdr:rowOff>15349</xdr:rowOff>
    </xdr:from>
    <xdr:ext cx="469744"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6737428" y="168174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6" name="テキスト ボックス 495">
          <a:extLst>
            <a:ext uri="{FF2B5EF4-FFF2-40B4-BE49-F238E27FC236}">
              <a16:creationId xmlns:a16="http://schemas.microsoft.com/office/drawing/2014/main" id="{00000000-0008-0000-0600-0000F0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7" name="直線コネクタ 496">
          <a:extLst>
            <a:ext uri="{FF2B5EF4-FFF2-40B4-BE49-F238E27FC236}">
              <a16:creationId xmlns:a16="http://schemas.microsoft.com/office/drawing/2014/main" id="{00000000-0008-0000-0600-0000F1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499" name="テキスト ボックス 498">
          <a:extLst>
            <a:ext uri="{FF2B5EF4-FFF2-40B4-BE49-F238E27FC236}">
              <a16:creationId xmlns:a16="http://schemas.microsoft.com/office/drawing/2014/main" id="{00000000-0008-0000-0600-0000F3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36</xdr:row>
      <xdr:rowOff>144434</xdr:rowOff>
    </xdr:from>
    <xdr:ext cx="595419"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1850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34</xdr:row>
      <xdr:rowOff>160763</xdr:rowOff>
    </xdr:from>
    <xdr:ext cx="59541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5641</xdr:rowOff>
    </xdr:from>
    <xdr:ext cx="59541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850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21970</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20175</xdr:rowOff>
    </xdr:from>
    <xdr:to>
      <xdr:col>85</xdr:col>
      <xdr:colOff>126364</xdr:colOff>
      <xdr:row>39</xdr:row>
      <xdr:rowOff>98878</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163675"/>
          <a:ext cx="1269" cy="16217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131824</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818374"/>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138302</xdr:rowOff>
    </xdr:from>
    <xdr:ext cx="599010"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49389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496,600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20175</xdr:rowOff>
    </xdr:from>
    <xdr:to>
      <xdr:col>86</xdr:col>
      <xdr:colOff>25400</xdr:colOff>
      <xdr:row>30</xdr:row>
      <xdr:rowOff>20175</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1636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39</xdr:row>
      <xdr:rowOff>65245</xdr:rowOff>
    </xdr:from>
    <xdr:to>
      <xdr:col>85</xdr:col>
      <xdr:colOff>127000</xdr:colOff>
      <xdr:row>39</xdr:row>
      <xdr:rowOff>72263</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flipV="1">
          <a:off x="15481300" y="6751795"/>
          <a:ext cx="838200" cy="70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4825</xdr:rowOff>
    </xdr:from>
    <xdr:ext cx="469744"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69137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39</xdr:row>
      <xdr:rowOff>26398</xdr:rowOff>
    </xdr:from>
    <xdr:to>
      <xdr:col>85</xdr:col>
      <xdr:colOff>177800</xdr:colOff>
      <xdr:row>39</xdr:row>
      <xdr:rowOff>127998</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7129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39</xdr:row>
      <xdr:rowOff>72263</xdr:rowOff>
    </xdr:from>
    <xdr:to>
      <xdr:col>81</xdr:col>
      <xdr:colOff>50800</xdr:colOff>
      <xdr:row>39</xdr:row>
      <xdr:rowOff>75976</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4592300" y="6758813"/>
          <a:ext cx="889000" cy="37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39</xdr:row>
      <xdr:rowOff>22652</xdr:rowOff>
    </xdr:from>
    <xdr:to>
      <xdr:col>81</xdr:col>
      <xdr:colOff>101600</xdr:colOff>
      <xdr:row>39</xdr:row>
      <xdr:rowOff>124252</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709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39</xdr:row>
      <xdr:rowOff>115379</xdr:rowOff>
    </xdr:from>
    <xdr:ext cx="469744"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46428" y="68019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39</xdr:row>
      <xdr:rowOff>57189</xdr:rowOff>
    </xdr:from>
    <xdr:to>
      <xdr:col>76</xdr:col>
      <xdr:colOff>114300</xdr:colOff>
      <xdr:row>39</xdr:row>
      <xdr:rowOff>75976</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3703300" y="6743739"/>
          <a:ext cx="889000" cy="187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39</xdr:row>
      <xdr:rowOff>19190</xdr:rowOff>
    </xdr:from>
    <xdr:to>
      <xdr:col>76</xdr:col>
      <xdr:colOff>165100</xdr:colOff>
      <xdr:row>39</xdr:row>
      <xdr:rowOff>120790</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705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37</xdr:row>
      <xdr:rowOff>137317</xdr:rowOff>
    </xdr:from>
    <xdr:ext cx="469744"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57428" y="64809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136437</xdr:rowOff>
    </xdr:from>
    <xdr:to>
      <xdr:col>71</xdr:col>
      <xdr:colOff>177800</xdr:colOff>
      <xdr:row>39</xdr:row>
      <xdr:rowOff>57189</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6651537"/>
          <a:ext cx="889000" cy="922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39</xdr:row>
      <xdr:rowOff>15212</xdr:rowOff>
    </xdr:from>
    <xdr:to>
      <xdr:col>72</xdr:col>
      <xdr:colOff>38100</xdr:colOff>
      <xdr:row>39</xdr:row>
      <xdr:rowOff>116812</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701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39</xdr:row>
      <xdr:rowOff>107939</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7944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27025</xdr:rowOff>
    </xdr:from>
    <xdr:to>
      <xdr:col>67</xdr:col>
      <xdr:colOff>101600</xdr:colOff>
      <xdr:row>39</xdr:row>
      <xdr:rowOff>128625</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713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39</xdr:row>
      <xdr:rowOff>119752</xdr:rowOff>
    </xdr:from>
    <xdr:ext cx="469744"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79428" y="68063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39</xdr:row>
      <xdr:rowOff>14445</xdr:rowOff>
    </xdr:from>
    <xdr:to>
      <xdr:col>85</xdr:col>
      <xdr:colOff>177800</xdr:colOff>
      <xdr:row>39</xdr:row>
      <xdr:rowOff>116045</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7009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145272</xdr:rowOff>
    </xdr:from>
    <xdr:ext cx="534377"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4889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39</xdr:row>
      <xdr:rowOff>21463</xdr:rowOff>
    </xdr:from>
    <xdr:to>
      <xdr:col>81</xdr:col>
      <xdr:colOff>101600</xdr:colOff>
      <xdr:row>39</xdr:row>
      <xdr:rowOff>123063</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7080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139590</xdr:rowOff>
    </xdr:from>
    <xdr:ext cx="469744"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246428" y="64832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39</xdr:row>
      <xdr:rowOff>25176</xdr:rowOff>
    </xdr:from>
    <xdr:to>
      <xdr:col>76</xdr:col>
      <xdr:colOff>165100</xdr:colOff>
      <xdr:row>39</xdr:row>
      <xdr:rowOff>126776</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7117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39</xdr:row>
      <xdr:rowOff>117903</xdr:rowOff>
    </xdr:from>
    <xdr:ext cx="469744"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357428" y="68044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6389</xdr:rowOff>
    </xdr:from>
    <xdr:to>
      <xdr:col>72</xdr:col>
      <xdr:colOff>38100</xdr:colOff>
      <xdr:row>39</xdr:row>
      <xdr:rowOff>107989</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6929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124516</xdr:rowOff>
    </xdr:from>
    <xdr:ext cx="534377"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36111" y="64681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85637</xdr:rowOff>
    </xdr:from>
    <xdr:to>
      <xdr:col>67</xdr:col>
      <xdr:colOff>101600</xdr:colOff>
      <xdr:row>39</xdr:row>
      <xdr:rowOff>15787</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6007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32314</xdr:rowOff>
    </xdr:from>
    <xdr:ext cx="534377"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47111" y="63759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1" name="失業対策事業費グラフ枠">
          <a:extLst>
            <a:ext uri="{FF2B5EF4-FFF2-40B4-BE49-F238E27FC236}">
              <a16:creationId xmlns:a16="http://schemas.microsoft.com/office/drawing/2014/main" id="{00000000-0008-0000-0600-00003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3" name="失業対策事業費最小値テキスト">
          <a:extLst>
            <a:ext uri="{FF2B5EF4-FFF2-40B4-BE49-F238E27FC236}">
              <a16:creationId xmlns:a16="http://schemas.microsoft.com/office/drawing/2014/main" id="{00000000-0008-0000-0600-000033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5" name="失業対策事業費最大値テキスト">
          <a:extLst>
            <a:ext uri="{FF2B5EF4-FFF2-40B4-BE49-F238E27FC236}">
              <a16:creationId xmlns:a16="http://schemas.microsoft.com/office/drawing/2014/main" id="{00000000-0008-0000-0600-000035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8" name="失業対策事業費平均値テキスト">
          <a:extLst>
            <a:ext uri="{FF2B5EF4-FFF2-40B4-BE49-F238E27FC236}">
              <a16:creationId xmlns:a16="http://schemas.microsoft.com/office/drawing/2014/main" id="{00000000-0008-0000-0600-000038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9" name="フローチャート: 判断 568">
          <a:extLst>
            <a:ext uri="{FF2B5EF4-FFF2-40B4-BE49-F238E27FC236}">
              <a16:creationId xmlns:a16="http://schemas.microsoft.com/office/drawing/2014/main" id="{00000000-0008-0000-0600-000039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6" name="楕円 585">
          <a:extLst>
            <a:ext uri="{FF2B5EF4-FFF2-40B4-BE49-F238E27FC236}">
              <a16:creationId xmlns:a16="http://schemas.microsoft.com/office/drawing/2014/main" id="{00000000-0008-0000-0600-00004A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7" name="失業対策事業費該当値テキスト">
          <a:extLst>
            <a:ext uri="{FF2B5EF4-FFF2-40B4-BE49-F238E27FC236}">
              <a16:creationId xmlns:a16="http://schemas.microsoft.com/office/drawing/2014/main" id="{00000000-0008-0000-0600-00004B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5" name="直線コネクタ 604">
          <a:extLst>
            <a:ext uri="{FF2B5EF4-FFF2-40B4-BE49-F238E27FC236}">
              <a16:creationId xmlns:a16="http://schemas.microsoft.com/office/drawing/2014/main" id="{00000000-0008-0000-0600-00005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75</xdr:row>
      <xdr:rowOff>54627</xdr:rowOff>
    </xdr:from>
    <xdr:ext cx="59541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850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6" name="公債費グラフ枠">
          <a:extLst>
            <a:ext uri="{FF2B5EF4-FFF2-40B4-BE49-F238E27FC236}">
              <a16:creationId xmlns:a16="http://schemas.microsoft.com/office/drawing/2014/main" id="{00000000-0008-0000-0600-000068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165429</xdr:rowOff>
    </xdr:from>
    <xdr:to>
      <xdr:col>85</xdr:col>
      <xdr:colOff>126364</xdr:colOff>
      <xdr:row>78</xdr:row>
      <xdr:rowOff>65349</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flipV="1">
          <a:off x="16317595" y="12166929"/>
          <a:ext cx="1269" cy="1271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69176</xdr:rowOff>
    </xdr:from>
    <xdr:ext cx="534377" cy="259045"/>
    <xdr:sp macro="" textlink="">
      <xdr:nvSpPr>
        <xdr:cNvPr id="618" name="公債費最小値テキスト">
          <a:extLst>
            <a:ext uri="{FF2B5EF4-FFF2-40B4-BE49-F238E27FC236}">
              <a16:creationId xmlns:a16="http://schemas.microsoft.com/office/drawing/2014/main" id="{00000000-0008-0000-0600-00006A020000}"/>
            </a:ext>
          </a:extLst>
        </xdr:cNvPr>
        <xdr:cNvSpPr txBox="1"/>
      </xdr:nvSpPr>
      <xdr:spPr>
        <a:xfrm>
          <a:off x="16370300" y="13442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32,524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65349</xdr:rowOff>
    </xdr:from>
    <xdr:to>
      <xdr:col>86</xdr:col>
      <xdr:colOff>25400</xdr:colOff>
      <xdr:row>78</xdr:row>
      <xdr:rowOff>65349</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6230600" y="134384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112106</xdr:rowOff>
    </xdr:from>
    <xdr:ext cx="599010" cy="259045"/>
    <xdr:sp macro="" textlink="">
      <xdr:nvSpPr>
        <xdr:cNvPr id="620" name="公債費最大値テキスト">
          <a:extLst>
            <a:ext uri="{FF2B5EF4-FFF2-40B4-BE49-F238E27FC236}">
              <a16:creationId xmlns:a16="http://schemas.microsoft.com/office/drawing/2014/main" id="{00000000-0008-0000-0600-00006C020000}"/>
            </a:ext>
          </a:extLst>
        </xdr:cNvPr>
        <xdr:cNvSpPr txBox="1"/>
      </xdr:nvSpPr>
      <xdr:spPr>
        <a:xfrm>
          <a:off x="16370300" y="11942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588,745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165429</xdr:rowOff>
    </xdr:from>
    <xdr:to>
      <xdr:col>86</xdr:col>
      <xdr:colOff>25400</xdr:colOff>
      <xdr:row>70</xdr:row>
      <xdr:rowOff>165429</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6230600" y="121669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139167</xdr:rowOff>
    </xdr:from>
    <xdr:to>
      <xdr:col>85</xdr:col>
      <xdr:colOff>127000</xdr:colOff>
      <xdr:row>77</xdr:row>
      <xdr:rowOff>143838</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5481300" y="13340817"/>
          <a:ext cx="838200" cy="46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107077</xdr:rowOff>
    </xdr:from>
    <xdr:ext cx="534377" cy="259045"/>
    <xdr:sp macro="" textlink="">
      <xdr:nvSpPr>
        <xdr:cNvPr id="623" name="公債費平均値テキスト">
          <a:extLst>
            <a:ext uri="{FF2B5EF4-FFF2-40B4-BE49-F238E27FC236}">
              <a16:creationId xmlns:a16="http://schemas.microsoft.com/office/drawing/2014/main" id="{00000000-0008-0000-0600-00006F020000}"/>
            </a:ext>
          </a:extLst>
        </xdr:cNvPr>
        <xdr:cNvSpPr txBox="1"/>
      </xdr:nvSpPr>
      <xdr:spPr>
        <a:xfrm>
          <a:off x="16370300" y="1313727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84200</xdr:rowOff>
    </xdr:from>
    <xdr:to>
      <xdr:col>85</xdr:col>
      <xdr:colOff>177800</xdr:colOff>
      <xdr:row>78</xdr:row>
      <xdr:rowOff>14350</xdr:rowOff>
    </xdr:to>
    <xdr:sp macro="" textlink="">
      <xdr:nvSpPr>
        <xdr:cNvPr id="624" name="フローチャート: 判断 623">
          <a:extLst>
            <a:ext uri="{FF2B5EF4-FFF2-40B4-BE49-F238E27FC236}">
              <a16:creationId xmlns:a16="http://schemas.microsoft.com/office/drawing/2014/main" id="{00000000-0008-0000-0600-000070020000}"/>
            </a:ext>
          </a:extLst>
        </xdr:cNvPr>
        <xdr:cNvSpPr/>
      </xdr:nvSpPr>
      <xdr:spPr>
        <a:xfrm>
          <a:off x="16268700" y="13285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123568</xdr:rowOff>
    </xdr:from>
    <xdr:to>
      <xdr:col>81</xdr:col>
      <xdr:colOff>50800</xdr:colOff>
      <xdr:row>77</xdr:row>
      <xdr:rowOff>139167</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4592300" y="13325218"/>
          <a:ext cx="889000" cy="155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83582</xdr:rowOff>
    </xdr:from>
    <xdr:to>
      <xdr:col>81</xdr:col>
      <xdr:colOff>101600</xdr:colOff>
      <xdr:row>78</xdr:row>
      <xdr:rowOff>13732</xdr:rowOff>
    </xdr:to>
    <xdr:sp macro="" textlink="">
      <xdr:nvSpPr>
        <xdr:cNvPr id="626" name="フローチャート: 判断 625">
          <a:extLst>
            <a:ext uri="{FF2B5EF4-FFF2-40B4-BE49-F238E27FC236}">
              <a16:creationId xmlns:a16="http://schemas.microsoft.com/office/drawing/2014/main" id="{00000000-0008-0000-0600-000072020000}"/>
            </a:ext>
          </a:extLst>
        </xdr:cNvPr>
        <xdr:cNvSpPr/>
      </xdr:nvSpPr>
      <xdr:spPr>
        <a:xfrm>
          <a:off x="15430500" y="13285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30259</xdr:rowOff>
    </xdr:from>
    <xdr:ext cx="534377"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5214111" y="130604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123568</xdr:rowOff>
    </xdr:from>
    <xdr:to>
      <xdr:col>76</xdr:col>
      <xdr:colOff>114300</xdr:colOff>
      <xdr:row>77</xdr:row>
      <xdr:rowOff>124648</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flipV="1">
          <a:off x="13703300" y="13325218"/>
          <a:ext cx="889000" cy="10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83063</xdr:rowOff>
    </xdr:from>
    <xdr:to>
      <xdr:col>76</xdr:col>
      <xdr:colOff>165100</xdr:colOff>
      <xdr:row>78</xdr:row>
      <xdr:rowOff>13213</xdr:rowOff>
    </xdr:to>
    <xdr:sp macro="" textlink="">
      <xdr:nvSpPr>
        <xdr:cNvPr id="629" name="フローチャート: 判断 628">
          <a:extLst>
            <a:ext uri="{FF2B5EF4-FFF2-40B4-BE49-F238E27FC236}">
              <a16:creationId xmlns:a16="http://schemas.microsoft.com/office/drawing/2014/main" id="{00000000-0008-0000-0600-000075020000}"/>
            </a:ext>
          </a:extLst>
        </xdr:cNvPr>
        <xdr:cNvSpPr/>
      </xdr:nvSpPr>
      <xdr:spPr>
        <a:xfrm>
          <a:off x="14541500" y="132847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78</xdr:row>
      <xdr:rowOff>4340</xdr:rowOff>
    </xdr:from>
    <xdr:ext cx="534377" cy="259045"/>
    <xdr:sp macro="" textlink="">
      <xdr:nvSpPr>
        <xdr:cNvPr id="630" name="テキスト ボックス 629">
          <a:extLst>
            <a:ext uri="{FF2B5EF4-FFF2-40B4-BE49-F238E27FC236}">
              <a16:creationId xmlns:a16="http://schemas.microsoft.com/office/drawing/2014/main" id="{00000000-0008-0000-0600-000076020000}"/>
            </a:ext>
          </a:extLst>
        </xdr:cNvPr>
        <xdr:cNvSpPr txBox="1"/>
      </xdr:nvSpPr>
      <xdr:spPr>
        <a:xfrm>
          <a:off x="14325111" y="13377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77,553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77</xdr:row>
      <xdr:rowOff>124648</xdr:rowOff>
    </xdr:from>
    <xdr:to>
      <xdr:col>71</xdr:col>
      <xdr:colOff>177800</xdr:colOff>
      <xdr:row>77</xdr:row>
      <xdr:rowOff>128318</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flipV="1">
          <a:off x="12814300" y="13326298"/>
          <a:ext cx="889000" cy="3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88832</xdr:rowOff>
    </xdr:from>
    <xdr:to>
      <xdr:col>72</xdr:col>
      <xdr:colOff>38100</xdr:colOff>
      <xdr:row>78</xdr:row>
      <xdr:rowOff>18982</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3652500" y="13290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78</xdr:row>
      <xdr:rowOff>10109</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3436111" y="133832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134947</xdr:rowOff>
    </xdr:from>
    <xdr:to>
      <xdr:col>67</xdr:col>
      <xdr:colOff>101600</xdr:colOff>
      <xdr:row>78</xdr:row>
      <xdr:rowOff>65097</xdr:rowOff>
    </xdr:to>
    <xdr:sp macro="" textlink="">
      <xdr:nvSpPr>
        <xdr:cNvPr id="634" name="フローチャート: 判断 633">
          <a:extLst>
            <a:ext uri="{FF2B5EF4-FFF2-40B4-BE49-F238E27FC236}">
              <a16:creationId xmlns:a16="http://schemas.microsoft.com/office/drawing/2014/main" id="{00000000-0008-0000-0600-00007A020000}"/>
            </a:ext>
          </a:extLst>
        </xdr:cNvPr>
        <xdr:cNvSpPr/>
      </xdr:nvSpPr>
      <xdr:spPr>
        <a:xfrm>
          <a:off x="12763500" y="133365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78</xdr:row>
      <xdr:rowOff>56224</xdr:rowOff>
    </xdr:from>
    <xdr:ext cx="534377"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2547111" y="134293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93038</xdr:rowOff>
    </xdr:from>
    <xdr:to>
      <xdr:col>85</xdr:col>
      <xdr:colOff>177800</xdr:colOff>
      <xdr:row>78</xdr:row>
      <xdr:rowOff>23188</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6268700" y="13294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62627</xdr:rowOff>
    </xdr:from>
    <xdr:ext cx="534377" cy="259045"/>
    <xdr:sp macro="" textlink="">
      <xdr:nvSpPr>
        <xdr:cNvPr id="642" name="公債費該当値テキスト">
          <a:extLst>
            <a:ext uri="{FF2B5EF4-FFF2-40B4-BE49-F238E27FC236}">
              <a16:creationId xmlns:a16="http://schemas.microsoft.com/office/drawing/2014/main" id="{00000000-0008-0000-0600-000082020000}"/>
            </a:ext>
          </a:extLst>
        </xdr:cNvPr>
        <xdr:cNvSpPr txBox="1"/>
      </xdr:nvSpPr>
      <xdr:spPr>
        <a:xfrm>
          <a:off x="16370300" y="13264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88367</xdr:rowOff>
    </xdr:from>
    <xdr:to>
      <xdr:col>81</xdr:col>
      <xdr:colOff>101600</xdr:colOff>
      <xdr:row>78</xdr:row>
      <xdr:rowOff>18517</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5430500" y="13290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78</xdr:row>
      <xdr:rowOff>9644</xdr:rowOff>
    </xdr:from>
    <xdr:ext cx="534377"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5214111" y="13382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75,233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72768</xdr:rowOff>
    </xdr:from>
    <xdr:to>
      <xdr:col>76</xdr:col>
      <xdr:colOff>165100</xdr:colOff>
      <xdr:row>78</xdr:row>
      <xdr:rowOff>2918</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4541500" y="132744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19445</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4325111" y="130496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82,057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77</xdr:row>
      <xdr:rowOff>73848</xdr:rowOff>
    </xdr:from>
    <xdr:to>
      <xdr:col>72</xdr:col>
      <xdr:colOff>38100</xdr:colOff>
      <xdr:row>78</xdr:row>
      <xdr:rowOff>3998</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3652500" y="132754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20525</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3436111" y="130507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81,584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77518</xdr:rowOff>
    </xdr:from>
    <xdr:to>
      <xdr:col>67</xdr:col>
      <xdr:colOff>101600</xdr:colOff>
      <xdr:row>78</xdr:row>
      <xdr:rowOff>7668</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2763500" y="132791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24195</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2547111" y="130543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0" name="直線コネクタ 659">
          <a:extLst>
            <a:ext uri="{FF2B5EF4-FFF2-40B4-BE49-F238E27FC236}">
              <a16:creationId xmlns:a16="http://schemas.microsoft.com/office/drawing/2014/main" id="{00000000-0008-0000-0600-000094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35577</xdr:rowOff>
    </xdr:from>
    <xdr:ext cx="595419"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850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積立金グラフ枠">
          <a:extLst>
            <a:ext uri="{FF2B5EF4-FFF2-40B4-BE49-F238E27FC236}">
              <a16:creationId xmlns:a16="http://schemas.microsoft.com/office/drawing/2014/main" id="{00000000-0008-0000-06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163291</xdr:rowOff>
    </xdr:from>
    <xdr:to>
      <xdr:col>85</xdr:col>
      <xdr:colOff>126364</xdr:colOff>
      <xdr:row>99</xdr:row>
      <xdr:rowOff>42774</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flipV="1">
          <a:off x="16317595" y="15593791"/>
          <a:ext cx="1269" cy="14225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46601</xdr:rowOff>
    </xdr:from>
    <xdr:ext cx="378565" cy="259045"/>
    <xdr:sp macro="" textlink="">
      <xdr:nvSpPr>
        <xdr:cNvPr id="675" name="積立金最小値テキスト">
          <a:extLst>
            <a:ext uri="{FF2B5EF4-FFF2-40B4-BE49-F238E27FC236}">
              <a16:creationId xmlns:a16="http://schemas.microsoft.com/office/drawing/2014/main" id="{00000000-0008-0000-0600-0000A3020000}"/>
            </a:ext>
          </a:extLst>
        </xdr:cNvPr>
        <xdr:cNvSpPr txBox="1"/>
      </xdr:nvSpPr>
      <xdr:spPr>
        <a:xfrm>
          <a:off x="16370300" y="1702015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42774</xdr:rowOff>
    </xdr:from>
    <xdr:to>
      <xdr:col>86</xdr:col>
      <xdr:colOff>25400</xdr:colOff>
      <xdr:row>99</xdr:row>
      <xdr:rowOff>42774</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6230600" y="170163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109968</xdr:rowOff>
    </xdr:from>
    <xdr:ext cx="599010" cy="259045"/>
    <xdr:sp macro="" textlink="">
      <xdr:nvSpPr>
        <xdr:cNvPr id="677" name="積立金最大値テキスト">
          <a:extLst>
            <a:ext uri="{FF2B5EF4-FFF2-40B4-BE49-F238E27FC236}">
              <a16:creationId xmlns:a16="http://schemas.microsoft.com/office/drawing/2014/main" id="{00000000-0008-0000-0600-0000A5020000}"/>
            </a:ext>
          </a:extLst>
        </xdr:cNvPr>
        <xdr:cNvSpPr txBox="1"/>
      </xdr:nvSpPr>
      <xdr:spPr>
        <a:xfrm>
          <a:off x="16370300" y="153690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747,616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163291</xdr:rowOff>
    </xdr:from>
    <xdr:to>
      <xdr:col>86</xdr:col>
      <xdr:colOff>25400</xdr:colOff>
      <xdr:row>90</xdr:row>
      <xdr:rowOff>163291</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55937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164298</xdr:rowOff>
    </xdr:from>
    <xdr:to>
      <xdr:col>85</xdr:col>
      <xdr:colOff>127000</xdr:colOff>
      <xdr:row>99</xdr:row>
      <xdr:rowOff>1186</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flipV="1">
          <a:off x="15481300" y="16966398"/>
          <a:ext cx="838200" cy="83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100739</xdr:rowOff>
    </xdr:from>
    <xdr:ext cx="534377" cy="259045"/>
    <xdr:sp macro="" textlink="">
      <xdr:nvSpPr>
        <xdr:cNvPr id="680" name="積立金平均値テキスト">
          <a:extLst>
            <a:ext uri="{FF2B5EF4-FFF2-40B4-BE49-F238E27FC236}">
              <a16:creationId xmlns:a16="http://schemas.microsoft.com/office/drawing/2014/main" id="{00000000-0008-0000-0600-0000A8020000}"/>
            </a:ext>
          </a:extLst>
        </xdr:cNvPr>
        <xdr:cNvSpPr txBox="1"/>
      </xdr:nvSpPr>
      <xdr:spPr>
        <a:xfrm>
          <a:off x="16370300" y="1673138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45,794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77862</xdr:rowOff>
    </xdr:from>
    <xdr:to>
      <xdr:col>85</xdr:col>
      <xdr:colOff>177800</xdr:colOff>
      <xdr:row>99</xdr:row>
      <xdr:rowOff>8012</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6268700" y="168799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154203</xdr:rowOff>
    </xdr:from>
    <xdr:to>
      <xdr:col>81</xdr:col>
      <xdr:colOff>50800</xdr:colOff>
      <xdr:row>99</xdr:row>
      <xdr:rowOff>1186</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a:off x="14592300" y="16956303"/>
          <a:ext cx="889000" cy="184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79449</xdr:rowOff>
    </xdr:from>
    <xdr:to>
      <xdr:col>81</xdr:col>
      <xdr:colOff>101600</xdr:colOff>
      <xdr:row>99</xdr:row>
      <xdr:rowOff>9599</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5430500" y="16881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26126</xdr:rowOff>
    </xdr:from>
    <xdr:ext cx="534377"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5214111" y="16656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154203</xdr:rowOff>
    </xdr:from>
    <xdr:to>
      <xdr:col>76</xdr:col>
      <xdr:colOff>114300</xdr:colOff>
      <xdr:row>98</xdr:row>
      <xdr:rowOff>158592</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flipV="1">
          <a:off x="13703300" y="16956303"/>
          <a:ext cx="889000" cy="43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81347</xdr:rowOff>
    </xdr:from>
    <xdr:to>
      <xdr:col>76</xdr:col>
      <xdr:colOff>165100</xdr:colOff>
      <xdr:row>99</xdr:row>
      <xdr:rowOff>11497</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4541500" y="168834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28024</xdr:rowOff>
    </xdr:from>
    <xdr:ext cx="534377" cy="259045"/>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4325111" y="166586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43,965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98</xdr:row>
      <xdr:rowOff>158592</xdr:rowOff>
    </xdr:from>
    <xdr:to>
      <xdr:col>71</xdr:col>
      <xdr:colOff>177800</xdr:colOff>
      <xdr:row>98</xdr:row>
      <xdr:rowOff>168551</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flipV="1">
          <a:off x="12814300" y="16960692"/>
          <a:ext cx="889000" cy="9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72574</xdr:rowOff>
    </xdr:from>
    <xdr:to>
      <xdr:col>72</xdr:col>
      <xdr:colOff>38100</xdr:colOff>
      <xdr:row>99</xdr:row>
      <xdr:rowOff>2724</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3652500" y="16874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19251</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3436111" y="16649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48,570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124574</xdr:rowOff>
    </xdr:from>
    <xdr:to>
      <xdr:col>67</xdr:col>
      <xdr:colOff>101600</xdr:colOff>
      <xdr:row>99</xdr:row>
      <xdr:rowOff>54724</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2763500" y="16926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45851</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2547111" y="170194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21,274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113498</xdr:rowOff>
    </xdr:from>
    <xdr:to>
      <xdr:col>85</xdr:col>
      <xdr:colOff>177800</xdr:colOff>
      <xdr:row>99</xdr:row>
      <xdr:rowOff>43648</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6268700" y="169155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98</xdr:row>
      <xdr:rowOff>56288</xdr:rowOff>
    </xdr:from>
    <xdr:ext cx="534377" cy="259045"/>
    <xdr:sp macro="" textlink="">
      <xdr:nvSpPr>
        <xdr:cNvPr id="699" name="積立金該当値テキスト">
          <a:extLst>
            <a:ext uri="{FF2B5EF4-FFF2-40B4-BE49-F238E27FC236}">
              <a16:creationId xmlns:a16="http://schemas.microsoft.com/office/drawing/2014/main" id="{00000000-0008-0000-0600-0000BB020000}"/>
            </a:ext>
          </a:extLst>
        </xdr:cNvPr>
        <xdr:cNvSpPr txBox="1"/>
      </xdr:nvSpPr>
      <xdr:spPr>
        <a:xfrm>
          <a:off x="16370300" y="168583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27,087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121836</xdr:rowOff>
    </xdr:from>
    <xdr:to>
      <xdr:col>81</xdr:col>
      <xdr:colOff>101600</xdr:colOff>
      <xdr:row>99</xdr:row>
      <xdr:rowOff>51986</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5430500" y="169239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43113</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5214111" y="17016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103403</xdr:rowOff>
    </xdr:from>
    <xdr:to>
      <xdr:col>76</xdr:col>
      <xdr:colOff>165100</xdr:colOff>
      <xdr:row>99</xdr:row>
      <xdr:rowOff>33553</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4541500" y="169055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99</xdr:row>
      <xdr:rowOff>24680</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325111" y="169982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107792</xdr:rowOff>
    </xdr:from>
    <xdr:to>
      <xdr:col>72</xdr:col>
      <xdr:colOff>38100</xdr:colOff>
      <xdr:row>99</xdr:row>
      <xdr:rowOff>37942</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3652500" y="169098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99</xdr:row>
      <xdr:rowOff>29069</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436111" y="17002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30,083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117751</xdr:rowOff>
    </xdr:from>
    <xdr:to>
      <xdr:col>67</xdr:col>
      <xdr:colOff>101600</xdr:colOff>
      <xdr:row>99</xdr:row>
      <xdr:rowOff>47901</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2763500" y="169198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64428</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547111" y="166950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24,855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2" name="投資及び出資金グラフ枠">
          <a:extLst>
            <a:ext uri="{FF2B5EF4-FFF2-40B4-BE49-F238E27FC236}">
              <a16:creationId xmlns:a16="http://schemas.microsoft.com/office/drawing/2014/main" id="{00000000-0008-0000-0600-0000D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13088</xdr:rowOff>
    </xdr:from>
    <xdr:to>
      <xdr:col>116</xdr:col>
      <xdr:colOff>62864</xdr:colOff>
      <xdr:row>39</xdr:row>
      <xdr:rowOff>98878</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flipV="1">
          <a:off x="22159595" y="5328038"/>
          <a:ext cx="1269" cy="145739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34" name="投資及び出資金最小値テキスト">
          <a:extLst>
            <a:ext uri="{FF2B5EF4-FFF2-40B4-BE49-F238E27FC236}">
              <a16:creationId xmlns:a16="http://schemas.microsoft.com/office/drawing/2014/main" id="{00000000-0008-0000-0600-0000DE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131215</xdr:rowOff>
    </xdr:from>
    <xdr:ext cx="534377" cy="259045"/>
    <xdr:sp macro="" textlink="">
      <xdr:nvSpPr>
        <xdr:cNvPr id="736" name="投資及び出資金最大値テキスト">
          <a:extLst>
            <a:ext uri="{FF2B5EF4-FFF2-40B4-BE49-F238E27FC236}">
              <a16:creationId xmlns:a16="http://schemas.microsoft.com/office/drawing/2014/main" id="{00000000-0008-0000-0600-0000E0020000}"/>
            </a:ext>
          </a:extLst>
        </xdr:cNvPr>
        <xdr:cNvSpPr txBox="1"/>
      </xdr:nvSpPr>
      <xdr:spPr>
        <a:xfrm>
          <a:off x="22212300" y="51032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44,627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13088</xdr:rowOff>
    </xdr:from>
    <xdr:to>
      <xdr:col>116</xdr:col>
      <xdr:colOff>152400</xdr:colOff>
      <xdr:row>31</xdr:row>
      <xdr:rowOff>13088</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53280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47476</xdr:rowOff>
    </xdr:from>
    <xdr:to>
      <xdr:col>116</xdr:col>
      <xdr:colOff>63500</xdr:colOff>
      <xdr:row>38</xdr:row>
      <xdr:rowOff>65307</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flipV="1">
          <a:off x="21323300" y="6562576"/>
          <a:ext cx="838200" cy="178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64780</xdr:rowOff>
    </xdr:from>
    <xdr:ext cx="469744" cy="259045"/>
    <xdr:sp macro="" textlink="">
      <xdr:nvSpPr>
        <xdr:cNvPr id="739" name="投資及び出資金平均値テキスト">
          <a:extLst>
            <a:ext uri="{FF2B5EF4-FFF2-40B4-BE49-F238E27FC236}">
              <a16:creationId xmlns:a16="http://schemas.microsoft.com/office/drawing/2014/main" id="{00000000-0008-0000-0600-0000E3020000}"/>
            </a:ext>
          </a:extLst>
        </xdr:cNvPr>
        <xdr:cNvSpPr txBox="1"/>
      </xdr:nvSpPr>
      <xdr:spPr>
        <a:xfrm>
          <a:off x="22212300" y="657988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4,078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86353</xdr:rowOff>
    </xdr:from>
    <xdr:to>
      <xdr:col>116</xdr:col>
      <xdr:colOff>114300</xdr:colOff>
      <xdr:row>39</xdr:row>
      <xdr:rowOff>16503</xdr:rowOff>
    </xdr:to>
    <xdr:sp macro="" textlink="">
      <xdr:nvSpPr>
        <xdr:cNvPr id="740" name="フローチャート: 判断 739">
          <a:extLst>
            <a:ext uri="{FF2B5EF4-FFF2-40B4-BE49-F238E27FC236}">
              <a16:creationId xmlns:a16="http://schemas.microsoft.com/office/drawing/2014/main" id="{00000000-0008-0000-0600-0000E4020000}"/>
            </a:ext>
          </a:extLst>
        </xdr:cNvPr>
        <xdr:cNvSpPr/>
      </xdr:nvSpPr>
      <xdr:spPr>
        <a:xfrm>
          <a:off x="22110700" y="66014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50219</xdr:rowOff>
    </xdr:from>
    <xdr:to>
      <xdr:col>111</xdr:col>
      <xdr:colOff>177800</xdr:colOff>
      <xdr:row>38</xdr:row>
      <xdr:rowOff>65307</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20434300" y="6565319"/>
          <a:ext cx="889000" cy="150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71918</xdr:rowOff>
    </xdr:from>
    <xdr:to>
      <xdr:col>112</xdr:col>
      <xdr:colOff>38100</xdr:colOff>
      <xdr:row>39</xdr:row>
      <xdr:rowOff>2068</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1272500" y="65870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38</xdr:row>
      <xdr:rowOff>164645</xdr:rowOff>
    </xdr:from>
    <xdr:ext cx="469744"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21088428" y="66797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37</xdr:row>
      <xdr:rowOff>130458</xdr:rowOff>
    </xdr:from>
    <xdr:to>
      <xdr:col>107</xdr:col>
      <xdr:colOff>50800</xdr:colOff>
      <xdr:row>38</xdr:row>
      <xdr:rowOff>50219</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a:off x="19545300" y="6474108"/>
          <a:ext cx="889000" cy="912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93929</xdr:rowOff>
    </xdr:from>
    <xdr:to>
      <xdr:col>107</xdr:col>
      <xdr:colOff>101600</xdr:colOff>
      <xdr:row>39</xdr:row>
      <xdr:rowOff>24079</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0383500" y="66090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39</xdr:row>
      <xdr:rowOff>15206</xdr:rowOff>
    </xdr:from>
    <xdr:ext cx="469744"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0199428" y="67017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37</xdr:row>
      <xdr:rowOff>112660</xdr:rowOff>
    </xdr:from>
    <xdr:to>
      <xdr:col>102</xdr:col>
      <xdr:colOff>114300</xdr:colOff>
      <xdr:row>37</xdr:row>
      <xdr:rowOff>130458</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18656300" y="6456310"/>
          <a:ext cx="889000" cy="177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101016</xdr:rowOff>
    </xdr:from>
    <xdr:to>
      <xdr:col>102</xdr:col>
      <xdr:colOff>165100</xdr:colOff>
      <xdr:row>39</xdr:row>
      <xdr:rowOff>31166</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19494500" y="6616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39</xdr:row>
      <xdr:rowOff>22293</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10428" y="67088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69469</xdr:rowOff>
    </xdr:from>
    <xdr:to>
      <xdr:col>98</xdr:col>
      <xdr:colOff>38100</xdr:colOff>
      <xdr:row>38</xdr:row>
      <xdr:rowOff>171069</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8605500" y="65845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38</xdr:row>
      <xdr:rowOff>162196</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8421428" y="66772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168126</xdr:rowOff>
    </xdr:from>
    <xdr:to>
      <xdr:col>116</xdr:col>
      <xdr:colOff>114300</xdr:colOff>
      <xdr:row>38</xdr:row>
      <xdr:rowOff>98276</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22110700" y="6511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19553</xdr:rowOff>
    </xdr:from>
    <xdr:ext cx="469744" cy="259045"/>
    <xdr:sp macro="" textlink="">
      <xdr:nvSpPr>
        <xdr:cNvPr id="758" name="投資及び出資金該当値テキスト">
          <a:extLst>
            <a:ext uri="{FF2B5EF4-FFF2-40B4-BE49-F238E27FC236}">
              <a16:creationId xmlns:a16="http://schemas.microsoft.com/office/drawing/2014/main" id="{00000000-0008-0000-0600-0000F6020000}"/>
            </a:ext>
          </a:extLst>
        </xdr:cNvPr>
        <xdr:cNvSpPr txBox="1"/>
      </xdr:nvSpPr>
      <xdr:spPr>
        <a:xfrm>
          <a:off x="22212300" y="63632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6,824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14507</xdr:rowOff>
    </xdr:from>
    <xdr:to>
      <xdr:col>112</xdr:col>
      <xdr:colOff>38100</xdr:colOff>
      <xdr:row>38</xdr:row>
      <xdr:rowOff>116107</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1272500" y="6529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132634</xdr:rowOff>
    </xdr:from>
    <xdr:ext cx="469744"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088428" y="63048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170869</xdr:rowOff>
    </xdr:from>
    <xdr:to>
      <xdr:col>107</xdr:col>
      <xdr:colOff>101600</xdr:colOff>
      <xdr:row>38</xdr:row>
      <xdr:rowOff>101019</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0383500" y="65145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117546</xdr:rowOff>
    </xdr:from>
    <xdr:ext cx="469744"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199428" y="62897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79658</xdr:rowOff>
    </xdr:from>
    <xdr:to>
      <xdr:col>102</xdr:col>
      <xdr:colOff>165100</xdr:colOff>
      <xdr:row>38</xdr:row>
      <xdr:rowOff>9808</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19494500" y="64233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26335</xdr:rowOff>
    </xdr:from>
    <xdr:ext cx="469744"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9310428" y="61985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61860</xdr:rowOff>
    </xdr:from>
    <xdr:to>
      <xdr:col>98</xdr:col>
      <xdr:colOff>38100</xdr:colOff>
      <xdr:row>37</xdr:row>
      <xdr:rowOff>163460</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8605500" y="6405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36</xdr:row>
      <xdr:rowOff>8537</xdr:rowOff>
    </xdr:from>
    <xdr:ext cx="534377"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389111" y="61807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36/132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53</xdr:row>
      <xdr:rowOff>168927</xdr:rowOff>
    </xdr:from>
    <xdr:ext cx="59541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692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51</xdr:row>
      <xdr:rowOff>130827</xdr:rowOff>
    </xdr:from>
    <xdr:ext cx="59541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692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49</xdr:row>
      <xdr:rowOff>92727</xdr:rowOff>
    </xdr:from>
    <xdr:ext cx="59541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692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9" name="貸付金グラフ枠">
          <a:extLst>
            <a:ext uri="{FF2B5EF4-FFF2-40B4-BE49-F238E27FC236}">
              <a16:creationId xmlns:a16="http://schemas.microsoft.com/office/drawing/2014/main" id="{00000000-0008-0000-0600-000015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99078</xdr:rowOff>
    </xdr:from>
    <xdr:to>
      <xdr:col>116</xdr:col>
      <xdr:colOff>62864</xdr:colOff>
      <xdr:row>59</xdr:row>
      <xdr:rowOff>44450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22159595" y="8671578"/>
          <a:ext cx="1269" cy="14884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1" name="貸付金最小値テキスト">
          <a:extLst>
            <a:ext uri="{FF2B5EF4-FFF2-40B4-BE49-F238E27FC236}">
              <a16:creationId xmlns:a16="http://schemas.microsoft.com/office/drawing/2014/main" id="{00000000-0008-0000-0600-000017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45755</xdr:rowOff>
    </xdr:from>
    <xdr:ext cx="599010" cy="259045"/>
    <xdr:sp macro="" textlink="">
      <xdr:nvSpPr>
        <xdr:cNvPr id="793" name="貸付金最大値テキスト">
          <a:extLst>
            <a:ext uri="{FF2B5EF4-FFF2-40B4-BE49-F238E27FC236}">
              <a16:creationId xmlns:a16="http://schemas.microsoft.com/office/drawing/2014/main" id="{00000000-0008-0000-0600-000019030000}"/>
            </a:ext>
          </a:extLst>
        </xdr:cNvPr>
        <xdr:cNvSpPr txBox="1"/>
      </xdr:nvSpPr>
      <xdr:spPr>
        <a:xfrm>
          <a:off x="22212300" y="84468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195,331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99078</xdr:rowOff>
    </xdr:from>
    <xdr:to>
      <xdr:col>116</xdr:col>
      <xdr:colOff>152400</xdr:colOff>
      <xdr:row>50</xdr:row>
      <xdr:rowOff>99078</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86715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159886</xdr:rowOff>
    </xdr:from>
    <xdr:to>
      <xdr:col>116</xdr:col>
      <xdr:colOff>63500</xdr:colOff>
      <xdr:row>58</xdr:row>
      <xdr:rowOff>161257</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flipV="1">
          <a:off x="21323300" y="10103986"/>
          <a:ext cx="838200" cy="13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129181</xdr:rowOff>
    </xdr:from>
    <xdr:ext cx="469744" cy="259045"/>
    <xdr:sp macro="" textlink="">
      <xdr:nvSpPr>
        <xdr:cNvPr id="796" name="貸付金平均値テキスト">
          <a:extLst>
            <a:ext uri="{FF2B5EF4-FFF2-40B4-BE49-F238E27FC236}">
              <a16:creationId xmlns:a16="http://schemas.microsoft.com/office/drawing/2014/main" id="{00000000-0008-0000-0600-00001C030000}"/>
            </a:ext>
          </a:extLst>
        </xdr:cNvPr>
        <xdr:cNvSpPr txBox="1"/>
      </xdr:nvSpPr>
      <xdr:spPr>
        <a:xfrm>
          <a:off x="22212300" y="990183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106304</xdr:rowOff>
    </xdr:from>
    <xdr:to>
      <xdr:col>116</xdr:col>
      <xdr:colOff>114300</xdr:colOff>
      <xdr:row>59</xdr:row>
      <xdr:rowOff>36454</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22110700" y="1005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161257</xdr:rowOff>
    </xdr:from>
    <xdr:to>
      <xdr:col>111</xdr:col>
      <xdr:colOff>177800</xdr:colOff>
      <xdr:row>58</xdr:row>
      <xdr:rowOff>162727</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0434300" y="10105357"/>
          <a:ext cx="889000" cy="14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119190</xdr:rowOff>
    </xdr:from>
    <xdr:to>
      <xdr:col>112</xdr:col>
      <xdr:colOff>38100</xdr:colOff>
      <xdr:row>59</xdr:row>
      <xdr:rowOff>49340</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1272500" y="10063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40467</xdr:rowOff>
    </xdr:from>
    <xdr:ext cx="469744"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1088428" y="101560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162727</xdr:rowOff>
    </xdr:from>
    <xdr:to>
      <xdr:col>107</xdr:col>
      <xdr:colOff>50800</xdr:colOff>
      <xdr:row>58</xdr:row>
      <xdr:rowOff>163909</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flipV="1">
          <a:off x="19545300" y="10106827"/>
          <a:ext cx="889000" cy="11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119997</xdr:rowOff>
    </xdr:from>
    <xdr:to>
      <xdr:col>107</xdr:col>
      <xdr:colOff>101600</xdr:colOff>
      <xdr:row>59</xdr:row>
      <xdr:rowOff>50147</xdr:rowOff>
    </xdr:to>
    <xdr:sp macro="" textlink="">
      <xdr:nvSpPr>
        <xdr:cNvPr id="802" name="フローチャート: 判断 801">
          <a:extLst>
            <a:ext uri="{FF2B5EF4-FFF2-40B4-BE49-F238E27FC236}">
              <a16:creationId xmlns:a16="http://schemas.microsoft.com/office/drawing/2014/main" id="{00000000-0008-0000-0600-000022030000}"/>
            </a:ext>
          </a:extLst>
        </xdr:cNvPr>
        <xdr:cNvSpPr/>
      </xdr:nvSpPr>
      <xdr:spPr>
        <a:xfrm>
          <a:off x="20383500" y="100640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41274</xdr:rowOff>
    </xdr:from>
    <xdr:ext cx="469744"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0199428" y="101568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163909</xdr:rowOff>
    </xdr:from>
    <xdr:to>
      <xdr:col>102</xdr:col>
      <xdr:colOff>114300</xdr:colOff>
      <xdr:row>58</xdr:row>
      <xdr:rowOff>165052</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flipV="1">
          <a:off x="18656300" y="10108009"/>
          <a:ext cx="889000" cy="11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122344</xdr:rowOff>
    </xdr:from>
    <xdr:to>
      <xdr:col>102</xdr:col>
      <xdr:colOff>165100</xdr:colOff>
      <xdr:row>59</xdr:row>
      <xdr:rowOff>52494</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19494500" y="10066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43621</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9310428" y="101591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119807</xdr:rowOff>
    </xdr:from>
    <xdr:to>
      <xdr:col>98</xdr:col>
      <xdr:colOff>38100</xdr:colOff>
      <xdr:row>59</xdr:row>
      <xdr:rowOff>49957</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8605500" y="10063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41084</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8421428" y="101566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109086</xdr:rowOff>
    </xdr:from>
    <xdr:to>
      <xdr:col>116</xdr:col>
      <xdr:colOff>114300</xdr:colOff>
      <xdr:row>59</xdr:row>
      <xdr:rowOff>39236</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22110700" y="100531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84732</xdr:rowOff>
    </xdr:from>
    <xdr:ext cx="469744" cy="259045"/>
    <xdr:sp macro="" textlink="">
      <xdr:nvSpPr>
        <xdr:cNvPr id="815" name="貸付金該当値テキスト">
          <a:extLst>
            <a:ext uri="{FF2B5EF4-FFF2-40B4-BE49-F238E27FC236}">
              <a16:creationId xmlns:a16="http://schemas.microsoft.com/office/drawing/2014/main" id="{00000000-0008-0000-0600-00002F030000}"/>
            </a:ext>
          </a:extLst>
        </xdr:cNvPr>
        <xdr:cNvSpPr txBox="1"/>
      </xdr:nvSpPr>
      <xdr:spPr>
        <a:xfrm>
          <a:off x="22212300" y="1002883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110457</xdr:rowOff>
    </xdr:from>
    <xdr:to>
      <xdr:col>112</xdr:col>
      <xdr:colOff>38100</xdr:colOff>
      <xdr:row>59</xdr:row>
      <xdr:rowOff>40607</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1272500" y="100545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57134</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088428" y="98297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111927</xdr:rowOff>
    </xdr:from>
    <xdr:to>
      <xdr:col>107</xdr:col>
      <xdr:colOff>101600</xdr:colOff>
      <xdr:row>59</xdr:row>
      <xdr:rowOff>42077</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0383500" y="100560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57</xdr:row>
      <xdr:rowOff>58604</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199428" y="98312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113109</xdr:rowOff>
    </xdr:from>
    <xdr:to>
      <xdr:col>102</xdr:col>
      <xdr:colOff>165100</xdr:colOff>
      <xdr:row>59</xdr:row>
      <xdr:rowOff>43259</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19494500" y="100572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59786</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9310428" y="98324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114252</xdr:rowOff>
    </xdr:from>
    <xdr:to>
      <xdr:col>98</xdr:col>
      <xdr:colOff>38100</xdr:colOff>
      <xdr:row>59</xdr:row>
      <xdr:rowOff>44402</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8605500" y="100583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60929</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421428" y="98335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92727</xdr:rowOff>
    </xdr:from>
    <xdr:ext cx="59541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692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7" name="繰出金グラフ枠">
          <a:extLst>
            <a:ext uri="{FF2B5EF4-FFF2-40B4-BE49-F238E27FC236}">
              <a16:creationId xmlns:a16="http://schemas.microsoft.com/office/drawing/2014/main" id="{00000000-0008-0000-0600-00004F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145606</xdr:rowOff>
    </xdr:from>
    <xdr:to>
      <xdr:col>116</xdr:col>
      <xdr:colOff>62864</xdr:colOff>
      <xdr:row>77</xdr:row>
      <xdr:rowOff>158311</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flipV="1">
          <a:off x="22159595" y="12147106"/>
          <a:ext cx="1269" cy="12128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77</xdr:row>
      <xdr:rowOff>162138</xdr:rowOff>
    </xdr:from>
    <xdr:ext cx="534377" cy="259045"/>
    <xdr:sp macro="" textlink="">
      <xdr:nvSpPr>
        <xdr:cNvPr id="849" name="繰出金最小値テキスト">
          <a:extLst>
            <a:ext uri="{FF2B5EF4-FFF2-40B4-BE49-F238E27FC236}">
              <a16:creationId xmlns:a16="http://schemas.microsoft.com/office/drawing/2014/main" id="{00000000-0008-0000-0600-000051030000}"/>
            </a:ext>
          </a:extLst>
        </xdr:cNvPr>
        <xdr:cNvSpPr txBox="1"/>
      </xdr:nvSpPr>
      <xdr:spPr>
        <a:xfrm>
          <a:off x="22212300" y="133637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32,023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77</xdr:row>
      <xdr:rowOff>158311</xdr:rowOff>
    </xdr:from>
    <xdr:to>
      <xdr:col>116</xdr:col>
      <xdr:colOff>152400</xdr:colOff>
      <xdr:row>77</xdr:row>
      <xdr:rowOff>158311</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22072600" y="133599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92283</xdr:rowOff>
    </xdr:from>
    <xdr:ext cx="534377" cy="259045"/>
    <xdr:sp macro="" textlink="">
      <xdr:nvSpPr>
        <xdr:cNvPr id="851" name="繰出金最大値テキスト">
          <a:extLst>
            <a:ext uri="{FF2B5EF4-FFF2-40B4-BE49-F238E27FC236}">
              <a16:creationId xmlns:a16="http://schemas.microsoft.com/office/drawing/2014/main" id="{00000000-0008-0000-0600-000053030000}"/>
            </a:ext>
          </a:extLst>
        </xdr:cNvPr>
        <xdr:cNvSpPr txBox="1"/>
      </xdr:nvSpPr>
      <xdr:spPr>
        <a:xfrm>
          <a:off x="22212300" y="119223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95,690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145606</xdr:rowOff>
    </xdr:from>
    <xdr:to>
      <xdr:col>116</xdr:col>
      <xdr:colOff>152400</xdr:colOff>
      <xdr:row>70</xdr:row>
      <xdr:rowOff>145606</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21471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76</xdr:row>
      <xdr:rowOff>39421</xdr:rowOff>
    </xdr:from>
    <xdr:to>
      <xdr:col>116</xdr:col>
      <xdr:colOff>63500</xdr:colOff>
      <xdr:row>76</xdr:row>
      <xdr:rowOff>91008</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flipV="1">
          <a:off x="21323300" y="13069621"/>
          <a:ext cx="838200" cy="515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2601</xdr:rowOff>
    </xdr:from>
    <xdr:ext cx="534377" cy="259045"/>
    <xdr:sp macro="" textlink="">
      <xdr:nvSpPr>
        <xdr:cNvPr id="854" name="繰出金平均値テキスト">
          <a:extLst>
            <a:ext uri="{FF2B5EF4-FFF2-40B4-BE49-F238E27FC236}">
              <a16:creationId xmlns:a16="http://schemas.microsoft.com/office/drawing/2014/main" id="{00000000-0008-0000-0600-000056030000}"/>
            </a:ext>
          </a:extLst>
        </xdr:cNvPr>
        <xdr:cNvSpPr txBox="1"/>
      </xdr:nvSpPr>
      <xdr:spPr>
        <a:xfrm>
          <a:off x="22212300" y="1268990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56,731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151174</xdr:rowOff>
    </xdr:from>
    <xdr:to>
      <xdr:col>116</xdr:col>
      <xdr:colOff>114300</xdr:colOff>
      <xdr:row>75</xdr:row>
      <xdr:rowOff>81324</xdr:rowOff>
    </xdr:to>
    <xdr:sp macro="" textlink="">
      <xdr:nvSpPr>
        <xdr:cNvPr id="855" name="フローチャート: 判断 854">
          <a:extLst>
            <a:ext uri="{FF2B5EF4-FFF2-40B4-BE49-F238E27FC236}">
              <a16:creationId xmlns:a16="http://schemas.microsoft.com/office/drawing/2014/main" id="{00000000-0008-0000-0600-000057030000}"/>
            </a:ext>
          </a:extLst>
        </xdr:cNvPr>
        <xdr:cNvSpPr/>
      </xdr:nvSpPr>
      <xdr:spPr>
        <a:xfrm>
          <a:off x="22110700" y="128384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76</xdr:row>
      <xdr:rowOff>91008</xdr:rowOff>
    </xdr:from>
    <xdr:to>
      <xdr:col>111</xdr:col>
      <xdr:colOff>177800</xdr:colOff>
      <xdr:row>76</xdr:row>
      <xdr:rowOff>116802</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flipV="1">
          <a:off x="20434300" y="13121208"/>
          <a:ext cx="889000" cy="257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136639</xdr:rowOff>
    </xdr:from>
    <xdr:to>
      <xdr:col>112</xdr:col>
      <xdr:colOff>38100</xdr:colOff>
      <xdr:row>75</xdr:row>
      <xdr:rowOff>66789</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1272500" y="128239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83316</xdr:rowOff>
    </xdr:from>
    <xdr:ext cx="534377"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21056111" y="125991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57,494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76</xdr:row>
      <xdr:rowOff>116802</xdr:rowOff>
    </xdr:from>
    <xdr:to>
      <xdr:col>107</xdr:col>
      <xdr:colOff>50800</xdr:colOff>
      <xdr:row>76</xdr:row>
      <xdr:rowOff>161570</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flipV="1">
          <a:off x="19545300" y="13147002"/>
          <a:ext cx="889000" cy="447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170149</xdr:rowOff>
    </xdr:from>
    <xdr:to>
      <xdr:col>107</xdr:col>
      <xdr:colOff>101600</xdr:colOff>
      <xdr:row>75</xdr:row>
      <xdr:rowOff>100299</xdr:rowOff>
    </xdr:to>
    <xdr:sp macro="" textlink="">
      <xdr:nvSpPr>
        <xdr:cNvPr id="860" name="フローチャート: 判断 859">
          <a:extLst>
            <a:ext uri="{FF2B5EF4-FFF2-40B4-BE49-F238E27FC236}">
              <a16:creationId xmlns:a16="http://schemas.microsoft.com/office/drawing/2014/main" id="{00000000-0008-0000-0600-00005C030000}"/>
            </a:ext>
          </a:extLst>
        </xdr:cNvPr>
        <xdr:cNvSpPr/>
      </xdr:nvSpPr>
      <xdr:spPr>
        <a:xfrm>
          <a:off x="20383500" y="128574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73</xdr:row>
      <xdr:rowOff>116826</xdr:rowOff>
    </xdr:from>
    <xdr:ext cx="534377"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0167111" y="126326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55,735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76</xdr:row>
      <xdr:rowOff>150101</xdr:rowOff>
    </xdr:from>
    <xdr:to>
      <xdr:col>102</xdr:col>
      <xdr:colOff>114300</xdr:colOff>
      <xdr:row>76</xdr:row>
      <xdr:rowOff>161570</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18656300" y="13180301"/>
          <a:ext cx="889000" cy="114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8719</xdr:rowOff>
    </xdr:from>
    <xdr:to>
      <xdr:col>102</xdr:col>
      <xdr:colOff>165100</xdr:colOff>
      <xdr:row>75</xdr:row>
      <xdr:rowOff>110319</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19494500" y="128674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126846</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9278111" y="126426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55,209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60458</xdr:rowOff>
    </xdr:from>
    <xdr:to>
      <xdr:col>98</xdr:col>
      <xdr:colOff>38100</xdr:colOff>
      <xdr:row>76</xdr:row>
      <xdr:rowOff>162058</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8605500" y="13090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75</xdr:row>
      <xdr:rowOff>7135</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8389111" y="128658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43,493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160071</xdr:rowOff>
    </xdr:from>
    <xdr:to>
      <xdr:col>116</xdr:col>
      <xdr:colOff>114300</xdr:colOff>
      <xdr:row>76</xdr:row>
      <xdr:rowOff>90221</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2110700" y="130188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75</xdr:row>
      <xdr:rowOff>138498</xdr:rowOff>
    </xdr:from>
    <xdr:ext cx="534377" cy="259045"/>
    <xdr:sp macro="" textlink="">
      <xdr:nvSpPr>
        <xdr:cNvPr id="873" name="繰出金該当値テキスト">
          <a:extLst>
            <a:ext uri="{FF2B5EF4-FFF2-40B4-BE49-F238E27FC236}">
              <a16:creationId xmlns:a16="http://schemas.microsoft.com/office/drawing/2014/main" id="{00000000-0008-0000-0600-000069030000}"/>
            </a:ext>
          </a:extLst>
        </xdr:cNvPr>
        <xdr:cNvSpPr txBox="1"/>
      </xdr:nvSpPr>
      <xdr:spPr>
        <a:xfrm>
          <a:off x="22212300" y="129972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47,264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76</xdr:row>
      <xdr:rowOff>40208</xdr:rowOff>
    </xdr:from>
    <xdr:to>
      <xdr:col>112</xdr:col>
      <xdr:colOff>38100</xdr:colOff>
      <xdr:row>76</xdr:row>
      <xdr:rowOff>141808</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1272500" y="130704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76</xdr:row>
      <xdr:rowOff>132935</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1056111" y="131631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44,556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76</xdr:row>
      <xdr:rowOff>66002</xdr:rowOff>
    </xdr:from>
    <xdr:to>
      <xdr:col>107</xdr:col>
      <xdr:colOff>101600</xdr:colOff>
      <xdr:row>76</xdr:row>
      <xdr:rowOff>167602</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0383500" y="130962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158729</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0167111" y="13188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76</xdr:row>
      <xdr:rowOff>110770</xdr:rowOff>
    </xdr:from>
    <xdr:to>
      <xdr:col>102</xdr:col>
      <xdr:colOff>165100</xdr:colOff>
      <xdr:row>77</xdr:row>
      <xdr:rowOff>40920</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19494500" y="13140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77</xdr:row>
      <xdr:rowOff>32047</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278111" y="132336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99301</xdr:rowOff>
    </xdr:from>
    <xdr:to>
      <xdr:col>98</xdr:col>
      <xdr:colOff>38100</xdr:colOff>
      <xdr:row>77</xdr:row>
      <xdr:rowOff>29451</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8605500" y="13129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77</xdr:row>
      <xdr:rowOff>20578</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389111" y="132222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41,454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1" name="直線コネクタ 890">
          <a:extLst>
            <a:ext uri="{FF2B5EF4-FFF2-40B4-BE49-F238E27FC236}">
              <a16:creationId xmlns:a16="http://schemas.microsoft.com/office/drawing/2014/main" id="{00000000-0008-0000-0600-00007B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99</xdr:row>
      <xdr:rowOff>44450</xdr:rowOff>
    </xdr:from>
    <xdr:to>
      <xdr:col>120</xdr:col>
      <xdr:colOff>114300</xdr:colOff>
      <xdr:row>99</xdr:row>
      <xdr:rowOff>44450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98</xdr:row>
      <xdr:rowOff>73677</xdr:rowOff>
    </xdr:from>
    <xdr:ext cx="248786" cy="259045"/>
    <xdr:sp macro="" textlink="">
      <xdr:nvSpPr>
        <xdr:cNvPr id="893" name="テキスト ボックス 892">
          <a:extLst>
            <a:ext uri="{FF2B5EF4-FFF2-40B4-BE49-F238E27FC236}">
              <a16:creationId xmlns:a16="http://schemas.microsoft.com/office/drawing/2014/main" id="{00000000-0008-0000-0600-00007D030000}"/>
            </a:ext>
          </a:extLst>
        </xdr:cNvPr>
        <xdr:cNvSpPr txBox="1"/>
      </xdr:nvSpPr>
      <xdr:spPr>
        <a:xfrm>
          <a:off x="18039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97</xdr:row>
      <xdr:rowOff>6350</xdr:rowOff>
    </xdr:from>
    <xdr:to>
      <xdr:col>120</xdr:col>
      <xdr:colOff>114300</xdr:colOff>
      <xdr:row>97</xdr:row>
      <xdr:rowOff>6350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96</xdr:row>
      <xdr:rowOff>35577</xdr:rowOff>
    </xdr:from>
    <xdr:ext cx="467179"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7820821" y="1649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94</xdr:row>
      <xdr:rowOff>139700</xdr:rowOff>
    </xdr:from>
    <xdr:to>
      <xdr:col>120</xdr:col>
      <xdr:colOff>114300</xdr:colOff>
      <xdr:row>94</xdr:row>
      <xdr:rowOff>139700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93</xdr:row>
      <xdr:rowOff>168927</xdr:rowOff>
    </xdr:from>
    <xdr:ext cx="467179" cy="259045"/>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7820821" y="1611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92</xdr:row>
      <xdr:rowOff>101600</xdr:rowOff>
    </xdr:from>
    <xdr:to>
      <xdr:col>120</xdr:col>
      <xdr:colOff>114300</xdr:colOff>
      <xdr:row>92</xdr:row>
      <xdr:rowOff>101600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91</xdr:row>
      <xdr:rowOff>130827</xdr:rowOff>
    </xdr:from>
    <xdr:ext cx="467179" cy="259045"/>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7820821" y="1573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90</xdr:row>
      <xdr:rowOff>63500</xdr:rowOff>
    </xdr:from>
    <xdr:to>
      <xdr:col>120</xdr:col>
      <xdr:colOff>114300</xdr:colOff>
      <xdr:row>90</xdr:row>
      <xdr:rowOff>63500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18288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89</xdr:row>
      <xdr:rowOff>92727</xdr:rowOff>
    </xdr:from>
    <xdr:ext cx="467179" cy="259045"/>
    <xdr:sp macro="" textlink="">
      <xdr:nvSpPr>
        <xdr:cNvPr id="901" name="テキスト ボックス 900">
          <a:extLst>
            <a:ext uri="{FF2B5EF4-FFF2-40B4-BE49-F238E27FC236}">
              <a16:creationId xmlns:a16="http://schemas.microsoft.com/office/drawing/2014/main" id="{00000000-0008-0000-0600-000085030000}"/>
            </a:ext>
          </a:extLst>
        </xdr:cNvPr>
        <xdr:cNvSpPr txBox="1"/>
      </xdr:nvSpPr>
      <xdr:spPr>
        <a:xfrm>
          <a:off x="17820821" y="1535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87</xdr:row>
      <xdr:rowOff>54627</xdr:rowOff>
    </xdr:from>
    <xdr:ext cx="531299" cy="25904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17756701" y="14970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4" name="前年度繰上充用金グラフ枠">
          <a:extLst>
            <a:ext uri="{FF2B5EF4-FFF2-40B4-BE49-F238E27FC236}">
              <a16:creationId xmlns:a16="http://schemas.microsoft.com/office/drawing/2014/main" id="{00000000-0008-0000-0600-000088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90</xdr:row>
      <xdr:rowOff>34353</xdr:rowOff>
    </xdr:from>
    <xdr:to>
      <xdr:col>116</xdr:col>
      <xdr:colOff>62864</xdr:colOff>
      <xdr:row>99</xdr:row>
      <xdr:rowOff>44450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flipV="1">
          <a:off x="22159595" y="15464853"/>
          <a:ext cx="1269" cy="15531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99</xdr:row>
      <xdr:rowOff>91267</xdr:rowOff>
    </xdr:from>
    <xdr:ext cx="249299" cy="259045"/>
    <xdr:sp macro="" textlink="">
      <xdr:nvSpPr>
        <xdr:cNvPr id="906" name="前年度繰上充用金最小値テキスト">
          <a:extLst>
            <a:ext uri="{FF2B5EF4-FFF2-40B4-BE49-F238E27FC236}">
              <a16:creationId xmlns:a16="http://schemas.microsoft.com/office/drawing/2014/main" id="{00000000-0008-0000-0600-00008A030000}"/>
            </a:ext>
          </a:extLst>
        </xdr:cNvPr>
        <xdr:cNvSpPr txBox="1"/>
      </xdr:nvSpPr>
      <xdr:spPr>
        <a:xfrm>
          <a:off x="22212300" y="17064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99</xdr:row>
      <xdr:rowOff>44450</xdr:rowOff>
    </xdr:from>
    <xdr:to>
      <xdr:col>116</xdr:col>
      <xdr:colOff>152400</xdr:colOff>
      <xdr:row>99</xdr:row>
      <xdr:rowOff>44450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2072600" y="1701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88</xdr:row>
      <xdr:rowOff>152480</xdr:rowOff>
    </xdr:from>
    <xdr:ext cx="469744" cy="259045"/>
    <xdr:sp macro="" textlink="">
      <xdr:nvSpPr>
        <xdr:cNvPr id="908" name="前年度繰上充用金最大値テキスト">
          <a:extLst>
            <a:ext uri="{FF2B5EF4-FFF2-40B4-BE49-F238E27FC236}">
              <a16:creationId xmlns:a16="http://schemas.microsoft.com/office/drawing/2014/main" id="{00000000-0008-0000-0600-00008C030000}"/>
            </a:ext>
          </a:extLst>
        </xdr:cNvPr>
        <xdr:cNvSpPr txBox="1"/>
      </xdr:nvSpPr>
      <xdr:spPr>
        <a:xfrm>
          <a:off x="22212300" y="152400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8,153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90</xdr:row>
      <xdr:rowOff>34353</xdr:rowOff>
    </xdr:from>
    <xdr:to>
      <xdr:col>116</xdr:col>
      <xdr:colOff>152400</xdr:colOff>
      <xdr:row>90</xdr:row>
      <xdr:rowOff>34353</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2072600" y="154648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99</xdr:row>
      <xdr:rowOff>44450</xdr:rowOff>
    </xdr:from>
    <xdr:to>
      <xdr:col>116</xdr:col>
      <xdr:colOff>63500</xdr:colOff>
      <xdr:row>99</xdr:row>
      <xdr:rowOff>44450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21323300" y="1701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98</xdr:row>
      <xdr:rowOff>8717</xdr:rowOff>
    </xdr:from>
    <xdr:ext cx="313932" cy="259045"/>
    <xdr:sp macro="" textlink="">
      <xdr:nvSpPr>
        <xdr:cNvPr id="911" name="前年度繰上充用金平均値テキスト">
          <a:extLst>
            <a:ext uri="{FF2B5EF4-FFF2-40B4-BE49-F238E27FC236}">
              <a16:creationId xmlns:a16="http://schemas.microsoft.com/office/drawing/2014/main" id="{00000000-0008-0000-0600-00008F030000}"/>
            </a:ext>
          </a:extLst>
        </xdr:cNvPr>
        <xdr:cNvSpPr txBox="1"/>
      </xdr:nvSpPr>
      <xdr:spPr>
        <a:xfrm>
          <a:off x="22212300" y="1681081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98</xdr:row>
      <xdr:rowOff>157290</xdr:rowOff>
    </xdr:from>
    <xdr:to>
      <xdr:col>116</xdr:col>
      <xdr:colOff>114300</xdr:colOff>
      <xdr:row>99</xdr:row>
      <xdr:rowOff>87440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22110700" y="16959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99</xdr:row>
      <xdr:rowOff>44450</xdr:rowOff>
    </xdr:from>
    <xdr:to>
      <xdr:col>111</xdr:col>
      <xdr:colOff>177800</xdr:colOff>
      <xdr:row>99</xdr:row>
      <xdr:rowOff>44450</xdr:rowOff>
    </xdr:to>
    <xdr:cxnSp macro="">
      <xdr:nvCxnSpPr>
        <xdr:cNvPr id="913" name="直線コネクタ 912">
          <a:extLst>
            <a:ext uri="{FF2B5EF4-FFF2-40B4-BE49-F238E27FC236}">
              <a16:creationId xmlns:a16="http://schemas.microsoft.com/office/drawing/2014/main" id="{00000000-0008-0000-0600-000091030000}"/>
            </a:ext>
          </a:extLst>
        </xdr:cNvPr>
        <xdr:cNvCxnSpPr/>
      </xdr:nvCxnSpPr>
      <xdr:spPr>
        <a:xfrm>
          <a:off x="20434300" y="1701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98</xdr:row>
      <xdr:rowOff>156527</xdr:rowOff>
    </xdr:from>
    <xdr:to>
      <xdr:col>112</xdr:col>
      <xdr:colOff>38100</xdr:colOff>
      <xdr:row>99</xdr:row>
      <xdr:rowOff>86677</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21272500" y="16958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97</xdr:row>
      <xdr:rowOff>103204</xdr:rowOff>
    </xdr:from>
    <xdr:ext cx="313932"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21166333" y="1673385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99</xdr:row>
      <xdr:rowOff>44450</xdr:rowOff>
    </xdr:from>
    <xdr:to>
      <xdr:col>107</xdr:col>
      <xdr:colOff>50800</xdr:colOff>
      <xdr:row>99</xdr:row>
      <xdr:rowOff>44450</xdr:rowOff>
    </xdr:to>
    <xdr:cxnSp macro="">
      <xdr:nvCxnSpPr>
        <xdr:cNvPr id="916" name="直線コネクタ 915">
          <a:extLst>
            <a:ext uri="{FF2B5EF4-FFF2-40B4-BE49-F238E27FC236}">
              <a16:creationId xmlns:a16="http://schemas.microsoft.com/office/drawing/2014/main" id="{00000000-0008-0000-0600-000094030000}"/>
            </a:ext>
          </a:extLst>
        </xdr:cNvPr>
        <xdr:cNvCxnSpPr/>
      </xdr:nvCxnSpPr>
      <xdr:spPr>
        <a:xfrm>
          <a:off x="19545300" y="1701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98</xdr:row>
      <xdr:rowOff>156147</xdr:rowOff>
    </xdr:from>
    <xdr:to>
      <xdr:col>107</xdr:col>
      <xdr:colOff>101600</xdr:colOff>
      <xdr:row>99</xdr:row>
      <xdr:rowOff>86297</xdr:rowOff>
    </xdr:to>
    <xdr:sp macro="" textlink="">
      <xdr:nvSpPr>
        <xdr:cNvPr id="917" name="フローチャート: 判断 916">
          <a:extLst>
            <a:ext uri="{FF2B5EF4-FFF2-40B4-BE49-F238E27FC236}">
              <a16:creationId xmlns:a16="http://schemas.microsoft.com/office/drawing/2014/main" id="{00000000-0008-0000-0600-000095030000}"/>
            </a:ext>
          </a:extLst>
        </xdr:cNvPr>
        <xdr:cNvSpPr/>
      </xdr:nvSpPr>
      <xdr:spPr>
        <a:xfrm>
          <a:off x="20383500" y="16958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97</xdr:row>
      <xdr:rowOff>102824</xdr:rowOff>
    </xdr:from>
    <xdr:ext cx="313932"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0277333" y="1673347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99</xdr:row>
      <xdr:rowOff>44450</xdr:rowOff>
    </xdr:from>
    <xdr:to>
      <xdr:col>102</xdr:col>
      <xdr:colOff>114300</xdr:colOff>
      <xdr:row>99</xdr:row>
      <xdr:rowOff>44450</xdr:rowOff>
    </xdr:to>
    <xdr:cxnSp macro="">
      <xdr:nvCxnSpPr>
        <xdr:cNvPr id="919" name="直線コネクタ 918">
          <a:extLst>
            <a:ext uri="{FF2B5EF4-FFF2-40B4-BE49-F238E27FC236}">
              <a16:creationId xmlns:a16="http://schemas.microsoft.com/office/drawing/2014/main" id="{00000000-0008-0000-0600-000097030000}"/>
            </a:ext>
          </a:extLst>
        </xdr:cNvPr>
        <xdr:cNvCxnSpPr/>
      </xdr:nvCxnSpPr>
      <xdr:spPr>
        <a:xfrm>
          <a:off x="18656300" y="1701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98</xdr:row>
      <xdr:rowOff>155575</xdr:rowOff>
    </xdr:from>
    <xdr:to>
      <xdr:col>102</xdr:col>
      <xdr:colOff>165100</xdr:colOff>
      <xdr:row>99</xdr:row>
      <xdr:rowOff>85725</xdr:rowOff>
    </xdr:to>
    <xdr:sp macro="" textlink="">
      <xdr:nvSpPr>
        <xdr:cNvPr id="920" name="フローチャート: 判断 919">
          <a:extLst>
            <a:ext uri="{FF2B5EF4-FFF2-40B4-BE49-F238E27FC236}">
              <a16:creationId xmlns:a16="http://schemas.microsoft.com/office/drawing/2014/main" id="{00000000-0008-0000-0600-000098030000}"/>
            </a:ext>
          </a:extLst>
        </xdr:cNvPr>
        <xdr:cNvSpPr/>
      </xdr:nvSpPr>
      <xdr:spPr>
        <a:xfrm>
          <a:off x="19494500" y="16957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97</xdr:row>
      <xdr:rowOff>102252</xdr:rowOff>
    </xdr:from>
    <xdr:ext cx="313932"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9388333" y="1673290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98</xdr:row>
      <xdr:rowOff>165100</xdr:rowOff>
    </xdr:from>
    <xdr:to>
      <xdr:col>98</xdr:col>
      <xdr:colOff>38100</xdr:colOff>
      <xdr:row>99</xdr:row>
      <xdr:rowOff>95250</xdr:rowOff>
    </xdr:to>
    <xdr:sp macro="" textlink="">
      <xdr:nvSpPr>
        <xdr:cNvPr id="922" name="フローチャート: 判断 921">
          <a:extLst>
            <a:ext uri="{FF2B5EF4-FFF2-40B4-BE49-F238E27FC236}">
              <a16:creationId xmlns:a16="http://schemas.microsoft.com/office/drawing/2014/main" id="{00000000-0008-0000-0600-00009A030000}"/>
            </a:ext>
          </a:extLst>
        </xdr:cNvPr>
        <xdr:cNvSpPr/>
      </xdr:nvSpPr>
      <xdr:spPr>
        <a:xfrm>
          <a:off x="18605500" y="1696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99</xdr:row>
      <xdr:rowOff>86377</xdr:rowOff>
    </xdr:from>
    <xdr:ext cx="249299"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8531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98</xdr:row>
      <xdr:rowOff>165100</xdr:rowOff>
    </xdr:from>
    <xdr:to>
      <xdr:col>116</xdr:col>
      <xdr:colOff>114300</xdr:colOff>
      <xdr:row>99</xdr:row>
      <xdr:rowOff>95250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221107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98</xdr:row>
      <xdr:rowOff>135717</xdr:rowOff>
    </xdr:from>
    <xdr:ext cx="249299" cy="259045"/>
    <xdr:sp macro="" textlink="">
      <xdr:nvSpPr>
        <xdr:cNvPr id="930" name="前年度繰上充用金該当値テキスト">
          <a:extLst>
            <a:ext uri="{FF2B5EF4-FFF2-40B4-BE49-F238E27FC236}">
              <a16:creationId xmlns:a16="http://schemas.microsoft.com/office/drawing/2014/main" id="{00000000-0008-0000-0600-0000A2030000}"/>
            </a:ext>
          </a:extLst>
        </xdr:cNvPr>
        <xdr:cNvSpPr txBox="1"/>
      </xdr:nvSpPr>
      <xdr:spPr>
        <a:xfrm>
          <a:off x="22212300" y="16937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98</xdr:row>
      <xdr:rowOff>165100</xdr:rowOff>
    </xdr:from>
    <xdr:to>
      <xdr:col>112</xdr:col>
      <xdr:colOff>38100</xdr:colOff>
      <xdr:row>99</xdr:row>
      <xdr:rowOff>95250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1272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99</xdr:row>
      <xdr:rowOff>86377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21198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98</xdr:row>
      <xdr:rowOff>165100</xdr:rowOff>
    </xdr:from>
    <xdr:to>
      <xdr:col>107</xdr:col>
      <xdr:colOff>101600</xdr:colOff>
      <xdr:row>99</xdr:row>
      <xdr:rowOff>95250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20383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99</xdr:row>
      <xdr:rowOff>86377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20309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98</xdr:row>
      <xdr:rowOff>165100</xdr:rowOff>
    </xdr:from>
    <xdr:to>
      <xdr:col>102</xdr:col>
      <xdr:colOff>165100</xdr:colOff>
      <xdr:row>99</xdr:row>
      <xdr:rowOff>95250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19494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99</xdr:row>
      <xdr:rowOff>86377</xdr:rowOff>
    </xdr:from>
    <xdr:ext cx="249299" cy="259045"/>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19420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98</xdr:row>
      <xdr:rowOff>165100</xdr:rowOff>
    </xdr:from>
    <xdr:to>
      <xdr:col>98</xdr:col>
      <xdr:colOff>38100</xdr:colOff>
      <xdr:row>99</xdr:row>
      <xdr:rowOff>95250</xdr:rowOff>
    </xdr:to>
    <xdr:sp macro="" textlink="">
      <xdr:nvSpPr>
        <xdr:cNvPr id="937" name="楕円 936">
          <a:extLst>
            <a:ext uri="{FF2B5EF4-FFF2-40B4-BE49-F238E27FC236}">
              <a16:creationId xmlns:a16="http://schemas.microsoft.com/office/drawing/2014/main" id="{00000000-0008-0000-0600-0000A9030000}"/>
            </a:ext>
          </a:extLst>
        </xdr:cNvPr>
        <xdr:cNvSpPr/>
      </xdr:nvSpPr>
      <xdr:spPr>
        <a:xfrm>
          <a:off x="18605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97</xdr:row>
      <xdr:rowOff>111777</xdr:rowOff>
    </xdr:from>
    <xdr:ext cx="249299" cy="259045"/>
    <xdr:sp macro="" textlink="">
      <xdr:nvSpPr>
        <xdr:cNvPr id="938" name="テキスト ボックス 937">
          <a:extLst>
            <a:ext uri="{FF2B5EF4-FFF2-40B4-BE49-F238E27FC236}">
              <a16:creationId xmlns:a16="http://schemas.microsoft.com/office/drawing/2014/main" id="{00000000-0008-0000-0600-0000AA030000}"/>
            </a:ext>
          </a:extLst>
        </xdr:cNvPr>
        <xdr:cNvSpPr txBox="1"/>
      </xdr:nvSpPr>
      <xdr:spPr>
        <a:xfrm>
          <a:off x="18531650" y="1674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9" name="正方形/長方形 938">
          <a:extLst>
            <a:ext uri="{FF2B5EF4-FFF2-40B4-BE49-F238E27FC236}">
              <a16:creationId xmlns:a16="http://schemas.microsoft.com/office/drawing/2014/main" id="{00000000-0008-0000-0600-0000AB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0" name="正方形/長方形 939">
          <a:extLst>
            <a:ext uri="{FF2B5EF4-FFF2-40B4-BE49-F238E27FC236}">
              <a16:creationId xmlns:a16="http://schemas.microsoft.com/office/drawing/2014/main" id="{00000000-0008-0000-0600-0000AC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1" name="テキスト ボックス 940">
          <a:extLst>
            <a:ext uri="{FF2B5EF4-FFF2-40B4-BE49-F238E27FC236}">
              <a16:creationId xmlns:a16="http://schemas.microsoft.com/office/drawing/2014/main" id="{00000000-0008-0000-0600-0000AD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歳出総額は、久慈湊小学校移転改築事業、脱炭素先行地域推進事業、公共施設空調整備事業等の実施により、前年度比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6.1</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％の増となった。住民一人当たりでは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719,324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円となっており、前年度比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36,782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5.4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主な構成項目である人件費は、住民一人当たり</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112,080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円となっており、類似団体と比較して</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5,190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円低くなっているが、給与改定の影響により年々増加傾向にあり、職員の適正配置に努めていく必要がある。</a:t>
          </a:r>
          <a:endPar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普通建設事業費については、住民一人当たり</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98,285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円と類似団体と同程度となっているが、うち更新整備については、久慈湊小学校移転改築事業、公共施設空調整備事業等の実施により、住民一人当たりコストは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41,833</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128.7</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％増加し、類似団体と比較し</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12,856</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上回っている。今後、大型事業の実施により公債費の上昇が見込まれることから、市債の新規発行を要する事業の実施にあたっては慎重に検討するとともに、継続事業についても事業費の平準化を図るなど、単年度の事業量について縮減を図り、財政の健全化を推進していく。</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扶助費については、重点支援地方交付金による給付事業の影響により、人口一人当たりコストは前年度比較</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4,891</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円の減となったが、社会保障費が高水準で推移しているため類似団体比較は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8,835</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円上回っている。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岩手県久慈市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31,216
30,793
623.50
23,416,386
22,454,432
900,111
11,673,057
20,238,263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10.8
86.7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170561</xdr:rowOff>
    </xdr:from>
    <xdr:to>
      <xdr:col>24</xdr:col>
      <xdr:colOff>62865</xdr:colOff>
      <xdr:row>39</xdr:row>
      <xdr:rowOff>131890</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314061"/>
          <a:ext cx="1270" cy="15043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135717</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8222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131890</xdr:rowOff>
    </xdr:from>
    <xdr:to>
      <xdr:col>24</xdr:col>
      <xdr:colOff>152400</xdr:colOff>
      <xdr:row>39</xdr:row>
      <xdr:rowOff>131890</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8184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117238</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0892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11,438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170561</xdr:rowOff>
    </xdr:from>
    <xdr:to>
      <xdr:col>24</xdr:col>
      <xdr:colOff>152400</xdr:colOff>
      <xdr:row>30</xdr:row>
      <xdr:rowOff>170561</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3140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149225</xdr:rowOff>
    </xdr:from>
    <xdr:to>
      <xdr:col>24</xdr:col>
      <xdr:colOff>63500</xdr:colOff>
      <xdr:row>37</xdr:row>
      <xdr:rowOff>33020</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6321425"/>
          <a:ext cx="838200" cy="552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51706</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39535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73279</xdr:rowOff>
    </xdr:from>
    <xdr:to>
      <xdr:col>24</xdr:col>
      <xdr:colOff>114300</xdr:colOff>
      <xdr:row>38</xdr:row>
      <xdr:rowOff>3429</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4169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33020</xdr:rowOff>
    </xdr:from>
    <xdr:to>
      <xdr:col>19</xdr:col>
      <xdr:colOff>177800</xdr:colOff>
      <xdr:row>37</xdr:row>
      <xdr:rowOff>39307</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376670"/>
          <a:ext cx="889000" cy="62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104711</xdr:rowOff>
    </xdr:from>
    <xdr:to>
      <xdr:col>20</xdr:col>
      <xdr:colOff>38100</xdr:colOff>
      <xdr:row>38</xdr:row>
      <xdr:rowOff>34861</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448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38</xdr:row>
      <xdr:rowOff>25988</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5410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39307</xdr:rowOff>
    </xdr:from>
    <xdr:to>
      <xdr:col>15</xdr:col>
      <xdr:colOff>50800</xdr:colOff>
      <xdr:row>37</xdr:row>
      <xdr:rowOff>122936</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382957"/>
          <a:ext cx="889000" cy="836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127953</xdr:rowOff>
    </xdr:from>
    <xdr:to>
      <xdr:col>15</xdr:col>
      <xdr:colOff>101600</xdr:colOff>
      <xdr:row>38</xdr:row>
      <xdr:rowOff>58103</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4716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38</xdr:row>
      <xdr:rowOff>49230</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5643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120459</xdr:rowOff>
    </xdr:from>
    <xdr:to>
      <xdr:col>10</xdr:col>
      <xdr:colOff>114300</xdr:colOff>
      <xdr:row>37</xdr:row>
      <xdr:rowOff>122936</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6464109"/>
          <a:ext cx="889000" cy="24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138621</xdr:rowOff>
    </xdr:from>
    <xdr:to>
      <xdr:col>10</xdr:col>
      <xdr:colOff>165100</xdr:colOff>
      <xdr:row>38</xdr:row>
      <xdr:rowOff>68771</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482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38</xdr:row>
      <xdr:rowOff>59897</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5749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38</xdr:row>
      <xdr:rowOff>63754</xdr:rowOff>
    </xdr:from>
    <xdr:to>
      <xdr:col>6</xdr:col>
      <xdr:colOff>38100</xdr:colOff>
      <xdr:row>38</xdr:row>
      <xdr:rowOff>165354</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5788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38</xdr:row>
      <xdr:rowOff>156481</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6715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98425</xdr:rowOff>
    </xdr:from>
    <xdr:to>
      <xdr:col>24</xdr:col>
      <xdr:colOff>114300</xdr:colOff>
      <xdr:row>37</xdr:row>
      <xdr:rowOff>28575</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62706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121302</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61220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153670</xdr:rowOff>
    </xdr:from>
    <xdr:to>
      <xdr:col>20</xdr:col>
      <xdr:colOff>38100</xdr:colOff>
      <xdr:row>37</xdr:row>
      <xdr:rowOff>83820</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325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35</xdr:row>
      <xdr:rowOff>100347</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61010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159957</xdr:rowOff>
    </xdr:from>
    <xdr:to>
      <xdr:col>15</xdr:col>
      <xdr:colOff>101600</xdr:colOff>
      <xdr:row>37</xdr:row>
      <xdr:rowOff>90107</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332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106634</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61073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72136</xdr:rowOff>
    </xdr:from>
    <xdr:to>
      <xdr:col>10</xdr:col>
      <xdr:colOff>165100</xdr:colOff>
      <xdr:row>38</xdr:row>
      <xdr:rowOff>2286</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4157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18813</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61910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69659</xdr:rowOff>
    </xdr:from>
    <xdr:to>
      <xdr:col>6</xdr:col>
      <xdr:colOff>38100</xdr:colOff>
      <xdr:row>37</xdr:row>
      <xdr:rowOff>171259</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413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36</xdr:row>
      <xdr:rowOff>16336</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61885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67564</xdr:rowOff>
    </xdr:from>
    <xdr:to>
      <xdr:col>24</xdr:col>
      <xdr:colOff>62865</xdr:colOff>
      <xdr:row>58</xdr:row>
      <xdr:rowOff>156214</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640064"/>
          <a:ext cx="1270" cy="14602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160041</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1041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46,997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156214</xdr:rowOff>
    </xdr:from>
    <xdr:to>
      <xdr:col>24</xdr:col>
      <xdr:colOff>152400</xdr:colOff>
      <xdr:row>58</xdr:row>
      <xdr:rowOff>156214</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1003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14241</xdr:rowOff>
    </xdr:from>
    <xdr:ext cx="690189"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41529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1,196,800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67564</xdr:rowOff>
    </xdr:from>
    <xdr:to>
      <xdr:col>24</xdr:col>
      <xdr:colOff>152400</xdr:colOff>
      <xdr:row>50</xdr:row>
      <xdr:rowOff>67564</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6400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59628</xdr:rowOff>
    </xdr:from>
    <xdr:to>
      <xdr:col>24</xdr:col>
      <xdr:colOff>63500</xdr:colOff>
      <xdr:row>58</xdr:row>
      <xdr:rowOff>81058</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3797300" y="10003728"/>
          <a:ext cx="838200" cy="2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9871</xdr:rowOff>
    </xdr:from>
    <xdr:ext cx="599010"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78252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140,241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158444</xdr:rowOff>
    </xdr:from>
    <xdr:to>
      <xdr:col>24</xdr:col>
      <xdr:colOff>114300</xdr:colOff>
      <xdr:row>58</xdr:row>
      <xdr:rowOff>88594</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9310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40205</xdr:rowOff>
    </xdr:from>
    <xdr:to>
      <xdr:col>19</xdr:col>
      <xdr:colOff>177800</xdr:colOff>
      <xdr:row>58</xdr:row>
      <xdr:rowOff>81058</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a:off x="2908300" y="9984305"/>
          <a:ext cx="889000" cy="408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165064</xdr:rowOff>
    </xdr:from>
    <xdr:to>
      <xdr:col>20</xdr:col>
      <xdr:colOff>38100</xdr:colOff>
      <xdr:row>58</xdr:row>
      <xdr:rowOff>95214</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9377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111741</xdr:rowOff>
    </xdr:from>
    <xdr:ext cx="599010"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497795" y="97129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40205</xdr:rowOff>
    </xdr:from>
    <xdr:to>
      <xdr:col>15</xdr:col>
      <xdr:colOff>50800</xdr:colOff>
      <xdr:row>58</xdr:row>
      <xdr:rowOff>69337</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flipV="1">
          <a:off x="2019300" y="9984305"/>
          <a:ext cx="889000" cy="291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169532</xdr:rowOff>
    </xdr:from>
    <xdr:to>
      <xdr:col>15</xdr:col>
      <xdr:colOff>101600</xdr:colOff>
      <xdr:row>58</xdr:row>
      <xdr:rowOff>99682</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9421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90809</xdr:rowOff>
    </xdr:from>
    <xdr:ext cx="599010"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08795" y="100349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131,510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132924</xdr:rowOff>
    </xdr:from>
    <xdr:to>
      <xdr:col>10</xdr:col>
      <xdr:colOff>114300</xdr:colOff>
      <xdr:row>58</xdr:row>
      <xdr:rowOff>69337</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905574"/>
          <a:ext cx="889000" cy="1078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166026</xdr:rowOff>
    </xdr:from>
    <xdr:to>
      <xdr:col>10</xdr:col>
      <xdr:colOff>165100</xdr:colOff>
      <xdr:row>58</xdr:row>
      <xdr:rowOff>96176</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9386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112703</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19795" y="97139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134,271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99571</xdr:rowOff>
    </xdr:from>
    <xdr:to>
      <xdr:col>6</xdr:col>
      <xdr:colOff>38100</xdr:colOff>
      <xdr:row>58</xdr:row>
      <xdr:rowOff>29721</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8722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20848</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9649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186,598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8828</xdr:rowOff>
    </xdr:from>
    <xdr:to>
      <xdr:col>24</xdr:col>
      <xdr:colOff>114300</xdr:colOff>
      <xdr:row>58</xdr:row>
      <xdr:rowOff>110428</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952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136871</xdr:rowOff>
    </xdr:from>
    <xdr:ext cx="599010"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9095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123,049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30258</xdr:rowOff>
    </xdr:from>
    <xdr:to>
      <xdr:col>20</xdr:col>
      <xdr:colOff>38100</xdr:colOff>
      <xdr:row>58</xdr:row>
      <xdr:rowOff>131858</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9743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122985</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497795" y="100670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160855</xdr:rowOff>
    </xdr:from>
    <xdr:to>
      <xdr:col>15</xdr:col>
      <xdr:colOff>101600</xdr:colOff>
      <xdr:row>58</xdr:row>
      <xdr:rowOff>91005</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9335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107532</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08795" y="97087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138,343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18537</xdr:rowOff>
    </xdr:from>
    <xdr:to>
      <xdr:col>10</xdr:col>
      <xdr:colOff>165100</xdr:colOff>
      <xdr:row>58</xdr:row>
      <xdr:rowOff>120137</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9626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111264</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19795" y="100553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115,404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82124</xdr:rowOff>
    </xdr:from>
    <xdr:to>
      <xdr:col>6</xdr:col>
      <xdr:colOff>38100</xdr:colOff>
      <xdr:row>58</xdr:row>
      <xdr:rowOff>12274</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8547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28801</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96300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200,335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80</xdr:row>
      <xdr:rowOff>111777</xdr:rowOff>
    </xdr:from>
    <xdr:ext cx="248786"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513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2" name="民生費グラフ枠">
          <a:extLst>
            <a:ext uri="{FF2B5EF4-FFF2-40B4-BE49-F238E27FC236}">
              <a16:creationId xmlns:a16="http://schemas.microsoft.com/office/drawing/2014/main" id="{00000000-0008-0000-0700-0000AC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18304</xdr:rowOff>
    </xdr:from>
    <xdr:to>
      <xdr:col>24</xdr:col>
      <xdr:colOff>62865</xdr:colOff>
      <xdr:row>78</xdr:row>
      <xdr:rowOff>54899</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flipV="1">
          <a:off x="4633595" y="12191254"/>
          <a:ext cx="1270" cy="12367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58726</xdr:rowOff>
    </xdr:from>
    <xdr:ext cx="599010" cy="259045"/>
    <xdr:sp macro="" textlink="">
      <xdr:nvSpPr>
        <xdr:cNvPr id="174" name="民生費最小値テキスト">
          <a:extLst>
            <a:ext uri="{FF2B5EF4-FFF2-40B4-BE49-F238E27FC236}">
              <a16:creationId xmlns:a16="http://schemas.microsoft.com/office/drawing/2014/main" id="{00000000-0008-0000-0700-0000AE000000}"/>
            </a:ext>
          </a:extLst>
        </xdr:cNvPr>
        <xdr:cNvSpPr txBox="1"/>
      </xdr:nvSpPr>
      <xdr:spPr>
        <a:xfrm>
          <a:off x="4686300" y="134318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165,967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54899</xdr:rowOff>
    </xdr:from>
    <xdr:to>
      <xdr:col>24</xdr:col>
      <xdr:colOff>152400</xdr:colOff>
      <xdr:row>78</xdr:row>
      <xdr:rowOff>54899</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34279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136431</xdr:rowOff>
    </xdr:from>
    <xdr:ext cx="599010" cy="259045"/>
    <xdr:sp macro="" textlink="">
      <xdr:nvSpPr>
        <xdr:cNvPr id="176" name="民生費最大値テキスト">
          <a:extLst>
            <a:ext uri="{FF2B5EF4-FFF2-40B4-BE49-F238E27FC236}">
              <a16:creationId xmlns:a16="http://schemas.microsoft.com/office/drawing/2014/main" id="{00000000-0008-0000-0700-0000B0000000}"/>
            </a:ext>
          </a:extLst>
        </xdr:cNvPr>
        <xdr:cNvSpPr txBox="1"/>
      </xdr:nvSpPr>
      <xdr:spPr>
        <a:xfrm>
          <a:off x="4686300" y="119664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544,673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18304</xdr:rowOff>
    </xdr:from>
    <xdr:to>
      <xdr:col>24</xdr:col>
      <xdr:colOff>152400</xdr:colOff>
      <xdr:row>71</xdr:row>
      <xdr:rowOff>18304</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21912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44383</xdr:rowOff>
    </xdr:from>
    <xdr:to>
      <xdr:col>24</xdr:col>
      <xdr:colOff>63500</xdr:colOff>
      <xdr:row>77</xdr:row>
      <xdr:rowOff>50749</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a:off x="3797300" y="13246033"/>
          <a:ext cx="838200" cy="63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162324</xdr:rowOff>
    </xdr:from>
    <xdr:ext cx="599010" cy="259045"/>
    <xdr:sp macro="" textlink="">
      <xdr:nvSpPr>
        <xdr:cNvPr id="179" name="民生費平均値テキスト">
          <a:extLst>
            <a:ext uri="{FF2B5EF4-FFF2-40B4-BE49-F238E27FC236}">
              <a16:creationId xmlns:a16="http://schemas.microsoft.com/office/drawing/2014/main" id="{00000000-0008-0000-0700-0000B3000000}"/>
            </a:ext>
          </a:extLst>
        </xdr:cNvPr>
        <xdr:cNvSpPr txBox="1"/>
      </xdr:nvSpPr>
      <xdr:spPr>
        <a:xfrm>
          <a:off x="4686300" y="1302107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229,522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139447</xdr:rowOff>
    </xdr:from>
    <xdr:to>
      <xdr:col>24</xdr:col>
      <xdr:colOff>114300</xdr:colOff>
      <xdr:row>77</xdr:row>
      <xdr:rowOff>69597</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4584700" y="131696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44383</xdr:rowOff>
    </xdr:from>
    <xdr:to>
      <xdr:col>19</xdr:col>
      <xdr:colOff>177800</xdr:colOff>
      <xdr:row>77</xdr:row>
      <xdr:rowOff>76836</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2908300" y="13246033"/>
          <a:ext cx="889000" cy="324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169994</xdr:rowOff>
    </xdr:from>
    <xdr:to>
      <xdr:col>20</xdr:col>
      <xdr:colOff>38100</xdr:colOff>
      <xdr:row>77</xdr:row>
      <xdr:rowOff>100144</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3746500" y="132001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91271</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3497795" y="132929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220,168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50826</xdr:rowOff>
    </xdr:from>
    <xdr:to>
      <xdr:col>15</xdr:col>
      <xdr:colOff>50800</xdr:colOff>
      <xdr:row>77</xdr:row>
      <xdr:rowOff>76836</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a:off x="2019300" y="13252476"/>
          <a:ext cx="889000" cy="260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39026</xdr:rowOff>
    </xdr:from>
    <xdr:to>
      <xdr:col>15</xdr:col>
      <xdr:colOff>101600</xdr:colOff>
      <xdr:row>77</xdr:row>
      <xdr:rowOff>140626</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2857500" y="132406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131753</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2608795" y="133334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207,772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50826</xdr:rowOff>
    </xdr:from>
    <xdr:to>
      <xdr:col>10</xdr:col>
      <xdr:colOff>114300</xdr:colOff>
      <xdr:row>77</xdr:row>
      <xdr:rowOff>140674</xdr:rowOff>
    </xdr:to>
    <xdr:cxnSp macro="">
      <xdr:nvCxnSpPr>
        <xdr:cNvPr id="187" name="直線コネクタ 186">
          <a:extLst>
            <a:ext uri="{FF2B5EF4-FFF2-40B4-BE49-F238E27FC236}">
              <a16:creationId xmlns:a16="http://schemas.microsoft.com/office/drawing/2014/main" id="{00000000-0008-0000-0700-0000BB000000}"/>
            </a:ext>
          </a:extLst>
        </xdr:cNvPr>
        <xdr:cNvCxnSpPr/>
      </xdr:nvCxnSpPr>
      <xdr:spPr>
        <a:xfrm flipV="1">
          <a:off x="1130300" y="13252476"/>
          <a:ext cx="889000" cy="898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10209</xdr:rowOff>
    </xdr:from>
    <xdr:to>
      <xdr:col>10</xdr:col>
      <xdr:colOff>165100</xdr:colOff>
      <xdr:row>77</xdr:row>
      <xdr:rowOff>111809</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968500" y="132118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102936</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719795" y="133045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216,596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33710</xdr:rowOff>
    </xdr:from>
    <xdr:to>
      <xdr:col>6</xdr:col>
      <xdr:colOff>38100</xdr:colOff>
      <xdr:row>78</xdr:row>
      <xdr:rowOff>135310</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079500" y="13406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126437</xdr:rowOff>
    </xdr:from>
    <xdr:ext cx="59901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830795" y="134995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171399</xdr:rowOff>
    </xdr:from>
    <xdr:to>
      <xdr:col>24</xdr:col>
      <xdr:colOff>114300</xdr:colOff>
      <xdr:row>77</xdr:row>
      <xdr:rowOff>101549</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4584700" y="13201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149826</xdr:rowOff>
    </xdr:from>
    <xdr:ext cx="599010" cy="259045"/>
    <xdr:sp macro="" textlink="">
      <xdr:nvSpPr>
        <xdr:cNvPr id="198" name="民生費該当値テキスト">
          <a:extLst>
            <a:ext uri="{FF2B5EF4-FFF2-40B4-BE49-F238E27FC236}">
              <a16:creationId xmlns:a16="http://schemas.microsoft.com/office/drawing/2014/main" id="{00000000-0008-0000-0700-0000C6000000}"/>
            </a:ext>
          </a:extLst>
        </xdr:cNvPr>
        <xdr:cNvSpPr txBox="1"/>
      </xdr:nvSpPr>
      <xdr:spPr>
        <a:xfrm>
          <a:off x="4686300" y="131800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219,738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165033</xdr:rowOff>
    </xdr:from>
    <xdr:to>
      <xdr:col>20</xdr:col>
      <xdr:colOff>38100</xdr:colOff>
      <xdr:row>77</xdr:row>
      <xdr:rowOff>95183</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3746500" y="131952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75</xdr:row>
      <xdr:rowOff>111710</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3497795" y="129704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26036</xdr:rowOff>
    </xdr:from>
    <xdr:to>
      <xdr:col>15</xdr:col>
      <xdr:colOff>101600</xdr:colOff>
      <xdr:row>77</xdr:row>
      <xdr:rowOff>127636</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2857500" y="132276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144163</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2608795" y="130029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211,750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26</xdr:rowOff>
    </xdr:from>
    <xdr:to>
      <xdr:col>10</xdr:col>
      <xdr:colOff>165100</xdr:colOff>
      <xdr:row>77</xdr:row>
      <xdr:rowOff>101626</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968500" y="132016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75</xdr:row>
      <xdr:rowOff>118153</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719795" y="129769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219,714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89874</xdr:rowOff>
    </xdr:from>
    <xdr:to>
      <xdr:col>6</xdr:col>
      <xdr:colOff>38100</xdr:colOff>
      <xdr:row>78</xdr:row>
      <xdr:rowOff>20024</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079500" y="13291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76</xdr:row>
      <xdr:rowOff>36551</xdr:rowOff>
    </xdr:from>
    <xdr:ext cx="599010" cy="259045"/>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830795" y="130667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98879</xdr:rowOff>
    </xdr:from>
    <xdr:to>
      <xdr:col>28</xdr:col>
      <xdr:colOff>114300</xdr:colOff>
      <xdr:row>99</xdr:row>
      <xdr:rowOff>98879</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128106</xdr:rowOff>
    </xdr:from>
    <xdr:ext cx="248786"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513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96</xdr:row>
      <xdr:rowOff>144434</xdr:rowOff>
    </xdr:from>
    <xdr:ext cx="685572"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76428" y="16603634"/>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94</xdr:row>
      <xdr:rowOff>160763</xdr:rowOff>
    </xdr:from>
    <xdr:ext cx="685572"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76428" y="16277063"/>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93</xdr:row>
      <xdr:rowOff>5641</xdr:rowOff>
    </xdr:from>
    <xdr:ext cx="685572"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76428" y="15950491"/>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91</xdr:row>
      <xdr:rowOff>21970</xdr:rowOff>
    </xdr:from>
    <xdr:ext cx="685572"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76428" y="15623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89</xdr:row>
      <xdr:rowOff>38298</xdr:rowOff>
    </xdr:from>
    <xdr:ext cx="685572"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76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87</xdr:row>
      <xdr:rowOff>54627</xdr:rowOff>
    </xdr:from>
    <xdr:ext cx="685572" cy="259045"/>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76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28029</xdr:rowOff>
    </xdr:from>
    <xdr:to>
      <xdr:col>24</xdr:col>
      <xdr:colOff>62865</xdr:colOff>
      <xdr:row>99</xdr:row>
      <xdr:rowOff>89841</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633595" y="15458529"/>
          <a:ext cx="1270" cy="16048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130772</xdr:rowOff>
    </xdr:from>
    <xdr:ext cx="534377" cy="259045"/>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686300" y="171043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27,675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89841</xdr:rowOff>
    </xdr:from>
    <xdr:to>
      <xdr:col>24</xdr:col>
      <xdr:colOff>152400</xdr:colOff>
      <xdr:row>99</xdr:row>
      <xdr:rowOff>89841</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70633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146156</xdr:rowOff>
    </xdr:from>
    <xdr:ext cx="690189" cy="259045"/>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686300" y="1523375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4,941,950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28029</xdr:rowOff>
    </xdr:from>
    <xdr:to>
      <xdr:col>24</xdr:col>
      <xdr:colOff>152400</xdr:colOff>
      <xdr:row>90</xdr:row>
      <xdr:rowOff>28029</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546600" y="154585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99</xdr:row>
      <xdr:rowOff>82877</xdr:rowOff>
    </xdr:from>
    <xdr:to>
      <xdr:col>24</xdr:col>
      <xdr:colOff>63500</xdr:colOff>
      <xdr:row>99</xdr:row>
      <xdr:rowOff>83824</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3797300" y="17056427"/>
          <a:ext cx="838200" cy="9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48221</xdr:rowOff>
    </xdr:from>
    <xdr:ext cx="534377" cy="259045"/>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686300" y="1685032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99</xdr:row>
      <xdr:rowOff>25344</xdr:rowOff>
    </xdr:from>
    <xdr:to>
      <xdr:col>24</xdr:col>
      <xdr:colOff>114300</xdr:colOff>
      <xdr:row>99</xdr:row>
      <xdr:rowOff>126944</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584700" y="16998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99</xdr:row>
      <xdr:rowOff>83103</xdr:rowOff>
    </xdr:from>
    <xdr:to>
      <xdr:col>19</xdr:col>
      <xdr:colOff>177800</xdr:colOff>
      <xdr:row>99</xdr:row>
      <xdr:rowOff>83824</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908300" y="17056653"/>
          <a:ext cx="889000" cy="7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99</xdr:row>
      <xdr:rowOff>25888</xdr:rowOff>
    </xdr:from>
    <xdr:to>
      <xdr:col>20</xdr:col>
      <xdr:colOff>38100</xdr:colOff>
      <xdr:row>99</xdr:row>
      <xdr:rowOff>127488</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746500" y="169994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144015</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530111" y="16774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67,948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99</xdr:row>
      <xdr:rowOff>70754</xdr:rowOff>
    </xdr:from>
    <xdr:to>
      <xdr:col>15</xdr:col>
      <xdr:colOff>50800</xdr:colOff>
      <xdr:row>99</xdr:row>
      <xdr:rowOff>83103</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a:off x="2019300" y="17044304"/>
          <a:ext cx="889000" cy="123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99</xdr:row>
      <xdr:rowOff>26574</xdr:rowOff>
    </xdr:from>
    <xdr:to>
      <xdr:col>15</xdr:col>
      <xdr:colOff>101600</xdr:colOff>
      <xdr:row>99</xdr:row>
      <xdr:rowOff>128174</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857500" y="17000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144701</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641111" y="167753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65,852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99</xdr:row>
      <xdr:rowOff>70754</xdr:rowOff>
    </xdr:from>
    <xdr:to>
      <xdr:col>10</xdr:col>
      <xdr:colOff>114300</xdr:colOff>
      <xdr:row>99</xdr:row>
      <xdr:rowOff>73651</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flipV="1">
          <a:off x="1130300" y="17044304"/>
          <a:ext cx="889000" cy="28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99</xdr:row>
      <xdr:rowOff>26995</xdr:rowOff>
    </xdr:from>
    <xdr:to>
      <xdr:col>10</xdr:col>
      <xdr:colOff>165100</xdr:colOff>
      <xdr:row>99</xdr:row>
      <xdr:rowOff>128595</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68500" y="17000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99</xdr:row>
      <xdr:rowOff>119722</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52111" y="17093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99</xdr:row>
      <xdr:rowOff>32336</xdr:rowOff>
    </xdr:from>
    <xdr:to>
      <xdr:col>6</xdr:col>
      <xdr:colOff>38100</xdr:colOff>
      <xdr:row>99</xdr:row>
      <xdr:rowOff>133936</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79500" y="170058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99</xdr:row>
      <xdr:rowOff>125063</xdr:rowOff>
    </xdr:from>
    <xdr:ext cx="534377"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63111" y="17098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48,206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99</xdr:row>
      <xdr:rowOff>32077</xdr:rowOff>
    </xdr:from>
    <xdr:to>
      <xdr:col>24</xdr:col>
      <xdr:colOff>114300</xdr:colOff>
      <xdr:row>99</xdr:row>
      <xdr:rowOff>133677</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584700" y="170056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99</xdr:row>
      <xdr:rowOff>3772</xdr:rowOff>
    </xdr:from>
    <xdr:ext cx="534377" cy="259045"/>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686300" y="169773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48,998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99</xdr:row>
      <xdr:rowOff>33024</xdr:rowOff>
    </xdr:from>
    <xdr:to>
      <xdr:col>20</xdr:col>
      <xdr:colOff>38100</xdr:colOff>
      <xdr:row>99</xdr:row>
      <xdr:rowOff>134624</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746500" y="170065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99</xdr:row>
      <xdr:rowOff>125751</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530111" y="170993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99</xdr:row>
      <xdr:rowOff>32303</xdr:rowOff>
    </xdr:from>
    <xdr:to>
      <xdr:col>15</xdr:col>
      <xdr:colOff>101600</xdr:colOff>
      <xdr:row>99</xdr:row>
      <xdr:rowOff>133903</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857500" y="170058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99</xdr:row>
      <xdr:rowOff>125030</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641111" y="170985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48,303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99</xdr:row>
      <xdr:rowOff>19954</xdr:rowOff>
    </xdr:from>
    <xdr:to>
      <xdr:col>10</xdr:col>
      <xdr:colOff>165100</xdr:colOff>
      <xdr:row>99</xdr:row>
      <xdr:rowOff>121554</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68500" y="169935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138081</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52111" y="167687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99</xdr:row>
      <xdr:rowOff>22851</xdr:rowOff>
    </xdr:from>
    <xdr:to>
      <xdr:col>6</xdr:col>
      <xdr:colOff>38100</xdr:colOff>
      <xdr:row>99</xdr:row>
      <xdr:rowOff>124451</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79500" y="169964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140978</xdr:rowOff>
    </xdr:from>
    <xdr:ext cx="534377" cy="259045"/>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63111" y="167716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38299</xdr:rowOff>
    </xdr:from>
    <xdr:ext cx="467179" cy="259045"/>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6136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9" name="テキスト ボックス 288">
          <a:extLst>
            <a:ext uri="{FF2B5EF4-FFF2-40B4-BE49-F238E27FC236}">
              <a16:creationId xmlns:a16="http://schemas.microsoft.com/office/drawing/2014/main" id="{00000000-0008-0000-0700-000021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90" name="労働費グラフ枠">
          <a:extLst>
            <a:ext uri="{FF2B5EF4-FFF2-40B4-BE49-F238E27FC236}">
              <a16:creationId xmlns:a16="http://schemas.microsoft.com/office/drawing/2014/main" id="{00000000-0008-0000-0700-000022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116187</xdr:rowOff>
    </xdr:from>
    <xdr:to>
      <xdr:col>54</xdr:col>
      <xdr:colOff>189865</xdr:colOff>
      <xdr:row>39</xdr:row>
      <xdr:rowOff>98878</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flipV="1">
          <a:off x="10475595" y="5259687"/>
          <a:ext cx="1270" cy="15257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92" name="労働費最小値テキスト">
          <a:extLst>
            <a:ext uri="{FF2B5EF4-FFF2-40B4-BE49-F238E27FC236}">
              <a16:creationId xmlns:a16="http://schemas.microsoft.com/office/drawing/2014/main" id="{00000000-0008-0000-0700-000024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62864</xdr:rowOff>
    </xdr:from>
    <xdr:ext cx="469744" cy="259045"/>
    <xdr:sp macro="" textlink="">
      <xdr:nvSpPr>
        <xdr:cNvPr id="294" name="労働費最大値テキスト">
          <a:extLst>
            <a:ext uri="{FF2B5EF4-FFF2-40B4-BE49-F238E27FC236}">
              <a16:creationId xmlns:a16="http://schemas.microsoft.com/office/drawing/2014/main" id="{00000000-0008-0000-0700-000026010000}"/>
            </a:ext>
          </a:extLst>
        </xdr:cNvPr>
        <xdr:cNvSpPr txBox="1"/>
      </xdr:nvSpPr>
      <xdr:spPr>
        <a:xfrm>
          <a:off x="10528300" y="50349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4,672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116187</xdr:rowOff>
    </xdr:from>
    <xdr:to>
      <xdr:col>55</xdr:col>
      <xdr:colOff>88900</xdr:colOff>
      <xdr:row>30</xdr:row>
      <xdr:rowOff>116187</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10388600" y="52596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36</xdr:row>
      <xdr:rowOff>166479</xdr:rowOff>
    </xdr:from>
    <xdr:to>
      <xdr:col>55</xdr:col>
      <xdr:colOff>0</xdr:colOff>
      <xdr:row>37</xdr:row>
      <xdr:rowOff>8745</xdr:rowOff>
    </xdr:to>
    <xdr:cxnSp macro="">
      <xdr:nvCxnSpPr>
        <xdr:cNvPr id="296" name="直線コネクタ 295">
          <a:extLst>
            <a:ext uri="{FF2B5EF4-FFF2-40B4-BE49-F238E27FC236}">
              <a16:creationId xmlns:a16="http://schemas.microsoft.com/office/drawing/2014/main" id="{00000000-0008-0000-0700-000028010000}"/>
            </a:ext>
          </a:extLst>
        </xdr:cNvPr>
        <xdr:cNvCxnSpPr/>
      </xdr:nvCxnSpPr>
      <xdr:spPr>
        <a:xfrm flipV="1">
          <a:off x="9639300" y="6338679"/>
          <a:ext cx="8382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82676</xdr:rowOff>
    </xdr:from>
    <xdr:ext cx="378565" cy="259045"/>
    <xdr:sp macro="" textlink="">
      <xdr:nvSpPr>
        <xdr:cNvPr id="297" name="労働費平均値テキスト">
          <a:extLst>
            <a:ext uri="{FF2B5EF4-FFF2-40B4-BE49-F238E27FC236}">
              <a16:creationId xmlns:a16="http://schemas.microsoft.com/office/drawing/2014/main" id="{00000000-0008-0000-0700-000029010000}"/>
            </a:ext>
          </a:extLst>
        </xdr:cNvPr>
        <xdr:cNvSpPr txBox="1"/>
      </xdr:nvSpPr>
      <xdr:spPr>
        <a:xfrm>
          <a:off x="10528300" y="6426326"/>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104249</xdr:rowOff>
    </xdr:from>
    <xdr:to>
      <xdr:col>55</xdr:col>
      <xdr:colOff>50800</xdr:colOff>
      <xdr:row>38</xdr:row>
      <xdr:rowOff>34399</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10426700" y="6447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8745</xdr:rowOff>
    </xdr:from>
    <xdr:to>
      <xdr:col>50</xdr:col>
      <xdr:colOff>114300</xdr:colOff>
      <xdr:row>37</xdr:row>
      <xdr:rowOff>18869</xdr:rowOff>
    </xdr:to>
    <xdr:cxnSp macro="">
      <xdr:nvCxnSpPr>
        <xdr:cNvPr id="299" name="直線コネクタ 298">
          <a:extLst>
            <a:ext uri="{FF2B5EF4-FFF2-40B4-BE49-F238E27FC236}">
              <a16:creationId xmlns:a16="http://schemas.microsoft.com/office/drawing/2014/main" id="{00000000-0008-0000-0700-00002B010000}"/>
            </a:ext>
          </a:extLst>
        </xdr:cNvPr>
        <xdr:cNvCxnSpPr/>
      </xdr:nvCxnSpPr>
      <xdr:spPr>
        <a:xfrm flipV="1">
          <a:off x="8750300" y="6352395"/>
          <a:ext cx="889000" cy="101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132007</xdr:rowOff>
    </xdr:from>
    <xdr:to>
      <xdr:col>50</xdr:col>
      <xdr:colOff>165100</xdr:colOff>
      <xdr:row>38</xdr:row>
      <xdr:rowOff>62157</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9588500" y="64756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53284</xdr:rowOff>
    </xdr:from>
    <xdr:ext cx="378565"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50017" y="656838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18869</xdr:rowOff>
    </xdr:from>
    <xdr:to>
      <xdr:col>45</xdr:col>
      <xdr:colOff>177800</xdr:colOff>
      <xdr:row>37</xdr:row>
      <xdr:rowOff>25400</xdr:rowOff>
    </xdr:to>
    <xdr:cxnSp macro="">
      <xdr:nvCxnSpPr>
        <xdr:cNvPr id="302" name="直線コネクタ 301">
          <a:extLst>
            <a:ext uri="{FF2B5EF4-FFF2-40B4-BE49-F238E27FC236}">
              <a16:creationId xmlns:a16="http://schemas.microsoft.com/office/drawing/2014/main" id="{00000000-0008-0000-0700-00002E010000}"/>
            </a:ext>
          </a:extLst>
        </xdr:cNvPr>
        <xdr:cNvCxnSpPr/>
      </xdr:nvCxnSpPr>
      <xdr:spPr>
        <a:xfrm flipV="1">
          <a:off x="7861300" y="6362519"/>
          <a:ext cx="889000" cy="6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119271</xdr:rowOff>
    </xdr:from>
    <xdr:to>
      <xdr:col>46</xdr:col>
      <xdr:colOff>38100</xdr:colOff>
      <xdr:row>38</xdr:row>
      <xdr:rowOff>49421</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8699500" y="64629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40548</xdr:rowOff>
    </xdr:from>
    <xdr:ext cx="378565"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8561017" y="655564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37</xdr:row>
      <xdr:rowOff>25400</xdr:rowOff>
    </xdr:from>
    <xdr:to>
      <xdr:col>41</xdr:col>
      <xdr:colOff>50800</xdr:colOff>
      <xdr:row>37</xdr:row>
      <xdr:rowOff>78631</xdr:rowOff>
    </xdr:to>
    <xdr:cxnSp macro="">
      <xdr:nvCxnSpPr>
        <xdr:cNvPr id="305" name="直線コネクタ 304">
          <a:extLst>
            <a:ext uri="{FF2B5EF4-FFF2-40B4-BE49-F238E27FC236}">
              <a16:creationId xmlns:a16="http://schemas.microsoft.com/office/drawing/2014/main" id="{00000000-0008-0000-0700-000031010000}"/>
            </a:ext>
          </a:extLst>
        </xdr:cNvPr>
        <xdr:cNvCxnSpPr/>
      </xdr:nvCxnSpPr>
      <xdr:spPr>
        <a:xfrm flipV="1">
          <a:off x="6972300" y="6369050"/>
          <a:ext cx="889000" cy="532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132987</xdr:rowOff>
    </xdr:from>
    <xdr:to>
      <xdr:col>41</xdr:col>
      <xdr:colOff>101600</xdr:colOff>
      <xdr:row>38</xdr:row>
      <xdr:rowOff>63137</xdr:rowOff>
    </xdr:to>
    <xdr:sp macro="" textlink="">
      <xdr:nvSpPr>
        <xdr:cNvPr id="306" name="フローチャート: 判断 305">
          <a:extLst>
            <a:ext uri="{FF2B5EF4-FFF2-40B4-BE49-F238E27FC236}">
              <a16:creationId xmlns:a16="http://schemas.microsoft.com/office/drawing/2014/main" id="{00000000-0008-0000-0700-000032010000}"/>
            </a:ext>
          </a:extLst>
        </xdr:cNvPr>
        <xdr:cNvSpPr/>
      </xdr:nvSpPr>
      <xdr:spPr>
        <a:xfrm>
          <a:off x="7810500" y="64766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54264</xdr:rowOff>
    </xdr:from>
    <xdr:ext cx="378565"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7672017" y="656936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36975</xdr:rowOff>
    </xdr:from>
    <xdr:to>
      <xdr:col>36</xdr:col>
      <xdr:colOff>165100</xdr:colOff>
      <xdr:row>37</xdr:row>
      <xdr:rowOff>138575</xdr:rowOff>
    </xdr:to>
    <xdr:sp macro="" textlink="">
      <xdr:nvSpPr>
        <xdr:cNvPr id="308" name="フローチャート: 判断 307">
          <a:extLst>
            <a:ext uri="{FF2B5EF4-FFF2-40B4-BE49-F238E27FC236}">
              <a16:creationId xmlns:a16="http://schemas.microsoft.com/office/drawing/2014/main" id="{00000000-0008-0000-0700-000034010000}"/>
            </a:ext>
          </a:extLst>
        </xdr:cNvPr>
        <xdr:cNvSpPr/>
      </xdr:nvSpPr>
      <xdr:spPr>
        <a:xfrm>
          <a:off x="6921500" y="6380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37</xdr:row>
      <xdr:rowOff>129702</xdr:rowOff>
    </xdr:from>
    <xdr:ext cx="469744"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6737428" y="64733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115679</xdr:rowOff>
    </xdr:from>
    <xdr:to>
      <xdr:col>55</xdr:col>
      <xdr:colOff>50800</xdr:colOff>
      <xdr:row>37</xdr:row>
      <xdr:rowOff>45829</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10426700" y="62878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35</xdr:row>
      <xdr:rowOff>138556</xdr:rowOff>
    </xdr:from>
    <xdr:ext cx="469744" cy="259045"/>
    <xdr:sp macro="" textlink="">
      <xdr:nvSpPr>
        <xdr:cNvPr id="316" name="労働費該当値テキスト">
          <a:extLst>
            <a:ext uri="{FF2B5EF4-FFF2-40B4-BE49-F238E27FC236}">
              <a16:creationId xmlns:a16="http://schemas.microsoft.com/office/drawing/2014/main" id="{00000000-0008-0000-0700-00003C010000}"/>
            </a:ext>
          </a:extLst>
        </xdr:cNvPr>
        <xdr:cNvSpPr txBox="1"/>
      </xdr:nvSpPr>
      <xdr:spPr>
        <a:xfrm>
          <a:off x="10528300" y="61393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129395</xdr:rowOff>
    </xdr:from>
    <xdr:to>
      <xdr:col>50</xdr:col>
      <xdr:colOff>165100</xdr:colOff>
      <xdr:row>37</xdr:row>
      <xdr:rowOff>59545</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9588500" y="63015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35</xdr:row>
      <xdr:rowOff>76072</xdr:rowOff>
    </xdr:from>
    <xdr:ext cx="469744"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9404428" y="60768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36</xdr:row>
      <xdr:rowOff>139519</xdr:rowOff>
    </xdr:from>
    <xdr:to>
      <xdr:col>46</xdr:col>
      <xdr:colOff>38100</xdr:colOff>
      <xdr:row>37</xdr:row>
      <xdr:rowOff>69669</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8699500" y="63117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35</xdr:row>
      <xdr:rowOff>86196</xdr:rowOff>
    </xdr:from>
    <xdr:ext cx="469744" cy="259045"/>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8515428" y="60869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146050</xdr:rowOff>
    </xdr:from>
    <xdr:to>
      <xdr:col>41</xdr:col>
      <xdr:colOff>101600</xdr:colOff>
      <xdr:row>37</xdr:row>
      <xdr:rowOff>76200</xdr:rowOff>
    </xdr:to>
    <xdr:sp macro="" textlink="">
      <xdr:nvSpPr>
        <xdr:cNvPr id="321" name="楕円 320">
          <a:extLst>
            <a:ext uri="{FF2B5EF4-FFF2-40B4-BE49-F238E27FC236}">
              <a16:creationId xmlns:a16="http://schemas.microsoft.com/office/drawing/2014/main" id="{00000000-0008-0000-0700-000041010000}"/>
            </a:ext>
          </a:extLst>
        </xdr:cNvPr>
        <xdr:cNvSpPr/>
      </xdr:nvSpPr>
      <xdr:spPr>
        <a:xfrm>
          <a:off x="7810500" y="6318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35</xdr:row>
      <xdr:rowOff>92727</xdr:rowOff>
    </xdr:from>
    <xdr:ext cx="469744" cy="259045"/>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7626428" y="60934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27831</xdr:rowOff>
    </xdr:from>
    <xdr:to>
      <xdr:col>36</xdr:col>
      <xdr:colOff>165100</xdr:colOff>
      <xdr:row>37</xdr:row>
      <xdr:rowOff>129431</xdr:rowOff>
    </xdr:to>
    <xdr:sp macro="" textlink="">
      <xdr:nvSpPr>
        <xdr:cNvPr id="323" name="楕円 322">
          <a:extLst>
            <a:ext uri="{FF2B5EF4-FFF2-40B4-BE49-F238E27FC236}">
              <a16:creationId xmlns:a16="http://schemas.microsoft.com/office/drawing/2014/main" id="{00000000-0008-0000-0700-000043010000}"/>
            </a:ext>
          </a:extLst>
        </xdr:cNvPr>
        <xdr:cNvSpPr/>
      </xdr:nvSpPr>
      <xdr:spPr>
        <a:xfrm>
          <a:off x="6921500" y="63714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35</xdr:row>
      <xdr:rowOff>145958</xdr:rowOff>
    </xdr:from>
    <xdr:ext cx="469744" cy="259045"/>
    <xdr:sp macro="" textlink="">
      <xdr:nvSpPr>
        <xdr:cNvPr id="324" name="テキスト ボックス 323">
          <a:extLst>
            <a:ext uri="{FF2B5EF4-FFF2-40B4-BE49-F238E27FC236}">
              <a16:creationId xmlns:a16="http://schemas.microsoft.com/office/drawing/2014/main" id="{00000000-0008-0000-0700-000044010000}"/>
            </a:ext>
          </a:extLst>
        </xdr:cNvPr>
        <xdr:cNvSpPr txBox="1"/>
      </xdr:nvSpPr>
      <xdr:spPr>
        <a:xfrm>
          <a:off x="6737428" y="61467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30" name="正方形/長方形 329">
          <a:extLst>
            <a:ext uri="{FF2B5EF4-FFF2-40B4-BE49-F238E27FC236}">
              <a16:creationId xmlns:a16="http://schemas.microsoft.com/office/drawing/2014/main" id="{00000000-0008-0000-0700-00004A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1" name="正方形/長方形 330">
          <a:extLst>
            <a:ext uri="{FF2B5EF4-FFF2-40B4-BE49-F238E27FC236}">
              <a16:creationId xmlns:a16="http://schemas.microsoft.com/office/drawing/2014/main" id="{00000000-0008-0000-0700-00004B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2" name="正方形/長方形 331">
          <a:extLst>
            <a:ext uri="{FF2B5EF4-FFF2-40B4-BE49-F238E27FC236}">
              <a16:creationId xmlns:a16="http://schemas.microsoft.com/office/drawing/2014/main" id="{00000000-0008-0000-0700-00004C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6" name="テキスト ボックス 345">
          <a:extLst>
            <a:ext uri="{FF2B5EF4-FFF2-40B4-BE49-F238E27FC236}">
              <a16:creationId xmlns:a16="http://schemas.microsoft.com/office/drawing/2014/main" id="{00000000-0008-0000-0700-00005A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7" name="農林水産業費グラフ枠">
          <a:extLst>
            <a:ext uri="{FF2B5EF4-FFF2-40B4-BE49-F238E27FC236}">
              <a16:creationId xmlns:a16="http://schemas.microsoft.com/office/drawing/2014/main" id="{00000000-0008-0000-0700-00005B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64288</xdr:rowOff>
    </xdr:from>
    <xdr:to>
      <xdr:col>54</xdr:col>
      <xdr:colOff>189865</xdr:colOff>
      <xdr:row>58</xdr:row>
      <xdr:rowOff>136944</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flipV="1">
          <a:off x="10475595" y="8636788"/>
          <a:ext cx="1270" cy="14442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140771</xdr:rowOff>
    </xdr:from>
    <xdr:ext cx="469744" cy="259045"/>
    <xdr:sp macro="" textlink="">
      <xdr:nvSpPr>
        <xdr:cNvPr id="349" name="農林水産業費最小値テキスト">
          <a:extLst>
            <a:ext uri="{FF2B5EF4-FFF2-40B4-BE49-F238E27FC236}">
              <a16:creationId xmlns:a16="http://schemas.microsoft.com/office/drawing/2014/main" id="{00000000-0008-0000-0700-00005D010000}"/>
            </a:ext>
          </a:extLst>
        </xdr:cNvPr>
        <xdr:cNvSpPr txBox="1"/>
      </xdr:nvSpPr>
      <xdr:spPr>
        <a:xfrm>
          <a:off x="10528300" y="100848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6,217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136944</xdr:rowOff>
    </xdr:from>
    <xdr:to>
      <xdr:col>55</xdr:col>
      <xdr:colOff>88900</xdr:colOff>
      <xdr:row>58</xdr:row>
      <xdr:rowOff>136944</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10388600" y="100810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10965</xdr:rowOff>
    </xdr:from>
    <xdr:ext cx="599010" cy="259045"/>
    <xdr:sp macro="" textlink="">
      <xdr:nvSpPr>
        <xdr:cNvPr id="351" name="農林水産業費最大値テキスト">
          <a:extLst>
            <a:ext uri="{FF2B5EF4-FFF2-40B4-BE49-F238E27FC236}">
              <a16:creationId xmlns:a16="http://schemas.microsoft.com/office/drawing/2014/main" id="{00000000-0008-0000-0700-00005F010000}"/>
            </a:ext>
          </a:extLst>
        </xdr:cNvPr>
        <xdr:cNvSpPr txBox="1"/>
      </xdr:nvSpPr>
      <xdr:spPr>
        <a:xfrm>
          <a:off x="10528300" y="84120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119,938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64288</xdr:rowOff>
    </xdr:from>
    <xdr:to>
      <xdr:col>55</xdr:col>
      <xdr:colOff>88900</xdr:colOff>
      <xdr:row>50</xdr:row>
      <xdr:rowOff>64288</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a:off x="10388600" y="86367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43967</xdr:rowOff>
    </xdr:from>
    <xdr:to>
      <xdr:col>55</xdr:col>
      <xdr:colOff>0</xdr:colOff>
      <xdr:row>57</xdr:row>
      <xdr:rowOff>114859</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a:off x="9639300" y="9816617"/>
          <a:ext cx="838200" cy="70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28592</xdr:rowOff>
    </xdr:from>
    <xdr:ext cx="534377" cy="259045"/>
    <xdr:sp macro="" textlink="">
      <xdr:nvSpPr>
        <xdr:cNvPr id="354" name="農林水産業費平均値テキスト">
          <a:extLst>
            <a:ext uri="{FF2B5EF4-FFF2-40B4-BE49-F238E27FC236}">
              <a16:creationId xmlns:a16="http://schemas.microsoft.com/office/drawing/2014/main" id="{00000000-0008-0000-0700-000062010000}"/>
            </a:ext>
          </a:extLst>
        </xdr:cNvPr>
        <xdr:cNvSpPr txBox="1"/>
      </xdr:nvSpPr>
      <xdr:spPr>
        <a:xfrm>
          <a:off x="10528300" y="945834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39,550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5715</xdr:rowOff>
    </xdr:from>
    <xdr:to>
      <xdr:col>55</xdr:col>
      <xdr:colOff>50800</xdr:colOff>
      <xdr:row>56</xdr:row>
      <xdr:rowOff>107315</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10426700" y="96069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43967</xdr:rowOff>
    </xdr:from>
    <xdr:to>
      <xdr:col>50</xdr:col>
      <xdr:colOff>114300</xdr:colOff>
      <xdr:row>57</xdr:row>
      <xdr:rowOff>110122</xdr:rowOff>
    </xdr:to>
    <xdr:cxnSp macro="">
      <xdr:nvCxnSpPr>
        <xdr:cNvPr id="356" name="直線コネクタ 355">
          <a:extLst>
            <a:ext uri="{FF2B5EF4-FFF2-40B4-BE49-F238E27FC236}">
              <a16:creationId xmlns:a16="http://schemas.microsoft.com/office/drawing/2014/main" id="{00000000-0008-0000-0700-000064010000}"/>
            </a:ext>
          </a:extLst>
        </xdr:cNvPr>
        <xdr:cNvCxnSpPr/>
      </xdr:nvCxnSpPr>
      <xdr:spPr>
        <a:xfrm flipV="1">
          <a:off x="8750300" y="9816617"/>
          <a:ext cx="889000" cy="661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159868</xdr:rowOff>
    </xdr:from>
    <xdr:to>
      <xdr:col>50</xdr:col>
      <xdr:colOff>165100</xdr:colOff>
      <xdr:row>56</xdr:row>
      <xdr:rowOff>90018</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9588500" y="9589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106545</xdr:rowOff>
    </xdr:from>
    <xdr:ext cx="534377"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372111" y="9364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24117</xdr:rowOff>
    </xdr:from>
    <xdr:to>
      <xdr:col>45</xdr:col>
      <xdr:colOff>177800</xdr:colOff>
      <xdr:row>57</xdr:row>
      <xdr:rowOff>110122</xdr:rowOff>
    </xdr:to>
    <xdr:cxnSp macro="">
      <xdr:nvCxnSpPr>
        <xdr:cNvPr id="359" name="直線コネクタ 358">
          <a:extLst>
            <a:ext uri="{FF2B5EF4-FFF2-40B4-BE49-F238E27FC236}">
              <a16:creationId xmlns:a16="http://schemas.microsoft.com/office/drawing/2014/main" id="{00000000-0008-0000-0700-000067010000}"/>
            </a:ext>
          </a:extLst>
        </xdr:cNvPr>
        <xdr:cNvCxnSpPr/>
      </xdr:nvCxnSpPr>
      <xdr:spPr>
        <a:xfrm>
          <a:off x="7861300" y="9796767"/>
          <a:ext cx="889000" cy="86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16104</xdr:rowOff>
    </xdr:from>
    <xdr:to>
      <xdr:col>46</xdr:col>
      <xdr:colOff>38100</xdr:colOff>
      <xdr:row>56</xdr:row>
      <xdr:rowOff>117704</xdr:rowOff>
    </xdr:to>
    <xdr:sp macro="" textlink="">
      <xdr:nvSpPr>
        <xdr:cNvPr id="360" name="フローチャート: 判断 359">
          <a:extLst>
            <a:ext uri="{FF2B5EF4-FFF2-40B4-BE49-F238E27FC236}">
              <a16:creationId xmlns:a16="http://schemas.microsoft.com/office/drawing/2014/main" id="{00000000-0008-0000-0700-000068010000}"/>
            </a:ext>
          </a:extLst>
        </xdr:cNvPr>
        <xdr:cNvSpPr/>
      </xdr:nvSpPr>
      <xdr:spPr>
        <a:xfrm>
          <a:off x="8699500" y="9617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134231</xdr:rowOff>
    </xdr:from>
    <xdr:ext cx="534377"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8483111" y="93925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38,732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56553</xdr:rowOff>
    </xdr:from>
    <xdr:to>
      <xdr:col>41</xdr:col>
      <xdr:colOff>50800</xdr:colOff>
      <xdr:row>57</xdr:row>
      <xdr:rowOff>24117</xdr:rowOff>
    </xdr:to>
    <xdr:cxnSp macro="">
      <xdr:nvCxnSpPr>
        <xdr:cNvPr id="362" name="直線コネクタ 361">
          <a:extLst>
            <a:ext uri="{FF2B5EF4-FFF2-40B4-BE49-F238E27FC236}">
              <a16:creationId xmlns:a16="http://schemas.microsoft.com/office/drawing/2014/main" id="{00000000-0008-0000-0700-00006A010000}"/>
            </a:ext>
          </a:extLst>
        </xdr:cNvPr>
        <xdr:cNvCxnSpPr/>
      </xdr:nvCxnSpPr>
      <xdr:spPr>
        <a:xfrm>
          <a:off x="6972300" y="9657753"/>
          <a:ext cx="889000" cy="1390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10351</xdr:rowOff>
    </xdr:from>
    <xdr:to>
      <xdr:col>41</xdr:col>
      <xdr:colOff>101600</xdr:colOff>
      <xdr:row>56</xdr:row>
      <xdr:rowOff>111951</xdr:rowOff>
    </xdr:to>
    <xdr:sp macro="" textlink="">
      <xdr:nvSpPr>
        <xdr:cNvPr id="363" name="フローチャート: 判断 362">
          <a:extLst>
            <a:ext uri="{FF2B5EF4-FFF2-40B4-BE49-F238E27FC236}">
              <a16:creationId xmlns:a16="http://schemas.microsoft.com/office/drawing/2014/main" id="{00000000-0008-0000-0700-00006B010000}"/>
            </a:ext>
          </a:extLst>
        </xdr:cNvPr>
        <xdr:cNvSpPr/>
      </xdr:nvSpPr>
      <xdr:spPr>
        <a:xfrm>
          <a:off x="7810500" y="9611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128478</xdr:rowOff>
    </xdr:from>
    <xdr:ext cx="534377"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7594111" y="9386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39,185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67983</xdr:rowOff>
    </xdr:from>
    <xdr:to>
      <xdr:col>36</xdr:col>
      <xdr:colOff>165100</xdr:colOff>
      <xdr:row>57</xdr:row>
      <xdr:rowOff>169583</xdr:rowOff>
    </xdr:to>
    <xdr:sp macro="" textlink="">
      <xdr:nvSpPr>
        <xdr:cNvPr id="365" name="フローチャート: 判断 364">
          <a:extLst>
            <a:ext uri="{FF2B5EF4-FFF2-40B4-BE49-F238E27FC236}">
              <a16:creationId xmlns:a16="http://schemas.microsoft.com/office/drawing/2014/main" id="{00000000-0008-0000-0700-00006D010000}"/>
            </a:ext>
          </a:extLst>
        </xdr:cNvPr>
        <xdr:cNvSpPr/>
      </xdr:nvSpPr>
      <xdr:spPr>
        <a:xfrm>
          <a:off x="6921500" y="9840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160710</xdr:rowOff>
    </xdr:from>
    <xdr:ext cx="534377"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6705111" y="99333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64059</xdr:rowOff>
    </xdr:from>
    <xdr:to>
      <xdr:col>55</xdr:col>
      <xdr:colOff>50800</xdr:colOff>
      <xdr:row>57</xdr:row>
      <xdr:rowOff>165659</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10426700" y="98367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42486</xdr:rowOff>
    </xdr:from>
    <xdr:ext cx="534377" cy="259045"/>
    <xdr:sp macro="" textlink="">
      <xdr:nvSpPr>
        <xdr:cNvPr id="373" name="農林水産業費該当値テキスト">
          <a:extLst>
            <a:ext uri="{FF2B5EF4-FFF2-40B4-BE49-F238E27FC236}">
              <a16:creationId xmlns:a16="http://schemas.microsoft.com/office/drawing/2014/main" id="{00000000-0008-0000-0700-000075010000}"/>
            </a:ext>
          </a:extLst>
        </xdr:cNvPr>
        <xdr:cNvSpPr txBox="1"/>
      </xdr:nvSpPr>
      <xdr:spPr>
        <a:xfrm>
          <a:off x="10528300" y="98151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21,456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164617</xdr:rowOff>
    </xdr:from>
    <xdr:to>
      <xdr:col>50</xdr:col>
      <xdr:colOff>165100</xdr:colOff>
      <xdr:row>57</xdr:row>
      <xdr:rowOff>94767</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9588500" y="97658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85894</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9372111" y="98585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59322</xdr:rowOff>
    </xdr:from>
    <xdr:to>
      <xdr:col>46</xdr:col>
      <xdr:colOff>38100</xdr:colOff>
      <xdr:row>57</xdr:row>
      <xdr:rowOff>160922</xdr:rowOff>
    </xdr:to>
    <xdr:sp macro="" textlink="">
      <xdr:nvSpPr>
        <xdr:cNvPr id="376" name="楕円 375">
          <a:extLst>
            <a:ext uri="{FF2B5EF4-FFF2-40B4-BE49-F238E27FC236}">
              <a16:creationId xmlns:a16="http://schemas.microsoft.com/office/drawing/2014/main" id="{00000000-0008-0000-0700-000078010000}"/>
            </a:ext>
          </a:extLst>
        </xdr:cNvPr>
        <xdr:cNvSpPr/>
      </xdr:nvSpPr>
      <xdr:spPr>
        <a:xfrm>
          <a:off x="8699500" y="9831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152049</xdr:rowOff>
    </xdr:from>
    <xdr:ext cx="534377" cy="259045"/>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8483111" y="99246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144767</xdr:rowOff>
    </xdr:from>
    <xdr:to>
      <xdr:col>41</xdr:col>
      <xdr:colOff>101600</xdr:colOff>
      <xdr:row>57</xdr:row>
      <xdr:rowOff>74917</xdr:rowOff>
    </xdr:to>
    <xdr:sp macro="" textlink="">
      <xdr:nvSpPr>
        <xdr:cNvPr id="378" name="楕円 377">
          <a:extLst>
            <a:ext uri="{FF2B5EF4-FFF2-40B4-BE49-F238E27FC236}">
              <a16:creationId xmlns:a16="http://schemas.microsoft.com/office/drawing/2014/main" id="{00000000-0008-0000-0700-00007A010000}"/>
            </a:ext>
          </a:extLst>
        </xdr:cNvPr>
        <xdr:cNvSpPr/>
      </xdr:nvSpPr>
      <xdr:spPr>
        <a:xfrm>
          <a:off x="7810500" y="97459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66044</xdr:rowOff>
    </xdr:from>
    <xdr:ext cx="534377" cy="259045"/>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7594111" y="98386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5753</xdr:rowOff>
    </xdr:from>
    <xdr:to>
      <xdr:col>36</xdr:col>
      <xdr:colOff>165100</xdr:colOff>
      <xdr:row>56</xdr:row>
      <xdr:rowOff>107353</xdr:rowOff>
    </xdr:to>
    <xdr:sp macro="" textlink="">
      <xdr:nvSpPr>
        <xdr:cNvPr id="380" name="楕円 379">
          <a:extLst>
            <a:ext uri="{FF2B5EF4-FFF2-40B4-BE49-F238E27FC236}">
              <a16:creationId xmlns:a16="http://schemas.microsoft.com/office/drawing/2014/main" id="{00000000-0008-0000-0700-00007C010000}"/>
            </a:ext>
          </a:extLst>
        </xdr:cNvPr>
        <xdr:cNvSpPr/>
      </xdr:nvSpPr>
      <xdr:spPr>
        <a:xfrm>
          <a:off x="6921500" y="96069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123880</xdr:rowOff>
    </xdr:from>
    <xdr:ext cx="534377" cy="259045"/>
    <xdr:sp macro="" textlink="">
      <xdr:nvSpPr>
        <xdr:cNvPr id="381" name="テキスト ボックス 380">
          <a:extLst>
            <a:ext uri="{FF2B5EF4-FFF2-40B4-BE49-F238E27FC236}">
              <a16:creationId xmlns:a16="http://schemas.microsoft.com/office/drawing/2014/main" id="{00000000-0008-0000-0700-00007D010000}"/>
            </a:ext>
          </a:extLst>
        </xdr:cNvPr>
        <xdr:cNvSpPr txBox="1"/>
      </xdr:nvSpPr>
      <xdr:spPr>
        <a:xfrm>
          <a:off x="6705111" y="93821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39,547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8" name="正方形/長方形 387">
          <a:extLst>
            <a:ext uri="{FF2B5EF4-FFF2-40B4-BE49-F238E27FC236}">
              <a16:creationId xmlns:a16="http://schemas.microsoft.com/office/drawing/2014/main" id="{00000000-0008-0000-0700-000084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9" name="正方形/長方形 388">
          <a:extLst>
            <a:ext uri="{FF2B5EF4-FFF2-40B4-BE49-F238E27FC236}">
              <a16:creationId xmlns:a16="http://schemas.microsoft.com/office/drawing/2014/main" id="{00000000-0008-0000-0700-000085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2" name="商工費グラフ枠">
          <a:extLst>
            <a:ext uri="{FF2B5EF4-FFF2-40B4-BE49-F238E27FC236}">
              <a16:creationId xmlns:a16="http://schemas.microsoft.com/office/drawing/2014/main" id="{00000000-0008-0000-0700-000092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134685</xdr:rowOff>
    </xdr:from>
    <xdr:to>
      <xdr:col>54</xdr:col>
      <xdr:colOff>189865</xdr:colOff>
      <xdr:row>78</xdr:row>
      <xdr:rowOff>120735</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flipV="1">
          <a:off x="10475595" y="12307635"/>
          <a:ext cx="1270" cy="11862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124562</xdr:rowOff>
    </xdr:from>
    <xdr:ext cx="469744" cy="259045"/>
    <xdr:sp macro="" textlink="">
      <xdr:nvSpPr>
        <xdr:cNvPr id="404" name="商工費最小値テキスト">
          <a:extLst>
            <a:ext uri="{FF2B5EF4-FFF2-40B4-BE49-F238E27FC236}">
              <a16:creationId xmlns:a16="http://schemas.microsoft.com/office/drawing/2014/main" id="{00000000-0008-0000-0700-000094010000}"/>
            </a:ext>
          </a:extLst>
        </xdr:cNvPr>
        <xdr:cNvSpPr txBox="1"/>
      </xdr:nvSpPr>
      <xdr:spPr>
        <a:xfrm>
          <a:off x="10528300" y="134976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120735</xdr:rowOff>
    </xdr:from>
    <xdr:to>
      <xdr:col>55</xdr:col>
      <xdr:colOff>88900</xdr:colOff>
      <xdr:row>78</xdr:row>
      <xdr:rowOff>120735</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388600" y="134938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81362</xdr:rowOff>
    </xdr:from>
    <xdr:ext cx="599010" cy="259045"/>
    <xdr:sp macro="" textlink="">
      <xdr:nvSpPr>
        <xdr:cNvPr id="406" name="商工費最大値テキスト">
          <a:extLst>
            <a:ext uri="{FF2B5EF4-FFF2-40B4-BE49-F238E27FC236}">
              <a16:creationId xmlns:a16="http://schemas.microsoft.com/office/drawing/2014/main" id="{00000000-0008-0000-0700-000096010000}"/>
            </a:ext>
          </a:extLst>
        </xdr:cNvPr>
        <xdr:cNvSpPr txBox="1"/>
      </xdr:nvSpPr>
      <xdr:spPr>
        <a:xfrm>
          <a:off x="10528300" y="120828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263,597</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134685</xdr:rowOff>
    </xdr:from>
    <xdr:to>
      <xdr:col>55</xdr:col>
      <xdr:colOff>88900</xdr:colOff>
      <xdr:row>71</xdr:row>
      <xdr:rowOff>134685</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a:off x="10388600" y="123076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3222</xdr:rowOff>
    </xdr:from>
    <xdr:to>
      <xdr:col>55</xdr:col>
      <xdr:colOff>0</xdr:colOff>
      <xdr:row>78</xdr:row>
      <xdr:rowOff>5928</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9639300" y="13376322"/>
          <a:ext cx="838200" cy="27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119882</xdr:rowOff>
    </xdr:from>
    <xdr:ext cx="534377" cy="259045"/>
    <xdr:sp macro="" textlink="">
      <xdr:nvSpPr>
        <xdr:cNvPr id="409" name="商工費平均値テキスト">
          <a:extLst>
            <a:ext uri="{FF2B5EF4-FFF2-40B4-BE49-F238E27FC236}">
              <a16:creationId xmlns:a16="http://schemas.microsoft.com/office/drawing/2014/main" id="{00000000-0008-0000-0700-000099010000}"/>
            </a:ext>
          </a:extLst>
        </xdr:cNvPr>
        <xdr:cNvSpPr txBox="1"/>
      </xdr:nvSpPr>
      <xdr:spPr>
        <a:xfrm>
          <a:off x="10528300" y="1332153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26,005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141455</xdr:rowOff>
    </xdr:from>
    <xdr:to>
      <xdr:col>55</xdr:col>
      <xdr:colOff>50800</xdr:colOff>
      <xdr:row>78</xdr:row>
      <xdr:rowOff>71605</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10426700" y="13343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121338</xdr:rowOff>
    </xdr:from>
    <xdr:to>
      <xdr:col>50</xdr:col>
      <xdr:colOff>114300</xdr:colOff>
      <xdr:row>78</xdr:row>
      <xdr:rowOff>3222</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8750300" y="13322988"/>
          <a:ext cx="889000" cy="53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132494</xdr:rowOff>
    </xdr:from>
    <xdr:to>
      <xdr:col>50</xdr:col>
      <xdr:colOff>165100</xdr:colOff>
      <xdr:row>78</xdr:row>
      <xdr:rowOff>62644</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9588500" y="133341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53771</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9372111" y="134268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27,965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121338</xdr:rowOff>
    </xdr:from>
    <xdr:to>
      <xdr:col>45</xdr:col>
      <xdr:colOff>177800</xdr:colOff>
      <xdr:row>77</xdr:row>
      <xdr:rowOff>147687</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flipV="1">
          <a:off x="7861300" y="13322988"/>
          <a:ext cx="889000" cy="263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123337</xdr:rowOff>
    </xdr:from>
    <xdr:to>
      <xdr:col>46</xdr:col>
      <xdr:colOff>38100</xdr:colOff>
      <xdr:row>78</xdr:row>
      <xdr:rowOff>53487</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8699500" y="13324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44614</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8483111" y="134177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29,968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136216</xdr:rowOff>
    </xdr:from>
    <xdr:to>
      <xdr:col>41</xdr:col>
      <xdr:colOff>50800</xdr:colOff>
      <xdr:row>77</xdr:row>
      <xdr:rowOff>147687</xdr:rowOff>
    </xdr:to>
    <xdr:cxnSp macro="">
      <xdr:nvCxnSpPr>
        <xdr:cNvPr id="417" name="直線コネクタ 416">
          <a:extLst>
            <a:ext uri="{FF2B5EF4-FFF2-40B4-BE49-F238E27FC236}">
              <a16:creationId xmlns:a16="http://schemas.microsoft.com/office/drawing/2014/main" id="{00000000-0008-0000-0700-0000A1010000}"/>
            </a:ext>
          </a:extLst>
        </xdr:cNvPr>
        <xdr:cNvCxnSpPr/>
      </xdr:nvCxnSpPr>
      <xdr:spPr>
        <a:xfrm>
          <a:off x="6972300" y="13337866"/>
          <a:ext cx="889000" cy="11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119176</xdr:rowOff>
    </xdr:from>
    <xdr:to>
      <xdr:col>41</xdr:col>
      <xdr:colOff>101600</xdr:colOff>
      <xdr:row>78</xdr:row>
      <xdr:rowOff>49326</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7810500" y="133208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40453</xdr:rowOff>
    </xdr:from>
    <xdr:ext cx="534377"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594111" y="134135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30,878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155766</xdr:rowOff>
    </xdr:from>
    <xdr:to>
      <xdr:col>36</xdr:col>
      <xdr:colOff>165100</xdr:colOff>
      <xdr:row>78</xdr:row>
      <xdr:rowOff>85916</xdr:rowOff>
    </xdr:to>
    <xdr:sp macro="" textlink="">
      <xdr:nvSpPr>
        <xdr:cNvPr id="420" name="フローチャート: 判断 419">
          <a:extLst>
            <a:ext uri="{FF2B5EF4-FFF2-40B4-BE49-F238E27FC236}">
              <a16:creationId xmlns:a16="http://schemas.microsoft.com/office/drawing/2014/main" id="{00000000-0008-0000-0700-0000A4010000}"/>
            </a:ext>
          </a:extLst>
        </xdr:cNvPr>
        <xdr:cNvSpPr/>
      </xdr:nvSpPr>
      <xdr:spPr>
        <a:xfrm>
          <a:off x="6921500" y="133574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77043</xdr:rowOff>
    </xdr:from>
    <xdr:ext cx="534377"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05111" y="134501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126578</xdr:rowOff>
    </xdr:from>
    <xdr:to>
      <xdr:col>55</xdr:col>
      <xdr:colOff>50800</xdr:colOff>
      <xdr:row>78</xdr:row>
      <xdr:rowOff>56728</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10426700" y="13328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85955</xdr:rowOff>
    </xdr:from>
    <xdr:ext cx="534377" cy="259045"/>
    <xdr:sp macro="" textlink="">
      <xdr:nvSpPr>
        <xdr:cNvPr id="428" name="商工費該当値テキスト">
          <a:extLst>
            <a:ext uri="{FF2B5EF4-FFF2-40B4-BE49-F238E27FC236}">
              <a16:creationId xmlns:a16="http://schemas.microsoft.com/office/drawing/2014/main" id="{00000000-0008-0000-0700-0000AC010000}"/>
            </a:ext>
          </a:extLst>
        </xdr:cNvPr>
        <xdr:cNvSpPr txBox="1"/>
      </xdr:nvSpPr>
      <xdr:spPr>
        <a:xfrm>
          <a:off x="10528300" y="131161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29,259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123872</xdr:rowOff>
    </xdr:from>
    <xdr:to>
      <xdr:col>50</xdr:col>
      <xdr:colOff>165100</xdr:colOff>
      <xdr:row>78</xdr:row>
      <xdr:rowOff>54022</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9588500" y="133255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70549</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9372111" y="131007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29,851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70538</xdr:rowOff>
    </xdr:from>
    <xdr:to>
      <xdr:col>46</xdr:col>
      <xdr:colOff>38100</xdr:colOff>
      <xdr:row>78</xdr:row>
      <xdr:rowOff>688</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8699500" y="132721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17215</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8483111" y="130474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41,516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96887</xdr:rowOff>
    </xdr:from>
    <xdr:to>
      <xdr:col>41</xdr:col>
      <xdr:colOff>101600</xdr:colOff>
      <xdr:row>78</xdr:row>
      <xdr:rowOff>27037</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7810500" y="132985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43564</xdr:rowOff>
    </xdr:from>
    <xdr:ext cx="534377" cy="259045"/>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7594111" y="130737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85416</xdr:rowOff>
    </xdr:from>
    <xdr:to>
      <xdr:col>36</xdr:col>
      <xdr:colOff>165100</xdr:colOff>
      <xdr:row>78</xdr:row>
      <xdr:rowOff>15566</xdr:rowOff>
    </xdr:to>
    <xdr:sp macro="" textlink="">
      <xdr:nvSpPr>
        <xdr:cNvPr id="435" name="楕円 434">
          <a:extLst>
            <a:ext uri="{FF2B5EF4-FFF2-40B4-BE49-F238E27FC236}">
              <a16:creationId xmlns:a16="http://schemas.microsoft.com/office/drawing/2014/main" id="{00000000-0008-0000-0700-0000B3010000}"/>
            </a:ext>
          </a:extLst>
        </xdr:cNvPr>
        <xdr:cNvSpPr/>
      </xdr:nvSpPr>
      <xdr:spPr>
        <a:xfrm>
          <a:off x="6921500" y="13287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32093</xdr:rowOff>
    </xdr:from>
    <xdr:ext cx="534377" cy="259045"/>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6705111" y="130622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38,262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1" name="直線コネクタ 450">
          <a:extLst>
            <a:ext uri="{FF2B5EF4-FFF2-40B4-BE49-F238E27FC236}">
              <a16:creationId xmlns:a16="http://schemas.microsoft.com/office/drawing/2014/main" id="{00000000-0008-0000-0700-0000C3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9" name="土木費グラフ枠">
          <a:extLst>
            <a:ext uri="{FF2B5EF4-FFF2-40B4-BE49-F238E27FC236}">
              <a16:creationId xmlns:a16="http://schemas.microsoft.com/office/drawing/2014/main" id="{00000000-0008-0000-0700-0000CB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62502</xdr:rowOff>
    </xdr:from>
    <xdr:to>
      <xdr:col>54</xdr:col>
      <xdr:colOff>189865</xdr:colOff>
      <xdr:row>98</xdr:row>
      <xdr:rowOff>79228</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10475595" y="15493002"/>
          <a:ext cx="1270" cy="138832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83055</xdr:rowOff>
    </xdr:from>
    <xdr:ext cx="534377" cy="259045"/>
    <xdr:sp macro="" textlink="">
      <xdr:nvSpPr>
        <xdr:cNvPr id="461" name="土木費最小値テキスト">
          <a:extLst>
            <a:ext uri="{FF2B5EF4-FFF2-40B4-BE49-F238E27FC236}">
              <a16:creationId xmlns:a16="http://schemas.microsoft.com/office/drawing/2014/main" id="{00000000-0008-0000-0700-0000CD010000}"/>
            </a:ext>
          </a:extLst>
        </xdr:cNvPr>
        <xdr:cNvSpPr txBox="1"/>
      </xdr:nvSpPr>
      <xdr:spPr>
        <a:xfrm>
          <a:off x="10528300" y="168851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17,936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79228</xdr:rowOff>
    </xdr:from>
    <xdr:to>
      <xdr:col>55</xdr:col>
      <xdr:colOff>88900</xdr:colOff>
      <xdr:row>98</xdr:row>
      <xdr:rowOff>79228</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a:off x="10388600" y="16881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9179</xdr:rowOff>
    </xdr:from>
    <xdr:ext cx="599010" cy="259045"/>
    <xdr:sp macro="" textlink="">
      <xdr:nvSpPr>
        <xdr:cNvPr id="463" name="土木費最大値テキスト">
          <a:extLst>
            <a:ext uri="{FF2B5EF4-FFF2-40B4-BE49-F238E27FC236}">
              <a16:creationId xmlns:a16="http://schemas.microsoft.com/office/drawing/2014/main" id="{00000000-0008-0000-0700-0000CF010000}"/>
            </a:ext>
          </a:extLst>
        </xdr:cNvPr>
        <xdr:cNvSpPr txBox="1"/>
      </xdr:nvSpPr>
      <xdr:spPr>
        <a:xfrm>
          <a:off x="10528300" y="152682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200,131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62502</xdr:rowOff>
    </xdr:from>
    <xdr:to>
      <xdr:col>55</xdr:col>
      <xdr:colOff>88900</xdr:colOff>
      <xdr:row>90</xdr:row>
      <xdr:rowOff>62502</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a:off x="10388600" y="154930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117542</xdr:rowOff>
    </xdr:from>
    <xdr:to>
      <xdr:col>55</xdr:col>
      <xdr:colOff>0</xdr:colOff>
      <xdr:row>96</xdr:row>
      <xdr:rowOff>127250</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9639300" y="16576742"/>
          <a:ext cx="838200" cy="97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15246</xdr:rowOff>
    </xdr:from>
    <xdr:ext cx="534377" cy="259045"/>
    <xdr:sp macro="" textlink="">
      <xdr:nvSpPr>
        <xdr:cNvPr id="466" name="土木費平均値テキスト">
          <a:extLst>
            <a:ext uri="{FF2B5EF4-FFF2-40B4-BE49-F238E27FC236}">
              <a16:creationId xmlns:a16="http://schemas.microsoft.com/office/drawing/2014/main" id="{00000000-0008-0000-0700-0000D2010000}"/>
            </a:ext>
          </a:extLst>
        </xdr:cNvPr>
        <xdr:cNvSpPr txBox="1"/>
      </xdr:nvSpPr>
      <xdr:spPr>
        <a:xfrm>
          <a:off x="10528300" y="1630299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67,668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163819</xdr:rowOff>
    </xdr:from>
    <xdr:to>
      <xdr:col>55</xdr:col>
      <xdr:colOff>50800</xdr:colOff>
      <xdr:row>96</xdr:row>
      <xdr:rowOff>93969</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10426700" y="164515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117542</xdr:rowOff>
    </xdr:from>
    <xdr:to>
      <xdr:col>50</xdr:col>
      <xdr:colOff>114300</xdr:colOff>
      <xdr:row>97</xdr:row>
      <xdr:rowOff>2273</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flipV="1">
          <a:off x="8750300" y="16576742"/>
          <a:ext cx="889000" cy="561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22682</xdr:rowOff>
    </xdr:from>
    <xdr:to>
      <xdr:col>50</xdr:col>
      <xdr:colOff>165100</xdr:colOff>
      <xdr:row>96</xdr:row>
      <xdr:rowOff>124282</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9588500" y="16481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140809</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9372111" y="162571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139395</xdr:rowOff>
    </xdr:from>
    <xdr:to>
      <xdr:col>45</xdr:col>
      <xdr:colOff>177800</xdr:colOff>
      <xdr:row>97</xdr:row>
      <xdr:rowOff>2273</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7861300" y="16598595"/>
          <a:ext cx="889000" cy="343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26043</xdr:rowOff>
    </xdr:from>
    <xdr:to>
      <xdr:col>46</xdr:col>
      <xdr:colOff>38100</xdr:colOff>
      <xdr:row>96</xdr:row>
      <xdr:rowOff>127643</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8699500" y="164852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144170</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483111" y="162604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139395</xdr:rowOff>
    </xdr:from>
    <xdr:to>
      <xdr:col>41</xdr:col>
      <xdr:colOff>50800</xdr:colOff>
      <xdr:row>97</xdr:row>
      <xdr:rowOff>39497</xdr:rowOff>
    </xdr:to>
    <xdr:cxnSp macro="">
      <xdr:nvCxnSpPr>
        <xdr:cNvPr id="474" name="直線コネクタ 473">
          <a:extLst>
            <a:ext uri="{FF2B5EF4-FFF2-40B4-BE49-F238E27FC236}">
              <a16:creationId xmlns:a16="http://schemas.microsoft.com/office/drawing/2014/main" id="{00000000-0008-0000-0700-0000DA010000}"/>
            </a:ext>
          </a:extLst>
        </xdr:cNvPr>
        <xdr:cNvCxnSpPr/>
      </xdr:nvCxnSpPr>
      <xdr:spPr>
        <a:xfrm flipV="1">
          <a:off x="6972300" y="16598595"/>
          <a:ext cx="889000" cy="715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13408</xdr:rowOff>
    </xdr:from>
    <xdr:to>
      <xdr:col>41</xdr:col>
      <xdr:colOff>101600</xdr:colOff>
      <xdr:row>96</xdr:row>
      <xdr:rowOff>115008</xdr:rowOff>
    </xdr:to>
    <xdr:sp macro="" textlink="">
      <xdr:nvSpPr>
        <xdr:cNvPr id="475" name="フローチャート: 判断 474">
          <a:extLst>
            <a:ext uri="{FF2B5EF4-FFF2-40B4-BE49-F238E27FC236}">
              <a16:creationId xmlns:a16="http://schemas.microsoft.com/office/drawing/2014/main" id="{00000000-0008-0000-0700-0000DB010000}"/>
            </a:ext>
          </a:extLst>
        </xdr:cNvPr>
        <xdr:cNvSpPr/>
      </xdr:nvSpPr>
      <xdr:spPr>
        <a:xfrm>
          <a:off x="7810500" y="164726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131535</xdr:rowOff>
    </xdr:from>
    <xdr:ext cx="534377"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7594111" y="162478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64,907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45162</xdr:rowOff>
    </xdr:from>
    <xdr:to>
      <xdr:col>36</xdr:col>
      <xdr:colOff>165100</xdr:colOff>
      <xdr:row>96</xdr:row>
      <xdr:rowOff>146762</xdr:rowOff>
    </xdr:to>
    <xdr:sp macro="" textlink="">
      <xdr:nvSpPr>
        <xdr:cNvPr id="477" name="フローチャート: 判断 476">
          <a:extLst>
            <a:ext uri="{FF2B5EF4-FFF2-40B4-BE49-F238E27FC236}">
              <a16:creationId xmlns:a16="http://schemas.microsoft.com/office/drawing/2014/main" id="{00000000-0008-0000-0700-0000DD010000}"/>
            </a:ext>
          </a:extLst>
        </xdr:cNvPr>
        <xdr:cNvSpPr/>
      </xdr:nvSpPr>
      <xdr:spPr>
        <a:xfrm>
          <a:off x="6921500" y="165043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163289</xdr:rowOff>
    </xdr:from>
    <xdr:ext cx="534377"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6705111" y="162795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60,740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76450</xdr:rowOff>
    </xdr:from>
    <xdr:to>
      <xdr:col>55</xdr:col>
      <xdr:colOff>50800</xdr:colOff>
      <xdr:row>97</xdr:row>
      <xdr:rowOff>6600</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10426700" y="16535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54877</xdr:rowOff>
    </xdr:from>
    <xdr:ext cx="534377" cy="259045"/>
    <xdr:sp macro="" textlink="">
      <xdr:nvSpPr>
        <xdr:cNvPr id="485" name="土木費該当値テキスト">
          <a:extLst>
            <a:ext uri="{FF2B5EF4-FFF2-40B4-BE49-F238E27FC236}">
              <a16:creationId xmlns:a16="http://schemas.microsoft.com/office/drawing/2014/main" id="{00000000-0008-0000-0700-0000E5010000}"/>
            </a:ext>
          </a:extLst>
        </xdr:cNvPr>
        <xdr:cNvSpPr txBox="1"/>
      </xdr:nvSpPr>
      <xdr:spPr>
        <a:xfrm>
          <a:off x="10528300" y="16514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56,634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66742</xdr:rowOff>
    </xdr:from>
    <xdr:to>
      <xdr:col>50</xdr:col>
      <xdr:colOff>165100</xdr:colOff>
      <xdr:row>96</xdr:row>
      <xdr:rowOff>168342</xdr:rowOff>
    </xdr:to>
    <xdr:sp macro="" textlink="">
      <xdr:nvSpPr>
        <xdr:cNvPr id="486" name="楕円 485">
          <a:extLst>
            <a:ext uri="{FF2B5EF4-FFF2-40B4-BE49-F238E27FC236}">
              <a16:creationId xmlns:a16="http://schemas.microsoft.com/office/drawing/2014/main" id="{00000000-0008-0000-0700-0000E6010000}"/>
            </a:ext>
          </a:extLst>
        </xdr:cNvPr>
        <xdr:cNvSpPr/>
      </xdr:nvSpPr>
      <xdr:spPr>
        <a:xfrm>
          <a:off x="9588500" y="165259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159469</xdr:rowOff>
    </xdr:from>
    <xdr:ext cx="534377" cy="259045"/>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9372111" y="166186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122923</xdr:rowOff>
    </xdr:from>
    <xdr:to>
      <xdr:col>46</xdr:col>
      <xdr:colOff>38100</xdr:colOff>
      <xdr:row>97</xdr:row>
      <xdr:rowOff>53073</xdr:rowOff>
    </xdr:to>
    <xdr:sp macro="" textlink="">
      <xdr:nvSpPr>
        <xdr:cNvPr id="488" name="楕円 487">
          <a:extLst>
            <a:ext uri="{FF2B5EF4-FFF2-40B4-BE49-F238E27FC236}">
              <a16:creationId xmlns:a16="http://schemas.microsoft.com/office/drawing/2014/main" id="{00000000-0008-0000-0700-0000E8010000}"/>
            </a:ext>
          </a:extLst>
        </xdr:cNvPr>
        <xdr:cNvSpPr/>
      </xdr:nvSpPr>
      <xdr:spPr>
        <a:xfrm>
          <a:off x="8699500" y="165821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44200</xdr:rowOff>
    </xdr:from>
    <xdr:ext cx="534377" cy="259045"/>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8483111" y="166748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50,535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88595</xdr:rowOff>
    </xdr:from>
    <xdr:to>
      <xdr:col>41</xdr:col>
      <xdr:colOff>101600</xdr:colOff>
      <xdr:row>97</xdr:row>
      <xdr:rowOff>18745</xdr:rowOff>
    </xdr:to>
    <xdr:sp macro="" textlink="">
      <xdr:nvSpPr>
        <xdr:cNvPr id="490" name="楕円 489">
          <a:extLst>
            <a:ext uri="{FF2B5EF4-FFF2-40B4-BE49-F238E27FC236}">
              <a16:creationId xmlns:a16="http://schemas.microsoft.com/office/drawing/2014/main" id="{00000000-0008-0000-0700-0000EA010000}"/>
            </a:ext>
          </a:extLst>
        </xdr:cNvPr>
        <xdr:cNvSpPr/>
      </xdr:nvSpPr>
      <xdr:spPr>
        <a:xfrm>
          <a:off x="7810500" y="16547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9872</xdr:rowOff>
    </xdr:from>
    <xdr:ext cx="534377" cy="259045"/>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7594111" y="166405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160147</xdr:rowOff>
    </xdr:from>
    <xdr:to>
      <xdr:col>36</xdr:col>
      <xdr:colOff>165100</xdr:colOff>
      <xdr:row>97</xdr:row>
      <xdr:rowOff>90297</xdr:rowOff>
    </xdr:to>
    <xdr:sp macro="" textlink="">
      <xdr:nvSpPr>
        <xdr:cNvPr id="492" name="楕円 491">
          <a:extLst>
            <a:ext uri="{FF2B5EF4-FFF2-40B4-BE49-F238E27FC236}">
              <a16:creationId xmlns:a16="http://schemas.microsoft.com/office/drawing/2014/main" id="{00000000-0008-0000-0700-0000EC010000}"/>
            </a:ext>
          </a:extLst>
        </xdr:cNvPr>
        <xdr:cNvSpPr/>
      </xdr:nvSpPr>
      <xdr:spPr>
        <a:xfrm>
          <a:off x="6921500" y="166193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81424</xdr:rowOff>
    </xdr:from>
    <xdr:ext cx="534377" cy="259045"/>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6705111" y="167120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45,650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139700</xdr:rowOff>
    </xdr:from>
    <xdr:to>
      <xdr:col>89</xdr:col>
      <xdr:colOff>177800</xdr:colOff>
      <xdr:row>39</xdr:row>
      <xdr:rowOff>139700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6826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168927</xdr:rowOff>
    </xdr:from>
    <xdr:ext cx="248786"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2197214" y="668402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38</xdr:row>
      <xdr:rowOff>25400</xdr:rowOff>
    </xdr:from>
    <xdr:to>
      <xdr:col>89</xdr:col>
      <xdr:colOff>177800</xdr:colOff>
      <xdr:row>38</xdr:row>
      <xdr:rowOff>25400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37</xdr:row>
      <xdr:rowOff>54627</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6398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82550</xdr:rowOff>
    </xdr:from>
    <xdr:to>
      <xdr:col>89</xdr:col>
      <xdr:colOff>177800</xdr:colOff>
      <xdr:row>36</xdr:row>
      <xdr:rowOff>82550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6254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111777</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6112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25400</xdr:rowOff>
    </xdr:from>
    <xdr:to>
      <xdr:col>89</xdr:col>
      <xdr:colOff>177800</xdr:colOff>
      <xdr:row>33</xdr:row>
      <xdr:rowOff>25400</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5683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54627</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541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82550</xdr:rowOff>
    </xdr:from>
    <xdr:to>
      <xdr:col>89</xdr:col>
      <xdr:colOff>177800</xdr:colOff>
      <xdr:row>31</xdr:row>
      <xdr:rowOff>82550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30</xdr:row>
      <xdr:rowOff>111777</xdr:rowOff>
    </xdr:from>
    <xdr:ext cx="59541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850581" y="5255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29</xdr:row>
      <xdr:rowOff>139700</xdr:rowOff>
    </xdr:from>
    <xdr:to>
      <xdr:col>89</xdr:col>
      <xdr:colOff>177800</xdr:colOff>
      <xdr:row>29</xdr:row>
      <xdr:rowOff>139700</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2446000" y="5111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28</xdr:row>
      <xdr:rowOff>168927</xdr:rowOff>
    </xdr:from>
    <xdr:ext cx="595419"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1850581" y="49695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0" name="消防費グラフ枠">
          <a:extLst>
            <a:ext uri="{FF2B5EF4-FFF2-40B4-BE49-F238E27FC236}">
              <a16:creationId xmlns:a16="http://schemas.microsoft.com/office/drawing/2014/main" id="{00000000-0008-0000-0700-000008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91994</xdr:rowOff>
    </xdr:from>
    <xdr:to>
      <xdr:col>85</xdr:col>
      <xdr:colOff>126364</xdr:colOff>
      <xdr:row>38</xdr:row>
      <xdr:rowOff>143243</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flipV="1">
          <a:off x="16317595" y="5235494"/>
          <a:ext cx="1269" cy="14228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147070</xdr:rowOff>
    </xdr:from>
    <xdr:ext cx="534377" cy="259045"/>
    <xdr:sp macro="" textlink="">
      <xdr:nvSpPr>
        <xdr:cNvPr id="522" name="消防費最小値テキスト">
          <a:extLst>
            <a:ext uri="{FF2B5EF4-FFF2-40B4-BE49-F238E27FC236}">
              <a16:creationId xmlns:a16="http://schemas.microsoft.com/office/drawing/2014/main" id="{00000000-0008-0000-0700-00000A020000}"/>
            </a:ext>
          </a:extLst>
        </xdr:cNvPr>
        <xdr:cNvSpPr txBox="1"/>
      </xdr:nvSpPr>
      <xdr:spPr>
        <a:xfrm>
          <a:off x="16370300" y="66621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11,752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143243</xdr:rowOff>
    </xdr:from>
    <xdr:to>
      <xdr:col>86</xdr:col>
      <xdr:colOff>25400</xdr:colOff>
      <xdr:row>38</xdr:row>
      <xdr:rowOff>143243</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a:off x="16230600" y="66583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38671</xdr:rowOff>
    </xdr:from>
    <xdr:ext cx="599010" cy="259045"/>
    <xdr:sp macro="" textlink="">
      <xdr:nvSpPr>
        <xdr:cNvPr id="524" name="消防費最大値テキスト">
          <a:extLst>
            <a:ext uri="{FF2B5EF4-FFF2-40B4-BE49-F238E27FC236}">
              <a16:creationId xmlns:a16="http://schemas.microsoft.com/office/drawing/2014/main" id="{00000000-0008-0000-0700-00000C020000}"/>
            </a:ext>
          </a:extLst>
        </xdr:cNvPr>
        <xdr:cNvSpPr txBox="1"/>
      </xdr:nvSpPr>
      <xdr:spPr>
        <a:xfrm>
          <a:off x="16370300" y="50107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111,339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91994</xdr:rowOff>
    </xdr:from>
    <xdr:to>
      <xdr:col>86</xdr:col>
      <xdr:colOff>25400</xdr:colOff>
      <xdr:row>30</xdr:row>
      <xdr:rowOff>91994</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6230600" y="52354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3283</xdr:rowOff>
    </xdr:from>
    <xdr:to>
      <xdr:col>85</xdr:col>
      <xdr:colOff>127000</xdr:colOff>
      <xdr:row>37</xdr:row>
      <xdr:rowOff>26714</xdr:rowOff>
    </xdr:to>
    <xdr:cxnSp macro="">
      <xdr:nvCxnSpPr>
        <xdr:cNvPr id="526" name="直線コネクタ 525">
          <a:extLst>
            <a:ext uri="{FF2B5EF4-FFF2-40B4-BE49-F238E27FC236}">
              <a16:creationId xmlns:a16="http://schemas.microsoft.com/office/drawing/2014/main" id="{00000000-0008-0000-0700-00000E020000}"/>
            </a:ext>
          </a:extLst>
        </xdr:cNvPr>
        <xdr:cNvCxnSpPr/>
      </xdr:nvCxnSpPr>
      <xdr:spPr>
        <a:xfrm>
          <a:off x="15481300" y="6346933"/>
          <a:ext cx="838200" cy="234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133607</xdr:rowOff>
    </xdr:from>
    <xdr:ext cx="534377" cy="259045"/>
    <xdr:sp macro="" textlink="">
      <xdr:nvSpPr>
        <xdr:cNvPr id="527" name="消防費平均値テキスト">
          <a:extLst>
            <a:ext uri="{FF2B5EF4-FFF2-40B4-BE49-F238E27FC236}">
              <a16:creationId xmlns:a16="http://schemas.microsoft.com/office/drawing/2014/main" id="{00000000-0008-0000-0700-00000F020000}"/>
            </a:ext>
          </a:extLst>
        </xdr:cNvPr>
        <xdr:cNvSpPr txBox="1"/>
      </xdr:nvSpPr>
      <xdr:spPr>
        <a:xfrm>
          <a:off x="16370300" y="63058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31,361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155180</xdr:rowOff>
    </xdr:from>
    <xdr:to>
      <xdr:col>85</xdr:col>
      <xdr:colOff>177800</xdr:colOff>
      <xdr:row>37</xdr:row>
      <xdr:rowOff>85330</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6268700" y="6327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3283</xdr:rowOff>
    </xdr:from>
    <xdr:to>
      <xdr:col>81</xdr:col>
      <xdr:colOff>50800</xdr:colOff>
      <xdr:row>37</xdr:row>
      <xdr:rowOff>35173</xdr:rowOff>
    </xdr:to>
    <xdr:cxnSp macro="">
      <xdr:nvCxnSpPr>
        <xdr:cNvPr id="529" name="直線コネクタ 528">
          <a:extLst>
            <a:ext uri="{FF2B5EF4-FFF2-40B4-BE49-F238E27FC236}">
              <a16:creationId xmlns:a16="http://schemas.microsoft.com/office/drawing/2014/main" id="{00000000-0008-0000-0700-000011020000}"/>
            </a:ext>
          </a:extLst>
        </xdr:cNvPr>
        <xdr:cNvCxnSpPr/>
      </xdr:nvCxnSpPr>
      <xdr:spPr>
        <a:xfrm flipV="1">
          <a:off x="14592300" y="6346933"/>
          <a:ext cx="889000" cy="318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39822</xdr:rowOff>
    </xdr:from>
    <xdr:to>
      <xdr:col>81</xdr:col>
      <xdr:colOff>101600</xdr:colOff>
      <xdr:row>37</xdr:row>
      <xdr:rowOff>141422</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5430500" y="6383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132549</xdr:rowOff>
    </xdr:from>
    <xdr:ext cx="534377" cy="259045"/>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5214111" y="6476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30372</xdr:rowOff>
    </xdr:from>
    <xdr:to>
      <xdr:col>76</xdr:col>
      <xdr:colOff>114300</xdr:colOff>
      <xdr:row>37</xdr:row>
      <xdr:rowOff>35173</xdr:rowOff>
    </xdr:to>
    <xdr:cxnSp macro="">
      <xdr:nvCxnSpPr>
        <xdr:cNvPr id="532" name="直線コネクタ 531">
          <a:extLst>
            <a:ext uri="{FF2B5EF4-FFF2-40B4-BE49-F238E27FC236}">
              <a16:creationId xmlns:a16="http://schemas.microsoft.com/office/drawing/2014/main" id="{00000000-0008-0000-0700-000014020000}"/>
            </a:ext>
          </a:extLst>
        </xdr:cNvPr>
        <xdr:cNvCxnSpPr/>
      </xdr:nvCxnSpPr>
      <xdr:spPr>
        <a:xfrm>
          <a:off x="13703300" y="6374022"/>
          <a:ext cx="889000" cy="48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60168</xdr:rowOff>
    </xdr:from>
    <xdr:to>
      <xdr:col>76</xdr:col>
      <xdr:colOff>165100</xdr:colOff>
      <xdr:row>37</xdr:row>
      <xdr:rowOff>161768</xdr:rowOff>
    </xdr:to>
    <xdr:sp macro="" textlink="">
      <xdr:nvSpPr>
        <xdr:cNvPr id="533" name="フローチャート: 判断 532">
          <a:extLst>
            <a:ext uri="{FF2B5EF4-FFF2-40B4-BE49-F238E27FC236}">
              <a16:creationId xmlns:a16="http://schemas.microsoft.com/office/drawing/2014/main" id="{00000000-0008-0000-0700-000015020000}"/>
            </a:ext>
          </a:extLst>
        </xdr:cNvPr>
        <xdr:cNvSpPr/>
      </xdr:nvSpPr>
      <xdr:spPr>
        <a:xfrm>
          <a:off x="14541500" y="6403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152895</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4325111" y="64965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26,011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30372</xdr:rowOff>
    </xdr:from>
    <xdr:to>
      <xdr:col>71</xdr:col>
      <xdr:colOff>177800</xdr:colOff>
      <xdr:row>37</xdr:row>
      <xdr:rowOff>140343</xdr:rowOff>
    </xdr:to>
    <xdr:cxnSp macro="">
      <xdr:nvCxnSpPr>
        <xdr:cNvPr id="535" name="直線コネクタ 534">
          <a:extLst>
            <a:ext uri="{FF2B5EF4-FFF2-40B4-BE49-F238E27FC236}">
              <a16:creationId xmlns:a16="http://schemas.microsoft.com/office/drawing/2014/main" id="{00000000-0008-0000-0700-000017020000}"/>
            </a:ext>
          </a:extLst>
        </xdr:cNvPr>
        <xdr:cNvCxnSpPr/>
      </xdr:nvCxnSpPr>
      <xdr:spPr>
        <a:xfrm flipV="1">
          <a:off x="12814300" y="6374022"/>
          <a:ext cx="889000" cy="1099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47438</xdr:rowOff>
    </xdr:from>
    <xdr:to>
      <xdr:col>72</xdr:col>
      <xdr:colOff>38100</xdr:colOff>
      <xdr:row>37</xdr:row>
      <xdr:rowOff>149038</xdr:rowOff>
    </xdr:to>
    <xdr:sp macro="" textlink="">
      <xdr:nvSpPr>
        <xdr:cNvPr id="536" name="フローチャート: 判断 535">
          <a:extLst>
            <a:ext uri="{FF2B5EF4-FFF2-40B4-BE49-F238E27FC236}">
              <a16:creationId xmlns:a16="http://schemas.microsoft.com/office/drawing/2014/main" id="{00000000-0008-0000-0700-000018020000}"/>
            </a:ext>
          </a:extLst>
        </xdr:cNvPr>
        <xdr:cNvSpPr/>
      </xdr:nvSpPr>
      <xdr:spPr>
        <a:xfrm>
          <a:off x="13652500" y="63910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140164</xdr:rowOff>
    </xdr:from>
    <xdr:ext cx="534377"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3436111" y="6483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26,902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112803</xdr:rowOff>
    </xdr:from>
    <xdr:to>
      <xdr:col>67</xdr:col>
      <xdr:colOff>101600</xdr:colOff>
      <xdr:row>38</xdr:row>
      <xdr:rowOff>42952</xdr:rowOff>
    </xdr:to>
    <xdr:sp macro="" textlink="">
      <xdr:nvSpPr>
        <xdr:cNvPr id="538" name="フローチャート: 判断 537">
          <a:extLst>
            <a:ext uri="{FF2B5EF4-FFF2-40B4-BE49-F238E27FC236}">
              <a16:creationId xmlns:a16="http://schemas.microsoft.com/office/drawing/2014/main" id="{00000000-0008-0000-0700-00001A020000}"/>
            </a:ext>
          </a:extLst>
        </xdr:cNvPr>
        <xdr:cNvSpPr/>
      </xdr:nvSpPr>
      <xdr:spPr>
        <a:xfrm>
          <a:off x="12763500" y="6456453"/>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34080</xdr:rowOff>
    </xdr:from>
    <xdr:ext cx="534377"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2547111" y="65491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147364</xdr:rowOff>
    </xdr:from>
    <xdr:to>
      <xdr:col>85</xdr:col>
      <xdr:colOff>177800</xdr:colOff>
      <xdr:row>37</xdr:row>
      <xdr:rowOff>77514</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6268700" y="63195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170241</xdr:rowOff>
    </xdr:from>
    <xdr:ext cx="534377" cy="259045"/>
    <xdr:sp macro="" textlink="">
      <xdr:nvSpPr>
        <xdr:cNvPr id="546" name="消防費該当値テキスト">
          <a:extLst>
            <a:ext uri="{FF2B5EF4-FFF2-40B4-BE49-F238E27FC236}">
              <a16:creationId xmlns:a16="http://schemas.microsoft.com/office/drawing/2014/main" id="{00000000-0008-0000-0700-000022020000}"/>
            </a:ext>
          </a:extLst>
        </xdr:cNvPr>
        <xdr:cNvSpPr txBox="1"/>
      </xdr:nvSpPr>
      <xdr:spPr>
        <a:xfrm>
          <a:off x="16370300" y="61709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123933</xdr:rowOff>
    </xdr:from>
    <xdr:to>
      <xdr:col>81</xdr:col>
      <xdr:colOff>101600</xdr:colOff>
      <xdr:row>37</xdr:row>
      <xdr:rowOff>54083</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5430500" y="62961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70610</xdr:rowOff>
    </xdr:from>
    <xdr:ext cx="534377" cy="259045"/>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5214111" y="60713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33,548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36</xdr:row>
      <xdr:rowOff>155823</xdr:rowOff>
    </xdr:from>
    <xdr:to>
      <xdr:col>76</xdr:col>
      <xdr:colOff>165100</xdr:colOff>
      <xdr:row>37</xdr:row>
      <xdr:rowOff>85973</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4541500" y="63280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102500</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4325111" y="61032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31,316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151022</xdr:rowOff>
    </xdr:from>
    <xdr:to>
      <xdr:col>72</xdr:col>
      <xdr:colOff>38100</xdr:colOff>
      <xdr:row>37</xdr:row>
      <xdr:rowOff>81172</xdr:rowOff>
    </xdr:to>
    <xdr:sp macro="" textlink="">
      <xdr:nvSpPr>
        <xdr:cNvPr id="551" name="楕円 550">
          <a:extLst>
            <a:ext uri="{FF2B5EF4-FFF2-40B4-BE49-F238E27FC236}">
              <a16:creationId xmlns:a16="http://schemas.microsoft.com/office/drawing/2014/main" id="{00000000-0008-0000-0700-000027020000}"/>
            </a:ext>
          </a:extLst>
        </xdr:cNvPr>
        <xdr:cNvSpPr/>
      </xdr:nvSpPr>
      <xdr:spPr>
        <a:xfrm>
          <a:off x="13652500" y="6323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97699</xdr:rowOff>
    </xdr:from>
    <xdr:ext cx="534377"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3436111" y="60984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31,652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89543</xdr:rowOff>
    </xdr:from>
    <xdr:to>
      <xdr:col>67</xdr:col>
      <xdr:colOff>101600</xdr:colOff>
      <xdr:row>38</xdr:row>
      <xdr:rowOff>19693</xdr:rowOff>
    </xdr:to>
    <xdr:sp macro="" textlink="">
      <xdr:nvSpPr>
        <xdr:cNvPr id="553" name="楕円 552">
          <a:extLst>
            <a:ext uri="{FF2B5EF4-FFF2-40B4-BE49-F238E27FC236}">
              <a16:creationId xmlns:a16="http://schemas.microsoft.com/office/drawing/2014/main" id="{00000000-0008-0000-0700-000029020000}"/>
            </a:ext>
          </a:extLst>
        </xdr:cNvPr>
        <xdr:cNvSpPr/>
      </xdr:nvSpPr>
      <xdr:spPr>
        <a:xfrm>
          <a:off x="12763500" y="6433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36220</xdr:rowOff>
    </xdr:from>
    <xdr:ext cx="534377"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2547111" y="62084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2" name="正方形/長方形 561">
          <a:extLst>
            <a:ext uri="{FF2B5EF4-FFF2-40B4-BE49-F238E27FC236}">
              <a16:creationId xmlns:a16="http://schemas.microsoft.com/office/drawing/2014/main" id="{00000000-0008-0000-0700-000032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44450</xdr:rowOff>
    </xdr:from>
    <xdr:to>
      <xdr:col>89</xdr:col>
      <xdr:colOff>177800</xdr:colOff>
      <xdr:row>59</xdr:row>
      <xdr:rowOff>44450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73677</xdr:rowOff>
    </xdr:from>
    <xdr:ext cx="248786"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2197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35577</xdr:rowOff>
    </xdr:from>
    <xdr:ext cx="53129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914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168927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7" name="教育費グラフ枠">
          <a:extLst>
            <a:ext uri="{FF2B5EF4-FFF2-40B4-BE49-F238E27FC236}">
              <a16:creationId xmlns:a16="http://schemas.microsoft.com/office/drawing/2014/main" id="{00000000-0008-0000-0700-00004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34064</xdr:rowOff>
    </xdr:from>
    <xdr:to>
      <xdr:col>85</xdr:col>
      <xdr:colOff>126364</xdr:colOff>
      <xdr:row>57</xdr:row>
      <xdr:rowOff>155481</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6317595" y="8778014"/>
          <a:ext cx="1269" cy="115011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159308</xdr:rowOff>
    </xdr:from>
    <xdr:ext cx="534377" cy="259045"/>
    <xdr:sp macro="" textlink="">
      <xdr:nvSpPr>
        <xdr:cNvPr id="579" name="教育費最小値テキスト">
          <a:extLst>
            <a:ext uri="{FF2B5EF4-FFF2-40B4-BE49-F238E27FC236}">
              <a16:creationId xmlns:a16="http://schemas.microsoft.com/office/drawing/2014/main" id="{00000000-0008-0000-0700-000043020000}"/>
            </a:ext>
          </a:extLst>
        </xdr:cNvPr>
        <xdr:cNvSpPr txBox="1"/>
      </xdr:nvSpPr>
      <xdr:spPr>
        <a:xfrm>
          <a:off x="16370300" y="99319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30,429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57</xdr:row>
      <xdr:rowOff>155481</xdr:rowOff>
    </xdr:from>
    <xdr:to>
      <xdr:col>86</xdr:col>
      <xdr:colOff>25400</xdr:colOff>
      <xdr:row>57</xdr:row>
      <xdr:rowOff>155481</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6230600" y="99281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152191</xdr:rowOff>
    </xdr:from>
    <xdr:ext cx="599010" cy="259045"/>
    <xdr:sp macro="" textlink="">
      <xdr:nvSpPr>
        <xdr:cNvPr id="581" name="教育費最大値テキスト">
          <a:extLst>
            <a:ext uri="{FF2B5EF4-FFF2-40B4-BE49-F238E27FC236}">
              <a16:creationId xmlns:a16="http://schemas.microsoft.com/office/drawing/2014/main" id="{00000000-0008-0000-0700-000045020000}"/>
            </a:ext>
          </a:extLst>
        </xdr:cNvPr>
        <xdr:cNvSpPr txBox="1"/>
      </xdr:nvSpPr>
      <xdr:spPr>
        <a:xfrm>
          <a:off x="16370300" y="85532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181,363</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34064</xdr:rowOff>
    </xdr:from>
    <xdr:to>
      <xdr:col>86</xdr:col>
      <xdr:colOff>25400</xdr:colOff>
      <xdr:row>51</xdr:row>
      <xdr:rowOff>34064</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a:off x="16230600" y="87780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160472</xdr:rowOff>
    </xdr:from>
    <xdr:to>
      <xdr:col>85</xdr:col>
      <xdr:colOff>127000</xdr:colOff>
      <xdr:row>56</xdr:row>
      <xdr:rowOff>27945</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5481300" y="9418772"/>
          <a:ext cx="838200" cy="2103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77568</xdr:rowOff>
    </xdr:from>
    <xdr:ext cx="534377" cy="259045"/>
    <xdr:sp macro="" textlink="">
      <xdr:nvSpPr>
        <xdr:cNvPr id="584" name="教育費平均値テキスト">
          <a:extLst>
            <a:ext uri="{FF2B5EF4-FFF2-40B4-BE49-F238E27FC236}">
              <a16:creationId xmlns:a16="http://schemas.microsoft.com/office/drawing/2014/main" id="{00000000-0008-0000-0700-000048020000}"/>
            </a:ext>
          </a:extLst>
        </xdr:cNvPr>
        <xdr:cNvSpPr txBox="1"/>
      </xdr:nvSpPr>
      <xdr:spPr>
        <a:xfrm>
          <a:off x="16370300" y="95073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99141</xdr:rowOff>
    </xdr:from>
    <xdr:to>
      <xdr:col>85</xdr:col>
      <xdr:colOff>177800</xdr:colOff>
      <xdr:row>56</xdr:row>
      <xdr:rowOff>29291</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6268700" y="9528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56</xdr:row>
      <xdr:rowOff>27945</xdr:rowOff>
    </xdr:from>
    <xdr:to>
      <xdr:col>81</xdr:col>
      <xdr:colOff>50800</xdr:colOff>
      <xdr:row>56</xdr:row>
      <xdr:rowOff>83145</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flipV="1">
          <a:off x="14592300" y="9629145"/>
          <a:ext cx="889000" cy="55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158524</xdr:rowOff>
    </xdr:from>
    <xdr:to>
      <xdr:col>81</xdr:col>
      <xdr:colOff>101600</xdr:colOff>
      <xdr:row>56</xdr:row>
      <xdr:rowOff>88674</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5430500" y="95882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79801</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5214111" y="96810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68,363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56</xdr:row>
      <xdr:rowOff>83145</xdr:rowOff>
    </xdr:from>
    <xdr:to>
      <xdr:col>76</xdr:col>
      <xdr:colOff>114300</xdr:colOff>
      <xdr:row>57</xdr:row>
      <xdr:rowOff>13871</xdr:rowOff>
    </xdr:to>
    <xdr:cxnSp macro="">
      <xdr:nvCxnSpPr>
        <xdr:cNvPr id="589" name="直線コネクタ 588">
          <a:extLst>
            <a:ext uri="{FF2B5EF4-FFF2-40B4-BE49-F238E27FC236}">
              <a16:creationId xmlns:a16="http://schemas.microsoft.com/office/drawing/2014/main" id="{00000000-0008-0000-0700-00004D020000}"/>
            </a:ext>
          </a:extLst>
        </xdr:cNvPr>
        <xdr:cNvCxnSpPr/>
      </xdr:nvCxnSpPr>
      <xdr:spPr>
        <a:xfrm flipV="1">
          <a:off x="13703300" y="9684345"/>
          <a:ext cx="889000" cy="1021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18240</xdr:rowOff>
    </xdr:from>
    <xdr:to>
      <xdr:col>76</xdr:col>
      <xdr:colOff>165100</xdr:colOff>
      <xdr:row>56</xdr:row>
      <xdr:rowOff>119840</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4541500" y="96194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54</xdr:row>
      <xdr:rowOff>136367</xdr:rowOff>
    </xdr:from>
    <xdr:ext cx="534377"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4325111" y="93946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64,273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107338</xdr:rowOff>
    </xdr:from>
    <xdr:to>
      <xdr:col>71</xdr:col>
      <xdr:colOff>177800</xdr:colOff>
      <xdr:row>57</xdr:row>
      <xdr:rowOff>13871</xdr:rowOff>
    </xdr:to>
    <xdr:cxnSp macro="">
      <xdr:nvCxnSpPr>
        <xdr:cNvPr id="592" name="直線コネクタ 591">
          <a:extLst>
            <a:ext uri="{FF2B5EF4-FFF2-40B4-BE49-F238E27FC236}">
              <a16:creationId xmlns:a16="http://schemas.microsoft.com/office/drawing/2014/main" id="{00000000-0008-0000-0700-000050020000}"/>
            </a:ext>
          </a:extLst>
        </xdr:cNvPr>
        <xdr:cNvCxnSpPr/>
      </xdr:nvCxnSpPr>
      <xdr:spPr>
        <a:xfrm>
          <a:off x="12814300" y="9708538"/>
          <a:ext cx="889000" cy="779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6825</xdr:rowOff>
    </xdr:from>
    <xdr:to>
      <xdr:col>72</xdr:col>
      <xdr:colOff>38100</xdr:colOff>
      <xdr:row>56</xdr:row>
      <xdr:rowOff>108425</xdr:rowOff>
    </xdr:to>
    <xdr:sp macro="" textlink="">
      <xdr:nvSpPr>
        <xdr:cNvPr id="593" name="フローチャート: 判断 592">
          <a:extLst>
            <a:ext uri="{FF2B5EF4-FFF2-40B4-BE49-F238E27FC236}">
              <a16:creationId xmlns:a16="http://schemas.microsoft.com/office/drawing/2014/main" id="{00000000-0008-0000-0700-000051020000}"/>
            </a:ext>
          </a:extLst>
        </xdr:cNvPr>
        <xdr:cNvSpPr/>
      </xdr:nvSpPr>
      <xdr:spPr>
        <a:xfrm>
          <a:off x="13652500" y="9608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54</xdr:row>
      <xdr:rowOff>124952</xdr:rowOff>
    </xdr:from>
    <xdr:ext cx="534377"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436111" y="93832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65,771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36992</xdr:rowOff>
    </xdr:from>
    <xdr:to>
      <xdr:col>67</xdr:col>
      <xdr:colOff>101600</xdr:colOff>
      <xdr:row>56</xdr:row>
      <xdr:rowOff>138592</xdr:rowOff>
    </xdr:to>
    <xdr:sp macro="" textlink="">
      <xdr:nvSpPr>
        <xdr:cNvPr id="595" name="フローチャート: 判断 594">
          <a:extLst>
            <a:ext uri="{FF2B5EF4-FFF2-40B4-BE49-F238E27FC236}">
              <a16:creationId xmlns:a16="http://schemas.microsoft.com/office/drawing/2014/main" id="{00000000-0008-0000-0700-000053020000}"/>
            </a:ext>
          </a:extLst>
        </xdr:cNvPr>
        <xdr:cNvSpPr/>
      </xdr:nvSpPr>
      <xdr:spPr>
        <a:xfrm>
          <a:off x="12763500" y="96381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54</xdr:row>
      <xdr:rowOff>155119</xdr:rowOff>
    </xdr:from>
    <xdr:ext cx="534377"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2547111" y="9413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109672</xdr:rowOff>
    </xdr:from>
    <xdr:to>
      <xdr:col>85</xdr:col>
      <xdr:colOff>177800</xdr:colOff>
      <xdr:row>55</xdr:row>
      <xdr:rowOff>39822</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6268700" y="9367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132549</xdr:rowOff>
    </xdr:from>
    <xdr:ext cx="534377" cy="259045"/>
    <xdr:sp macro="" textlink="">
      <xdr:nvSpPr>
        <xdr:cNvPr id="603" name="教育費該当値テキスト">
          <a:extLst>
            <a:ext uri="{FF2B5EF4-FFF2-40B4-BE49-F238E27FC236}">
              <a16:creationId xmlns:a16="http://schemas.microsoft.com/office/drawing/2014/main" id="{00000000-0008-0000-0700-00005B020000}"/>
            </a:ext>
          </a:extLst>
        </xdr:cNvPr>
        <xdr:cNvSpPr txBox="1"/>
      </xdr:nvSpPr>
      <xdr:spPr>
        <a:xfrm>
          <a:off x="16370300" y="92193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55</xdr:row>
      <xdr:rowOff>148595</xdr:rowOff>
    </xdr:from>
    <xdr:to>
      <xdr:col>81</xdr:col>
      <xdr:colOff>101600</xdr:colOff>
      <xdr:row>56</xdr:row>
      <xdr:rowOff>78745</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5430500" y="95783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54</xdr:row>
      <xdr:rowOff>95272</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5214111" y="93535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56</xdr:row>
      <xdr:rowOff>32345</xdr:rowOff>
    </xdr:from>
    <xdr:to>
      <xdr:col>76</xdr:col>
      <xdr:colOff>165100</xdr:colOff>
      <xdr:row>56</xdr:row>
      <xdr:rowOff>133945</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4541500" y="9633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125072</xdr:rowOff>
    </xdr:from>
    <xdr:ext cx="534377" cy="259045"/>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4325111" y="9726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62,422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56</xdr:row>
      <xdr:rowOff>134521</xdr:rowOff>
    </xdr:from>
    <xdr:to>
      <xdr:col>72</xdr:col>
      <xdr:colOff>38100</xdr:colOff>
      <xdr:row>57</xdr:row>
      <xdr:rowOff>64671</xdr:rowOff>
    </xdr:to>
    <xdr:sp macro="" textlink="">
      <xdr:nvSpPr>
        <xdr:cNvPr id="608" name="楕円 607">
          <a:extLst>
            <a:ext uri="{FF2B5EF4-FFF2-40B4-BE49-F238E27FC236}">
              <a16:creationId xmlns:a16="http://schemas.microsoft.com/office/drawing/2014/main" id="{00000000-0008-0000-0700-000060020000}"/>
            </a:ext>
          </a:extLst>
        </xdr:cNvPr>
        <xdr:cNvSpPr/>
      </xdr:nvSpPr>
      <xdr:spPr>
        <a:xfrm>
          <a:off x="13652500" y="97357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57</xdr:row>
      <xdr:rowOff>55798</xdr:rowOff>
    </xdr:from>
    <xdr:ext cx="534377" cy="259045"/>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3436111" y="98284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56538</xdr:rowOff>
    </xdr:from>
    <xdr:to>
      <xdr:col>67</xdr:col>
      <xdr:colOff>101600</xdr:colOff>
      <xdr:row>56</xdr:row>
      <xdr:rowOff>158138</xdr:rowOff>
    </xdr:to>
    <xdr:sp macro="" textlink="">
      <xdr:nvSpPr>
        <xdr:cNvPr id="610" name="楕円 609">
          <a:extLst>
            <a:ext uri="{FF2B5EF4-FFF2-40B4-BE49-F238E27FC236}">
              <a16:creationId xmlns:a16="http://schemas.microsoft.com/office/drawing/2014/main" id="{00000000-0008-0000-0700-000062020000}"/>
            </a:ext>
          </a:extLst>
        </xdr:cNvPr>
        <xdr:cNvSpPr/>
      </xdr:nvSpPr>
      <xdr:spPr>
        <a:xfrm>
          <a:off x="12763500" y="96577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149265</xdr:rowOff>
    </xdr:from>
    <xdr:ext cx="534377"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547111" y="97504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59,247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76</xdr:row>
      <xdr:rowOff>144434</xdr:rowOff>
    </xdr:from>
    <xdr:ext cx="59541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850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74</xdr:row>
      <xdr:rowOff>160762</xdr:rowOff>
    </xdr:from>
    <xdr:ext cx="59541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850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5642</xdr:rowOff>
    </xdr:from>
    <xdr:ext cx="59541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850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35" name="テキスト ボックス 634">
          <a:extLst>
            <a:ext uri="{FF2B5EF4-FFF2-40B4-BE49-F238E27FC236}">
              <a16:creationId xmlns:a16="http://schemas.microsoft.com/office/drawing/2014/main" id="{00000000-0008-0000-0700-00007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6" name="災害復旧費グラフ枠">
          <a:extLst>
            <a:ext uri="{FF2B5EF4-FFF2-40B4-BE49-F238E27FC236}">
              <a16:creationId xmlns:a16="http://schemas.microsoft.com/office/drawing/2014/main" id="{00000000-0008-0000-0700-00007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20175</xdr:rowOff>
    </xdr:from>
    <xdr:to>
      <xdr:col>85</xdr:col>
      <xdr:colOff>126364</xdr:colOff>
      <xdr:row>79</xdr:row>
      <xdr:rowOff>98879</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flipV="1">
          <a:off x="16317595" y="12021675"/>
          <a:ext cx="1269" cy="162175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131812</xdr:rowOff>
    </xdr:from>
    <xdr:ext cx="249299" cy="259045"/>
    <xdr:sp macro="" textlink="">
      <xdr:nvSpPr>
        <xdr:cNvPr id="638" name="災害復旧費最小値テキスト">
          <a:extLst>
            <a:ext uri="{FF2B5EF4-FFF2-40B4-BE49-F238E27FC236}">
              <a16:creationId xmlns:a16="http://schemas.microsoft.com/office/drawing/2014/main" id="{00000000-0008-0000-0700-00007E020000}"/>
            </a:ext>
          </a:extLst>
        </xdr:cNvPr>
        <xdr:cNvSpPr txBox="1"/>
      </xdr:nvSpPr>
      <xdr:spPr>
        <a:xfrm>
          <a:off x="16370300" y="1367636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138302</xdr:rowOff>
    </xdr:from>
    <xdr:ext cx="599010" cy="259045"/>
    <xdr:sp macro="" textlink="">
      <xdr:nvSpPr>
        <xdr:cNvPr id="640" name="災害復旧費最大値テキスト">
          <a:extLst>
            <a:ext uri="{FF2B5EF4-FFF2-40B4-BE49-F238E27FC236}">
              <a16:creationId xmlns:a16="http://schemas.microsoft.com/office/drawing/2014/main" id="{00000000-0008-0000-0700-000080020000}"/>
            </a:ext>
          </a:extLst>
        </xdr:cNvPr>
        <xdr:cNvSpPr txBox="1"/>
      </xdr:nvSpPr>
      <xdr:spPr>
        <a:xfrm>
          <a:off x="16370300" y="117969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496,600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20175</xdr:rowOff>
    </xdr:from>
    <xdr:to>
      <xdr:col>86</xdr:col>
      <xdr:colOff>25400</xdr:colOff>
      <xdr:row>70</xdr:row>
      <xdr:rowOff>20175</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6230600" y="120216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79</xdr:row>
      <xdr:rowOff>65246</xdr:rowOff>
    </xdr:from>
    <xdr:to>
      <xdr:col>85</xdr:col>
      <xdr:colOff>127000</xdr:colOff>
      <xdr:row>79</xdr:row>
      <xdr:rowOff>72262</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flipV="1">
          <a:off x="15481300" y="13609796"/>
          <a:ext cx="838200" cy="70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4811</xdr:rowOff>
    </xdr:from>
    <xdr:ext cx="469744" cy="259045"/>
    <xdr:sp macro="" textlink="">
      <xdr:nvSpPr>
        <xdr:cNvPr id="643" name="災害復旧費平均値テキスト">
          <a:extLst>
            <a:ext uri="{FF2B5EF4-FFF2-40B4-BE49-F238E27FC236}">
              <a16:creationId xmlns:a16="http://schemas.microsoft.com/office/drawing/2014/main" id="{00000000-0008-0000-0700-000083020000}"/>
            </a:ext>
          </a:extLst>
        </xdr:cNvPr>
        <xdr:cNvSpPr txBox="1"/>
      </xdr:nvSpPr>
      <xdr:spPr>
        <a:xfrm>
          <a:off x="16370300" y="1354936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79</xdr:row>
      <xdr:rowOff>26384</xdr:rowOff>
    </xdr:from>
    <xdr:to>
      <xdr:col>85</xdr:col>
      <xdr:colOff>177800</xdr:colOff>
      <xdr:row>79</xdr:row>
      <xdr:rowOff>127984</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6268700" y="135709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79</xdr:row>
      <xdr:rowOff>72262</xdr:rowOff>
    </xdr:from>
    <xdr:to>
      <xdr:col>81</xdr:col>
      <xdr:colOff>50800</xdr:colOff>
      <xdr:row>79</xdr:row>
      <xdr:rowOff>75977</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flipV="1">
          <a:off x="14592300" y="13616812"/>
          <a:ext cx="889000" cy="37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79</xdr:row>
      <xdr:rowOff>22651</xdr:rowOff>
    </xdr:from>
    <xdr:to>
      <xdr:col>81</xdr:col>
      <xdr:colOff>101600</xdr:colOff>
      <xdr:row>79</xdr:row>
      <xdr:rowOff>124251</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5430500" y="135672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79</xdr:row>
      <xdr:rowOff>115378</xdr:rowOff>
    </xdr:from>
    <xdr:ext cx="469744"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46428" y="136599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79</xdr:row>
      <xdr:rowOff>57189</xdr:rowOff>
    </xdr:from>
    <xdr:to>
      <xdr:col>76</xdr:col>
      <xdr:colOff>114300</xdr:colOff>
      <xdr:row>79</xdr:row>
      <xdr:rowOff>75977</xdr:rowOff>
    </xdr:to>
    <xdr:cxnSp macro="">
      <xdr:nvCxnSpPr>
        <xdr:cNvPr id="648" name="直線コネクタ 647">
          <a:extLst>
            <a:ext uri="{FF2B5EF4-FFF2-40B4-BE49-F238E27FC236}">
              <a16:creationId xmlns:a16="http://schemas.microsoft.com/office/drawing/2014/main" id="{00000000-0008-0000-0700-000088020000}"/>
            </a:ext>
          </a:extLst>
        </xdr:cNvPr>
        <xdr:cNvCxnSpPr/>
      </xdr:nvCxnSpPr>
      <xdr:spPr>
        <a:xfrm>
          <a:off x="13703300" y="13601739"/>
          <a:ext cx="889000" cy="187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79</xdr:row>
      <xdr:rowOff>19186</xdr:rowOff>
    </xdr:from>
    <xdr:to>
      <xdr:col>76</xdr:col>
      <xdr:colOff>165100</xdr:colOff>
      <xdr:row>79</xdr:row>
      <xdr:rowOff>120786</xdr:rowOff>
    </xdr:to>
    <xdr:sp macro="" textlink="">
      <xdr:nvSpPr>
        <xdr:cNvPr id="649" name="フローチャート: 判断 648">
          <a:extLst>
            <a:ext uri="{FF2B5EF4-FFF2-40B4-BE49-F238E27FC236}">
              <a16:creationId xmlns:a16="http://schemas.microsoft.com/office/drawing/2014/main" id="{00000000-0008-0000-0700-000089020000}"/>
            </a:ext>
          </a:extLst>
        </xdr:cNvPr>
        <xdr:cNvSpPr/>
      </xdr:nvSpPr>
      <xdr:spPr>
        <a:xfrm>
          <a:off x="14541500" y="13563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77</xdr:row>
      <xdr:rowOff>137313</xdr:rowOff>
    </xdr:from>
    <xdr:ext cx="469744"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357428" y="133389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136438</xdr:rowOff>
    </xdr:from>
    <xdr:to>
      <xdr:col>71</xdr:col>
      <xdr:colOff>177800</xdr:colOff>
      <xdr:row>79</xdr:row>
      <xdr:rowOff>57189</xdr:rowOff>
    </xdr:to>
    <xdr:cxnSp macro="">
      <xdr:nvCxnSpPr>
        <xdr:cNvPr id="651" name="直線コネクタ 650">
          <a:extLst>
            <a:ext uri="{FF2B5EF4-FFF2-40B4-BE49-F238E27FC236}">
              <a16:creationId xmlns:a16="http://schemas.microsoft.com/office/drawing/2014/main" id="{00000000-0008-0000-0700-00008B020000}"/>
            </a:ext>
          </a:extLst>
        </xdr:cNvPr>
        <xdr:cNvCxnSpPr/>
      </xdr:nvCxnSpPr>
      <xdr:spPr>
        <a:xfrm>
          <a:off x="12814300" y="13509538"/>
          <a:ext cx="889000" cy="922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79</xdr:row>
      <xdr:rowOff>15213</xdr:rowOff>
    </xdr:from>
    <xdr:to>
      <xdr:col>72</xdr:col>
      <xdr:colOff>38100</xdr:colOff>
      <xdr:row>79</xdr:row>
      <xdr:rowOff>116813</xdr:rowOff>
    </xdr:to>
    <xdr:sp macro="" textlink="">
      <xdr:nvSpPr>
        <xdr:cNvPr id="652" name="フローチャート: 判断 651">
          <a:extLst>
            <a:ext uri="{FF2B5EF4-FFF2-40B4-BE49-F238E27FC236}">
              <a16:creationId xmlns:a16="http://schemas.microsoft.com/office/drawing/2014/main" id="{00000000-0008-0000-0700-00008C020000}"/>
            </a:ext>
          </a:extLst>
        </xdr:cNvPr>
        <xdr:cNvSpPr/>
      </xdr:nvSpPr>
      <xdr:spPr>
        <a:xfrm>
          <a:off x="13652500" y="13559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79</xdr:row>
      <xdr:rowOff>107940</xdr:rowOff>
    </xdr:from>
    <xdr:ext cx="534377"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436111" y="136524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27011</xdr:rowOff>
    </xdr:from>
    <xdr:to>
      <xdr:col>67</xdr:col>
      <xdr:colOff>101600</xdr:colOff>
      <xdr:row>79</xdr:row>
      <xdr:rowOff>128611</xdr:rowOff>
    </xdr:to>
    <xdr:sp macro="" textlink="">
      <xdr:nvSpPr>
        <xdr:cNvPr id="654" name="フローチャート: 判断 653">
          <a:extLst>
            <a:ext uri="{FF2B5EF4-FFF2-40B4-BE49-F238E27FC236}">
              <a16:creationId xmlns:a16="http://schemas.microsoft.com/office/drawing/2014/main" id="{00000000-0008-0000-0700-00008E020000}"/>
            </a:ext>
          </a:extLst>
        </xdr:cNvPr>
        <xdr:cNvSpPr/>
      </xdr:nvSpPr>
      <xdr:spPr>
        <a:xfrm>
          <a:off x="12763500" y="13571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79</xdr:row>
      <xdr:rowOff>119738</xdr:rowOff>
    </xdr:from>
    <xdr:ext cx="469744"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2579428" y="136642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79</xdr:row>
      <xdr:rowOff>14446</xdr:rowOff>
    </xdr:from>
    <xdr:to>
      <xdr:col>85</xdr:col>
      <xdr:colOff>177800</xdr:colOff>
      <xdr:row>79</xdr:row>
      <xdr:rowOff>116046</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6268700" y="135589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145273</xdr:rowOff>
    </xdr:from>
    <xdr:ext cx="534377" cy="259045"/>
    <xdr:sp macro="" textlink="">
      <xdr:nvSpPr>
        <xdr:cNvPr id="662" name="災害復旧費該当値テキスト">
          <a:extLst>
            <a:ext uri="{FF2B5EF4-FFF2-40B4-BE49-F238E27FC236}">
              <a16:creationId xmlns:a16="http://schemas.microsoft.com/office/drawing/2014/main" id="{00000000-0008-0000-0700-000096020000}"/>
            </a:ext>
          </a:extLst>
        </xdr:cNvPr>
        <xdr:cNvSpPr txBox="1"/>
      </xdr:nvSpPr>
      <xdr:spPr>
        <a:xfrm>
          <a:off x="16370300" y="133469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79</xdr:row>
      <xdr:rowOff>21462</xdr:rowOff>
    </xdr:from>
    <xdr:to>
      <xdr:col>81</xdr:col>
      <xdr:colOff>101600</xdr:colOff>
      <xdr:row>79</xdr:row>
      <xdr:rowOff>123062</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5430500" y="13566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139589</xdr:rowOff>
    </xdr:from>
    <xdr:ext cx="469744"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5246428" y="13341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79</xdr:row>
      <xdr:rowOff>25177</xdr:rowOff>
    </xdr:from>
    <xdr:to>
      <xdr:col>76</xdr:col>
      <xdr:colOff>165100</xdr:colOff>
      <xdr:row>79</xdr:row>
      <xdr:rowOff>126777</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4541500" y="135697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79</xdr:row>
      <xdr:rowOff>117904</xdr:rowOff>
    </xdr:from>
    <xdr:ext cx="469744"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4357428" y="136624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6389</xdr:rowOff>
    </xdr:from>
    <xdr:to>
      <xdr:col>72</xdr:col>
      <xdr:colOff>38100</xdr:colOff>
      <xdr:row>79</xdr:row>
      <xdr:rowOff>107989</xdr:rowOff>
    </xdr:to>
    <xdr:sp macro="" textlink="">
      <xdr:nvSpPr>
        <xdr:cNvPr id="667" name="楕円 666">
          <a:extLst>
            <a:ext uri="{FF2B5EF4-FFF2-40B4-BE49-F238E27FC236}">
              <a16:creationId xmlns:a16="http://schemas.microsoft.com/office/drawing/2014/main" id="{00000000-0008-0000-0700-00009B020000}"/>
            </a:ext>
          </a:extLst>
        </xdr:cNvPr>
        <xdr:cNvSpPr/>
      </xdr:nvSpPr>
      <xdr:spPr>
        <a:xfrm>
          <a:off x="13652500" y="135509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77</xdr:row>
      <xdr:rowOff>124516</xdr:rowOff>
    </xdr:from>
    <xdr:ext cx="534377"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3436111" y="133261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85638</xdr:rowOff>
    </xdr:from>
    <xdr:to>
      <xdr:col>67</xdr:col>
      <xdr:colOff>101600</xdr:colOff>
      <xdr:row>79</xdr:row>
      <xdr:rowOff>15788</xdr:rowOff>
    </xdr:to>
    <xdr:sp macro="" textlink="">
      <xdr:nvSpPr>
        <xdr:cNvPr id="669" name="楕円 668">
          <a:extLst>
            <a:ext uri="{FF2B5EF4-FFF2-40B4-BE49-F238E27FC236}">
              <a16:creationId xmlns:a16="http://schemas.microsoft.com/office/drawing/2014/main" id="{00000000-0008-0000-0700-00009D020000}"/>
            </a:ext>
          </a:extLst>
        </xdr:cNvPr>
        <xdr:cNvSpPr/>
      </xdr:nvSpPr>
      <xdr:spPr>
        <a:xfrm>
          <a:off x="12763500" y="134587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32315</xdr:rowOff>
    </xdr:from>
    <xdr:ext cx="534377"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2547111" y="132339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40,999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6" name="正方形/長方形 675">
          <a:extLst>
            <a:ext uri="{FF2B5EF4-FFF2-40B4-BE49-F238E27FC236}">
              <a16:creationId xmlns:a16="http://schemas.microsoft.com/office/drawing/2014/main" id="{00000000-0008-0000-0700-0000A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7" name="正方形/長方形 676">
          <a:extLst>
            <a:ext uri="{FF2B5EF4-FFF2-40B4-BE49-F238E27FC236}">
              <a16:creationId xmlns:a16="http://schemas.microsoft.com/office/drawing/2014/main" id="{00000000-0008-0000-0700-0000A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8" name="正方形/長方形 677">
          <a:extLst>
            <a:ext uri="{FF2B5EF4-FFF2-40B4-BE49-F238E27FC236}">
              <a16:creationId xmlns:a16="http://schemas.microsoft.com/office/drawing/2014/main" id="{00000000-0008-0000-0700-0000A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1" name="公債費グラフ枠">
          <a:extLst>
            <a:ext uri="{FF2B5EF4-FFF2-40B4-BE49-F238E27FC236}">
              <a16:creationId xmlns:a16="http://schemas.microsoft.com/office/drawing/2014/main" id="{00000000-0008-0000-0700-0000B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165429</xdr:rowOff>
    </xdr:from>
    <xdr:to>
      <xdr:col>85</xdr:col>
      <xdr:colOff>126364</xdr:colOff>
      <xdr:row>98</xdr:row>
      <xdr:rowOff>65349</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6317595" y="15595929"/>
          <a:ext cx="1269" cy="1271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69176</xdr:rowOff>
    </xdr:from>
    <xdr:ext cx="534377" cy="259045"/>
    <xdr:sp macro="" textlink="">
      <xdr:nvSpPr>
        <xdr:cNvPr id="693" name="公債費最小値テキスト">
          <a:extLst>
            <a:ext uri="{FF2B5EF4-FFF2-40B4-BE49-F238E27FC236}">
              <a16:creationId xmlns:a16="http://schemas.microsoft.com/office/drawing/2014/main" id="{00000000-0008-0000-0700-0000B5020000}"/>
            </a:ext>
          </a:extLst>
        </xdr:cNvPr>
        <xdr:cNvSpPr txBox="1"/>
      </xdr:nvSpPr>
      <xdr:spPr>
        <a:xfrm>
          <a:off x="16370300" y="16871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32,524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65349</xdr:rowOff>
    </xdr:from>
    <xdr:to>
      <xdr:col>86</xdr:col>
      <xdr:colOff>25400</xdr:colOff>
      <xdr:row>98</xdr:row>
      <xdr:rowOff>65349</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6230600" y="168674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112106</xdr:rowOff>
    </xdr:from>
    <xdr:ext cx="599010" cy="259045"/>
    <xdr:sp macro="" textlink="">
      <xdr:nvSpPr>
        <xdr:cNvPr id="695" name="公債費最大値テキスト">
          <a:extLst>
            <a:ext uri="{FF2B5EF4-FFF2-40B4-BE49-F238E27FC236}">
              <a16:creationId xmlns:a16="http://schemas.microsoft.com/office/drawing/2014/main" id="{00000000-0008-0000-0700-0000B7020000}"/>
            </a:ext>
          </a:extLst>
        </xdr:cNvPr>
        <xdr:cNvSpPr txBox="1"/>
      </xdr:nvSpPr>
      <xdr:spPr>
        <a:xfrm>
          <a:off x="16370300" y="15371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588,745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165429</xdr:rowOff>
    </xdr:from>
    <xdr:to>
      <xdr:col>86</xdr:col>
      <xdr:colOff>25400</xdr:colOff>
      <xdr:row>90</xdr:row>
      <xdr:rowOff>165429</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a:off x="16230600" y="155959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139167</xdr:rowOff>
    </xdr:from>
    <xdr:to>
      <xdr:col>85</xdr:col>
      <xdr:colOff>127000</xdr:colOff>
      <xdr:row>97</xdr:row>
      <xdr:rowOff>143838</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a:off x="15481300" y="16769817"/>
          <a:ext cx="838200" cy="46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107077</xdr:rowOff>
    </xdr:from>
    <xdr:ext cx="534377" cy="259045"/>
    <xdr:sp macro="" textlink="">
      <xdr:nvSpPr>
        <xdr:cNvPr id="698" name="公債費平均値テキスト">
          <a:extLst>
            <a:ext uri="{FF2B5EF4-FFF2-40B4-BE49-F238E27FC236}">
              <a16:creationId xmlns:a16="http://schemas.microsoft.com/office/drawing/2014/main" id="{00000000-0008-0000-0700-0000BA020000}"/>
            </a:ext>
          </a:extLst>
        </xdr:cNvPr>
        <xdr:cNvSpPr txBox="1"/>
      </xdr:nvSpPr>
      <xdr:spPr>
        <a:xfrm>
          <a:off x="16370300" y="1656627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84200</xdr:rowOff>
    </xdr:from>
    <xdr:to>
      <xdr:col>85</xdr:col>
      <xdr:colOff>177800</xdr:colOff>
      <xdr:row>98</xdr:row>
      <xdr:rowOff>14350</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6268700" y="1671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123568</xdr:rowOff>
    </xdr:from>
    <xdr:to>
      <xdr:col>81</xdr:col>
      <xdr:colOff>50800</xdr:colOff>
      <xdr:row>97</xdr:row>
      <xdr:rowOff>139167</xdr:rowOff>
    </xdr:to>
    <xdr:cxnSp macro="">
      <xdr:nvCxnSpPr>
        <xdr:cNvPr id="700" name="直線コネクタ 699">
          <a:extLst>
            <a:ext uri="{FF2B5EF4-FFF2-40B4-BE49-F238E27FC236}">
              <a16:creationId xmlns:a16="http://schemas.microsoft.com/office/drawing/2014/main" id="{00000000-0008-0000-0700-0000BC020000}"/>
            </a:ext>
          </a:extLst>
        </xdr:cNvPr>
        <xdr:cNvCxnSpPr/>
      </xdr:nvCxnSpPr>
      <xdr:spPr>
        <a:xfrm>
          <a:off x="14592300" y="16754218"/>
          <a:ext cx="889000" cy="155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83578</xdr:rowOff>
    </xdr:from>
    <xdr:to>
      <xdr:col>81</xdr:col>
      <xdr:colOff>101600</xdr:colOff>
      <xdr:row>98</xdr:row>
      <xdr:rowOff>13728</xdr:rowOff>
    </xdr:to>
    <xdr:sp macro="" textlink="">
      <xdr:nvSpPr>
        <xdr:cNvPr id="701" name="フローチャート: 判断 700">
          <a:extLst>
            <a:ext uri="{FF2B5EF4-FFF2-40B4-BE49-F238E27FC236}">
              <a16:creationId xmlns:a16="http://schemas.microsoft.com/office/drawing/2014/main" id="{00000000-0008-0000-0700-0000BD020000}"/>
            </a:ext>
          </a:extLst>
        </xdr:cNvPr>
        <xdr:cNvSpPr/>
      </xdr:nvSpPr>
      <xdr:spPr>
        <a:xfrm>
          <a:off x="15430500" y="16714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30255</xdr:rowOff>
    </xdr:from>
    <xdr:ext cx="534377"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5214111" y="164894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123568</xdr:rowOff>
    </xdr:from>
    <xdr:to>
      <xdr:col>76</xdr:col>
      <xdr:colOff>114300</xdr:colOff>
      <xdr:row>97</xdr:row>
      <xdr:rowOff>124648</xdr:rowOff>
    </xdr:to>
    <xdr:cxnSp macro="">
      <xdr:nvCxnSpPr>
        <xdr:cNvPr id="703" name="直線コネクタ 702">
          <a:extLst>
            <a:ext uri="{FF2B5EF4-FFF2-40B4-BE49-F238E27FC236}">
              <a16:creationId xmlns:a16="http://schemas.microsoft.com/office/drawing/2014/main" id="{00000000-0008-0000-0700-0000BF020000}"/>
            </a:ext>
          </a:extLst>
        </xdr:cNvPr>
        <xdr:cNvCxnSpPr/>
      </xdr:nvCxnSpPr>
      <xdr:spPr>
        <a:xfrm flipV="1">
          <a:off x="13703300" y="16754218"/>
          <a:ext cx="889000" cy="10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83055</xdr:rowOff>
    </xdr:from>
    <xdr:to>
      <xdr:col>76</xdr:col>
      <xdr:colOff>165100</xdr:colOff>
      <xdr:row>98</xdr:row>
      <xdr:rowOff>13205</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4541500" y="16713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4332</xdr:rowOff>
    </xdr:from>
    <xdr:ext cx="534377"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325111" y="16806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77,557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124648</xdr:rowOff>
    </xdr:from>
    <xdr:to>
      <xdr:col>71</xdr:col>
      <xdr:colOff>177800</xdr:colOff>
      <xdr:row>97</xdr:row>
      <xdr:rowOff>128318</xdr:rowOff>
    </xdr:to>
    <xdr:cxnSp macro="">
      <xdr:nvCxnSpPr>
        <xdr:cNvPr id="706" name="直線コネクタ 705">
          <a:extLst>
            <a:ext uri="{FF2B5EF4-FFF2-40B4-BE49-F238E27FC236}">
              <a16:creationId xmlns:a16="http://schemas.microsoft.com/office/drawing/2014/main" id="{00000000-0008-0000-0700-0000C2020000}"/>
            </a:ext>
          </a:extLst>
        </xdr:cNvPr>
        <xdr:cNvCxnSpPr/>
      </xdr:nvCxnSpPr>
      <xdr:spPr>
        <a:xfrm flipV="1">
          <a:off x="12814300" y="16755298"/>
          <a:ext cx="889000" cy="3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88824</xdr:rowOff>
    </xdr:from>
    <xdr:to>
      <xdr:col>72</xdr:col>
      <xdr:colOff>38100</xdr:colOff>
      <xdr:row>98</xdr:row>
      <xdr:rowOff>18974</xdr:rowOff>
    </xdr:to>
    <xdr:sp macro="" textlink="">
      <xdr:nvSpPr>
        <xdr:cNvPr id="707" name="フローチャート: 判断 706">
          <a:extLst>
            <a:ext uri="{FF2B5EF4-FFF2-40B4-BE49-F238E27FC236}">
              <a16:creationId xmlns:a16="http://schemas.microsoft.com/office/drawing/2014/main" id="{00000000-0008-0000-0700-0000C3020000}"/>
            </a:ext>
          </a:extLst>
        </xdr:cNvPr>
        <xdr:cNvSpPr/>
      </xdr:nvSpPr>
      <xdr:spPr>
        <a:xfrm>
          <a:off x="13652500" y="167194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10101</xdr:rowOff>
    </xdr:from>
    <xdr:ext cx="534377"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3436111" y="16812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134931</xdr:rowOff>
    </xdr:from>
    <xdr:to>
      <xdr:col>67</xdr:col>
      <xdr:colOff>101600</xdr:colOff>
      <xdr:row>98</xdr:row>
      <xdr:rowOff>65081</xdr:rowOff>
    </xdr:to>
    <xdr:sp macro="" textlink="">
      <xdr:nvSpPr>
        <xdr:cNvPr id="709" name="フローチャート: 判断 708">
          <a:extLst>
            <a:ext uri="{FF2B5EF4-FFF2-40B4-BE49-F238E27FC236}">
              <a16:creationId xmlns:a16="http://schemas.microsoft.com/office/drawing/2014/main" id="{00000000-0008-0000-0700-0000C5020000}"/>
            </a:ext>
          </a:extLst>
        </xdr:cNvPr>
        <xdr:cNvSpPr/>
      </xdr:nvSpPr>
      <xdr:spPr>
        <a:xfrm>
          <a:off x="12763500" y="16765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56208</xdr:rowOff>
    </xdr:from>
    <xdr:ext cx="534377"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2547111" y="16858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93038</xdr:rowOff>
    </xdr:from>
    <xdr:to>
      <xdr:col>85</xdr:col>
      <xdr:colOff>177800</xdr:colOff>
      <xdr:row>98</xdr:row>
      <xdr:rowOff>23188</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6268700" y="16723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62627</xdr:rowOff>
    </xdr:from>
    <xdr:ext cx="534377" cy="259045"/>
    <xdr:sp macro="" textlink="">
      <xdr:nvSpPr>
        <xdr:cNvPr id="717" name="公債費該当値テキスト">
          <a:extLst>
            <a:ext uri="{FF2B5EF4-FFF2-40B4-BE49-F238E27FC236}">
              <a16:creationId xmlns:a16="http://schemas.microsoft.com/office/drawing/2014/main" id="{00000000-0008-0000-0700-0000CD020000}"/>
            </a:ext>
          </a:extLst>
        </xdr:cNvPr>
        <xdr:cNvSpPr txBox="1"/>
      </xdr:nvSpPr>
      <xdr:spPr>
        <a:xfrm>
          <a:off x="16370300" y="16693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88367</xdr:rowOff>
    </xdr:from>
    <xdr:to>
      <xdr:col>81</xdr:col>
      <xdr:colOff>101600</xdr:colOff>
      <xdr:row>98</xdr:row>
      <xdr:rowOff>18517</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5430500" y="16719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9644</xdr:rowOff>
    </xdr:from>
    <xdr:ext cx="534377"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5214111" y="16811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75,233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72768</xdr:rowOff>
    </xdr:from>
    <xdr:to>
      <xdr:col>76</xdr:col>
      <xdr:colOff>165100</xdr:colOff>
      <xdr:row>98</xdr:row>
      <xdr:rowOff>2918</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4541500" y="167034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19445</xdr:rowOff>
    </xdr:from>
    <xdr:ext cx="534377"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4325111" y="164786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82,057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73848</xdr:rowOff>
    </xdr:from>
    <xdr:to>
      <xdr:col>72</xdr:col>
      <xdr:colOff>38100</xdr:colOff>
      <xdr:row>98</xdr:row>
      <xdr:rowOff>3998</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3652500" y="167044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20525</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3436111" y="164797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81,584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77518</xdr:rowOff>
    </xdr:from>
    <xdr:to>
      <xdr:col>67</xdr:col>
      <xdr:colOff>101600</xdr:colOff>
      <xdr:row>98</xdr:row>
      <xdr:rowOff>7668</xdr:rowOff>
    </xdr:to>
    <xdr:sp macro="" textlink="">
      <xdr:nvSpPr>
        <xdr:cNvPr id="724" name="楕円 723">
          <a:extLst>
            <a:ext uri="{FF2B5EF4-FFF2-40B4-BE49-F238E27FC236}">
              <a16:creationId xmlns:a16="http://schemas.microsoft.com/office/drawing/2014/main" id="{00000000-0008-0000-0700-0000D4020000}"/>
            </a:ext>
          </a:extLst>
        </xdr:cNvPr>
        <xdr:cNvSpPr/>
      </xdr:nvSpPr>
      <xdr:spPr>
        <a:xfrm>
          <a:off x="12763500" y="167081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24195</xdr:rowOff>
    </xdr:from>
    <xdr:ext cx="534377"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2547111" y="164833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79,979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144434</xdr:rowOff>
    </xdr:from>
    <xdr:ext cx="467179"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820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34</xdr:row>
      <xdr:rowOff>160763</xdr:rowOff>
    </xdr:from>
    <xdr:ext cx="467179"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820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5641</xdr:rowOff>
    </xdr:from>
    <xdr:ext cx="467179"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820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21970</xdr:rowOff>
    </xdr:from>
    <xdr:ext cx="467179"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7820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50" name="諸支出金グラフ枠">
          <a:extLst>
            <a:ext uri="{FF2B5EF4-FFF2-40B4-BE49-F238E27FC236}">
              <a16:creationId xmlns:a16="http://schemas.microsoft.com/office/drawing/2014/main" id="{00000000-0008-0000-0700-0000EE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19359</xdr:rowOff>
    </xdr:from>
    <xdr:to>
      <xdr:col>116</xdr:col>
      <xdr:colOff>62864</xdr:colOff>
      <xdr:row>39</xdr:row>
      <xdr:rowOff>98878</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flipV="1">
          <a:off x="22159595" y="5162859"/>
          <a:ext cx="1269" cy="16225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133421</xdr:rowOff>
    </xdr:from>
    <xdr:ext cx="249299" cy="259045"/>
    <xdr:sp macro="" textlink="">
      <xdr:nvSpPr>
        <xdr:cNvPr id="752" name="諸支出金最小値テキスト">
          <a:extLst>
            <a:ext uri="{FF2B5EF4-FFF2-40B4-BE49-F238E27FC236}">
              <a16:creationId xmlns:a16="http://schemas.microsoft.com/office/drawing/2014/main" id="{00000000-0008-0000-0700-0000F0020000}"/>
            </a:ext>
          </a:extLst>
        </xdr:cNvPr>
        <xdr:cNvSpPr txBox="1"/>
      </xdr:nvSpPr>
      <xdr:spPr>
        <a:xfrm>
          <a:off x="22212300" y="681997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137486</xdr:rowOff>
    </xdr:from>
    <xdr:ext cx="469744" cy="259045"/>
    <xdr:sp macro="" textlink="">
      <xdr:nvSpPr>
        <xdr:cNvPr id="754" name="諸支出金最大値テキスト">
          <a:extLst>
            <a:ext uri="{FF2B5EF4-FFF2-40B4-BE49-F238E27FC236}">
              <a16:creationId xmlns:a16="http://schemas.microsoft.com/office/drawing/2014/main" id="{00000000-0008-0000-0700-0000F2020000}"/>
            </a:ext>
          </a:extLst>
        </xdr:cNvPr>
        <xdr:cNvSpPr txBox="1"/>
      </xdr:nvSpPr>
      <xdr:spPr>
        <a:xfrm>
          <a:off x="22212300" y="49380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9,937</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19359</xdr:rowOff>
    </xdr:from>
    <xdr:to>
      <xdr:col>116</xdr:col>
      <xdr:colOff>152400</xdr:colOff>
      <xdr:row>30</xdr:row>
      <xdr:rowOff>19359</xdr:rowOff>
    </xdr:to>
    <xdr:cxnSp macro="">
      <xdr:nvCxnSpPr>
        <xdr:cNvPr id="755" name="直線コネクタ 754">
          <a:extLst>
            <a:ext uri="{FF2B5EF4-FFF2-40B4-BE49-F238E27FC236}">
              <a16:creationId xmlns:a16="http://schemas.microsoft.com/office/drawing/2014/main" id="{00000000-0008-0000-0700-0000F3020000}"/>
            </a:ext>
          </a:extLst>
        </xdr:cNvPr>
        <xdr:cNvCxnSpPr/>
      </xdr:nvCxnSpPr>
      <xdr:spPr>
        <a:xfrm>
          <a:off x="22072600" y="51628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50871</xdr:rowOff>
    </xdr:from>
    <xdr:ext cx="378565" cy="259045"/>
    <xdr:sp macro="" textlink="">
      <xdr:nvSpPr>
        <xdr:cNvPr id="757" name="諸支出金平均値テキスト">
          <a:extLst>
            <a:ext uri="{FF2B5EF4-FFF2-40B4-BE49-F238E27FC236}">
              <a16:creationId xmlns:a16="http://schemas.microsoft.com/office/drawing/2014/main" id="{00000000-0008-0000-0700-0000F5020000}"/>
            </a:ext>
          </a:extLst>
        </xdr:cNvPr>
        <xdr:cNvSpPr txBox="1"/>
      </xdr:nvSpPr>
      <xdr:spPr>
        <a:xfrm>
          <a:off x="22212300" y="656597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27994</xdr:rowOff>
    </xdr:from>
    <xdr:to>
      <xdr:col>116</xdr:col>
      <xdr:colOff>114300</xdr:colOff>
      <xdr:row>39</xdr:row>
      <xdr:rowOff>129594</xdr:rowOff>
    </xdr:to>
    <xdr:sp macro="" textlink="">
      <xdr:nvSpPr>
        <xdr:cNvPr id="758" name="フローチャート: 判断 757">
          <a:extLst>
            <a:ext uri="{FF2B5EF4-FFF2-40B4-BE49-F238E27FC236}">
              <a16:creationId xmlns:a16="http://schemas.microsoft.com/office/drawing/2014/main" id="{00000000-0008-0000-0700-0000F6020000}"/>
            </a:ext>
          </a:extLst>
        </xdr:cNvPr>
        <xdr:cNvSpPr/>
      </xdr:nvSpPr>
      <xdr:spPr>
        <a:xfrm>
          <a:off x="22110700" y="6714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9" name="直線コネクタ 758">
          <a:extLst>
            <a:ext uri="{FF2B5EF4-FFF2-40B4-BE49-F238E27FC236}">
              <a16:creationId xmlns:a16="http://schemas.microsoft.com/office/drawing/2014/main" id="{00000000-0008-0000-0700-0000F7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39</xdr:row>
      <xdr:rowOff>19014</xdr:rowOff>
    </xdr:from>
    <xdr:to>
      <xdr:col>112</xdr:col>
      <xdr:colOff>38100</xdr:colOff>
      <xdr:row>39</xdr:row>
      <xdr:rowOff>120614</xdr:rowOff>
    </xdr:to>
    <xdr:sp macro="" textlink="">
      <xdr:nvSpPr>
        <xdr:cNvPr id="760" name="フローチャート: 判断 759">
          <a:extLst>
            <a:ext uri="{FF2B5EF4-FFF2-40B4-BE49-F238E27FC236}">
              <a16:creationId xmlns:a16="http://schemas.microsoft.com/office/drawing/2014/main" id="{00000000-0008-0000-0700-0000F8020000}"/>
            </a:ext>
          </a:extLst>
        </xdr:cNvPr>
        <xdr:cNvSpPr/>
      </xdr:nvSpPr>
      <xdr:spPr>
        <a:xfrm>
          <a:off x="21272500" y="6705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37</xdr:row>
      <xdr:rowOff>137141</xdr:rowOff>
    </xdr:from>
    <xdr:ext cx="378565"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21134017" y="648079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62" name="直線コネクタ 761">
          <a:extLst>
            <a:ext uri="{FF2B5EF4-FFF2-40B4-BE49-F238E27FC236}">
              <a16:creationId xmlns:a16="http://schemas.microsoft.com/office/drawing/2014/main" id="{00000000-0008-0000-0700-0000FA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25382</xdr:rowOff>
    </xdr:from>
    <xdr:to>
      <xdr:col>107</xdr:col>
      <xdr:colOff>101600</xdr:colOff>
      <xdr:row>39</xdr:row>
      <xdr:rowOff>126982</xdr:rowOff>
    </xdr:to>
    <xdr:sp macro="" textlink="">
      <xdr:nvSpPr>
        <xdr:cNvPr id="763" name="フローチャート: 判断 762">
          <a:extLst>
            <a:ext uri="{FF2B5EF4-FFF2-40B4-BE49-F238E27FC236}">
              <a16:creationId xmlns:a16="http://schemas.microsoft.com/office/drawing/2014/main" id="{00000000-0008-0000-0700-0000FB020000}"/>
            </a:ext>
          </a:extLst>
        </xdr:cNvPr>
        <xdr:cNvSpPr/>
      </xdr:nvSpPr>
      <xdr:spPr>
        <a:xfrm>
          <a:off x="20383500" y="6711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143509</xdr:rowOff>
    </xdr:from>
    <xdr:ext cx="378565"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20245017" y="648715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65" name="直線コネクタ 764">
          <a:extLst>
            <a:ext uri="{FF2B5EF4-FFF2-40B4-BE49-F238E27FC236}">
              <a16:creationId xmlns:a16="http://schemas.microsoft.com/office/drawing/2014/main" id="{00000000-0008-0000-0700-0000FD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38118</xdr:rowOff>
    </xdr:from>
    <xdr:to>
      <xdr:col>102</xdr:col>
      <xdr:colOff>165100</xdr:colOff>
      <xdr:row>39</xdr:row>
      <xdr:rowOff>139718</xdr:rowOff>
    </xdr:to>
    <xdr:sp macro="" textlink="">
      <xdr:nvSpPr>
        <xdr:cNvPr id="766" name="フローチャート: 判断 765">
          <a:extLst>
            <a:ext uri="{FF2B5EF4-FFF2-40B4-BE49-F238E27FC236}">
              <a16:creationId xmlns:a16="http://schemas.microsoft.com/office/drawing/2014/main" id="{00000000-0008-0000-0700-0000FE020000}"/>
            </a:ext>
          </a:extLst>
        </xdr:cNvPr>
        <xdr:cNvSpPr/>
      </xdr:nvSpPr>
      <xdr:spPr>
        <a:xfrm>
          <a:off x="19494500" y="6724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37</xdr:row>
      <xdr:rowOff>156245</xdr:rowOff>
    </xdr:from>
    <xdr:ext cx="313932"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9388333" y="649989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26851</xdr:rowOff>
    </xdr:from>
    <xdr:to>
      <xdr:col>98</xdr:col>
      <xdr:colOff>38100</xdr:colOff>
      <xdr:row>39</xdr:row>
      <xdr:rowOff>128451</xdr:rowOff>
    </xdr:to>
    <xdr:sp macro="" textlink="">
      <xdr:nvSpPr>
        <xdr:cNvPr id="768" name="フローチャート: 判断 767">
          <a:extLst>
            <a:ext uri="{FF2B5EF4-FFF2-40B4-BE49-F238E27FC236}">
              <a16:creationId xmlns:a16="http://schemas.microsoft.com/office/drawing/2014/main" id="{00000000-0008-0000-0700-000000030000}"/>
            </a:ext>
          </a:extLst>
        </xdr:cNvPr>
        <xdr:cNvSpPr/>
      </xdr:nvSpPr>
      <xdr:spPr>
        <a:xfrm>
          <a:off x="18605500" y="67134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144978</xdr:rowOff>
    </xdr:from>
    <xdr:ext cx="378565"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8467017" y="648862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39</xdr:row>
      <xdr:rowOff>6421</xdr:rowOff>
    </xdr:from>
    <xdr:ext cx="249299" cy="259045"/>
    <xdr:sp macro="" textlink="">
      <xdr:nvSpPr>
        <xdr:cNvPr id="776" name="諸支出金該当値テキスト">
          <a:extLst>
            <a:ext uri="{FF2B5EF4-FFF2-40B4-BE49-F238E27FC236}">
              <a16:creationId xmlns:a16="http://schemas.microsoft.com/office/drawing/2014/main" id="{00000000-0008-0000-0700-000008030000}"/>
            </a:ext>
          </a:extLst>
        </xdr:cNvPr>
        <xdr:cNvSpPr txBox="1"/>
      </xdr:nvSpPr>
      <xdr:spPr>
        <a:xfrm>
          <a:off x="22212300" y="669297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9" name="楕円 778">
          <a:extLst>
            <a:ext uri="{FF2B5EF4-FFF2-40B4-BE49-F238E27FC236}">
              <a16:creationId xmlns:a16="http://schemas.microsoft.com/office/drawing/2014/main" id="{00000000-0008-0000-0700-00000B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81" name="楕円 780">
          <a:extLst>
            <a:ext uri="{FF2B5EF4-FFF2-40B4-BE49-F238E27FC236}">
              <a16:creationId xmlns:a16="http://schemas.microsoft.com/office/drawing/2014/main" id="{00000000-0008-0000-0700-00000D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83" name="楕円 782">
          <a:extLst>
            <a:ext uri="{FF2B5EF4-FFF2-40B4-BE49-F238E27FC236}">
              <a16:creationId xmlns:a16="http://schemas.microsoft.com/office/drawing/2014/main" id="{00000000-0008-0000-0700-00000F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91" name="正方形/長方形 790">
          <a:extLst>
            <a:ext uri="{FF2B5EF4-FFF2-40B4-BE49-F238E27FC236}">
              <a16:creationId xmlns:a16="http://schemas.microsoft.com/office/drawing/2014/main" id="{00000000-0008-0000-0700-000017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2" name="正方形/長方形 791">
          <a:extLst>
            <a:ext uri="{FF2B5EF4-FFF2-40B4-BE49-F238E27FC236}">
              <a16:creationId xmlns:a16="http://schemas.microsoft.com/office/drawing/2014/main" id="{00000000-0008-0000-0700-000018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56</xdr:row>
      <xdr:rowOff>35577</xdr:rowOff>
    </xdr:from>
    <xdr:ext cx="46717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7820821" y="963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53</xdr:row>
      <xdr:rowOff>168927</xdr:rowOff>
    </xdr:from>
    <xdr:ext cx="467179"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7820821" y="925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801" name="直線コネクタ 800">
          <a:extLst>
            <a:ext uri="{FF2B5EF4-FFF2-40B4-BE49-F238E27FC236}">
              <a16:creationId xmlns:a16="http://schemas.microsoft.com/office/drawing/2014/main" id="{00000000-0008-0000-0700-000021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51</xdr:row>
      <xdr:rowOff>130827</xdr:rowOff>
    </xdr:from>
    <xdr:ext cx="467179" cy="259045"/>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7820821" y="887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49</xdr:row>
      <xdr:rowOff>92727</xdr:rowOff>
    </xdr:from>
    <xdr:ext cx="46717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7820821" y="849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7" name="前年度繰上充用金グラフ枠">
          <a:extLst>
            <a:ext uri="{FF2B5EF4-FFF2-40B4-BE49-F238E27FC236}">
              <a16:creationId xmlns:a16="http://schemas.microsoft.com/office/drawing/2014/main" id="{00000000-0008-0000-0700-000027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34354</xdr:rowOff>
    </xdr:from>
    <xdr:to>
      <xdr:col>116</xdr:col>
      <xdr:colOff>62864</xdr:colOff>
      <xdr:row>59</xdr:row>
      <xdr:rowOff>44450</xdr:rowOff>
    </xdr:to>
    <xdr:cxnSp macro="">
      <xdr:nvCxnSpPr>
        <xdr:cNvPr id="808" name="直線コネクタ 807">
          <a:extLst>
            <a:ext uri="{FF2B5EF4-FFF2-40B4-BE49-F238E27FC236}">
              <a16:creationId xmlns:a16="http://schemas.microsoft.com/office/drawing/2014/main" id="{00000000-0008-0000-0700-000028030000}"/>
            </a:ext>
          </a:extLst>
        </xdr:cNvPr>
        <xdr:cNvCxnSpPr/>
      </xdr:nvCxnSpPr>
      <xdr:spPr>
        <a:xfrm flipV="1">
          <a:off x="22159595" y="8606854"/>
          <a:ext cx="1269" cy="155314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91267</xdr:rowOff>
    </xdr:from>
    <xdr:ext cx="249299" cy="259045"/>
    <xdr:sp macro="" textlink="">
      <xdr:nvSpPr>
        <xdr:cNvPr id="809" name="前年度繰上充用金最小値テキスト">
          <a:extLst>
            <a:ext uri="{FF2B5EF4-FFF2-40B4-BE49-F238E27FC236}">
              <a16:creationId xmlns:a16="http://schemas.microsoft.com/office/drawing/2014/main" id="{00000000-0008-0000-0700-000029030000}"/>
            </a:ext>
          </a:extLst>
        </xdr:cNvPr>
        <xdr:cNvSpPr txBox="1"/>
      </xdr:nvSpPr>
      <xdr:spPr>
        <a:xfrm>
          <a:off x="22212300" y="10206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810" name="直線コネクタ 809">
          <a:extLst>
            <a:ext uri="{FF2B5EF4-FFF2-40B4-BE49-F238E27FC236}">
              <a16:creationId xmlns:a16="http://schemas.microsoft.com/office/drawing/2014/main" id="{00000000-0008-0000-0700-00002A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48</xdr:row>
      <xdr:rowOff>152481</xdr:rowOff>
    </xdr:from>
    <xdr:ext cx="469744" cy="259045"/>
    <xdr:sp macro="" textlink="">
      <xdr:nvSpPr>
        <xdr:cNvPr id="811" name="前年度繰上充用金最大値テキスト">
          <a:extLst>
            <a:ext uri="{FF2B5EF4-FFF2-40B4-BE49-F238E27FC236}">
              <a16:creationId xmlns:a16="http://schemas.microsoft.com/office/drawing/2014/main" id="{00000000-0008-0000-0700-00002B030000}"/>
            </a:ext>
          </a:extLst>
        </xdr:cNvPr>
        <xdr:cNvSpPr txBox="1"/>
      </xdr:nvSpPr>
      <xdr:spPr>
        <a:xfrm>
          <a:off x="22212300" y="83820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8,153</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50</xdr:row>
      <xdr:rowOff>34354</xdr:rowOff>
    </xdr:from>
    <xdr:to>
      <xdr:col>116</xdr:col>
      <xdr:colOff>152400</xdr:colOff>
      <xdr:row>50</xdr:row>
      <xdr:rowOff>34354</xdr:rowOff>
    </xdr:to>
    <xdr:cxnSp macro="">
      <xdr:nvCxnSpPr>
        <xdr:cNvPr id="812" name="直線コネクタ 811">
          <a:extLst>
            <a:ext uri="{FF2B5EF4-FFF2-40B4-BE49-F238E27FC236}">
              <a16:creationId xmlns:a16="http://schemas.microsoft.com/office/drawing/2014/main" id="{00000000-0008-0000-0700-00002C030000}"/>
            </a:ext>
          </a:extLst>
        </xdr:cNvPr>
        <xdr:cNvCxnSpPr/>
      </xdr:nvCxnSpPr>
      <xdr:spPr>
        <a:xfrm>
          <a:off x="22072600" y="86068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44450</xdr:rowOff>
    </xdr:from>
    <xdr:to>
      <xdr:col>116</xdr:col>
      <xdr:colOff>63500</xdr:colOff>
      <xdr:row>59</xdr:row>
      <xdr:rowOff>44450</xdr:rowOff>
    </xdr:to>
    <xdr:cxnSp macro="">
      <xdr:nvCxnSpPr>
        <xdr:cNvPr id="813" name="直線コネクタ 812">
          <a:extLst>
            <a:ext uri="{FF2B5EF4-FFF2-40B4-BE49-F238E27FC236}">
              <a16:creationId xmlns:a16="http://schemas.microsoft.com/office/drawing/2014/main" id="{00000000-0008-0000-0700-00002D030000}"/>
            </a:ext>
          </a:extLst>
        </xdr:cNvPr>
        <xdr:cNvCxnSpPr/>
      </xdr:nvCxnSpPr>
      <xdr:spPr>
        <a:xfrm>
          <a:off x="21323300" y="10160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8717</xdr:rowOff>
    </xdr:from>
    <xdr:ext cx="313932" cy="259045"/>
    <xdr:sp macro="" textlink="">
      <xdr:nvSpPr>
        <xdr:cNvPr id="814" name="前年度繰上充用金平均値テキスト">
          <a:extLst>
            <a:ext uri="{FF2B5EF4-FFF2-40B4-BE49-F238E27FC236}">
              <a16:creationId xmlns:a16="http://schemas.microsoft.com/office/drawing/2014/main" id="{00000000-0008-0000-0700-00002E030000}"/>
            </a:ext>
          </a:extLst>
        </xdr:cNvPr>
        <xdr:cNvSpPr txBox="1"/>
      </xdr:nvSpPr>
      <xdr:spPr>
        <a:xfrm>
          <a:off x="22212300" y="995281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157290</xdr:rowOff>
    </xdr:from>
    <xdr:to>
      <xdr:col>116</xdr:col>
      <xdr:colOff>114300</xdr:colOff>
      <xdr:row>59</xdr:row>
      <xdr:rowOff>87440</xdr:rowOff>
    </xdr:to>
    <xdr:sp macro="" textlink="">
      <xdr:nvSpPr>
        <xdr:cNvPr id="815" name="フローチャート: 判断 814">
          <a:extLst>
            <a:ext uri="{FF2B5EF4-FFF2-40B4-BE49-F238E27FC236}">
              <a16:creationId xmlns:a16="http://schemas.microsoft.com/office/drawing/2014/main" id="{00000000-0008-0000-0700-00002F030000}"/>
            </a:ext>
          </a:extLst>
        </xdr:cNvPr>
        <xdr:cNvSpPr/>
      </xdr:nvSpPr>
      <xdr:spPr>
        <a:xfrm>
          <a:off x="22110700" y="10101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44450</xdr:rowOff>
    </xdr:from>
    <xdr:to>
      <xdr:col>111</xdr:col>
      <xdr:colOff>177800</xdr:colOff>
      <xdr:row>59</xdr:row>
      <xdr:rowOff>44450</xdr:rowOff>
    </xdr:to>
    <xdr:cxnSp macro="">
      <xdr:nvCxnSpPr>
        <xdr:cNvPr id="816" name="直線コネクタ 815">
          <a:extLst>
            <a:ext uri="{FF2B5EF4-FFF2-40B4-BE49-F238E27FC236}">
              <a16:creationId xmlns:a16="http://schemas.microsoft.com/office/drawing/2014/main" id="{00000000-0008-0000-0700-000030030000}"/>
            </a:ext>
          </a:extLst>
        </xdr:cNvPr>
        <xdr:cNvCxnSpPr/>
      </xdr:nvCxnSpPr>
      <xdr:spPr>
        <a:xfrm>
          <a:off x="20434300" y="10160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156528</xdr:rowOff>
    </xdr:from>
    <xdr:to>
      <xdr:col>112</xdr:col>
      <xdr:colOff>38100</xdr:colOff>
      <xdr:row>59</xdr:row>
      <xdr:rowOff>86678</xdr:rowOff>
    </xdr:to>
    <xdr:sp macro="" textlink="">
      <xdr:nvSpPr>
        <xdr:cNvPr id="817" name="フローチャート: 判断 816">
          <a:extLst>
            <a:ext uri="{FF2B5EF4-FFF2-40B4-BE49-F238E27FC236}">
              <a16:creationId xmlns:a16="http://schemas.microsoft.com/office/drawing/2014/main" id="{00000000-0008-0000-0700-000031030000}"/>
            </a:ext>
          </a:extLst>
        </xdr:cNvPr>
        <xdr:cNvSpPr/>
      </xdr:nvSpPr>
      <xdr:spPr>
        <a:xfrm>
          <a:off x="21272500" y="10100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57</xdr:row>
      <xdr:rowOff>103205</xdr:rowOff>
    </xdr:from>
    <xdr:ext cx="313932"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1166333" y="987585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44450</xdr:rowOff>
    </xdr:from>
    <xdr:to>
      <xdr:col>107</xdr:col>
      <xdr:colOff>50800</xdr:colOff>
      <xdr:row>59</xdr:row>
      <xdr:rowOff>44450</xdr:rowOff>
    </xdr:to>
    <xdr:cxnSp macro="">
      <xdr:nvCxnSpPr>
        <xdr:cNvPr id="819" name="直線コネクタ 818">
          <a:extLst>
            <a:ext uri="{FF2B5EF4-FFF2-40B4-BE49-F238E27FC236}">
              <a16:creationId xmlns:a16="http://schemas.microsoft.com/office/drawing/2014/main" id="{00000000-0008-0000-0700-000033030000}"/>
            </a:ext>
          </a:extLst>
        </xdr:cNvPr>
        <xdr:cNvCxnSpPr/>
      </xdr:nvCxnSpPr>
      <xdr:spPr>
        <a:xfrm>
          <a:off x="19545300" y="10160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156146</xdr:rowOff>
    </xdr:from>
    <xdr:to>
      <xdr:col>107</xdr:col>
      <xdr:colOff>101600</xdr:colOff>
      <xdr:row>59</xdr:row>
      <xdr:rowOff>86296</xdr:rowOff>
    </xdr:to>
    <xdr:sp macro="" textlink="">
      <xdr:nvSpPr>
        <xdr:cNvPr id="820" name="フローチャート: 判断 819">
          <a:extLst>
            <a:ext uri="{FF2B5EF4-FFF2-40B4-BE49-F238E27FC236}">
              <a16:creationId xmlns:a16="http://schemas.microsoft.com/office/drawing/2014/main" id="{00000000-0008-0000-0700-000034030000}"/>
            </a:ext>
          </a:extLst>
        </xdr:cNvPr>
        <xdr:cNvSpPr/>
      </xdr:nvSpPr>
      <xdr:spPr>
        <a:xfrm>
          <a:off x="20383500" y="101002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57</xdr:row>
      <xdr:rowOff>102823</xdr:rowOff>
    </xdr:from>
    <xdr:ext cx="313932"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20277333" y="987547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59</xdr:row>
      <xdr:rowOff>44450</xdr:rowOff>
    </xdr:from>
    <xdr:to>
      <xdr:col>102</xdr:col>
      <xdr:colOff>114300</xdr:colOff>
      <xdr:row>59</xdr:row>
      <xdr:rowOff>44450</xdr:rowOff>
    </xdr:to>
    <xdr:cxnSp macro="">
      <xdr:nvCxnSpPr>
        <xdr:cNvPr id="822" name="直線コネクタ 821">
          <a:extLst>
            <a:ext uri="{FF2B5EF4-FFF2-40B4-BE49-F238E27FC236}">
              <a16:creationId xmlns:a16="http://schemas.microsoft.com/office/drawing/2014/main" id="{00000000-0008-0000-0700-000036030000}"/>
            </a:ext>
          </a:extLst>
        </xdr:cNvPr>
        <xdr:cNvCxnSpPr/>
      </xdr:nvCxnSpPr>
      <xdr:spPr>
        <a:xfrm>
          <a:off x="18656300" y="10160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155575</xdr:rowOff>
    </xdr:from>
    <xdr:to>
      <xdr:col>102</xdr:col>
      <xdr:colOff>165100</xdr:colOff>
      <xdr:row>59</xdr:row>
      <xdr:rowOff>85725</xdr:rowOff>
    </xdr:to>
    <xdr:sp macro="" textlink="">
      <xdr:nvSpPr>
        <xdr:cNvPr id="823" name="フローチャート: 判断 822">
          <a:extLst>
            <a:ext uri="{FF2B5EF4-FFF2-40B4-BE49-F238E27FC236}">
              <a16:creationId xmlns:a16="http://schemas.microsoft.com/office/drawing/2014/main" id="{00000000-0008-0000-0700-000037030000}"/>
            </a:ext>
          </a:extLst>
        </xdr:cNvPr>
        <xdr:cNvSpPr/>
      </xdr:nvSpPr>
      <xdr:spPr>
        <a:xfrm>
          <a:off x="19494500" y="10099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57</xdr:row>
      <xdr:rowOff>102252</xdr:rowOff>
    </xdr:from>
    <xdr:ext cx="313932"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19388333" y="987490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165100</xdr:rowOff>
    </xdr:from>
    <xdr:to>
      <xdr:col>98</xdr:col>
      <xdr:colOff>38100</xdr:colOff>
      <xdr:row>59</xdr:row>
      <xdr:rowOff>95250</xdr:rowOff>
    </xdr:to>
    <xdr:sp macro="" textlink="">
      <xdr:nvSpPr>
        <xdr:cNvPr id="825" name="フローチャート: 判断 824">
          <a:extLst>
            <a:ext uri="{FF2B5EF4-FFF2-40B4-BE49-F238E27FC236}">
              <a16:creationId xmlns:a16="http://schemas.microsoft.com/office/drawing/2014/main" id="{00000000-0008-0000-0700-000039030000}"/>
            </a:ext>
          </a:extLst>
        </xdr:cNvPr>
        <xdr:cNvSpPr/>
      </xdr:nvSpPr>
      <xdr:spPr>
        <a:xfrm>
          <a:off x="18605500" y="10109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59</xdr:row>
      <xdr:rowOff>86377</xdr:rowOff>
    </xdr:from>
    <xdr:ext cx="249299" cy="259045"/>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8531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165100</xdr:rowOff>
    </xdr:from>
    <xdr:to>
      <xdr:col>116</xdr:col>
      <xdr:colOff>114300</xdr:colOff>
      <xdr:row>59</xdr:row>
      <xdr:rowOff>95250</xdr:rowOff>
    </xdr:to>
    <xdr:sp macro="" textlink="">
      <xdr:nvSpPr>
        <xdr:cNvPr id="832" name="楕円 831">
          <a:extLst>
            <a:ext uri="{FF2B5EF4-FFF2-40B4-BE49-F238E27FC236}">
              <a16:creationId xmlns:a16="http://schemas.microsoft.com/office/drawing/2014/main" id="{00000000-0008-0000-0700-000040030000}"/>
            </a:ext>
          </a:extLst>
        </xdr:cNvPr>
        <xdr:cNvSpPr/>
      </xdr:nvSpPr>
      <xdr:spPr>
        <a:xfrm>
          <a:off x="221107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135717</xdr:rowOff>
    </xdr:from>
    <xdr:ext cx="249299" cy="259045"/>
    <xdr:sp macro="" textlink="">
      <xdr:nvSpPr>
        <xdr:cNvPr id="833" name="前年度繰上充用金該当値テキスト">
          <a:extLst>
            <a:ext uri="{FF2B5EF4-FFF2-40B4-BE49-F238E27FC236}">
              <a16:creationId xmlns:a16="http://schemas.microsoft.com/office/drawing/2014/main" id="{00000000-0008-0000-0700-000041030000}"/>
            </a:ext>
          </a:extLst>
        </xdr:cNvPr>
        <xdr:cNvSpPr txBox="1"/>
      </xdr:nvSpPr>
      <xdr:spPr>
        <a:xfrm>
          <a:off x="22212300" y="10079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165100</xdr:rowOff>
    </xdr:from>
    <xdr:to>
      <xdr:col>112</xdr:col>
      <xdr:colOff>38100</xdr:colOff>
      <xdr:row>59</xdr:row>
      <xdr:rowOff>95250</xdr:rowOff>
    </xdr:to>
    <xdr:sp macro="" textlink="">
      <xdr:nvSpPr>
        <xdr:cNvPr id="834" name="楕円 833">
          <a:extLst>
            <a:ext uri="{FF2B5EF4-FFF2-40B4-BE49-F238E27FC236}">
              <a16:creationId xmlns:a16="http://schemas.microsoft.com/office/drawing/2014/main" id="{00000000-0008-0000-0700-000042030000}"/>
            </a:ext>
          </a:extLst>
        </xdr:cNvPr>
        <xdr:cNvSpPr/>
      </xdr:nvSpPr>
      <xdr:spPr>
        <a:xfrm>
          <a:off x="21272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59</xdr:row>
      <xdr:rowOff>86377</xdr:rowOff>
    </xdr:from>
    <xdr:ext cx="249299" cy="259045"/>
    <xdr:sp macro="" textlink="">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21198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165100</xdr:rowOff>
    </xdr:from>
    <xdr:to>
      <xdr:col>107</xdr:col>
      <xdr:colOff>101600</xdr:colOff>
      <xdr:row>59</xdr:row>
      <xdr:rowOff>95250</xdr:rowOff>
    </xdr:to>
    <xdr:sp macro="" textlink="">
      <xdr:nvSpPr>
        <xdr:cNvPr id="836" name="楕円 835">
          <a:extLst>
            <a:ext uri="{FF2B5EF4-FFF2-40B4-BE49-F238E27FC236}">
              <a16:creationId xmlns:a16="http://schemas.microsoft.com/office/drawing/2014/main" id="{00000000-0008-0000-0700-000044030000}"/>
            </a:ext>
          </a:extLst>
        </xdr:cNvPr>
        <xdr:cNvSpPr/>
      </xdr:nvSpPr>
      <xdr:spPr>
        <a:xfrm>
          <a:off x="20383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59</xdr:row>
      <xdr:rowOff>86377</xdr:rowOff>
    </xdr:from>
    <xdr:ext cx="249299" cy="259045"/>
    <xdr:sp macro="" textlink="">
      <xdr:nvSpPr>
        <xdr:cNvPr id="837" name="テキスト ボックス 836">
          <a:extLst>
            <a:ext uri="{FF2B5EF4-FFF2-40B4-BE49-F238E27FC236}">
              <a16:creationId xmlns:a16="http://schemas.microsoft.com/office/drawing/2014/main" id="{00000000-0008-0000-0700-000045030000}"/>
            </a:ext>
          </a:extLst>
        </xdr:cNvPr>
        <xdr:cNvSpPr txBox="1"/>
      </xdr:nvSpPr>
      <xdr:spPr>
        <a:xfrm>
          <a:off x="20309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165100</xdr:rowOff>
    </xdr:from>
    <xdr:to>
      <xdr:col>102</xdr:col>
      <xdr:colOff>165100</xdr:colOff>
      <xdr:row>59</xdr:row>
      <xdr:rowOff>95250</xdr:rowOff>
    </xdr:to>
    <xdr:sp macro="" textlink="">
      <xdr:nvSpPr>
        <xdr:cNvPr id="838" name="楕円 837">
          <a:extLst>
            <a:ext uri="{FF2B5EF4-FFF2-40B4-BE49-F238E27FC236}">
              <a16:creationId xmlns:a16="http://schemas.microsoft.com/office/drawing/2014/main" id="{00000000-0008-0000-0700-000046030000}"/>
            </a:ext>
          </a:extLst>
        </xdr:cNvPr>
        <xdr:cNvSpPr/>
      </xdr:nvSpPr>
      <xdr:spPr>
        <a:xfrm>
          <a:off x="19494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59</xdr:row>
      <xdr:rowOff>86377</xdr:rowOff>
    </xdr:from>
    <xdr:ext cx="249299" cy="259045"/>
    <xdr:sp macro="" textlink="">
      <xdr:nvSpPr>
        <xdr:cNvPr id="839" name="テキスト ボックス 838">
          <a:extLst>
            <a:ext uri="{FF2B5EF4-FFF2-40B4-BE49-F238E27FC236}">
              <a16:creationId xmlns:a16="http://schemas.microsoft.com/office/drawing/2014/main" id="{00000000-0008-0000-0700-000047030000}"/>
            </a:ext>
          </a:extLst>
        </xdr:cNvPr>
        <xdr:cNvSpPr txBox="1"/>
      </xdr:nvSpPr>
      <xdr:spPr>
        <a:xfrm>
          <a:off x="19420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165100</xdr:rowOff>
    </xdr:from>
    <xdr:to>
      <xdr:col>98</xdr:col>
      <xdr:colOff>38100</xdr:colOff>
      <xdr:row>59</xdr:row>
      <xdr:rowOff>95250</xdr:rowOff>
    </xdr:to>
    <xdr:sp macro="" textlink="">
      <xdr:nvSpPr>
        <xdr:cNvPr id="840" name="楕円 839">
          <a:extLst>
            <a:ext uri="{FF2B5EF4-FFF2-40B4-BE49-F238E27FC236}">
              <a16:creationId xmlns:a16="http://schemas.microsoft.com/office/drawing/2014/main" id="{00000000-0008-0000-0700-000048030000}"/>
            </a:ext>
          </a:extLst>
        </xdr:cNvPr>
        <xdr:cNvSpPr/>
      </xdr:nvSpPr>
      <xdr:spPr>
        <a:xfrm>
          <a:off x="18605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57</xdr:row>
      <xdr:rowOff>111777</xdr:rowOff>
    </xdr:from>
    <xdr:ext cx="249299" cy="259045"/>
    <xdr:sp macro="" textlink="">
      <xdr:nvSpPr>
        <xdr:cNvPr id="841" name="テキスト ボックス 840">
          <a:extLst>
            <a:ext uri="{FF2B5EF4-FFF2-40B4-BE49-F238E27FC236}">
              <a16:creationId xmlns:a16="http://schemas.microsoft.com/office/drawing/2014/main" id="{00000000-0008-0000-0700-000049030000}"/>
            </a:ext>
          </a:extLst>
        </xdr:cNvPr>
        <xdr:cNvSpPr txBox="1"/>
      </xdr:nvSpPr>
      <xdr:spPr>
        <a:xfrm>
          <a:off x="18531650" y="9884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42" name="正方形/長方形 841">
          <a:extLst>
            <a:ext uri="{FF2B5EF4-FFF2-40B4-BE49-F238E27FC236}">
              <a16:creationId xmlns:a16="http://schemas.microsoft.com/office/drawing/2014/main" id="{00000000-0008-0000-0700-00004A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43" name="正方形/長方形 842">
          <a:extLst>
            <a:ext uri="{FF2B5EF4-FFF2-40B4-BE49-F238E27FC236}">
              <a16:creationId xmlns:a16="http://schemas.microsoft.com/office/drawing/2014/main" id="{00000000-0008-0000-0700-00004B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44" name="テキスト ボックス 843">
          <a:extLst>
            <a:ext uri="{FF2B5EF4-FFF2-40B4-BE49-F238E27FC236}">
              <a16:creationId xmlns:a16="http://schemas.microsoft.com/office/drawing/2014/main" id="{00000000-0008-0000-0700-00004C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総務費は、定額減税補足給付事業を実施したほか、脱炭素先行地域推進事業、公共施設空調整備事業を実施したことにより、住民一人当たりコストは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123,049</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円となり、前年度比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16,874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15.9</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％の増となった。類似団体と比較して</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17,192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円下回った。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民生費は、重点支援地方交付金による給付事業等の影響により、住民一人当たりコストは、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219,738</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円となり、対前年度比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1,949</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％の減となった。類似団体比較では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9,784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円下回っている。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労働費は、人口減少対策としてキャリア教育事業や新卒者雇用支援奨励金事業を行っていることにより、住民一人当たりコストは類似団体と比較し</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490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円高くなっている。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消防費は、消防ポンプ自動車整備事業</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億円の減額等により、住民一人当たりコストは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31,908</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1,640</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4.9</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％の減となった。また、類似団体比較では</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547</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円上回っている。消防費については、最大クラスの津波浸水想定への対策が急務となっており、今後も高い値で推移する事が予想されるため、事業の集中と選択に努め、財政の健全化を維持していく。</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教育費は、久慈湊小学校移転改築事業の本格化等の影響により</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8.1</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36.2</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％増の</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30.4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億円となった。住民一人当たりのコストでも</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97,274</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円となり、前年度比</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27,608</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円、</a:t>
          </a:r>
          <a:r>
            <a:rPr kumimoji="1" lang="en-US" altLang="ja-JP"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39.6</a:t>
          </a: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増と大幅に増加している。教育費は久慈湊小学校の移転改築事業の完了とともに減少すると見込まれるが、今後、公債費の負担が大きくなることから、市債の新規発行を要する事業の実施にあたっては慎重に検討するとともに、継続事業についても事業費の平準化を図るなど、単年度の事業量について縮減を図り、財政の健全化を推進していく。</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岩手県久慈市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令和６年度は、実質単年度収支が</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0.6</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億円の赤字となり、３年連続の赤字となっている。これは公債費負担が高いこと、公共施設数が多く指定管理費等の物件費が高い水準で推移していること、社会保障費が高止まりしていることなどにより経常収支比率が高くなっているためと捉えている。赤字額は財政調整基金等の財源調整基金で補てんしており、基金残高は年々減少傾向にある。</a:t>
          </a:r>
          <a:endPar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職員の適正配置、適正な公共施設数の保有、新規市債発行の抑制と継続事業の事業費の平準化を図るなど財政の健全化を推進していく。</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岩手県久慈市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一般会計は、令和４年度から実質単年度収支が赤字になっていることに伴い、実質収支の黒字額も縮小している。また、令和７年度から財政健全化の取組みにより経常経費を削減しているため、更に収支黒字は小さくなると見込んでいる。</a:t>
          </a:r>
          <a:endParaRPr kumimoji="1" lang="en-US" altLang="ja-JP"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下水道事業会計（公共下水道）は、物価高騰等により施設の維持管理費が増加傾向にあることから、令和６年１月から使用料の改定を行った。引き続き経費の節減と、将来の更新整備に備え経営の安定化を図っていく。</a:t>
          </a:r>
          <a:endParaRPr kumimoji="1" lang="en-US" altLang="ja-JP"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水道事業会計は、黒字額が減少しており、漏水対策による有収率の向上、施設のダウンサイジングの検討、あるべき料金体系の検討等を進め、経営改善に努めていく。</a:t>
          </a:r>
          <a:endParaRPr kumimoji="1" lang="en-US" altLang="ja-JP"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岩手県久慈市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一般会計においては、プライマリーバランスを堅持していたことにより、元利償還金が減少傾向にある。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一方で、久慈湊小学校移転改築事業や小屋畑川切替工事など大型事業に着手していることから、今後実質公債費比率の増加が見込まれる。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当市は、類似団体と比較して、公債費が高い値で推移しており、市債の新規発行を要する事業の実施にあたっては慎重に検討するとともに、継続事業についても事業費の平準化を図るなど、単年度の事業量について縮減を図り、財政の健全化を推進していく。</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該当なし</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岩手県久慈市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久慈広域連合によるし尿処理場の更新整備等により組合等負担等見込額が大幅に増加しているが、一般会計等及び公営企業においてはプライマリーバランスを堅持してきたことにより地方債現在高は年々減少し、将来負担額は</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1.0</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億円減少した。また、充当可能基金は</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1.1</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億円増加したが、基準財政需要額算入見込額は</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3.1</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億円減少したことから、分子となる将来負担額から充当可能財源等を除いた額は、</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0.7</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億円増加した。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一方、分母となる標準財政規模から地方交付税措置分を差し引いた額は、前年度と比較して</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2.3</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億円増加し将来負担比率は前年度に比べて</a:t>
          </a:r>
          <a:r>
            <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1.3</a:t>
          </a: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ポイント減少した。</a:t>
          </a:r>
          <a:endParaRPr kumimoji="1" lang="en-US" altLang="ja-JP"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itchFamily="49" charset="-128"/>
              <a:ea typeface="ＭＳ ゴシック" pitchFamily="49" charset="-128"/>
              <a:cs typeface="+mn-cs"/>
            </a:rPr>
            <a:t>　現在、久慈湊小学校移転改築事業や小屋畑川切替工事など大型事業に着手して、今後実質公債費比率の増加が見込まれることから、市債の新規発行を要する事業の実施にあたっては慎重に検討するとともに、継続事業についても事業費の平準化を図るなど、単年度の事業量について縮減を図り、財政の健全化を推進していく。</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岩手県久慈市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財政調整基金については、毎年度、繰越金の法定積立分のみの積立を行っている状況である。実質単年度収支の赤字が３年連続しており、赤字額について財政調整基金及び市債管理基金の取り崩しにより補填しているため、財源調整基金については減少傾向にある。</a:t>
          </a:r>
          <a:endParaRPr kumimoji="1" lang="ja-JP" altLang="en-US" sz="13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その他特定目的基金は、公共施設整備基金にふるさと納税の一部を積み立てや、消防ポンプ自動車整備に向けた積立により増額となっている。また、地域コミュニティ振興基金については、基金利子により事業を実施することとしており、債券運用による運用益の積立等を行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経常収支比率が高く、人口減少・少子高齢化に伴い歳入が減少していく見込みのため、人口規模に応じ職員の適正配置、適正な公共施設数の保有、新規市債発行の抑制と継続事業の事業費の平準化を図るなど財政の健全化を推進していく。</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また、債券運用など有利な運用方法の検討により、基金の確保を図っていく。</a:t>
          </a:r>
        </a:p>
        <a:p>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（基金の使途）</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・地域コミュニティ振興基金：合併特例債を原資として積み立て、市民の一体感の醸成と個性豊かな地域の振興及び発展</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・公共施設整備基金：公共施設の必要な整備経費</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・森林環境整備基金：森林環境の整備及びその促進に関する施策</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・久慈市奨学金貸付基金：奨学金の貸し付け</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・消防施設整備基金：消防施設の整備に必要な経費に充てるため、石油貯蔵施設立地対策等交付金を積立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・公共施設整備基金：公共施設の老朽化対策経費に充当しているが、毎年、ふるさと納税寄附金の</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％相当額を積み立てているため、前年度比</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21</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・森林環境整備基金：積立額は森林環境譲与税を原資としているため、毎年一定額を積み立てているが、取崩額は、年度間で事業費が大きく異なり、令和６年度残額は前年度比</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48</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・消防施設整備基金：令和７年度の消防ポンプ自動車整備に向け基金積立しているため</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60</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百万円の増額となった。</a:t>
          </a:r>
          <a:endPar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・公共施設整備基金については、公共施設の老朽化対策として財源が必要となるため、毎年一定額を積み立て、基金残高を確保していきたい。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・全体としては、一部債券運用などを行っているが、今後さらに有利な管理（運用）方法を検討して、基金残高を確保していきたい。</a:t>
          </a:r>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毎年度、繰越金の法定積立分のみの積立を行っている状況である。実質単年度収支の赤字が３年連続しており、赤字額について財政調整基金及び市債管理基金の取り崩しにより補填しているため、基金については減少傾向にあるが、令和６年度残高については</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176</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百万円の増となった。</a:t>
          </a:r>
          <a:endParaRPr kumimoji="1" lang="ja-JP" altLang="en-US" sz="13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財政調整基金の規模は、標準財政規模の</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％程度と想定している。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経常収支比率が高く、人口減少・少子高齢化に伴い歳入が減少していく見込みのため、人口規模に応じ職員の適正配置、適正な公共施設数の保有、新規市債発行の抑制と継続事業の事業費の平準化を図るなど財政の健全化を推進していく。</a:t>
          </a:r>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実質単年度収支の赤字が３年連続している状況で、赤字額について財政調整基金及び市債管理基金の取り崩しにより補填しているため、基金については減少傾向にあり、令和６年度残高については</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159</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基金残額が減少しているため、今後極力取崩しを実施せず、市債発行を抑制し基金残高を確保していく。</a:t>
          </a:r>
        </a:p>
        <a:p>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23416386</v>
      </c>
      <c r="BO4" s="436"/>
      <c r="BP4" s="436"/>
      <c r="BQ4" s="436"/>
      <c r="BR4" s="436"/>
      <c r="BS4" s="436"/>
      <c r="BT4" s="436"/>
      <c r="BU4" s="437"/>
      <c r="BV4" s="435">
        <v>23040494</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7.7</v>
      </c>
      <c r="CU4" s="576"/>
      <c r="CV4" s="576"/>
      <c r="CW4" s="576"/>
      <c r="CX4" s="576"/>
      <c r="CY4" s="576"/>
      <c r="CZ4" s="576"/>
      <c r="DA4" s="577"/>
      <c r="DB4" s="575">
        <v>9.9</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22454432</v>
      </c>
      <c r="BO5" s="407"/>
      <c r="BP5" s="407"/>
      <c r="BQ5" s="407"/>
      <c r="BR5" s="407"/>
      <c r="BS5" s="407"/>
      <c r="BT5" s="407"/>
      <c r="BU5" s="408"/>
      <c r="BV5" s="406">
        <v>21841347</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93.2</v>
      </c>
      <c r="CU5" s="404"/>
      <c r="CV5" s="404"/>
      <c r="CW5" s="404"/>
      <c r="CX5" s="404"/>
      <c r="CY5" s="404"/>
      <c r="CZ5" s="404"/>
      <c r="DA5" s="405"/>
      <c r="DB5" s="403">
        <v>96.1</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961954</v>
      </c>
      <c r="BO6" s="407"/>
      <c r="BP6" s="407"/>
      <c r="BQ6" s="407"/>
      <c r="BR6" s="407"/>
      <c r="BS6" s="407"/>
      <c r="BT6" s="407"/>
      <c r="BU6" s="408"/>
      <c r="BV6" s="406">
        <v>1199147</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93.4</v>
      </c>
      <c r="CU6" s="550"/>
      <c r="CV6" s="550"/>
      <c r="CW6" s="550"/>
      <c r="CX6" s="550"/>
      <c r="CY6" s="550"/>
      <c r="CZ6" s="550"/>
      <c r="DA6" s="551"/>
      <c r="DB6" s="549">
        <v>96.6</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61843</v>
      </c>
      <c r="BO7" s="407"/>
      <c r="BP7" s="407"/>
      <c r="BQ7" s="407"/>
      <c r="BR7" s="407"/>
      <c r="BS7" s="407"/>
      <c r="BT7" s="407"/>
      <c r="BU7" s="408"/>
      <c r="BV7" s="406">
        <v>60680</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11673057</v>
      </c>
      <c r="CU7" s="407"/>
      <c r="CV7" s="407"/>
      <c r="CW7" s="407"/>
      <c r="CX7" s="407"/>
      <c r="CY7" s="407"/>
      <c r="CZ7" s="407"/>
      <c r="DA7" s="408"/>
      <c r="DB7" s="406">
        <v>11534364</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900111</v>
      </c>
      <c r="BO8" s="407"/>
      <c r="BP8" s="407"/>
      <c r="BQ8" s="407"/>
      <c r="BR8" s="407"/>
      <c r="BS8" s="407"/>
      <c r="BT8" s="407"/>
      <c r="BU8" s="408"/>
      <c r="BV8" s="406">
        <v>1138467</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0.4</v>
      </c>
      <c r="CU8" s="510"/>
      <c r="CV8" s="510"/>
      <c r="CW8" s="510"/>
      <c r="CX8" s="510"/>
      <c r="CY8" s="510"/>
      <c r="CZ8" s="510"/>
      <c r="DA8" s="511"/>
      <c r="DB8" s="509">
        <v>0.4</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33043</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-238356</v>
      </c>
      <c r="BO9" s="407"/>
      <c r="BP9" s="407"/>
      <c r="BQ9" s="407"/>
      <c r="BR9" s="407"/>
      <c r="BS9" s="407"/>
      <c r="BT9" s="407"/>
      <c r="BU9" s="408"/>
      <c r="BV9" s="406">
        <v>92937</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14.4</v>
      </c>
      <c r="CU9" s="404"/>
      <c r="CV9" s="404"/>
      <c r="CW9" s="404"/>
      <c r="CX9" s="404"/>
      <c r="CY9" s="404"/>
      <c r="CZ9" s="404"/>
      <c r="DA9" s="405"/>
      <c r="DB9" s="403">
        <v>14.5</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35642</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569559</v>
      </c>
      <c r="BO10" s="407"/>
      <c r="BP10" s="407"/>
      <c r="BQ10" s="407"/>
      <c r="BR10" s="407"/>
      <c r="BS10" s="407"/>
      <c r="BT10" s="407"/>
      <c r="BU10" s="408"/>
      <c r="BV10" s="406">
        <v>523730</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2">
      <c r="A12" s="163"/>
      <c r="B12" s="512" t="s">
        <v>123</v>
      </c>
      <c r="C12" s="513"/>
      <c r="D12" s="513"/>
      <c r="E12" s="513"/>
      <c r="F12" s="513"/>
      <c r="G12" s="513"/>
      <c r="H12" s="513"/>
      <c r="I12" s="513"/>
      <c r="J12" s="513"/>
      <c r="K12" s="514"/>
      <c r="L12" s="521" t="s">
        <v>124</v>
      </c>
      <c r="M12" s="522"/>
      <c r="N12" s="522"/>
      <c r="O12" s="522"/>
      <c r="P12" s="522"/>
      <c r="Q12" s="523"/>
      <c r="R12" s="524">
        <v>31216</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114</v>
      </c>
      <c r="AV12" s="465"/>
      <c r="AW12" s="465"/>
      <c r="AX12" s="465"/>
      <c r="AY12" s="420" t="s">
        <v>128</v>
      </c>
      <c r="AZ12" s="421"/>
      <c r="BA12" s="421"/>
      <c r="BB12" s="421"/>
      <c r="BC12" s="421"/>
      <c r="BD12" s="421"/>
      <c r="BE12" s="421"/>
      <c r="BF12" s="421"/>
      <c r="BG12" s="421"/>
      <c r="BH12" s="421"/>
      <c r="BI12" s="421"/>
      <c r="BJ12" s="421"/>
      <c r="BK12" s="421"/>
      <c r="BL12" s="421"/>
      <c r="BM12" s="422"/>
      <c r="BN12" s="406">
        <v>393399</v>
      </c>
      <c r="BO12" s="407"/>
      <c r="BP12" s="407"/>
      <c r="BQ12" s="407"/>
      <c r="BR12" s="407"/>
      <c r="BS12" s="407"/>
      <c r="BT12" s="407"/>
      <c r="BU12" s="408"/>
      <c r="BV12" s="406">
        <v>747190</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30793</v>
      </c>
      <c r="S13" s="494"/>
      <c r="T13" s="494"/>
      <c r="U13" s="494"/>
      <c r="V13" s="495"/>
      <c r="W13" s="496" t="s">
        <v>131</v>
      </c>
      <c r="X13" s="392"/>
      <c r="Y13" s="392"/>
      <c r="Z13" s="392"/>
      <c r="AA13" s="392"/>
      <c r="AB13" s="393"/>
      <c r="AC13" s="359">
        <v>1515</v>
      </c>
      <c r="AD13" s="360"/>
      <c r="AE13" s="360"/>
      <c r="AF13" s="360"/>
      <c r="AG13" s="361"/>
      <c r="AH13" s="359">
        <v>1607</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-62196</v>
      </c>
      <c r="BO13" s="407"/>
      <c r="BP13" s="407"/>
      <c r="BQ13" s="407"/>
      <c r="BR13" s="407"/>
      <c r="BS13" s="407"/>
      <c r="BT13" s="407"/>
      <c r="BU13" s="408"/>
      <c r="BV13" s="406">
        <v>-130523</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10.8</v>
      </c>
      <c r="CU13" s="404"/>
      <c r="CV13" s="404"/>
      <c r="CW13" s="404"/>
      <c r="CX13" s="404"/>
      <c r="CY13" s="404"/>
      <c r="CZ13" s="404"/>
      <c r="DA13" s="405"/>
      <c r="DB13" s="403">
        <v>11.3</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32000</v>
      </c>
      <c r="S14" s="494"/>
      <c r="T14" s="494"/>
      <c r="U14" s="494"/>
      <c r="V14" s="495"/>
      <c r="W14" s="497"/>
      <c r="X14" s="395"/>
      <c r="Y14" s="395"/>
      <c r="Z14" s="395"/>
      <c r="AA14" s="395"/>
      <c r="AB14" s="396"/>
      <c r="AC14" s="486">
        <v>9.5</v>
      </c>
      <c r="AD14" s="487"/>
      <c r="AE14" s="487"/>
      <c r="AF14" s="487"/>
      <c r="AG14" s="488"/>
      <c r="AH14" s="486">
        <v>9.4</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86.7</v>
      </c>
      <c r="CU14" s="504"/>
      <c r="CV14" s="504"/>
      <c r="CW14" s="504"/>
      <c r="CX14" s="504"/>
      <c r="CY14" s="504"/>
      <c r="CZ14" s="504"/>
      <c r="DA14" s="505"/>
      <c r="DB14" s="503">
        <v>88</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31622</v>
      </c>
      <c r="S15" s="494"/>
      <c r="T15" s="494"/>
      <c r="U15" s="494"/>
      <c r="V15" s="495"/>
      <c r="W15" s="496" t="s">
        <v>137</v>
      </c>
      <c r="X15" s="392"/>
      <c r="Y15" s="392"/>
      <c r="Z15" s="392"/>
      <c r="AA15" s="392"/>
      <c r="AB15" s="393"/>
      <c r="AC15" s="359">
        <v>4576</v>
      </c>
      <c r="AD15" s="360"/>
      <c r="AE15" s="360"/>
      <c r="AF15" s="360"/>
      <c r="AG15" s="361"/>
      <c r="AH15" s="359">
        <v>4852</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4117085</v>
      </c>
      <c r="BO15" s="436"/>
      <c r="BP15" s="436"/>
      <c r="BQ15" s="436"/>
      <c r="BR15" s="436"/>
      <c r="BS15" s="436"/>
      <c r="BT15" s="436"/>
      <c r="BU15" s="437"/>
      <c r="BV15" s="435">
        <v>4163527</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28.7</v>
      </c>
      <c r="AD16" s="487"/>
      <c r="AE16" s="487"/>
      <c r="AF16" s="487"/>
      <c r="AG16" s="488"/>
      <c r="AH16" s="486">
        <v>28.4</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10594569</v>
      </c>
      <c r="BO16" s="407"/>
      <c r="BP16" s="407"/>
      <c r="BQ16" s="407"/>
      <c r="BR16" s="407"/>
      <c r="BS16" s="407"/>
      <c r="BT16" s="407"/>
      <c r="BU16" s="408"/>
      <c r="BV16" s="406">
        <v>10412825</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9869</v>
      </c>
      <c r="AD17" s="360"/>
      <c r="AE17" s="360"/>
      <c r="AF17" s="360"/>
      <c r="AG17" s="361"/>
      <c r="AH17" s="359">
        <v>10626</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5153187</v>
      </c>
      <c r="BO17" s="407"/>
      <c r="BP17" s="407"/>
      <c r="BQ17" s="407"/>
      <c r="BR17" s="407"/>
      <c r="BS17" s="407"/>
      <c r="BT17" s="407"/>
      <c r="BU17" s="408"/>
      <c r="BV17" s="406">
        <v>5217162</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147</v>
      </c>
      <c r="C18" s="457"/>
      <c r="D18" s="457"/>
      <c r="E18" s="458"/>
      <c r="F18" s="458"/>
      <c r="G18" s="458"/>
      <c r="H18" s="458"/>
      <c r="I18" s="458"/>
      <c r="J18" s="458"/>
      <c r="K18" s="458"/>
      <c r="L18" s="459">
        <v>623.5</v>
      </c>
      <c r="M18" s="459"/>
      <c r="N18" s="459"/>
      <c r="O18" s="459"/>
      <c r="P18" s="459"/>
      <c r="Q18" s="459"/>
      <c r="R18" s="460"/>
      <c r="S18" s="460"/>
      <c r="T18" s="460"/>
      <c r="U18" s="460"/>
      <c r="V18" s="461"/>
      <c r="W18" s="477"/>
      <c r="X18" s="478"/>
      <c r="Y18" s="478"/>
      <c r="Z18" s="478"/>
      <c r="AA18" s="478"/>
      <c r="AB18" s="502"/>
      <c r="AC18" s="376">
        <v>61.8</v>
      </c>
      <c r="AD18" s="377"/>
      <c r="AE18" s="377"/>
      <c r="AF18" s="377"/>
      <c r="AG18" s="462"/>
      <c r="AH18" s="376">
        <v>62.2</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11114918</v>
      </c>
      <c r="BO18" s="407"/>
      <c r="BP18" s="407"/>
      <c r="BQ18" s="407"/>
      <c r="BR18" s="407"/>
      <c r="BS18" s="407"/>
      <c r="BT18" s="407"/>
      <c r="BU18" s="408"/>
      <c r="BV18" s="406">
        <v>11215058</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149</v>
      </c>
      <c r="C19" s="457"/>
      <c r="D19" s="457"/>
      <c r="E19" s="458"/>
      <c r="F19" s="458"/>
      <c r="G19" s="458"/>
      <c r="H19" s="458"/>
      <c r="I19" s="458"/>
      <c r="J19" s="458"/>
      <c r="K19" s="458"/>
      <c r="L19" s="466">
        <v>53</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15668647</v>
      </c>
      <c r="BO19" s="407"/>
      <c r="BP19" s="407"/>
      <c r="BQ19" s="407"/>
      <c r="BR19" s="407"/>
      <c r="BS19" s="407"/>
      <c r="BT19" s="407"/>
      <c r="BU19" s="408"/>
      <c r="BV19" s="406">
        <v>16495689</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151</v>
      </c>
      <c r="C20" s="457"/>
      <c r="D20" s="457"/>
      <c r="E20" s="458"/>
      <c r="F20" s="458"/>
      <c r="G20" s="458"/>
      <c r="H20" s="458"/>
      <c r="I20" s="458"/>
      <c r="J20" s="458"/>
      <c r="K20" s="458"/>
      <c r="L20" s="466">
        <v>14122</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20238263</v>
      </c>
      <c r="BO22" s="436"/>
      <c r="BP22" s="436"/>
      <c r="BQ22" s="436"/>
      <c r="BR22" s="436"/>
      <c r="BS22" s="436"/>
      <c r="BT22" s="436"/>
      <c r="BU22" s="437"/>
      <c r="BV22" s="435">
        <v>20322033</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16468257</v>
      </c>
      <c r="BO23" s="407"/>
      <c r="BP23" s="407"/>
      <c r="BQ23" s="407"/>
      <c r="BR23" s="407"/>
      <c r="BS23" s="407"/>
      <c r="BT23" s="407"/>
      <c r="BU23" s="408"/>
      <c r="BV23" s="406">
        <v>16626676</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161</v>
      </c>
      <c r="F24" s="363"/>
      <c r="G24" s="363"/>
      <c r="H24" s="363"/>
      <c r="I24" s="363"/>
      <c r="J24" s="363"/>
      <c r="K24" s="364"/>
      <c r="L24" s="359">
        <v>1</v>
      </c>
      <c r="M24" s="360"/>
      <c r="N24" s="360"/>
      <c r="O24" s="360"/>
      <c r="P24" s="361"/>
      <c r="Q24" s="359">
        <v>8010</v>
      </c>
      <c r="R24" s="360"/>
      <c r="S24" s="360"/>
      <c r="T24" s="360"/>
      <c r="U24" s="360"/>
      <c r="V24" s="361"/>
      <c r="W24" s="449"/>
      <c r="X24" s="386"/>
      <c r="Y24" s="387"/>
      <c r="Z24" s="362" t="s">
        <v>162</v>
      </c>
      <c r="AA24" s="363"/>
      <c r="AB24" s="363"/>
      <c r="AC24" s="363"/>
      <c r="AD24" s="363"/>
      <c r="AE24" s="363"/>
      <c r="AF24" s="363"/>
      <c r="AG24" s="364"/>
      <c r="AH24" s="359">
        <v>306</v>
      </c>
      <c r="AI24" s="360"/>
      <c r="AJ24" s="360"/>
      <c r="AK24" s="360"/>
      <c r="AL24" s="361"/>
      <c r="AM24" s="359">
        <v>951966</v>
      </c>
      <c r="AN24" s="360"/>
      <c r="AO24" s="360"/>
      <c r="AP24" s="360"/>
      <c r="AQ24" s="360"/>
      <c r="AR24" s="361"/>
      <c r="AS24" s="359">
        <v>3111</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14711534</v>
      </c>
      <c r="BO24" s="407"/>
      <c r="BP24" s="407"/>
      <c r="BQ24" s="407"/>
      <c r="BR24" s="407"/>
      <c r="BS24" s="407"/>
      <c r="BT24" s="407"/>
      <c r="BU24" s="408"/>
      <c r="BV24" s="406">
        <v>14205013</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164</v>
      </c>
      <c r="F25" s="363"/>
      <c r="G25" s="363"/>
      <c r="H25" s="363"/>
      <c r="I25" s="363"/>
      <c r="J25" s="363"/>
      <c r="K25" s="364"/>
      <c r="L25" s="359">
        <v>1</v>
      </c>
      <c r="M25" s="360"/>
      <c r="N25" s="360"/>
      <c r="O25" s="360"/>
      <c r="P25" s="361"/>
      <c r="Q25" s="359">
        <v>6640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3706271</v>
      </c>
      <c r="BO25" s="436"/>
      <c r="BP25" s="436"/>
      <c r="BQ25" s="436"/>
      <c r="BR25" s="436"/>
      <c r="BS25" s="436"/>
      <c r="BT25" s="436"/>
      <c r="BU25" s="437"/>
      <c r="BV25" s="435">
        <v>2671859</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167</v>
      </c>
      <c r="F26" s="363"/>
      <c r="G26" s="363"/>
      <c r="H26" s="363"/>
      <c r="I26" s="363"/>
      <c r="J26" s="363"/>
      <c r="K26" s="364"/>
      <c r="L26" s="359">
        <v>1</v>
      </c>
      <c r="M26" s="360"/>
      <c r="N26" s="360"/>
      <c r="O26" s="360"/>
      <c r="P26" s="361"/>
      <c r="Q26" s="359">
        <v>5780</v>
      </c>
      <c r="R26" s="360"/>
      <c r="S26" s="360"/>
      <c r="T26" s="360"/>
      <c r="U26" s="360"/>
      <c r="V26" s="361"/>
      <c r="W26" s="449"/>
      <c r="X26" s="386"/>
      <c r="Y26" s="387"/>
      <c r="Z26" s="362" t="s">
        <v>168</v>
      </c>
      <c r="AA26" s="417"/>
      <c r="AB26" s="417"/>
      <c r="AC26" s="417"/>
      <c r="AD26" s="417"/>
      <c r="AE26" s="417"/>
      <c r="AF26" s="417"/>
      <c r="AG26" s="418"/>
      <c r="AH26" s="359">
        <v>7</v>
      </c>
      <c r="AI26" s="360"/>
      <c r="AJ26" s="360"/>
      <c r="AK26" s="360"/>
      <c r="AL26" s="361"/>
      <c r="AM26" s="359">
        <v>21707</v>
      </c>
      <c r="AN26" s="360"/>
      <c r="AO26" s="360"/>
      <c r="AP26" s="360"/>
      <c r="AQ26" s="360"/>
      <c r="AR26" s="361"/>
      <c r="AS26" s="359">
        <v>3101</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170</v>
      </c>
      <c r="F27" s="363"/>
      <c r="G27" s="363"/>
      <c r="H27" s="363"/>
      <c r="I27" s="363"/>
      <c r="J27" s="363"/>
      <c r="K27" s="364"/>
      <c r="L27" s="359">
        <v>1</v>
      </c>
      <c r="M27" s="360"/>
      <c r="N27" s="360"/>
      <c r="O27" s="360"/>
      <c r="P27" s="361"/>
      <c r="Q27" s="359">
        <v>3860</v>
      </c>
      <c r="R27" s="360"/>
      <c r="S27" s="360"/>
      <c r="T27" s="360"/>
      <c r="U27" s="360"/>
      <c r="V27" s="361"/>
      <c r="W27" s="449"/>
      <c r="X27" s="386"/>
      <c r="Y27" s="387"/>
      <c r="Z27" s="362" t="s">
        <v>171</v>
      </c>
      <c r="AA27" s="363"/>
      <c r="AB27" s="363"/>
      <c r="AC27" s="363"/>
      <c r="AD27" s="363"/>
      <c r="AE27" s="363"/>
      <c r="AF27" s="363"/>
      <c r="AG27" s="364"/>
      <c r="AH27" s="359">
        <v>1</v>
      </c>
      <c r="AI27" s="360"/>
      <c r="AJ27" s="360"/>
      <c r="AK27" s="360"/>
      <c r="AL27" s="361"/>
      <c r="AM27" s="359" t="s">
        <v>172</v>
      </c>
      <c r="AN27" s="360"/>
      <c r="AO27" s="360"/>
      <c r="AP27" s="360"/>
      <c r="AQ27" s="360"/>
      <c r="AR27" s="361"/>
      <c r="AS27" s="359" t="s">
        <v>172</v>
      </c>
      <c r="AT27" s="360"/>
      <c r="AU27" s="360"/>
      <c r="AV27" s="360"/>
      <c r="AW27" s="360"/>
      <c r="AX27" s="419"/>
      <c r="AY27" s="443" t="s">
        <v>173</v>
      </c>
      <c r="AZ27" s="444"/>
      <c r="BA27" s="444"/>
      <c r="BB27" s="444"/>
      <c r="BC27" s="444"/>
      <c r="BD27" s="444"/>
      <c r="BE27" s="444"/>
      <c r="BF27" s="444"/>
      <c r="BG27" s="444"/>
      <c r="BH27" s="444"/>
      <c r="BI27" s="444"/>
      <c r="BJ27" s="444"/>
      <c r="BK27" s="444"/>
      <c r="BL27" s="444"/>
      <c r="BM27" s="445"/>
      <c r="BN27" s="440" t="s">
        <v>122</v>
      </c>
      <c r="BO27" s="441"/>
      <c r="BP27" s="441"/>
      <c r="BQ27" s="441"/>
      <c r="BR27" s="441"/>
      <c r="BS27" s="441"/>
      <c r="BT27" s="441"/>
      <c r="BU27" s="442"/>
      <c r="BV27" s="440" t="s">
        <v>122</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174</v>
      </c>
      <c r="F28" s="363"/>
      <c r="G28" s="363"/>
      <c r="H28" s="363"/>
      <c r="I28" s="363"/>
      <c r="J28" s="363"/>
      <c r="K28" s="364"/>
      <c r="L28" s="359">
        <v>1</v>
      </c>
      <c r="M28" s="360"/>
      <c r="N28" s="360"/>
      <c r="O28" s="360"/>
      <c r="P28" s="361"/>
      <c r="Q28" s="359">
        <v>3310</v>
      </c>
      <c r="R28" s="360"/>
      <c r="S28" s="360"/>
      <c r="T28" s="360"/>
      <c r="U28" s="360"/>
      <c r="V28" s="361"/>
      <c r="W28" s="449"/>
      <c r="X28" s="386"/>
      <c r="Y28" s="387"/>
      <c r="Z28" s="362" t="s">
        <v>175</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176</v>
      </c>
      <c r="AZ28" s="424"/>
      <c r="BA28" s="424"/>
      <c r="BB28" s="425"/>
      <c r="BC28" s="432" t="s">
        <v>46</v>
      </c>
      <c r="BD28" s="433"/>
      <c r="BE28" s="433"/>
      <c r="BF28" s="433"/>
      <c r="BG28" s="433"/>
      <c r="BH28" s="433"/>
      <c r="BI28" s="433"/>
      <c r="BJ28" s="433"/>
      <c r="BK28" s="433"/>
      <c r="BL28" s="433"/>
      <c r="BM28" s="434"/>
      <c r="BN28" s="435">
        <v>1290379</v>
      </c>
      <c r="BO28" s="436"/>
      <c r="BP28" s="436"/>
      <c r="BQ28" s="436"/>
      <c r="BR28" s="436"/>
      <c r="BS28" s="436"/>
      <c r="BT28" s="436"/>
      <c r="BU28" s="437"/>
      <c r="BV28" s="435">
        <v>1114219</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177</v>
      </c>
      <c r="F29" s="363"/>
      <c r="G29" s="363"/>
      <c r="H29" s="363"/>
      <c r="I29" s="363"/>
      <c r="J29" s="363"/>
      <c r="K29" s="364"/>
      <c r="L29" s="359">
        <v>18</v>
      </c>
      <c r="M29" s="360"/>
      <c r="N29" s="360"/>
      <c r="O29" s="360"/>
      <c r="P29" s="361"/>
      <c r="Q29" s="359">
        <v>3030</v>
      </c>
      <c r="R29" s="360"/>
      <c r="S29" s="360"/>
      <c r="T29" s="360"/>
      <c r="U29" s="360"/>
      <c r="V29" s="361"/>
      <c r="W29" s="450"/>
      <c r="X29" s="451"/>
      <c r="Y29" s="452"/>
      <c r="Z29" s="362" t="s">
        <v>178</v>
      </c>
      <c r="AA29" s="363"/>
      <c r="AB29" s="363"/>
      <c r="AC29" s="363"/>
      <c r="AD29" s="363"/>
      <c r="AE29" s="363"/>
      <c r="AF29" s="363"/>
      <c r="AG29" s="364"/>
      <c r="AH29" s="359">
        <v>307</v>
      </c>
      <c r="AI29" s="360"/>
      <c r="AJ29" s="360"/>
      <c r="AK29" s="360"/>
      <c r="AL29" s="361"/>
      <c r="AM29" s="359">
        <v>955894</v>
      </c>
      <c r="AN29" s="360"/>
      <c r="AO29" s="360"/>
      <c r="AP29" s="360"/>
      <c r="AQ29" s="360"/>
      <c r="AR29" s="361"/>
      <c r="AS29" s="359">
        <v>3114</v>
      </c>
      <c r="AT29" s="360"/>
      <c r="AU29" s="360"/>
      <c r="AV29" s="360"/>
      <c r="AW29" s="360"/>
      <c r="AX29" s="419"/>
      <c r="AY29" s="426"/>
      <c r="AZ29" s="427"/>
      <c r="BA29" s="427"/>
      <c r="BB29" s="428"/>
      <c r="BC29" s="420" t="s">
        <v>179</v>
      </c>
      <c r="BD29" s="421"/>
      <c r="BE29" s="421"/>
      <c r="BF29" s="421"/>
      <c r="BG29" s="421"/>
      <c r="BH29" s="421"/>
      <c r="BI29" s="421"/>
      <c r="BJ29" s="421"/>
      <c r="BK29" s="421"/>
      <c r="BL29" s="421"/>
      <c r="BM29" s="422"/>
      <c r="BN29" s="406">
        <v>217710</v>
      </c>
      <c r="BO29" s="407"/>
      <c r="BP29" s="407"/>
      <c r="BQ29" s="407"/>
      <c r="BR29" s="407"/>
      <c r="BS29" s="407"/>
      <c r="BT29" s="407"/>
      <c r="BU29" s="408"/>
      <c r="BV29" s="406">
        <v>377141</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180</v>
      </c>
      <c r="X30" s="374"/>
      <c r="Y30" s="374"/>
      <c r="Z30" s="374"/>
      <c r="AA30" s="374"/>
      <c r="AB30" s="374"/>
      <c r="AC30" s="374"/>
      <c r="AD30" s="374"/>
      <c r="AE30" s="374"/>
      <c r="AF30" s="374"/>
      <c r="AG30" s="375"/>
      <c r="AH30" s="376">
        <v>95.9</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1597156</v>
      </c>
      <c r="BO30" s="441"/>
      <c r="BP30" s="441"/>
      <c r="BQ30" s="441"/>
      <c r="BR30" s="441"/>
      <c r="BS30" s="441"/>
      <c r="BT30" s="441"/>
      <c r="BU30" s="442"/>
      <c r="BV30" s="440">
        <v>1475387</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181</v>
      </c>
      <c r="D32" s="365"/>
      <c r="E32" s="365"/>
      <c r="F32" s="365"/>
      <c r="G32" s="365"/>
      <c r="H32" s="365"/>
      <c r="I32" s="365"/>
      <c r="J32" s="365"/>
      <c r="K32" s="365"/>
      <c r="L32" s="365"/>
      <c r="M32" s="365"/>
      <c r="N32" s="365"/>
      <c r="O32" s="365"/>
      <c r="P32" s="365"/>
      <c r="Q32" s="365"/>
      <c r="R32" s="365"/>
      <c r="S32" s="365"/>
      <c r="U32" s="366" t="s">
        <v>182</v>
      </c>
      <c r="V32" s="366"/>
      <c r="W32" s="366"/>
      <c r="X32" s="366"/>
      <c r="Y32" s="366"/>
      <c r="Z32" s="366"/>
      <c r="AA32" s="366"/>
      <c r="AB32" s="366"/>
      <c r="AC32" s="366"/>
      <c r="AD32" s="366"/>
      <c r="AE32" s="366"/>
      <c r="AF32" s="366"/>
      <c r="AG32" s="366"/>
      <c r="AH32" s="366"/>
      <c r="AI32" s="366"/>
      <c r="AJ32" s="366"/>
      <c r="AK32" s="366"/>
      <c r="AM32" s="366" t="s">
        <v>183</v>
      </c>
      <c r="AN32" s="366"/>
      <c r="AO32" s="366"/>
      <c r="AP32" s="366"/>
      <c r="AQ32" s="366"/>
      <c r="AR32" s="366"/>
      <c r="AS32" s="366"/>
      <c r="AT32" s="366"/>
      <c r="AU32" s="366"/>
      <c r="AV32" s="366"/>
      <c r="AW32" s="366"/>
      <c r="AX32" s="366"/>
      <c r="AY32" s="366"/>
      <c r="AZ32" s="366"/>
      <c r="BA32" s="366"/>
      <c r="BB32" s="366"/>
      <c r="BC32" s="366"/>
      <c r="BE32" s="366" t="s">
        <v>184</v>
      </c>
      <c r="BF32" s="366"/>
      <c r="BG32" s="366"/>
      <c r="BH32" s="366"/>
      <c r="BI32" s="366"/>
      <c r="BJ32" s="366"/>
      <c r="BK32" s="366"/>
      <c r="BL32" s="366"/>
      <c r="BM32" s="366"/>
      <c r="BN32" s="366"/>
      <c r="BO32" s="366"/>
      <c r="BP32" s="366"/>
      <c r="BQ32" s="366"/>
      <c r="BR32" s="366"/>
      <c r="BS32" s="366"/>
      <c r="BT32" s="366"/>
      <c r="BU32" s="366"/>
      <c r="BW32" s="366" t="s">
        <v>185</v>
      </c>
      <c r="BX32" s="366"/>
      <c r="BY32" s="366"/>
      <c r="BZ32" s="366"/>
      <c r="CA32" s="366"/>
      <c r="CB32" s="366"/>
      <c r="CC32" s="366"/>
      <c r="CD32" s="366"/>
      <c r="CE32" s="366"/>
      <c r="CF32" s="366"/>
      <c r="CG32" s="366"/>
      <c r="CH32" s="366"/>
      <c r="CI32" s="366"/>
      <c r="CJ32" s="366"/>
      <c r="CK32" s="366"/>
      <c r="CL32" s="366"/>
      <c r="CM32" s="366"/>
      <c r="CO32" s="366" t="s">
        <v>186</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187</v>
      </c>
      <c r="D33" s="358"/>
      <c r="E33" s="357" t="s">
        <v>188</v>
      </c>
      <c r="F33" s="357"/>
      <c r="G33" s="357"/>
      <c r="H33" s="357"/>
      <c r="I33" s="357"/>
      <c r="J33" s="357"/>
      <c r="K33" s="357"/>
      <c r="L33" s="357"/>
      <c r="M33" s="357"/>
      <c r="N33" s="357"/>
      <c r="O33" s="357"/>
      <c r="P33" s="357"/>
      <c r="Q33" s="357"/>
      <c r="R33" s="357"/>
      <c r="S33" s="357"/>
      <c r="T33" s="167"/>
      <c r="U33" s="358" t="s">
        <v>187</v>
      </c>
      <c r="V33" s="358"/>
      <c r="W33" s="357" t="s">
        <v>188</v>
      </c>
      <c r="X33" s="357"/>
      <c r="Y33" s="357"/>
      <c r="Z33" s="357"/>
      <c r="AA33" s="357"/>
      <c r="AB33" s="357"/>
      <c r="AC33" s="357"/>
      <c r="AD33" s="357"/>
      <c r="AE33" s="357"/>
      <c r="AF33" s="357"/>
      <c r="AG33" s="357"/>
      <c r="AH33" s="357"/>
      <c r="AI33" s="357"/>
      <c r="AJ33" s="357"/>
      <c r="AK33" s="357"/>
      <c r="AL33" s="167"/>
      <c r="AM33" s="358" t="s">
        <v>187</v>
      </c>
      <c r="AN33" s="358"/>
      <c r="AO33" s="357" t="s">
        <v>188</v>
      </c>
      <c r="AP33" s="357"/>
      <c r="AQ33" s="357"/>
      <c r="AR33" s="357"/>
      <c r="AS33" s="357"/>
      <c r="AT33" s="357"/>
      <c r="AU33" s="357"/>
      <c r="AV33" s="357"/>
      <c r="AW33" s="357"/>
      <c r="AX33" s="357"/>
      <c r="AY33" s="357"/>
      <c r="AZ33" s="357"/>
      <c r="BA33" s="357"/>
      <c r="BB33" s="357"/>
      <c r="BC33" s="357"/>
      <c r="BD33" s="173"/>
      <c r="BE33" s="357" t="s">
        <v>189</v>
      </c>
      <c r="BF33" s="357"/>
      <c r="BG33" s="357" t="s">
        <v>190</v>
      </c>
      <c r="BH33" s="357"/>
      <c r="BI33" s="357"/>
      <c r="BJ33" s="357"/>
      <c r="BK33" s="357"/>
      <c r="BL33" s="357"/>
      <c r="BM33" s="357"/>
      <c r="BN33" s="357"/>
      <c r="BO33" s="357"/>
      <c r="BP33" s="357"/>
      <c r="BQ33" s="357"/>
      <c r="BR33" s="357"/>
      <c r="BS33" s="357"/>
      <c r="BT33" s="357"/>
      <c r="BU33" s="357"/>
      <c r="BV33" s="173"/>
      <c r="BW33" s="358" t="s">
        <v>189</v>
      </c>
      <c r="BX33" s="358"/>
      <c r="BY33" s="357" t="s">
        <v>191</v>
      </c>
      <c r="BZ33" s="357"/>
      <c r="CA33" s="357"/>
      <c r="CB33" s="357"/>
      <c r="CC33" s="357"/>
      <c r="CD33" s="357"/>
      <c r="CE33" s="357"/>
      <c r="CF33" s="357"/>
      <c r="CG33" s="357"/>
      <c r="CH33" s="357"/>
      <c r="CI33" s="357"/>
      <c r="CJ33" s="357"/>
      <c r="CK33" s="357"/>
      <c r="CL33" s="357"/>
      <c r="CM33" s="357"/>
      <c r="CN33" s="167"/>
      <c r="CO33" s="358" t="s">
        <v>187</v>
      </c>
      <c r="CP33" s="358"/>
      <c r="CQ33" s="357" t="s">
        <v>192</v>
      </c>
      <c r="CR33" s="357"/>
      <c r="CS33" s="357"/>
      <c r="CT33" s="357"/>
      <c r="CU33" s="357"/>
      <c r="CV33" s="357"/>
      <c r="CW33" s="357"/>
      <c r="CX33" s="357"/>
      <c r="CY33" s="357"/>
      <c r="CZ33" s="357"/>
      <c r="DA33" s="357"/>
      <c r="DB33" s="357"/>
      <c r="DC33" s="357"/>
      <c r="DD33" s="357"/>
      <c r="DE33" s="357"/>
      <c r="DF33" s="167"/>
      <c r="DG33" s="356" t="s">
        <v>193</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国民健康保険特別会計（事業勘定）</v>
      </c>
      <c r="X34" s="355"/>
      <c r="Y34" s="355"/>
      <c r="Z34" s="355"/>
      <c r="AA34" s="355"/>
      <c r="AB34" s="355"/>
      <c r="AC34" s="355"/>
      <c r="AD34" s="355"/>
      <c r="AE34" s="355"/>
      <c r="AF34" s="355"/>
      <c r="AG34" s="355"/>
      <c r="AH34" s="355"/>
      <c r="AI34" s="355"/>
      <c r="AJ34" s="355"/>
      <c r="AK34" s="355"/>
      <c r="AL34" s="163"/>
      <c r="AM34" s="354">
        <f>IF(AO34="","",MAX(C34:D43,U34:V43)+1)</f>
        <v>5</v>
      </c>
      <c r="AN34" s="354"/>
      <c r="AO34" s="355" t="str">
        <f>IF('各会計、関係団体の財政状況及び健全化判断比率'!B31="","",'各会計、関係団体の財政状況及び健全化判断比率'!B31)</f>
        <v>水道事業会計</v>
      </c>
      <c r="AP34" s="355"/>
      <c r="AQ34" s="355"/>
      <c r="AR34" s="355"/>
      <c r="AS34" s="355"/>
      <c r="AT34" s="355"/>
      <c r="AU34" s="355"/>
      <c r="AV34" s="355"/>
      <c r="AW34" s="355"/>
      <c r="AX34" s="355"/>
      <c r="AY34" s="355"/>
      <c r="AZ34" s="355"/>
      <c r="BA34" s="355"/>
      <c r="BB34" s="355"/>
      <c r="BC34" s="355"/>
      <c r="BD34" s="163"/>
      <c r="BE34" s="354">
        <f>IF(BG34="","",MAX(C34:D43,U34:V43,AM34:AN43)+1)</f>
        <v>8</v>
      </c>
      <c r="BF34" s="354"/>
      <c r="BG34" s="355" t="str">
        <f>IF('各会計、関係団体の財政状況及び健全化判断比率'!B34="","",'各会計、関係団体の財政状況及び健全化判断比率'!B34)</f>
        <v>魚市場事業特別会計</v>
      </c>
      <c r="BH34" s="355"/>
      <c r="BI34" s="355"/>
      <c r="BJ34" s="355"/>
      <c r="BK34" s="355"/>
      <c r="BL34" s="355"/>
      <c r="BM34" s="355"/>
      <c r="BN34" s="355"/>
      <c r="BO34" s="355"/>
      <c r="BP34" s="355"/>
      <c r="BQ34" s="355"/>
      <c r="BR34" s="355"/>
      <c r="BS34" s="355"/>
      <c r="BT34" s="355"/>
      <c r="BU34" s="355"/>
      <c r="BV34" s="163"/>
      <c r="BW34" s="354">
        <f>IF(BY34="","",MAX(C34:D43,U34:V43,AM34:AN43,BE34:BF43)+1)</f>
        <v>9</v>
      </c>
      <c r="BX34" s="354"/>
      <c r="BY34" s="355" t="str">
        <f>IF('各会計、関係団体の財政状況及び健全化判断比率'!B68="","",'各会計、関係団体の財政状況及び健全化判断比率'!B68)</f>
        <v>久慈広域連合</v>
      </c>
      <c r="BZ34" s="355"/>
      <c r="CA34" s="355"/>
      <c r="CB34" s="355"/>
      <c r="CC34" s="355"/>
      <c r="CD34" s="355"/>
      <c r="CE34" s="355"/>
      <c r="CF34" s="355"/>
      <c r="CG34" s="355"/>
      <c r="CH34" s="355"/>
      <c r="CI34" s="355"/>
      <c r="CJ34" s="355"/>
      <c r="CK34" s="355"/>
      <c r="CL34" s="355"/>
      <c r="CM34" s="355"/>
      <c r="CN34" s="163"/>
      <c r="CO34" s="354">
        <f>IF(CQ34="","",MAX(C34:D43,U34:V43,AM34:AN43,BE34:BF43,BW34:BX43)+1)</f>
        <v>14</v>
      </c>
      <c r="CP34" s="354"/>
      <c r="CQ34" s="355" t="str">
        <f>IF('各会計、関係団体の財政状況及び健全化判断比率'!BS7="","",'各会計、関係団体の財政状況及び健全化判断比率'!BS7)</f>
        <v>久慈物産市場</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国民健康保険特別会計（直営診療施設勘定）</v>
      </c>
      <c r="X35" s="355"/>
      <c r="Y35" s="355"/>
      <c r="Z35" s="355"/>
      <c r="AA35" s="355"/>
      <c r="AB35" s="355"/>
      <c r="AC35" s="355"/>
      <c r="AD35" s="355"/>
      <c r="AE35" s="355"/>
      <c r="AF35" s="355"/>
      <c r="AG35" s="355"/>
      <c r="AH35" s="355"/>
      <c r="AI35" s="355"/>
      <c r="AJ35" s="355"/>
      <c r="AK35" s="355"/>
      <c r="AL35" s="163"/>
      <c r="AM35" s="354">
        <f t="shared" ref="AM35:AM43" si="0">IF(AO35="","",AM34+1)</f>
        <v>6</v>
      </c>
      <c r="AN35" s="354"/>
      <c r="AO35" s="355" t="str">
        <f>IF('各会計、関係団体の財政状況及び健全化判断比率'!B32="","",'各会計、関係団体の財政状況及び健全化判断比率'!B32)</f>
        <v>下水道事業会計（漁業集落排水事業）</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10</v>
      </c>
      <c r="BX35" s="354"/>
      <c r="BY35" s="355" t="str">
        <f>IF('各会計、関係団体の財政状況及び健全化判断比率'!B69="","",'各会計、関係団体の財政状況及び健全化判断比率'!B69)</f>
        <v>岩手県市町村総合事務組合（一般会計）</v>
      </c>
      <c r="BZ35" s="355"/>
      <c r="CA35" s="355"/>
      <c r="CB35" s="355"/>
      <c r="CC35" s="355"/>
      <c r="CD35" s="355"/>
      <c r="CE35" s="355"/>
      <c r="CF35" s="355"/>
      <c r="CG35" s="355"/>
      <c r="CH35" s="355"/>
      <c r="CI35" s="355"/>
      <c r="CJ35" s="355"/>
      <c r="CK35" s="355"/>
      <c r="CL35" s="355"/>
      <c r="CM35" s="355"/>
      <c r="CN35" s="163"/>
      <c r="CO35" s="354">
        <f t="shared" ref="CO35:CO43" si="3">IF(CQ35="","",CO34+1)</f>
        <v>15</v>
      </c>
      <c r="CP35" s="354"/>
      <c r="CQ35" s="355" t="str">
        <f>IF('各会計、関係団体の財政状況及び健全化判断比率'!BS8="","",'各会計、関係団体の財政状況及び健全化判断比率'!BS8)</f>
        <v>平庭観光開発</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後期高齢者医療特別会計</v>
      </c>
      <c r="X36" s="355"/>
      <c r="Y36" s="355"/>
      <c r="Z36" s="355"/>
      <c r="AA36" s="355"/>
      <c r="AB36" s="355"/>
      <c r="AC36" s="355"/>
      <c r="AD36" s="355"/>
      <c r="AE36" s="355"/>
      <c r="AF36" s="355"/>
      <c r="AG36" s="355"/>
      <c r="AH36" s="355"/>
      <c r="AI36" s="355"/>
      <c r="AJ36" s="355"/>
      <c r="AK36" s="355"/>
      <c r="AL36" s="163"/>
      <c r="AM36" s="354">
        <f t="shared" si="0"/>
        <v>7</v>
      </c>
      <c r="AN36" s="354"/>
      <c r="AO36" s="355" t="str">
        <f>IF('各会計、関係団体の財政状況及び健全化判断比率'!B33="","",'各会計、関係団体の財政状況及び健全化判断比率'!B33)</f>
        <v>下水道事業会計（公共下水道事業）</v>
      </c>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11</v>
      </c>
      <c r="BX36" s="354"/>
      <c r="BY36" s="355" t="str">
        <f>IF('各会計、関係団体の財政状況及び健全化判断比率'!B70="","",'各会計、関係団体の財政状況及び健全化判断比率'!B70)</f>
        <v>岩手県市町村総合事務組合（特別会計）</v>
      </c>
      <c r="BZ36" s="355"/>
      <c r="CA36" s="355"/>
      <c r="CB36" s="355"/>
      <c r="CC36" s="355"/>
      <c r="CD36" s="355"/>
      <c r="CE36" s="355"/>
      <c r="CF36" s="355"/>
      <c r="CG36" s="355"/>
      <c r="CH36" s="355"/>
      <c r="CI36" s="355"/>
      <c r="CJ36" s="355"/>
      <c r="CK36" s="355"/>
      <c r="CL36" s="355"/>
      <c r="CM36" s="355"/>
      <c r="CN36" s="163"/>
      <c r="CO36" s="354">
        <f t="shared" si="3"/>
        <v>16</v>
      </c>
      <c r="CP36" s="354"/>
      <c r="CQ36" s="355" t="str">
        <f>IF('各会計、関係団体の財政状況及び健全化判断比率'!BS9="","",'各会計、関係団体の財政状況及び健全化判断比率'!BS9)</f>
        <v>総合農舎山形村</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12</v>
      </c>
      <c r="BX37" s="354"/>
      <c r="BY37" s="355" t="str">
        <f>IF('各会計、関係団体の財政状況及び健全化判断比率'!B71="","",'各会計、関係団体の財政状況及び健全化判断比率'!B71)</f>
        <v>岩手県後期高齢者医療広域連合（一般会計）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13</v>
      </c>
      <c r="BX38" s="354"/>
      <c r="BY38" s="355" t="str">
        <f>IF('各会計、関係団体の財政状況及び健全化判断比率'!B72="","",'各会計、関係団体の財政状況及び健全化判断比率'!B72)</f>
        <v>岩手県後期高齢者医療広域連合（特別会計）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t="str">
        <f t="shared" si="2"/>
        <v/>
      </c>
      <c r="BX39" s="354"/>
      <c r="BY39" s="355" t="str">
        <f>IF('各会計、関係団体の財政状況及び健全化判断比率'!B73="","",'各会計、関係団体の財政状況及び健全化判断比率'!B73)</f>
        <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194</v>
      </c>
      <c r="E46" s="351" t="s">
        <v>195</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196</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197</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198</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199</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200</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201</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202</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IOltwzxPSdQXKsodfpHaN/+yn9k11DVLI3rR5eT/eT2bibFd98Dnf2e9/Rmg12ioJHqcZHEaIummy+d0BMxRxA==" saltValue="5kIA+Zuvb6RLjmFpYBpcVQ=="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8" scale="80"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203</v>
      </c>
      <c r="DI1" s="705"/>
      <c r="DJ1" s="705"/>
      <c r="DK1" s="705"/>
      <c r="DL1" s="705"/>
      <c r="DM1" s="705"/>
      <c r="DN1" s="706"/>
      <c r="DO1" s="196"/>
      <c r="DP1" s="704" t="s">
        <v>204</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206</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207</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208</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209</v>
      </c>
      <c r="S4" s="661"/>
      <c r="T4" s="661"/>
      <c r="U4" s="661"/>
      <c r="V4" s="661"/>
      <c r="W4" s="661"/>
      <c r="X4" s="661"/>
      <c r="Y4" s="662"/>
      <c r="Z4" s="660" t="s">
        <v>210</v>
      </c>
      <c r="AA4" s="661"/>
      <c r="AB4" s="661"/>
      <c r="AC4" s="662"/>
      <c r="AD4" s="660" t="s">
        <v>211</v>
      </c>
      <c r="AE4" s="661"/>
      <c r="AF4" s="661"/>
      <c r="AG4" s="661"/>
      <c r="AH4" s="661"/>
      <c r="AI4" s="661"/>
      <c r="AJ4" s="661"/>
      <c r="AK4" s="662"/>
      <c r="AL4" s="660" t="s">
        <v>210</v>
      </c>
      <c r="AM4" s="661"/>
      <c r="AN4" s="661"/>
      <c r="AO4" s="662"/>
      <c r="AP4" s="707" t="s">
        <v>212</v>
      </c>
      <c r="AQ4" s="707"/>
      <c r="AR4" s="707"/>
      <c r="AS4" s="707"/>
      <c r="AT4" s="707"/>
      <c r="AU4" s="707"/>
      <c r="AV4" s="707"/>
      <c r="AW4" s="707"/>
      <c r="AX4" s="707"/>
      <c r="AY4" s="707"/>
      <c r="AZ4" s="707"/>
      <c r="BA4" s="707"/>
      <c r="BB4" s="707"/>
      <c r="BC4" s="707"/>
      <c r="BD4" s="707"/>
      <c r="BE4" s="707"/>
      <c r="BF4" s="707"/>
      <c r="BG4" s="707" t="s">
        <v>213</v>
      </c>
      <c r="BH4" s="707"/>
      <c r="BI4" s="707"/>
      <c r="BJ4" s="707"/>
      <c r="BK4" s="707"/>
      <c r="BL4" s="707"/>
      <c r="BM4" s="707"/>
      <c r="BN4" s="707"/>
      <c r="BO4" s="707" t="s">
        <v>210</v>
      </c>
      <c r="BP4" s="707"/>
      <c r="BQ4" s="707"/>
      <c r="BR4" s="707"/>
      <c r="BS4" s="707" t="s">
        <v>214</v>
      </c>
      <c r="BT4" s="707"/>
      <c r="BU4" s="707"/>
      <c r="BV4" s="707"/>
      <c r="BW4" s="707"/>
      <c r="BX4" s="707"/>
      <c r="BY4" s="707"/>
      <c r="BZ4" s="707"/>
      <c r="CA4" s="707"/>
      <c r="CB4" s="707"/>
      <c r="CD4" s="660" t="s">
        <v>215</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216</v>
      </c>
      <c r="C5" s="667"/>
      <c r="D5" s="667"/>
      <c r="E5" s="667"/>
      <c r="F5" s="667"/>
      <c r="G5" s="667"/>
      <c r="H5" s="667"/>
      <c r="I5" s="667"/>
      <c r="J5" s="667"/>
      <c r="K5" s="667"/>
      <c r="L5" s="667"/>
      <c r="M5" s="667"/>
      <c r="N5" s="667"/>
      <c r="O5" s="667"/>
      <c r="P5" s="667"/>
      <c r="Q5" s="668"/>
      <c r="R5" s="663">
        <v>3954238</v>
      </c>
      <c r="S5" s="664"/>
      <c r="T5" s="664"/>
      <c r="U5" s="664"/>
      <c r="V5" s="664"/>
      <c r="W5" s="664"/>
      <c r="X5" s="664"/>
      <c r="Y5" s="689"/>
      <c r="Z5" s="702">
        <v>16.899999999999999</v>
      </c>
      <c r="AA5" s="702"/>
      <c r="AB5" s="702"/>
      <c r="AC5" s="702"/>
      <c r="AD5" s="703">
        <v>3954238</v>
      </c>
      <c r="AE5" s="703"/>
      <c r="AF5" s="703"/>
      <c r="AG5" s="703"/>
      <c r="AH5" s="703"/>
      <c r="AI5" s="703"/>
      <c r="AJ5" s="703"/>
      <c r="AK5" s="703"/>
      <c r="AL5" s="690">
        <v>33.200000000000003</v>
      </c>
      <c r="AM5" s="672"/>
      <c r="AN5" s="672"/>
      <c r="AO5" s="691"/>
      <c r="AP5" s="666" t="s">
        <v>217</v>
      </c>
      <c r="AQ5" s="667"/>
      <c r="AR5" s="667"/>
      <c r="AS5" s="667"/>
      <c r="AT5" s="667"/>
      <c r="AU5" s="667"/>
      <c r="AV5" s="667"/>
      <c r="AW5" s="667"/>
      <c r="AX5" s="667"/>
      <c r="AY5" s="667"/>
      <c r="AZ5" s="667"/>
      <c r="BA5" s="667"/>
      <c r="BB5" s="667"/>
      <c r="BC5" s="667"/>
      <c r="BD5" s="667"/>
      <c r="BE5" s="667"/>
      <c r="BF5" s="668"/>
      <c r="BG5" s="608">
        <v>3950144</v>
      </c>
      <c r="BH5" s="609"/>
      <c r="BI5" s="609"/>
      <c r="BJ5" s="609"/>
      <c r="BK5" s="609"/>
      <c r="BL5" s="609"/>
      <c r="BM5" s="609"/>
      <c r="BN5" s="610"/>
      <c r="BO5" s="646">
        <v>99.9</v>
      </c>
      <c r="BP5" s="646"/>
      <c r="BQ5" s="646"/>
      <c r="BR5" s="646"/>
      <c r="BS5" s="647">
        <v>195435</v>
      </c>
      <c r="BT5" s="647"/>
      <c r="BU5" s="647"/>
      <c r="BV5" s="647"/>
      <c r="BW5" s="647"/>
      <c r="BX5" s="647"/>
      <c r="BY5" s="647"/>
      <c r="BZ5" s="647"/>
      <c r="CA5" s="647"/>
      <c r="CB5" s="687"/>
      <c r="CD5" s="660" t="s">
        <v>212</v>
      </c>
      <c r="CE5" s="661"/>
      <c r="CF5" s="661"/>
      <c r="CG5" s="661"/>
      <c r="CH5" s="661"/>
      <c r="CI5" s="661"/>
      <c r="CJ5" s="661"/>
      <c r="CK5" s="661"/>
      <c r="CL5" s="661"/>
      <c r="CM5" s="661"/>
      <c r="CN5" s="661"/>
      <c r="CO5" s="661"/>
      <c r="CP5" s="661"/>
      <c r="CQ5" s="662"/>
      <c r="CR5" s="660" t="s">
        <v>218</v>
      </c>
      <c r="CS5" s="661"/>
      <c r="CT5" s="661"/>
      <c r="CU5" s="661"/>
      <c r="CV5" s="661"/>
      <c r="CW5" s="661"/>
      <c r="CX5" s="661"/>
      <c r="CY5" s="662"/>
      <c r="CZ5" s="660" t="s">
        <v>210</v>
      </c>
      <c r="DA5" s="661"/>
      <c r="DB5" s="661"/>
      <c r="DC5" s="662"/>
      <c r="DD5" s="660" t="s">
        <v>219</v>
      </c>
      <c r="DE5" s="661"/>
      <c r="DF5" s="661"/>
      <c r="DG5" s="661"/>
      <c r="DH5" s="661"/>
      <c r="DI5" s="661"/>
      <c r="DJ5" s="661"/>
      <c r="DK5" s="661"/>
      <c r="DL5" s="661"/>
      <c r="DM5" s="661"/>
      <c r="DN5" s="661"/>
      <c r="DO5" s="661"/>
      <c r="DP5" s="662"/>
      <c r="DQ5" s="660" t="s">
        <v>220</v>
      </c>
      <c r="DR5" s="661"/>
      <c r="DS5" s="661"/>
      <c r="DT5" s="661"/>
      <c r="DU5" s="661"/>
      <c r="DV5" s="661"/>
      <c r="DW5" s="661"/>
      <c r="DX5" s="661"/>
      <c r="DY5" s="661"/>
      <c r="DZ5" s="661"/>
      <c r="EA5" s="661"/>
      <c r="EB5" s="661"/>
      <c r="EC5" s="662"/>
    </row>
    <row r="6" spans="2:143" ht="11.25" customHeight="1" x14ac:dyDescent="0.2">
      <c r="B6" s="605" t="s">
        <v>221</v>
      </c>
      <c r="C6" s="606"/>
      <c r="D6" s="606"/>
      <c r="E6" s="606"/>
      <c r="F6" s="606"/>
      <c r="G6" s="606"/>
      <c r="H6" s="606"/>
      <c r="I6" s="606"/>
      <c r="J6" s="606"/>
      <c r="K6" s="606"/>
      <c r="L6" s="606"/>
      <c r="M6" s="606"/>
      <c r="N6" s="606"/>
      <c r="O6" s="606"/>
      <c r="P6" s="606"/>
      <c r="Q6" s="607"/>
      <c r="R6" s="608">
        <v>273650</v>
      </c>
      <c r="S6" s="609"/>
      <c r="T6" s="609"/>
      <c r="U6" s="609"/>
      <c r="V6" s="609"/>
      <c r="W6" s="609"/>
      <c r="X6" s="609"/>
      <c r="Y6" s="610"/>
      <c r="Z6" s="646">
        <v>1.2</v>
      </c>
      <c r="AA6" s="646"/>
      <c r="AB6" s="646"/>
      <c r="AC6" s="646"/>
      <c r="AD6" s="647">
        <v>273650</v>
      </c>
      <c r="AE6" s="647"/>
      <c r="AF6" s="647"/>
      <c r="AG6" s="647"/>
      <c r="AH6" s="647"/>
      <c r="AI6" s="647"/>
      <c r="AJ6" s="647"/>
      <c r="AK6" s="647"/>
      <c r="AL6" s="611">
        <v>2.2999999999999998</v>
      </c>
      <c r="AM6" s="612"/>
      <c r="AN6" s="612"/>
      <c r="AO6" s="648"/>
      <c r="AP6" s="605" t="s">
        <v>222</v>
      </c>
      <c r="AQ6" s="606"/>
      <c r="AR6" s="606"/>
      <c r="AS6" s="606"/>
      <c r="AT6" s="606"/>
      <c r="AU6" s="606"/>
      <c r="AV6" s="606"/>
      <c r="AW6" s="606"/>
      <c r="AX6" s="606"/>
      <c r="AY6" s="606"/>
      <c r="AZ6" s="606"/>
      <c r="BA6" s="606"/>
      <c r="BB6" s="606"/>
      <c r="BC6" s="606"/>
      <c r="BD6" s="606"/>
      <c r="BE6" s="606"/>
      <c r="BF6" s="607"/>
      <c r="BG6" s="608">
        <v>3950144</v>
      </c>
      <c r="BH6" s="609"/>
      <c r="BI6" s="609"/>
      <c r="BJ6" s="609"/>
      <c r="BK6" s="609"/>
      <c r="BL6" s="609"/>
      <c r="BM6" s="609"/>
      <c r="BN6" s="610"/>
      <c r="BO6" s="646">
        <v>99.9</v>
      </c>
      <c r="BP6" s="646"/>
      <c r="BQ6" s="646"/>
      <c r="BR6" s="646"/>
      <c r="BS6" s="647">
        <v>195435</v>
      </c>
      <c r="BT6" s="647"/>
      <c r="BU6" s="647"/>
      <c r="BV6" s="647"/>
      <c r="BW6" s="647"/>
      <c r="BX6" s="647"/>
      <c r="BY6" s="647"/>
      <c r="BZ6" s="647"/>
      <c r="CA6" s="647"/>
      <c r="CB6" s="687"/>
      <c r="CD6" s="666" t="s">
        <v>223</v>
      </c>
      <c r="CE6" s="667"/>
      <c r="CF6" s="667"/>
      <c r="CG6" s="667"/>
      <c r="CH6" s="667"/>
      <c r="CI6" s="667"/>
      <c r="CJ6" s="667"/>
      <c r="CK6" s="667"/>
      <c r="CL6" s="667"/>
      <c r="CM6" s="667"/>
      <c r="CN6" s="667"/>
      <c r="CO6" s="667"/>
      <c r="CP6" s="667"/>
      <c r="CQ6" s="668"/>
      <c r="CR6" s="608">
        <v>191974</v>
      </c>
      <c r="CS6" s="609"/>
      <c r="CT6" s="609"/>
      <c r="CU6" s="609"/>
      <c r="CV6" s="609"/>
      <c r="CW6" s="609"/>
      <c r="CX6" s="609"/>
      <c r="CY6" s="610"/>
      <c r="CZ6" s="690">
        <v>0.9</v>
      </c>
      <c r="DA6" s="672"/>
      <c r="DB6" s="672"/>
      <c r="DC6" s="692"/>
      <c r="DD6" s="614" t="s">
        <v>122</v>
      </c>
      <c r="DE6" s="609"/>
      <c r="DF6" s="609"/>
      <c r="DG6" s="609"/>
      <c r="DH6" s="609"/>
      <c r="DI6" s="609"/>
      <c r="DJ6" s="609"/>
      <c r="DK6" s="609"/>
      <c r="DL6" s="609"/>
      <c r="DM6" s="609"/>
      <c r="DN6" s="609"/>
      <c r="DO6" s="609"/>
      <c r="DP6" s="610"/>
      <c r="DQ6" s="614">
        <v>191974</v>
      </c>
      <c r="DR6" s="609"/>
      <c r="DS6" s="609"/>
      <c r="DT6" s="609"/>
      <c r="DU6" s="609"/>
      <c r="DV6" s="609"/>
      <c r="DW6" s="609"/>
      <c r="DX6" s="609"/>
      <c r="DY6" s="609"/>
      <c r="DZ6" s="609"/>
      <c r="EA6" s="609"/>
      <c r="EB6" s="609"/>
      <c r="EC6" s="645"/>
    </row>
    <row r="7" spans="2:143" ht="11.25" customHeight="1" x14ac:dyDescent="0.2">
      <c r="B7" s="605" t="s">
        <v>224</v>
      </c>
      <c r="C7" s="606"/>
      <c r="D7" s="606"/>
      <c r="E7" s="606"/>
      <c r="F7" s="606"/>
      <c r="G7" s="606"/>
      <c r="H7" s="606"/>
      <c r="I7" s="606"/>
      <c r="J7" s="606"/>
      <c r="K7" s="606"/>
      <c r="L7" s="606"/>
      <c r="M7" s="606"/>
      <c r="N7" s="606"/>
      <c r="O7" s="606"/>
      <c r="P7" s="606"/>
      <c r="Q7" s="607"/>
      <c r="R7" s="608">
        <v>1162</v>
      </c>
      <c r="S7" s="609"/>
      <c r="T7" s="609"/>
      <c r="U7" s="609"/>
      <c r="V7" s="609"/>
      <c r="W7" s="609"/>
      <c r="X7" s="609"/>
      <c r="Y7" s="610"/>
      <c r="Z7" s="646">
        <v>0</v>
      </c>
      <c r="AA7" s="646"/>
      <c r="AB7" s="646"/>
      <c r="AC7" s="646"/>
      <c r="AD7" s="647">
        <v>1162</v>
      </c>
      <c r="AE7" s="647"/>
      <c r="AF7" s="647"/>
      <c r="AG7" s="647"/>
      <c r="AH7" s="647"/>
      <c r="AI7" s="647"/>
      <c r="AJ7" s="647"/>
      <c r="AK7" s="647"/>
      <c r="AL7" s="611">
        <v>0</v>
      </c>
      <c r="AM7" s="612"/>
      <c r="AN7" s="612"/>
      <c r="AO7" s="648"/>
      <c r="AP7" s="605" t="s">
        <v>225</v>
      </c>
      <c r="AQ7" s="606"/>
      <c r="AR7" s="606"/>
      <c r="AS7" s="606"/>
      <c r="AT7" s="606"/>
      <c r="AU7" s="606"/>
      <c r="AV7" s="606"/>
      <c r="AW7" s="606"/>
      <c r="AX7" s="606"/>
      <c r="AY7" s="606"/>
      <c r="AZ7" s="606"/>
      <c r="BA7" s="606"/>
      <c r="BB7" s="606"/>
      <c r="BC7" s="606"/>
      <c r="BD7" s="606"/>
      <c r="BE7" s="606"/>
      <c r="BF7" s="607"/>
      <c r="BG7" s="608">
        <v>1560856</v>
      </c>
      <c r="BH7" s="609"/>
      <c r="BI7" s="609"/>
      <c r="BJ7" s="609"/>
      <c r="BK7" s="609"/>
      <c r="BL7" s="609"/>
      <c r="BM7" s="609"/>
      <c r="BN7" s="610"/>
      <c r="BO7" s="646">
        <v>39.5</v>
      </c>
      <c r="BP7" s="646"/>
      <c r="BQ7" s="646"/>
      <c r="BR7" s="646"/>
      <c r="BS7" s="647">
        <v>77077</v>
      </c>
      <c r="BT7" s="647"/>
      <c r="BU7" s="647"/>
      <c r="BV7" s="647"/>
      <c r="BW7" s="647"/>
      <c r="BX7" s="647"/>
      <c r="BY7" s="647"/>
      <c r="BZ7" s="647"/>
      <c r="CA7" s="647"/>
      <c r="CB7" s="687"/>
      <c r="CD7" s="605" t="s">
        <v>226</v>
      </c>
      <c r="CE7" s="606"/>
      <c r="CF7" s="606"/>
      <c r="CG7" s="606"/>
      <c r="CH7" s="606"/>
      <c r="CI7" s="606"/>
      <c r="CJ7" s="606"/>
      <c r="CK7" s="606"/>
      <c r="CL7" s="606"/>
      <c r="CM7" s="606"/>
      <c r="CN7" s="606"/>
      <c r="CO7" s="606"/>
      <c r="CP7" s="606"/>
      <c r="CQ7" s="607"/>
      <c r="CR7" s="608">
        <v>3841111</v>
      </c>
      <c r="CS7" s="609"/>
      <c r="CT7" s="609"/>
      <c r="CU7" s="609"/>
      <c r="CV7" s="609"/>
      <c r="CW7" s="609"/>
      <c r="CX7" s="609"/>
      <c r="CY7" s="610"/>
      <c r="CZ7" s="646">
        <v>17.100000000000001</v>
      </c>
      <c r="DA7" s="646"/>
      <c r="DB7" s="646"/>
      <c r="DC7" s="646"/>
      <c r="DD7" s="614">
        <v>481956</v>
      </c>
      <c r="DE7" s="609"/>
      <c r="DF7" s="609"/>
      <c r="DG7" s="609"/>
      <c r="DH7" s="609"/>
      <c r="DI7" s="609"/>
      <c r="DJ7" s="609"/>
      <c r="DK7" s="609"/>
      <c r="DL7" s="609"/>
      <c r="DM7" s="609"/>
      <c r="DN7" s="609"/>
      <c r="DO7" s="609"/>
      <c r="DP7" s="610"/>
      <c r="DQ7" s="614">
        <v>3088925</v>
      </c>
      <c r="DR7" s="609"/>
      <c r="DS7" s="609"/>
      <c r="DT7" s="609"/>
      <c r="DU7" s="609"/>
      <c r="DV7" s="609"/>
      <c r="DW7" s="609"/>
      <c r="DX7" s="609"/>
      <c r="DY7" s="609"/>
      <c r="DZ7" s="609"/>
      <c r="EA7" s="609"/>
      <c r="EB7" s="609"/>
      <c r="EC7" s="645"/>
    </row>
    <row r="8" spans="2:143" ht="11.25" customHeight="1" x14ac:dyDescent="0.2">
      <c r="B8" s="605" t="s">
        <v>227</v>
      </c>
      <c r="C8" s="606"/>
      <c r="D8" s="606"/>
      <c r="E8" s="606"/>
      <c r="F8" s="606"/>
      <c r="G8" s="606"/>
      <c r="H8" s="606"/>
      <c r="I8" s="606"/>
      <c r="J8" s="606"/>
      <c r="K8" s="606"/>
      <c r="L8" s="606"/>
      <c r="M8" s="606"/>
      <c r="N8" s="606"/>
      <c r="O8" s="606"/>
      <c r="P8" s="606"/>
      <c r="Q8" s="607"/>
      <c r="R8" s="608">
        <v>13892</v>
      </c>
      <c r="S8" s="609"/>
      <c r="T8" s="609"/>
      <c r="U8" s="609"/>
      <c r="V8" s="609"/>
      <c r="W8" s="609"/>
      <c r="X8" s="609"/>
      <c r="Y8" s="610"/>
      <c r="Z8" s="646">
        <v>0.1</v>
      </c>
      <c r="AA8" s="646"/>
      <c r="AB8" s="646"/>
      <c r="AC8" s="646"/>
      <c r="AD8" s="647">
        <v>13892</v>
      </c>
      <c r="AE8" s="647"/>
      <c r="AF8" s="647"/>
      <c r="AG8" s="647"/>
      <c r="AH8" s="647"/>
      <c r="AI8" s="647"/>
      <c r="AJ8" s="647"/>
      <c r="AK8" s="647"/>
      <c r="AL8" s="611">
        <v>0.1</v>
      </c>
      <c r="AM8" s="612"/>
      <c r="AN8" s="612"/>
      <c r="AO8" s="648"/>
      <c r="AP8" s="605" t="s">
        <v>228</v>
      </c>
      <c r="AQ8" s="606"/>
      <c r="AR8" s="606"/>
      <c r="AS8" s="606"/>
      <c r="AT8" s="606"/>
      <c r="AU8" s="606"/>
      <c r="AV8" s="606"/>
      <c r="AW8" s="606"/>
      <c r="AX8" s="606"/>
      <c r="AY8" s="606"/>
      <c r="AZ8" s="606"/>
      <c r="BA8" s="606"/>
      <c r="BB8" s="606"/>
      <c r="BC8" s="606"/>
      <c r="BD8" s="606"/>
      <c r="BE8" s="606"/>
      <c r="BF8" s="607"/>
      <c r="BG8" s="608">
        <v>46627</v>
      </c>
      <c r="BH8" s="609"/>
      <c r="BI8" s="609"/>
      <c r="BJ8" s="609"/>
      <c r="BK8" s="609"/>
      <c r="BL8" s="609"/>
      <c r="BM8" s="609"/>
      <c r="BN8" s="610"/>
      <c r="BO8" s="646">
        <v>1.2</v>
      </c>
      <c r="BP8" s="646"/>
      <c r="BQ8" s="646"/>
      <c r="BR8" s="646"/>
      <c r="BS8" s="647" t="s">
        <v>122</v>
      </c>
      <c r="BT8" s="647"/>
      <c r="BU8" s="647"/>
      <c r="BV8" s="647"/>
      <c r="BW8" s="647"/>
      <c r="BX8" s="647"/>
      <c r="BY8" s="647"/>
      <c r="BZ8" s="647"/>
      <c r="CA8" s="647"/>
      <c r="CB8" s="687"/>
      <c r="CD8" s="605" t="s">
        <v>229</v>
      </c>
      <c r="CE8" s="606"/>
      <c r="CF8" s="606"/>
      <c r="CG8" s="606"/>
      <c r="CH8" s="606"/>
      <c r="CI8" s="606"/>
      <c r="CJ8" s="606"/>
      <c r="CK8" s="606"/>
      <c r="CL8" s="606"/>
      <c r="CM8" s="606"/>
      <c r="CN8" s="606"/>
      <c r="CO8" s="606"/>
      <c r="CP8" s="606"/>
      <c r="CQ8" s="607"/>
      <c r="CR8" s="608">
        <v>6859356</v>
      </c>
      <c r="CS8" s="609"/>
      <c r="CT8" s="609"/>
      <c r="CU8" s="609"/>
      <c r="CV8" s="609"/>
      <c r="CW8" s="609"/>
      <c r="CX8" s="609"/>
      <c r="CY8" s="610"/>
      <c r="CZ8" s="646">
        <v>30.5</v>
      </c>
      <c r="DA8" s="646"/>
      <c r="DB8" s="646"/>
      <c r="DC8" s="646"/>
      <c r="DD8" s="614">
        <v>1268</v>
      </c>
      <c r="DE8" s="609"/>
      <c r="DF8" s="609"/>
      <c r="DG8" s="609"/>
      <c r="DH8" s="609"/>
      <c r="DI8" s="609"/>
      <c r="DJ8" s="609"/>
      <c r="DK8" s="609"/>
      <c r="DL8" s="609"/>
      <c r="DM8" s="609"/>
      <c r="DN8" s="609"/>
      <c r="DO8" s="609"/>
      <c r="DP8" s="610"/>
      <c r="DQ8" s="614">
        <v>3271460</v>
      </c>
      <c r="DR8" s="609"/>
      <c r="DS8" s="609"/>
      <c r="DT8" s="609"/>
      <c r="DU8" s="609"/>
      <c r="DV8" s="609"/>
      <c r="DW8" s="609"/>
      <c r="DX8" s="609"/>
      <c r="DY8" s="609"/>
      <c r="DZ8" s="609"/>
      <c r="EA8" s="609"/>
      <c r="EB8" s="609"/>
      <c r="EC8" s="645"/>
    </row>
    <row r="9" spans="2:143" ht="11.25" customHeight="1" x14ac:dyDescent="0.2">
      <c r="B9" s="605" t="s">
        <v>230</v>
      </c>
      <c r="C9" s="606"/>
      <c r="D9" s="606"/>
      <c r="E9" s="606"/>
      <c r="F9" s="606"/>
      <c r="G9" s="606"/>
      <c r="H9" s="606"/>
      <c r="I9" s="606"/>
      <c r="J9" s="606"/>
      <c r="K9" s="606"/>
      <c r="L9" s="606"/>
      <c r="M9" s="606"/>
      <c r="N9" s="606"/>
      <c r="O9" s="606"/>
      <c r="P9" s="606"/>
      <c r="Q9" s="607"/>
      <c r="R9" s="608">
        <v>19066</v>
      </c>
      <c r="S9" s="609"/>
      <c r="T9" s="609"/>
      <c r="U9" s="609"/>
      <c r="V9" s="609"/>
      <c r="W9" s="609"/>
      <c r="X9" s="609"/>
      <c r="Y9" s="610"/>
      <c r="Z9" s="646">
        <v>0.1</v>
      </c>
      <c r="AA9" s="646"/>
      <c r="AB9" s="646"/>
      <c r="AC9" s="646"/>
      <c r="AD9" s="647">
        <v>19066</v>
      </c>
      <c r="AE9" s="647"/>
      <c r="AF9" s="647"/>
      <c r="AG9" s="647"/>
      <c r="AH9" s="647"/>
      <c r="AI9" s="647"/>
      <c r="AJ9" s="647"/>
      <c r="AK9" s="647"/>
      <c r="AL9" s="611">
        <v>0.2</v>
      </c>
      <c r="AM9" s="612"/>
      <c r="AN9" s="612"/>
      <c r="AO9" s="648"/>
      <c r="AP9" s="605" t="s">
        <v>231</v>
      </c>
      <c r="AQ9" s="606"/>
      <c r="AR9" s="606"/>
      <c r="AS9" s="606"/>
      <c r="AT9" s="606"/>
      <c r="AU9" s="606"/>
      <c r="AV9" s="606"/>
      <c r="AW9" s="606"/>
      <c r="AX9" s="606"/>
      <c r="AY9" s="606"/>
      <c r="AZ9" s="606"/>
      <c r="BA9" s="606"/>
      <c r="BB9" s="606"/>
      <c r="BC9" s="606"/>
      <c r="BD9" s="606"/>
      <c r="BE9" s="606"/>
      <c r="BF9" s="607"/>
      <c r="BG9" s="608">
        <v>1196452</v>
      </c>
      <c r="BH9" s="609"/>
      <c r="BI9" s="609"/>
      <c r="BJ9" s="609"/>
      <c r="BK9" s="609"/>
      <c r="BL9" s="609"/>
      <c r="BM9" s="609"/>
      <c r="BN9" s="610"/>
      <c r="BO9" s="646">
        <v>30.3</v>
      </c>
      <c r="BP9" s="646"/>
      <c r="BQ9" s="646"/>
      <c r="BR9" s="646"/>
      <c r="BS9" s="647" t="s">
        <v>122</v>
      </c>
      <c r="BT9" s="647"/>
      <c r="BU9" s="647"/>
      <c r="BV9" s="647"/>
      <c r="BW9" s="647"/>
      <c r="BX9" s="647"/>
      <c r="BY9" s="647"/>
      <c r="BZ9" s="647"/>
      <c r="CA9" s="647"/>
      <c r="CB9" s="687"/>
      <c r="CD9" s="605" t="s">
        <v>232</v>
      </c>
      <c r="CE9" s="606"/>
      <c r="CF9" s="606"/>
      <c r="CG9" s="606"/>
      <c r="CH9" s="606"/>
      <c r="CI9" s="606"/>
      <c r="CJ9" s="606"/>
      <c r="CK9" s="606"/>
      <c r="CL9" s="606"/>
      <c r="CM9" s="606"/>
      <c r="CN9" s="606"/>
      <c r="CO9" s="606"/>
      <c r="CP9" s="606"/>
      <c r="CQ9" s="607"/>
      <c r="CR9" s="608">
        <v>1529534</v>
      </c>
      <c r="CS9" s="609"/>
      <c r="CT9" s="609"/>
      <c r="CU9" s="609"/>
      <c r="CV9" s="609"/>
      <c r="CW9" s="609"/>
      <c r="CX9" s="609"/>
      <c r="CY9" s="610"/>
      <c r="CZ9" s="646">
        <v>6.8</v>
      </c>
      <c r="DA9" s="646"/>
      <c r="DB9" s="646"/>
      <c r="DC9" s="646"/>
      <c r="DD9" s="614">
        <v>18826</v>
      </c>
      <c r="DE9" s="609"/>
      <c r="DF9" s="609"/>
      <c r="DG9" s="609"/>
      <c r="DH9" s="609"/>
      <c r="DI9" s="609"/>
      <c r="DJ9" s="609"/>
      <c r="DK9" s="609"/>
      <c r="DL9" s="609"/>
      <c r="DM9" s="609"/>
      <c r="DN9" s="609"/>
      <c r="DO9" s="609"/>
      <c r="DP9" s="610"/>
      <c r="DQ9" s="614">
        <v>1431778</v>
      </c>
      <c r="DR9" s="609"/>
      <c r="DS9" s="609"/>
      <c r="DT9" s="609"/>
      <c r="DU9" s="609"/>
      <c r="DV9" s="609"/>
      <c r="DW9" s="609"/>
      <c r="DX9" s="609"/>
      <c r="DY9" s="609"/>
      <c r="DZ9" s="609"/>
      <c r="EA9" s="609"/>
      <c r="EB9" s="609"/>
      <c r="EC9" s="645"/>
    </row>
    <row r="10" spans="2:143" ht="11.25" customHeight="1" x14ac:dyDescent="0.2">
      <c r="B10" s="605" t="s">
        <v>233</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234</v>
      </c>
      <c r="AQ10" s="606"/>
      <c r="AR10" s="606"/>
      <c r="AS10" s="606"/>
      <c r="AT10" s="606"/>
      <c r="AU10" s="606"/>
      <c r="AV10" s="606"/>
      <c r="AW10" s="606"/>
      <c r="AX10" s="606"/>
      <c r="AY10" s="606"/>
      <c r="AZ10" s="606"/>
      <c r="BA10" s="606"/>
      <c r="BB10" s="606"/>
      <c r="BC10" s="606"/>
      <c r="BD10" s="606"/>
      <c r="BE10" s="606"/>
      <c r="BF10" s="607"/>
      <c r="BG10" s="608">
        <v>114780</v>
      </c>
      <c r="BH10" s="609"/>
      <c r="BI10" s="609"/>
      <c r="BJ10" s="609"/>
      <c r="BK10" s="609"/>
      <c r="BL10" s="609"/>
      <c r="BM10" s="609"/>
      <c r="BN10" s="610"/>
      <c r="BO10" s="646">
        <v>2.9</v>
      </c>
      <c r="BP10" s="646"/>
      <c r="BQ10" s="646"/>
      <c r="BR10" s="646"/>
      <c r="BS10" s="647">
        <v>19085</v>
      </c>
      <c r="BT10" s="647"/>
      <c r="BU10" s="647"/>
      <c r="BV10" s="647"/>
      <c r="BW10" s="647"/>
      <c r="BX10" s="647"/>
      <c r="BY10" s="647"/>
      <c r="BZ10" s="647"/>
      <c r="CA10" s="647"/>
      <c r="CB10" s="687"/>
      <c r="CD10" s="605" t="s">
        <v>235</v>
      </c>
      <c r="CE10" s="606"/>
      <c r="CF10" s="606"/>
      <c r="CG10" s="606"/>
      <c r="CH10" s="606"/>
      <c r="CI10" s="606"/>
      <c r="CJ10" s="606"/>
      <c r="CK10" s="606"/>
      <c r="CL10" s="606"/>
      <c r="CM10" s="606"/>
      <c r="CN10" s="606"/>
      <c r="CO10" s="606"/>
      <c r="CP10" s="606"/>
      <c r="CQ10" s="607"/>
      <c r="CR10" s="608">
        <v>42688</v>
      </c>
      <c r="CS10" s="609"/>
      <c r="CT10" s="609"/>
      <c r="CU10" s="609"/>
      <c r="CV10" s="609"/>
      <c r="CW10" s="609"/>
      <c r="CX10" s="609"/>
      <c r="CY10" s="610"/>
      <c r="CZ10" s="646">
        <v>0.2</v>
      </c>
      <c r="DA10" s="646"/>
      <c r="DB10" s="646"/>
      <c r="DC10" s="646"/>
      <c r="DD10" s="614">
        <v>3938</v>
      </c>
      <c r="DE10" s="609"/>
      <c r="DF10" s="609"/>
      <c r="DG10" s="609"/>
      <c r="DH10" s="609"/>
      <c r="DI10" s="609"/>
      <c r="DJ10" s="609"/>
      <c r="DK10" s="609"/>
      <c r="DL10" s="609"/>
      <c r="DM10" s="609"/>
      <c r="DN10" s="609"/>
      <c r="DO10" s="609"/>
      <c r="DP10" s="610"/>
      <c r="DQ10" s="614">
        <v>31672</v>
      </c>
      <c r="DR10" s="609"/>
      <c r="DS10" s="609"/>
      <c r="DT10" s="609"/>
      <c r="DU10" s="609"/>
      <c r="DV10" s="609"/>
      <c r="DW10" s="609"/>
      <c r="DX10" s="609"/>
      <c r="DY10" s="609"/>
      <c r="DZ10" s="609"/>
      <c r="EA10" s="609"/>
      <c r="EB10" s="609"/>
      <c r="EC10" s="645"/>
    </row>
    <row r="11" spans="2:143" ht="11.25" customHeight="1" x14ac:dyDescent="0.2">
      <c r="B11" s="605" t="s">
        <v>236</v>
      </c>
      <c r="C11" s="606"/>
      <c r="D11" s="606"/>
      <c r="E11" s="606"/>
      <c r="F11" s="606"/>
      <c r="G11" s="606"/>
      <c r="H11" s="606"/>
      <c r="I11" s="606"/>
      <c r="J11" s="606"/>
      <c r="K11" s="606"/>
      <c r="L11" s="606"/>
      <c r="M11" s="606"/>
      <c r="N11" s="606"/>
      <c r="O11" s="606"/>
      <c r="P11" s="606"/>
      <c r="Q11" s="607"/>
      <c r="R11" s="608">
        <v>885390</v>
      </c>
      <c r="S11" s="609"/>
      <c r="T11" s="609"/>
      <c r="U11" s="609"/>
      <c r="V11" s="609"/>
      <c r="W11" s="609"/>
      <c r="X11" s="609"/>
      <c r="Y11" s="610"/>
      <c r="Z11" s="611">
        <v>3.8</v>
      </c>
      <c r="AA11" s="612"/>
      <c r="AB11" s="612"/>
      <c r="AC11" s="613"/>
      <c r="AD11" s="614">
        <v>885390</v>
      </c>
      <c r="AE11" s="609"/>
      <c r="AF11" s="609"/>
      <c r="AG11" s="609"/>
      <c r="AH11" s="609"/>
      <c r="AI11" s="609"/>
      <c r="AJ11" s="609"/>
      <c r="AK11" s="610"/>
      <c r="AL11" s="611">
        <v>7.4</v>
      </c>
      <c r="AM11" s="612"/>
      <c r="AN11" s="612"/>
      <c r="AO11" s="648"/>
      <c r="AP11" s="605" t="s">
        <v>237</v>
      </c>
      <c r="AQ11" s="606"/>
      <c r="AR11" s="606"/>
      <c r="AS11" s="606"/>
      <c r="AT11" s="606"/>
      <c r="AU11" s="606"/>
      <c r="AV11" s="606"/>
      <c r="AW11" s="606"/>
      <c r="AX11" s="606"/>
      <c r="AY11" s="606"/>
      <c r="AZ11" s="606"/>
      <c r="BA11" s="606"/>
      <c r="BB11" s="606"/>
      <c r="BC11" s="606"/>
      <c r="BD11" s="606"/>
      <c r="BE11" s="606"/>
      <c r="BF11" s="607"/>
      <c r="BG11" s="608">
        <v>202997</v>
      </c>
      <c r="BH11" s="609"/>
      <c r="BI11" s="609"/>
      <c r="BJ11" s="609"/>
      <c r="BK11" s="609"/>
      <c r="BL11" s="609"/>
      <c r="BM11" s="609"/>
      <c r="BN11" s="610"/>
      <c r="BO11" s="646">
        <v>5.0999999999999996</v>
      </c>
      <c r="BP11" s="646"/>
      <c r="BQ11" s="646"/>
      <c r="BR11" s="646"/>
      <c r="BS11" s="647">
        <v>57992</v>
      </c>
      <c r="BT11" s="647"/>
      <c r="BU11" s="647"/>
      <c r="BV11" s="647"/>
      <c r="BW11" s="647"/>
      <c r="BX11" s="647"/>
      <c r="BY11" s="647"/>
      <c r="BZ11" s="647"/>
      <c r="CA11" s="647"/>
      <c r="CB11" s="687"/>
      <c r="CD11" s="605" t="s">
        <v>238</v>
      </c>
      <c r="CE11" s="606"/>
      <c r="CF11" s="606"/>
      <c r="CG11" s="606"/>
      <c r="CH11" s="606"/>
      <c r="CI11" s="606"/>
      <c r="CJ11" s="606"/>
      <c r="CK11" s="606"/>
      <c r="CL11" s="606"/>
      <c r="CM11" s="606"/>
      <c r="CN11" s="606"/>
      <c r="CO11" s="606"/>
      <c r="CP11" s="606"/>
      <c r="CQ11" s="607"/>
      <c r="CR11" s="608">
        <v>669783</v>
      </c>
      <c r="CS11" s="609"/>
      <c r="CT11" s="609"/>
      <c r="CU11" s="609"/>
      <c r="CV11" s="609"/>
      <c r="CW11" s="609"/>
      <c r="CX11" s="609"/>
      <c r="CY11" s="610"/>
      <c r="CZ11" s="646">
        <v>3</v>
      </c>
      <c r="DA11" s="646"/>
      <c r="DB11" s="646"/>
      <c r="DC11" s="646"/>
      <c r="DD11" s="614">
        <v>212216</v>
      </c>
      <c r="DE11" s="609"/>
      <c r="DF11" s="609"/>
      <c r="DG11" s="609"/>
      <c r="DH11" s="609"/>
      <c r="DI11" s="609"/>
      <c r="DJ11" s="609"/>
      <c r="DK11" s="609"/>
      <c r="DL11" s="609"/>
      <c r="DM11" s="609"/>
      <c r="DN11" s="609"/>
      <c r="DO11" s="609"/>
      <c r="DP11" s="610"/>
      <c r="DQ11" s="614">
        <v>410284</v>
      </c>
      <c r="DR11" s="609"/>
      <c r="DS11" s="609"/>
      <c r="DT11" s="609"/>
      <c r="DU11" s="609"/>
      <c r="DV11" s="609"/>
      <c r="DW11" s="609"/>
      <c r="DX11" s="609"/>
      <c r="DY11" s="609"/>
      <c r="DZ11" s="609"/>
      <c r="EA11" s="609"/>
      <c r="EB11" s="609"/>
      <c r="EC11" s="645"/>
    </row>
    <row r="12" spans="2:143" ht="11.25" customHeight="1" x14ac:dyDescent="0.2">
      <c r="B12" s="605" t="s">
        <v>239</v>
      </c>
      <c r="C12" s="606"/>
      <c r="D12" s="606"/>
      <c r="E12" s="606"/>
      <c r="F12" s="606"/>
      <c r="G12" s="606"/>
      <c r="H12" s="606"/>
      <c r="I12" s="606"/>
      <c r="J12" s="606"/>
      <c r="K12" s="606"/>
      <c r="L12" s="606"/>
      <c r="M12" s="606"/>
      <c r="N12" s="606"/>
      <c r="O12" s="606"/>
      <c r="P12" s="606"/>
      <c r="Q12" s="607"/>
      <c r="R12" s="608" t="s">
        <v>122</v>
      </c>
      <c r="S12" s="609"/>
      <c r="T12" s="609"/>
      <c r="U12" s="609"/>
      <c r="V12" s="609"/>
      <c r="W12" s="609"/>
      <c r="X12" s="609"/>
      <c r="Y12" s="610"/>
      <c r="Z12" s="646" t="s">
        <v>122</v>
      </c>
      <c r="AA12" s="646"/>
      <c r="AB12" s="646"/>
      <c r="AC12" s="646"/>
      <c r="AD12" s="647" t="s">
        <v>122</v>
      </c>
      <c r="AE12" s="647"/>
      <c r="AF12" s="647"/>
      <c r="AG12" s="647"/>
      <c r="AH12" s="647"/>
      <c r="AI12" s="647"/>
      <c r="AJ12" s="647"/>
      <c r="AK12" s="647"/>
      <c r="AL12" s="611" t="s">
        <v>122</v>
      </c>
      <c r="AM12" s="612"/>
      <c r="AN12" s="612"/>
      <c r="AO12" s="648"/>
      <c r="AP12" s="605" t="s">
        <v>240</v>
      </c>
      <c r="AQ12" s="606"/>
      <c r="AR12" s="606"/>
      <c r="AS12" s="606"/>
      <c r="AT12" s="606"/>
      <c r="AU12" s="606"/>
      <c r="AV12" s="606"/>
      <c r="AW12" s="606"/>
      <c r="AX12" s="606"/>
      <c r="AY12" s="606"/>
      <c r="AZ12" s="606"/>
      <c r="BA12" s="606"/>
      <c r="BB12" s="606"/>
      <c r="BC12" s="606"/>
      <c r="BD12" s="606"/>
      <c r="BE12" s="606"/>
      <c r="BF12" s="607"/>
      <c r="BG12" s="608">
        <v>1984493</v>
      </c>
      <c r="BH12" s="609"/>
      <c r="BI12" s="609"/>
      <c r="BJ12" s="609"/>
      <c r="BK12" s="609"/>
      <c r="BL12" s="609"/>
      <c r="BM12" s="609"/>
      <c r="BN12" s="610"/>
      <c r="BO12" s="646">
        <v>50.2</v>
      </c>
      <c r="BP12" s="646"/>
      <c r="BQ12" s="646"/>
      <c r="BR12" s="646"/>
      <c r="BS12" s="647">
        <v>118358</v>
      </c>
      <c r="BT12" s="647"/>
      <c r="BU12" s="647"/>
      <c r="BV12" s="647"/>
      <c r="BW12" s="647"/>
      <c r="BX12" s="647"/>
      <c r="BY12" s="647"/>
      <c r="BZ12" s="647"/>
      <c r="CA12" s="647"/>
      <c r="CB12" s="687"/>
      <c r="CD12" s="605" t="s">
        <v>241</v>
      </c>
      <c r="CE12" s="606"/>
      <c r="CF12" s="606"/>
      <c r="CG12" s="606"/>
      <c r="CH12" s="606"/>
      <c r="CI12" s="606"/>
      <c r="CJ12" s="606"/>
      <c r="CK12" s="606"/>
      <c r="CL12" s="606"/>
      <c r="CM12" s="606"/>
      <c r="CN12" s="606"/>
      <c r="CO12" s="606"/>
      <c r="CP12" s="606"/>
      <c r="CQ12" s="607"/>
      <c r="CR12" s="608">
        <v>913343</v>
      </c>
      <c r="CS12" s="609"/>
      <c r="CT12" s="609"/>
      <c r="CU12" s="609"/>
      <c r="CV12" s="609"/>
      <c r="CW12" s="609"/>
      <c r="CX12" s="609"/>
      <c r="CY12" s="610"/>
      <c r="CZ12" s="646">
        <v>4.0999999999999996</v>
      </c>
      <c r="DA12" s="646"/>
      <c r="DB12" s="646"/>
      <c r="DC12" s="646"/>
      <c r="DD12" s="614">
        <v>13468</v>
      </c>
      <c r="DE12" s="609"/>
      <c r="DF12" s="609"/>
      <c r="DG12" s="609"/>
      <c r="DH12" s="609"/>
      <c r="DI12" s="609"/>
      <c r="DJ12" s="609"/>
      <c r="DK12" s="609"/>
      <c r="DL12" s="609"/>
      <c r="DM12" s="609"/>
      <c r="DN12" s="609"/>
      <c r="DO12" s="609"/>
      <c r="DP12" s="610"/>
      <c r="DQ12" s="614">
        <v>593203</v>
      </c>
      <c r="DR12" s="609"/>
      <c r="DS12" s="609"/>
      <c r="DT12" s="609"/>
      <c r="DU12" s="609"/>
      <c r="DV12" s="609"/>
      <c r="DW12" s="609"/>
      <c r="DX12" s="609"/>
      <c r="DY12" s="609"/>
      <c r="DZ12" s="609"/>
      <c r="EA12" s="609"/>
      <c r="EB12" s="609"/>
      <c r="EC12" s="645"/>
    </row>
    <row r="13" spans="2:143" ht="11.25" customHeight="1" x14ac:dyDescent="0.2">
      <c r="B13" s="605" t="s">
        <v>242</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243</v>
      </c>
      <c r="AQ13" s="606"/>
      <c r="AR13" s="606"/>
      <c r="AS13" s="606"/>
      <c r="AT13" s="606"/>
      <c r="AU13" s="606"/>
      <c r="AV13" s="606"/>
      <c r="AW13" s="606"/>
      <c r="AX13" s="606"/>
      <c r="AY13" s="606"/>
      <c r="AZ13" s="606"/>
      <c r="BA13" s="606"/>
      <c r="BB13" s="606"/>
      <c r="BC13" s="606"/>
      <c r="BD13" s="606"/>
      <c r="BE13" s="606"/>
      <c r="BF13" s="607"/>
      <c r="BG13" s="608">
        <v>1780299</v>
      </c>
      <c r="BH13" s="609"/>
      <c r="BI13" s="609"/>
      <c r="BJ13" s="609"/>
      <c r="BK13" s="609"/>
      <c r="BL13" s="609"/>
      <c r="BM13" s="609"/>
      <c r="BN13" s="610"/>
      <c r="BO13" s="646">
        <v>45</v>
      </c>
      <c r="BP13" s="646"/>
      <c r="BQ13" s="646"/>
      <c r="BR13" s="646"/>
      <c r="BS13" s="647">
        <v>118358</v>
      </c>
      <c r="BT13" s="647"/>
      <c r="BU13" s="647"/>
      <c r="BV13" s="647"/>
      <c r="BW13" s="647"/>
      <c r="BX13" s="647"/>
      <c r="BY13" s="647"/>
      <c r="BZ13" s="647"/>
      <c r="CA13" s="647"/>
      <c r="CB13" s="687"/>
      <c r="CD13" s="605" t="s">
        <v>244</v>
      </c>
      <c r="CE13" s="606"/>
      <c r="CF13" s="606"/>
      <c r="CG13" s="606"/>
      <c r="CH13" s="606"/>
      <c r="CI13" s="606"/>
      <c r="CJ13" s="606"/>
      <c r="CK13" s="606"/>
      <c r="CL13" s="606"/>
      <c r="CM13" s="606"/>
      <c r="CN13" s="606"/>
      <c r="CO13" s="606"/>
      <c r="CP13" s="606"/>
      <c r="CQ13" s="607"/>
      <c r="CR13" s="608">
        <v>1767902</v>
      </c>
      <c r="CS13" s="609"/>
      <c r="CT13" s="609"/>
      <c r="CU13" s="609"/>
      <c r="CV13" s="609"/>
      <c r="CW13" s="609"/>
      <c r="CX13" s="609"/>
      <c r="CY13" s="610"/>
      <c r="CZ13" s="646">
        <v>7.9</v>
      </c>
      <c r="DA13" s="646"/>
      <c r="DB13" s="646"/>
      <c r="DC13" s="646"/>
      <c r="DD13" s="614">
        <v>828634</v>
      </c>
      <c r="DE13" s="609"/>
      <c r="DF13" s="609"/>
      <c r="DG13" s="609"/>
      <c r="DH13" s="609"/>
      <c r="DI13" s="609"/>
      <c r="DJ13" s="609"/>
      <c r="DK13" s="609"/>
      <c r="DL13" s="609"/>
      <c r="DM13" s="609"/>
      <c r="DN13" s="609"/>
      <c r="DO13" s="609"/>
      <c r="DP13" s="610"/>
      <c r="DQ13" s="614">
        <v>944187</v>
      </c>
      <c r="DR13" s="609"/>
      <c r="DS13" s="609"/>
      <c r="DT13" s="609"/>
      <c r="DU13" s="609"/>
      <c r="DV13" s="609"/>
      <c r="DW13" s="609"/>
      <c r="DX13" s="609"/>
      <c r="DY13" s="609"/>
      <c r="DZ13" s="609"/>
      <c r="EA13" s="609"/>
      <c r="EB13" s="609"/>
      <c r="EC13" s="645"/>
    </row>
    <row r="14" spans="2:143" ht="11.25" customHeight="1" x14ac:dyDescent="0.2">
      <c r="B14" s="605" t="s">
        <v>245</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246</v>
      </c>
      <c r="AQ14" s="606"/>
      <c r="AR14" s="606"/>
      <c r="AS14" s="606"/>
      <c r="AT14" s="606"/>
      <c r="AU14" s="606"/>
      <c r="AV14" s="606"/>
      <c r="AW14" s="606"/>
      <c r="AX14" s="606"/>
      <c r="AY14" s="606"/>
      <c r="AZ14" s="606"/>
      <c r="BA14" s="606"/>
      <c r="BB14" s="606"/>
      <c r="BC14" s="606"/>
      <c r="BD14" s="606"/>
      <c r="BE14" s="606"/>
      <c r="BF14" s="607"/>
      <c r="BG14" s="608">
        <v>134294</v>
      </c>
      <c r="BH14" s="609"/>
      <c r="BI14" s="609"/>
      <c r="BJ14" s="609"/>
      <c r="BK14" s="609"/>
      <c r="BL14" s="609"/>
      <c r="BM14" s="609"/>
      <c r="BN14" s="610"/>
      <c r="BO14" s="646">
        <v>3.4</v>
      </c>
      <c r="BP14" s="646"/>
      <c r="BQ14" s="646"/>
      <c r="BR14" s="646"/>
      <c r="BS14" s="647" t="s">
        <v>122</v>
      </c>
      <c r="BT14" s="647"/>
      <c r="BU14" s="647"/>
      <c r="BV14" s="647"/>
      <c r="BW14" s="647"/>
      <c r="BX14" s="647"/>
      <c r="BY14" s="647"/>
      <c r="BZ14" s="647"/>
      <c r="CA14" s="647"/>
      <c r="CB14" s="687"/>
      <c r="CD14" s="605" t="s">
        <v>247</v>
      </c>
      <c r="CE14" s="606"/>
      <c r="CF14" s="606"/>
      <c r="CG14" s="606"/>
      <c r="CH14" s="606"/>
      <c r="CI14" s="606"/>
      <c r="CJ14" s="606"/>
      <c r="CK14" s="606"/>
      <c r="CL14" s="606"/>
      <c r="CM14" s="606"/>
      <c r="CN14" s="606"/>
      <c r="CO14" s="606"/>
      <c r="CP14" s="606"/>
      <c r="CQ14" s="607"/>
      <c r="CR14" s="608">
        <v>996049</v>
      </c>
      <c r="CS14" s="609"/>
      <c r="CT14" s="609"/>
      <c r="CU14" s="609"/>
      <c r="CV14" s="609"/>
      <c r="CW14" s="609"/>
      <c r="CX14" s="609"/>
      <c r="CY14" s="610"/>
      <c r="CZ14" s="646">
        <v>4.4000000000000004</v>
      </c>
      <c r="DA14" s="646"/>
      <c r="DB14" s="646"/>
      <c r="DC14" s="646"/>
      <c r="DD14" s="614">
        <v>36498</v>
      </c>
      <c r="DE14" s="609"/>
      <c r="DF14" s="609"/>
      <c r="DG14" s="609"/>
      <c r="DH14" s="609"/>
      <c r="DI14" s="609"/>
      <c r="DJ14" s="609"/>
      <c r="DK14" s="609"/>
      <c r="DL14" s="609"/>
      <c r="DM14" s="609"/>
      <c r="DN14" s="609"/>
      <c r="DO14" s="609"/>
      <c r="DP14" s="610"/>
      <c r="DQ14" s="614">
        <v>953120</v>
      </c>
      <c r="DR14" s="609"/>
      <c r="DS14" s="609"/>
      <c r="DT14" s="609"/>
      <c r="DU14" s="609"/>
      <c r="DV14" s="609"/>
      <c r="DW14" s="609"/>
      <c r="DX14" s="609"/>
      <c r="DY14" s="609"/>
      <c r="DZ14" s="609"/>
      <c r="EA14" s="609"/>
      <c r="EB14" s="609"/>
      <c r="EC14" s="645"/>
    </row>
    <row r="15" spans="2:143" ht="11.25" customHeight="1" x14ac:dyDescent="0.2">
      <c r="B15" s="605" t="s">
        <v>248</v>
      </c>
      <c r="C15" s="606"/>
      <c r="D15" s="606"/>
      <c r="E15" s="606"/>
      <c r="F15" s="606"/>
      <c r="G15" s="606"/>
      <c r="H15" s="606"/>
      <c r="I15" s="606"/>
      <c r="J15" s="606"/>
      <c r="K15" s="606"/>
      <c r="L15" s="606"/>
      <c r="M15" s="606"/>
      <c r="N15" s="606"/>
      <c r="O15" s="606"/>
      <c r="P15" s="606"/>
      <c r="Q15" s="607"/>
      <c r="R15" s="608">
        <v>12350</v>
      </c>
      <c r="S15" s="609"/>
      <c r="T15" s="609"/>
      <c r="U15" s="609"/>
      <c r="V15" s="609"/>
      <c r="W15" s="609"/>
      <c r="X15" s="609"/>
      <c r="Y15" s="610"/>
      <c r="Z15" s="646">
        <v>0.1</v>
      </c>
      <c r="AA15" s="646"/>
      <c r="AB15" s="646"/>
      <c r="AC15" s="646"/>
      <c r="AD15" s="647">
        <v>12350</v>
      </c>
      <c r="AE15" s="647"/>
      <c r="AF15" s="647"/>
      <c r="AG15" s="647"/>
      <c r="AH15" s="647"/>
      <c r="AI15" s="647"/>
      <c r="AJ15" s="647"/>
      <c r="AK15" s="647"/>
      <c r="AL15" s="611">
        <v>0.1</v>
      </c>
      <c r="AM15" s="612"/>
      <c r="AN15" s="612"/>
      <c r="AO15" s="648"/>
      <c r="AP15" s="605" t="s">
        <v>249</v>
      </c>
      <c r="AQ15" s="606"/>
      <c r="AR15" s="606"/>
      <c r="AS15" s="606"/>
      <c r="AT15" s="606"/>
      <c r="AU15" s="606"/>
      <c r="AV15" s="606"/>
      <c r="AW15" s="606"/>
      <c r="AX15" s="606"/>
      <c r="AY15" s="606"/>
      <c r="AZ15" s="606"/>
      <c r="BA15" s="606"/>
      <c r="BB15" s="606"/>
      <c r="BC15" s="606"/>
      <c r="BD15" s="606"/>
      <c r="BE15" s="606"/>
      <c r="BF15" s="607"/>
      <c r="BG15" s="608">
        <v>267797</v>
      </c>
      <c r="BH15" s="609"/>
      <c r="BI15" s="609"/>
      <c r="BJ15" s="609"/>
      <c r="BK15" s="609"/>
      <c r="BL15" s="609"/>
      <c r="BM15" s="609"/>
      <c r="BN15" s="610"/>
      <c r="BO15" s="646">
        <v>6.8</v>
      </c>
      <c r="BP15" s="646"/>
      <c r="BQ15" s="646"/>
      <c r="BR15" s="646"/>
      <c r="BS15" s="647" t="s">
        <v>122</v>
      </c>
      <c r="BT15" s="647"/>
      <c r="BU15" s="647"/>
      <c r="BV15" s="647"/>
      <c r="BW15" s="647"/>
      <c r="BX15" s="647"/>
      <c r="BY15" s="647"/>
      <c r="BZ15" s="647"/>
      <c r="CA15" s="647"/>
      <c r="CB15" s="687"/>
      <c r="CD15" s="605" t="s">
        <v>250</v>
      </c>
      <c r="CE15" s="606"/>
      <c r="CF15" s="606"/>
      <c r="CG15" s="606"/>
      <c r="CH15" s="606"/>
      <c r="CI15" s="606"/>
      <c r="CJ15" s="606"/>
      <c r="CK15" s="606"/>
      <c r="CL15" s="606"/>
      <c r="CM15" s="606"/>
      <c r="CN15" s="606"/>
      <c r="CO15" s="606"/>
      <c r="CP15" s="606"/>
      <c r="CQ15" s="607"/>
      <c r="CR15" s="608">
        <v>3036502</v>
      </c>
      <c r="CS15" s="609"/>
      <c r="CT15" s="609"/>
      <c r="CU15" s="609"/>
      <c r="CV15" s="609"/>
      <c r="CW15" s="609"/>
      <c r="CX15" s="609"/>
      <c r="CY15" s="610"/>
      <c r="CZ15" s="646">
        <v>13.5</v>
      </c>
      <c r="DA15" s="646"/>
      <c r="DB15" s="646"/>
      <c r="DC15" s="646"/>
      <c r="DD15" s="614">
        <v>1471255</v>
      </c>
      <c r="DE15" s="609"/>
      <c r="DF15" s="609"/>
      <c r="DG15" s="609"/>
      <c r="DH15" s="609"/>
      <c r="DI15" s="609"/>
      <c r="DJ15" s="609"/>
      <c r="DK15" s="609"/>
      <c r="DL15" s="609"/>
      <c r="DM15" s="609"/>
      <c r="DN15" s="609"/>
      <c r="DO15" s="609"/>
      <c r="DP15" s="610"/>
      <c r="DQ15" s="614">
        <v>1495170</v>
      </c>
      <c r="DR15" s="609"/>
      <c r="DS15" s="609"/>
      <c r="DT15" s="609"/>
      <c r="DU15" s="609"/>
      <c r="DV15" s="609"/>
      <c r="DW15" s="609"/>
      <c r="DX15" s="609"/>
      <c r="DY15" s="609"/>
      <c r="DZ15" s="609"/>
      <c r="EA15" s="609"/>
      <c r="EB15" s="609"/>
      <c r="EC15" s="645"/>
    </row>
    <row r="16" spans="2:143" ht="11.25" customHeight="1" x14ac:dyDescent="0.2">
      <c r="B16" s="605" t="s">
        <v>251</v>
      </c>
      <c r="C16" s="606"/>
      <c r="D16" s="606"/>
      <c r="E16" s="606"/>
      <c r="F16" s="606"/>
      <c r="G16" s="606"/>
      <c r="H16" s="606"/>
      <c r="I16" s="606"/>
      <c r="J16" s="606"/>
      <c r="K16" s="606"/>
      <c r="L16" s="606"/>
      <c r="M16" s="606"/>
      <c r="N16" s="606"/>
      <c r="O16" s="606"/>
      <c r="P16" s="606"/>
      <c r="Q16" s="607"/>
      <c r="R16" s="608">
        <v>63811</v>
      </c>
      <c r="S16" s="609"/>
      <c r="T16" s="609"/>
      <c r="U16" s="609"/>
      <c r="V16" s="609"/>
      <c r="W16" s="609"/>
      <c r="X16" s="609"/>
      <c r="Y16" s="610"/>
      <c r="Z16" s="646">
        <v>0.3</v>
      </c>
      <c r="AA16" s="646"/>
      <c r="AB16" s="646"/>
      <c r="AC16" s="646"/>
      <c r="AD16" s="647">
        <v>63811</v>
      </c>
      <c r="AE16" s="647"/>
      <c r="AF16" s="647"/>
      <c r="AG16" s="647"/>
      <c r="AH16" s="647"/>
      <c r="AI16" s="647"/>
      <c r="AJ16" s="647"/>
      <c r="AK16" s="647"/>
      <c r="AL16" s="611">
        <v>0.5</v>
      </c>
      <c r="AM16" s="612"/>
      <c r="AN16" s="612"/>
      <c r="AO16" s="648"/>
      <c r="AP16" s="605" t="s">
        <v>252</v>
      </c>
      <c r="AQ16" s="606"/>
      <c r="AR16" s="606"/>
      <c r="AS16" s="606"/>
      <c r="AT16" s="606"/>
      <c r="AU16" s="606"/>
      <c r="AV16" s="606"/>
      <c r="AW16" s="606"/>
      <c r="AX16" s="606"/>
      <c r="AY16" s="606"/>
      <c r="AZ16" s="606"/>
      <c r="BA16" s="606"/>
      <c r="BB16" s="606"/>
      <c r="BC16" s="606"/>
      <c r="BD16" s="606"/>
      <c r="BE16" s="606"/>
      <c r="BF16" s="607"/>
      <c r="BG16" s="608">
        <v>2704</v>
      </c>
      <c r="BH16" s="609"/>
      <c r="BI16" s="609"/>
      <c r="BJ16" s="609"/>
      <c r="BK16" s="609"/>
      <c r="BL16" s="609"/>
      <c r="BM16" s="609"/>
      <c r="BN16" s="610"/>
      <c r="BO16" s="646">
        <v>0.1</v>
      </c>
      <c r="BP16" s="646"/>
      <c r="BQ16" s="646"/>
      <c r="BR16" s="646"/>
      <c r="BS16" s="647" t="s">
        <v>122</v>
      </c>
      <c r="BT16" s="647"/>
      <c r="BU16" s="647"/>
      <c r="BV16" s="647"/>
      <c r="BW16" s="647"/>
      <c r="BX16" s="647"/>
      <c r="BY16" s="647"/>
      <c r="BZ16" s="647"/>
      <c r="CA16" s="647"/>
      <c r="CB16" s="687"/>
      <c r="CD16" s="605" t="s">
        <v>253</v>
      </c>
      <c r="CE16" s="606"/>
      <c r="CF16" s="606"/>
      <c r="CG16" s="606"/>
      <c r="CH16" s="606"/>
      <c r="CI16" s="606"/>
      <c r="CJ16" s="606"/>
      <c r="CK16" s="606"/>
      <c r="CL16" s="606"/>
      <c r="CM16" s="606"/>
      <c r="CN16" s="606"/>
      <c r="CO16" s="606"/>
      <c r="CP16" s="606"/>
      <c r="CQ16" s="607"/>
      <c r="CR16" s="608">
        <v>321496</v>
      </c>
      <c r="CS16" s="609"/>
      <c r="CT16" s="609"/>
      <c r="CU16" s="609"/>
      <c r="CV16" s="609"/>
      <c r="CW16" s="609"/>
      <c r="CX16" s="609"/>
      <c r="CY16" s="610"/>
      <c r="CZ16" s="646">
        <v>1.4</v>
      </c>
      <c r="DA16" s="646"/>
      <c r="DB16" s="646"/>
      <c r="DC16" s="646"/>
      <c r="DD16" s="614" t="s">
        <v>122</v>
      </c>
      <c r="DE16" s="609"/>
      <c r="DF16" s="609"/>
      <c r="DG16" s="609"/>
      <c r="DH16" s="609"/>
      <c r="DI16" s="609"/>
      <c r="DJ16" s="609"/>
      <c r="DK16" s="609"/>
      <c r="DL16" s="609"/>
      <c r="DM16" s="609"/>
      <c r="DN16" s="609"/>
      <c r="DO16" s="609"/>
      <c r="DP16" s="610"/>
      <c r="DQ16" s="614">
        <v>35808</v>
      </c>
      <c r="DR16" s="609"/>
      <c r="DS16" s="609"/>
      <c r="DT16" s="609"/>
      <c r="DU16" s="609"/>
      <c r="DV16" s="609"/>
      <c r="DW16" s="609"/>
      <c r="DX16" s="609"/>
      <c r="DY16" s="609"/>
      <c r="DZ16" s="609"/>
      <c r="EA16" s="609"/>
      <c r="EB16" s="609"/>
      <c r="EC16" s="645"/>
    </row>
    <row r="17" spans="2:133" ht="11.25" customHeight="1" x14ac:dyDescent="0.2">
      <c r="B17" s="605" t="s">
        <v>254</v>
      </c>
      <c r="C17" s="606"/>
      <c r="D17" s="606"/>
      <c r="E17" s="606"/>
      <c r="F17" s="606"/>
      <c r="G17" s="606"/>
      <c r="H17" s="606"/>
      <c r="I17" s="606"/>
      <c r="J17" s="606"/>
      <c r="K17" s="606"/>
      <c r="L17" s="606"/>
      <c r="M17" s="606"/>
      <c r="N17" s="606"/>
      <c r="O17" s="606"/>
      <c r="P17" s="606"/>
      <c r="Q17" s="607"/>
      <c r="R17" s="608">
        <v>151124</v>
      </c>
      <c r="S17" s="609"/>
      <c r="T17" s="609"/>
      <c r="U17" s="609"/>
      <c r="V17" s="609"/>
      <c r="W17" s="609"/>
      <c r="X17" s="609"/>
      <c r="Y17" s="610"/>
      <c r="Z17" s="646">
        <v>0.6</v>
      </c>
      <c r="AA17" s="646"/>
      <c r="AB17" s="646"/>
      <c r="AC17" s="646"/>
      <c r="AD17" s="647">
        <v>151124</v>
      </c>
      <c r="AE17" s="647"/>
      <c r="AF17" s="647"/>
      <c r="AG17" s="647"/>
      <c r="AH17" s="647"/>
      <c r="AI17" s="647"/>
      <c r="AJ17" s="647"/>
      <c r="AK17" s="647"/>
      <c r="AL17" s="611">
        <v>1.3</v>
      </c>
      <c r="AM17" s="612"/>
      <c r="AN17" s="612"/>
      <c r="AO17" s="648"/>
      <c r="AP17" s="605" t="s">
        <v>255</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256</v>
      </c>
      <c r="CE17" s="606"/>
      <c r="CF17" s="606"/>
      <c r="CG17" s="606"/>
      <c r="CH17" s="606"/>
      <c r="CI17" s="606"/>
      <c r="CJ17" s="606"/>
      <c r="CK17" s="606"/>
      <c r="CL17" s="606"/>
      <c r="CM17" s="606"/>
      <c r="CN17" s="606"/>
      <c r="CO17" s="606"/>
      <c r="CP17" s="606"/>
      <c r="CQ17" s="607"/>
      <c r="CR17" s="608">
        <v>2284694</v>
      </c>
      <c r="CS17" s="609"/>
      <c r="CT17" s="609"/>
      <c r="CU17" s="609"/>
      <c r="CV17" s="609"/>
      <c r="CW17" s="609"/>
      <c r="CX17" s="609"/>
      <c r="CY17" s="610"/>
      <c r="CZ17" s="646">
        <v>10.199999999999999</v>
      </c>
      <c r="DA17" s="646"/>
      <c r="DB17" s="646"/>
      <c r="DC17" s="646"/>
      <c r="DD17" s="614" t="s">
        <v>122</v>
      </c>
      <c r="DE17" s="609"/>
      <c r="DF17" s="609"/>
      <c r="DG17" s="609"/>
      <c r="DH17" s="609"/>
      <c r="DI17" s="609"/>
      <c r="DJ17" s="609"/>
      <c r="DK17" s="609"/>
      <c r="DL17" s="609"/>
      <c r="DM17" s="609"/>
      <c r="DN17" s="609"/>
      <c r="DO17" s="609"/>
      <c r="DP17" s="610"/>
      <c r="DQ17" s="614">
        <v>2259112</v>
      </c>
      <c r="DR17" s="609"/>
      <c r="DS17" s="609"/>
      <c r="DT17" s="609"/>
      <c r="DU17" s="609"/>
      <c r="DV17" s="609"/>
      <c r="DW17" s="609"/>
      <c r="DX17" s="609"/>
      <c r="DY17" s="609"/>
      <c r="DZ17" s="609"/>
      <c r="EA17" s="609"/>
      <c r="EB17" s="609"/>
      <c r="EC17" s="645"/>
    </row>
    <row r="18" spans="2:133" ht="11.25" customHeight="1" x14ac:dyDescent="0.2">
      <c r="B18" s="605" t="s">
        <v>257</v>
      </c>
      <c r="C18" s="606"/>
      <c r="D18" s="606"/>
      <c r="E18" s="606"/>
      <c r="F18" s="606"/>
      <c r="G18" s="606"/>
      <c r="H18" s="606"/>
      <c r="I18" s="606"/>
      <c r="J18" s="606"/>
      <c r="K18" s="606"/>
      <c r="L18" s="606"/>
      <c r="M18" s="606"/>
      <c r="N18" s="606"/>
      <c r="O18" s="606"/>
      <c r="P18" s="606"/>
      <c r="Q18" s="607"/>
      <c r="R18" s="608">
        <v>24098</v>
      </c>
      <c r="S18" s="609"/>
      <c r="T18" s="609"/>
      <c r="U18" s="609"/>
      <c r="V18" s="609"/>
      <c r="W18" s="609"/>
      <c r="X18" s="609"/>
      <c r="Y18" s="610"/>
      <c r="Z18" s="646">
        <v>0.1</v>
      </c>
      <c r="AA18" s="646"/>
      <c r="AB18" s="646"/>
      <c r="AC18" s="646"/>
      <c r="AD18" s="647">
        <v>24098</v>
      </c>
      <c r="AE18" s="647"/>
      <c r="AF18" s="647"/>
      <c r="AG18" s="647"/>
      <c r="AH18" s="647"/>
      <c r="AI18" s="647"/>
      <c r="AJ18" s="647"/>
      <c r="AK18" s="647"/>
      <c r="AL18" s="611">
        <v>0.2</v>
      </c>
      <c r="AM18" s="612"/>
      <c r="AN18" s="612"/>
      <c r="AO18" s="648"/>
      <c r="AP18" s="605" t="s">
        <v>258</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259</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2">
      <c r="B19" s="605" t="s">
        <v>260</v>
      </c>
      <c r="C19" s="606"/>
      <c r="D19" s="606"/>
      <c r="E19" s="606"/>
      <c r="F19" s="606"/>
      <c r="G19" s="606"/>
      <c r="H19" s="606"/>
      <c r="I19" s="606"/>
      <c r="J19" s="606"/>
      <c r="K19" s="606"/>
      <c r="L19" s="606"/>
      <c r="M19" s="606"/>
      <c r="N19" s="606"/>
      <c r="O19" s="606"/>
      <c r="P19" s="606"/>
      <c r="Q19" s="607"/>
      <c r="R19" s="608">
        <v>126115</v>
      </c>
      <c r="S19" s="609"/>
      <c r="T19" s="609"/>
      <c r="U19" s="609"/>
      <c r="V19" s="609"/>
      <c r="W19" s="609"/>
      <c r="X19" s="609"/>
      <c r="Y19" s="610"/>
      <c r="Z19" s="646">
        <v>0.5</v>
      </c>
      <c r="AA19" s="646"/>
      <c r="AB19" s="646"/>
      <c r="AC19" s="646"/>
      <c r="AD19" s="647">
        <v>126115</v>
      </c>
      <c r="AE19" s="647"/>
      <c r="AF19" s="647"/>
      <c r="AG19" s="647"/>
      <c r="AH19" s="647"/>
      <c r="AI19" s="647"/>
      <c r="AJ19" s="647"/>
      <c r="AK19" s="647"/>
      <c r="AL19" s="611">
        <v>1.1000000000000001</v>
      </c>
      <c r="AM19" s="612"/>
      <c r="AN19" s="612"/>
      <c r="AO19" s="648"/>
      <c r="AP19" s="605" t="s">
        <v>261</v>
      </c>
      <c r="AQ19" s="606"/>
      <c r="AR19" s="606"/>
      <c r="AS19" s="606"/>
      <c r="AT19" s="606"/>
      <c r="AU19" s="606"/>
      <c r="AV19" s="606"/>
      <c r="AW19" s="606"/>
      <c r="AX19" s="606"/>
      <c r="AY19" s="606"/>
      <c r="AZ19" s="606"/>
      <c r="BA19" s="606"/>
      <c r="BB19" s="606"/>
      <c r="BC19" s="606"/>
      <c r="BD19" s="606"/>
      <c r="BE19" s="606"/>
      <c r="BF19" s="607"/>
      <c r="BG19" s="608">
        <v>4094</v>
      </c>
      <c r="BH19" s="609"/>
      <c r="BI19" s="609"/>
      <c r="BJ19" s="609"/>
      <c r="BK19" s="609"/>
      <c r="BL19" s="609"/>
      <c r="BM19" s="609"/>
      <c r="BN19" s="610"/>
      <c r="BO19" s="646">
        <v>0.1</v>
      </c>
      <c r="BP19" s="646"/>
      <c r="BQ19" s="646"/>
      <c r="BR19" s="646"/>
      <c r="BS19" s="647" t="s">
        <v>122</v>
      </c>
      <c r="BT19" s="647"/>
      <c r="BU19" s="647"/>
      <c r="BV19" s="647"/>
      <c r="BW19" s="647"/>
      <c r="BX19" s="647"/>
      <c r="BY19" s="647"/>
      <c r="BZ19" s="647"/>
      <c r="CA19" s="647"/>
      <c r="CB19" s="687"/>
      <c r="CD19" s="605" t="s">
        <v>262</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2">
      <c r="B20" s="675" t="s">
        <v>263</v>
      </c>
      <c r="C20" s="676"/>
      <c r="D20" s="676"/>
      <c r="E20" s="676"/>
      <c r="F20" s="676"/>
      <c r="G20" s="676"/>
      <c r="H20" s="676"/>
      <c r="I20" s="676"/>
      <c r="J20" s="676"/>
      <c r="K20" s="676"/>
      <c r="L20" s="676"/>
      <c r="M20" s="676"/>
      <c r="N20" s="676"/>
      <c r="O20" s="676"/>
      <c r="P20" s="676"/>
      <c r="Q20" s="677"/>
      <c r="R20" s="608">
        <v>911</v>
      </c>
      <c r="S20" s="609"/>
      <c r="T20" s="609"/>
      <c r="U20" s="609"/>
      <c r="V20" s="609"/>
      <c r="W20" s="609"/>
      <c r="X20" s="609"/>
      <c r="Y20" s="610"/>
      <c r="Z20" s="646">
        <v>0</v>
      </c>
      <c r="AA20" s="646"/>
      <c r="AB20" s="646"/>
      <c r="AC20" s="646"/>
      <c r="AD20" s="647">
        <v>911</v>
      </c>
      <c r="AE20" s="647"/>
      <c r="AF20" s="647"/>
      <c r="AG20" s="647"/>
      <c r="AH20" s="647"/>
      <c r="AI20" s="647"/>
      <c r="AJ20" s="647"/>
      <c r="AK20" s="647"/>
      <c r="AL20" s="611">
        <v>0</v>
      </c>
      <c r="AM20" s="612"/>
      <c r="AN20" s="612"/>
      <c r="AO20" s="648"/>
      <c r="AP20" s="605" t="s">
        <v>264</v>
      </c>
      <c r="AQ20" s="606"/>
      <c r="AR20" s="606"/>
      <c r="AS20" s="606"/>
      <c r="AT20" s="606"/>
      <c r="AU20" s="606"/>
      <c r="AV20" s="606"/>
      <c r="AW20" s="606"/>
      <c r="AX20" s="606"/>
      <c r="AY20" s="606"/>
      <c r="AZ20" s="606"/>
      <c r="BA20" s="606"/>
      <c r="BB20" s="606"/>
      <c r="BC20" s="606"/>
      <c r="BD20" s="606"/>
      <c r="BE20" s="606"/>
      <c r="BF20" s="607"/>
      <c r="BG20" s="608">
        <v>4094</v>
      </c>
      <c r="BH20" s="609"/>
      <c r="BI20" s="609"/>
      <c r="BJ20" s="609"/>
      <c r="BK20" s="609"/>
      <c r="BL20" s="609"/>
      <c r="BM20" s="609"/>
      <c r="BN20" s="610"/>
      <c r="BO20" s="646">
        <v>0.1</v>
      </c>
      <c r="BP20" s="646"/>
      <c r="BQ20" s="646"/>
      <c r="BR20" s="646"/>
      <c r="BS20" s="647" t="s">
        <v>122</v>
      </c>
      <c r="BT20" s="647"/>
      <c r="BU20" s="647"/>
      <c r="BV20" s="647"/>
      <c r="BW20" s="647"/>
      <c r="BX20" s="647"/>
      <c r="BY20" s="647"/>
      <c r="BZ20" s="647"/>
      <c r="CA20" s="647"/>
      <c r="CB20" s="687"/>
      <c r="CD20" s="605" t="s">
        <v>265</v>
      </c>
      <c r="CE20" s="606"/>
      <c r="CF20" s="606"/>
      <c r="CG20" s="606"/>
      <c r="CH20" s="606"/>
      <c r="CI20" s="606"/>
      <c r="CJ20" s="606"/>
      <c r="CK20" s="606"/>
      <c r="CL20" s="606"/>
      <c r="CM20" s="606"/>
      <c r="CN20" s="606"/>
      <c r="CO20" s="606"/>
      <c r="CP20" s="606"/>
      <c r="CQ20" s="607"/>
      <c r="CR20" s="608">
        <v>22454432</v>
      </c>
      <c r="CS20" s="609"/>
      <c r="CT20" s="609"/>
      <c r="CU20" s="609"/>
      <c r="CV20" s="609"/>
      <c r="CW20" s="609"/>
      <c r="CX20" s="609"/>
      <c r="CY20" s="610"/>
      <c r="CZ20" s="646">
        <v>100</v>
      </c>
      <c r="DA20" s="646"/>
      <c r="DB20" s="646"/>
      <c r="DC20" s="646"/>
      <c r="DD20" s="614">
        <v>3068059</v>
      </c>
      <c r="DE20" s="609"/>
      <c r="DF20" s="609"/>
      <c r="DG20" s="609"/>
      <c r="DH20" s="609"/>
      <c r="DI20" s="609"/>
      <c r="DJ20" s="609"/>
      <c r="DK20" s="609"/>
      <c r="DL20" s="609"/>
      <c r="DM20" s="609"/>
      <c r="DN20" s="609"/>
      <c r="DO20" s="609"/>
      <c r="DP20" s="610"/>
      <c r="DQ20" s="614">
        <v>14706693</v>
      </c>
      <c r="DR20" s="609"/>
      <c r="DS20" s="609"/>
      <c r="DT20" s="609"/>
      <c r="DU20" s="609"/>
      <c r="DV20" s="609"/>
      <c r="DW20" s="609"/>
      <c r="DX20" s="609"/>
      <c r="DY20" s="609"/>
      <c r="DZ20" s="609"/>
      <c r="EA20" s="609"/>
      <c r="EB20" s="609"/>
      <c r="EC20" s="645"/>
    </row>
    <row r="21" spans="2:133" ht="11.25" customHeight="1" x14ac:dyDescent="0.2">
      <c r="B21" s="605" t="s">
        <v>266</v>
      </c>
      <c r="C21" s="606"/>
      <c r="D21" s="606"/>
      <c r="E21" s="606"/>
      <c r="F21" s="606"/>
      <c r="G21" s="606"/>
      <c r="H21" s="606"/>
      <c r="I21" s="606"/>
      <c r="J21" s="606"/>
      <c r="K21" s="606"/>
      <c r="L21" s="606"/>
      <c r="M21" s="606"/>
      <c r="N21" s="606"/>
      <c r="O21" s="606"/>
      <c r="P21" s="606"/>
      <c r="Q21" s="607"/>
      <c r="R21" s="608">
        <v>7348649</v>
      </c>
      <c r="S21" s="609"/>
      <c r="T21" s="609"/>
      <c r="U21" s="609"/>
      <c r="V21" s="609"/>
      <c r="W21" s="609"/>
      <c r="X21" s="609"/>
      <c r="Y21" s="610"/>
      <c r="Z21" s="646">
        <v>31.4</v>
      </c>
      <c r="AA21" s="646"/>
      <c r="AB21" s="646"/>
      <c r="AC21" s="646"/>
      <c r="AD21" s="647">
        <v>6487674</v>
      </c>
      <c r="AE21" s="647"/>
      <c r="AF21" s="647"/>
      <c r="AG21" s="647"/>
      <c r="AH21" s="647"/>
      <c r="AI21" s="647"/>
      <c r="AJ21" s="647"/>
      <c r="AK21" s="647"/>
      <c r="AL21" s="611">
        <v>54.5</v>
      </c>
      <c r="AM21" s="612"/>
      <c r="AN21" s="612"/>
      <c r="AO21" s="648"/>
      <c r="AP21" s="605" t="s">
        <v>267</v>
      </c>
      <c r="AQ21" s="685"/>
      <c r="AR21" s="685"/>
      <c r="AS21" s="685"/>
      <c r="AT21" s="685"/>
      <c r="AU21" s="685"/>
      <c r="AV21" s="685"/>
      <c r="AW21" s="685"/>
      <c r="AX21" s="685"/>
      <c r="AY21" s="685"/>
      <c r="AZ21" s="685"/>
      <c r="BA21" s="685"/>
      <c r="BB21" s="685"/>
      <c r="BC21" s="685"/>
      <c r="BD21" s="685"/>
      <c r="BE21" s="685"/>
      <c r="BF21" s="686"/>
      <c r="BG21" s="608">
        <v>4094</v>
      </c>
      <c r="BH21" s="609"/>
      <c r="BI21" s="609"/>
      <c r="BJ21" s="609"/>
      <c r="BK21" s="609"/>
      <c r="BL21" s="609"/>
      <c r="BM21" s="609"/>
      <c r="BN21" s="610"/>
      <c r="BO21" s="646">
        <v>0.1</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268</v>
      </c>
      <c r="C22" s="606"/>
      <c r="D22" s="606"/>
      <c r="E22" s="606"/>
      <c r="F22" s="606"/>
      <c r="G22" s="606"/>
      <c r="H22" s="606"/>
      <c r="I22" s="606"/>
      <c r="J22" s="606"/>
      <c r="K22" s="606"/>
      <c r="L22" s="606"/>
      <c r="M22" s="606"/>
      <c r="N22" s="606"/>
      <c r="O22" s="606"/>
      <c r="P22" s="606"/>
      <c r="Q22" s="607"/>
      <c r="R22" s="608">
        <v>6487674</v>
      </c>
      <c r="S22" s="609"/>
      <c r="T22" s="609"/>
      <c r="U22" s="609"/>
      <c r="V22" s="609"/>
      <c r="W22" s="609"/>
      <c r="X22" s="609"/>
      <c r="Y22" s="610"/>
      <c r="Z22" s="646">
        <v>27.7</v>
      </c>
      <c r="AA22" s="646"/>
      <c r="AB22" s="646"/>
      <c r="AC22" s="646"/>
      <c r="AD22" s="647">
        <v>6487674</v>
      </c>
      <c r="AE22" s="647"/>
      <c r="AF22" s="647"/>
      <c r="AG22" s="647"/>
      <c r="AH22" s="647"/>
      <c r="AI22" s="647"/>
      <c r="AJ22" s="647"/>
      <c r="AK22" s="647"/>
      <c r="AL22" s="611">
        <v>54.5</v>
      </c>
      <c r="AM22" s="612"/>
      <c r="AN22" s="612"/>
      <c r="AO22" s="648"/>
      <c r="AP22" s="605" t="s">
        <v>269</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270</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271</v>
      </c>
      <c r="C23" s="606"/>
      <c r="D23" s="606"/>
      <c r="E23" s="606"/>
      <c r="F23" s="606"/>
      <c r="G23" s="606"/>
      <c r="H23" s="606"/>
      <c r="I23" s="606"/>
      <c r="J23" s="606"/>
      <c r="K23" s="606"/>
      <c r="L23" s="606"/>
      <c r="M23" s="606"/>
      <c r="N23" s="606"/>
      <c r="O23" s="606"/>
      <c r="P23" s="606"/>
      <c r="Q23" s="607"/>
      <c r="R23" s="608">
        <v>809321</v>
      </c>
      <c r="S23" s="609"/>
      <c r="T23" s="609"/>
      <c r="U23" s="609"/>
      <c r="V23" s="609"/>
      <c r="W23" s="609"/>
      <c r="X23" s="609"/>
      <c r="Y23" s="610"/>
      <c r="Z23" s="646">
        <v>3.5</v>
      </c>
      <c r="AA23" s="646"/>
      <c r="AB23" s="646"/>
      <c r="AC23" s="646"/>
      <c r="AD23" s="647" t="s">
        <v>122</v>
      </c>
      <c r="AE23" s="647"/>
      <c r="AF23" s="647"/>
      <c r="AG23" s="647"/>
      <c r="AH23" s="647"/>
      <c r="AI23" s="647"/>
      <c r="AJ23" s="647"/>
      <c r="AK23" s="647"/>
      <c r="AL23" s="611" t="s">
        <v>122</v>
      </c>
      <c r="AM23" s="612"/>
      <c r="AN23" s="612"/>
      <c r="AO23" s="648"/>
      <c r="AP23" s="605" t="s">
        <v>272</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212</v>
      </c>
      <c r="CE23" s="661"/>
      <c r="CF23" s="661"/>
      <c r="CG23" s="661"/>
      <c r="CH23" s="661"/>
      <c r="CI23" s="661"/>
      <c r="CJ23" s="661"/>
      <c r="CK23" s="661"/>
      <c r="CL23" s="661"/>
      <c r="CM23" s="661"/>
      <c r="CN23" s="661"/>
      <c r="CO23" s="661"/>
      <c r="CP23" s="661"/>
      <c r="CQ23" s="662"/>
      <c r="CR23" s="660" t="s">
        <v>273</v>
      </c>
      <c r="CS23" s="661"/>
      <c r="CT23" s="661"/>
      <c r="CU23" s="661"/>
      <c r="CV23" s="661"/>
      <c r="CW23" s="661"/>
      <c r="CX23" s="661"/>
      <c r="CY23" s="662"/>
      <c r="CZ23" s="660" t="s">
        <v>274</v>
      </c>
      <c r="DA23" s="661"/>
      <c r="DB23" s="661"/>
      <c r="DC23" s="662"/>
      <c r="DD23" s="660" t="s">
        <v>275</v>
      </c>
      <c r="DE23" s="661"/>
      <c r="DF23" s="661"/>
      <c r="DG23" s="661"/>
      <c r="DH23" s="661"/>
      <c r="DI23" s="661"/>
      <c r="DJ23" s="661"/>
      <c r="DK23" s="662"/>
      <c r="DL23" s="698" t="s">
        <v>276</v>
      </c>
      <c r="DM23" s="699"/>
      <c r="DN23" s="699"/>
      <c r="DO23" s="699"/>
      <c r="DP23" s="699"/>
      <c r="DQ23" s="699"/>
      <c r="DR23" s="699"/>
      <c r="DS23" s="699"/>
      <c r="DT23" s="699"/>
      <c r="DU23" s="699"/>
      <c r="DV23" s="700"/>
      <c r="DW23" s="660" t="s">
        <v>277</v>
      </c>
      <c r="DX23" s="661"/>
      <c r="DY23" s="661"/>
      <c r="DZ23" s="661"/>
      <c r="EA23" s="661"/>
      <c r="EB23" s="661"/>
      <c r="EC23" s="662"/>
    </row>
    <row r="24" spans="2:133" ht="11.25" customHeight="1" x14ac:dyDescent="0.2">
      <c r="B24" s="605" t="s">
        <v>278</v>
      </c>
      <c r="C24" s="606"/>
      <c r="D24" s="606"/>
      <c r="E24" s="606"/>
      <c r="F24" s="606"/>
      <c r="G24" s="606"/>
      <c r="H24" s="606"/>
      <c r="I24" s="606"/>
      <c r="J24" s="606"/>
      <c r="K24" s="606"/>
      <c r="L24" s="606"/>
      <c r="M24" s="606"/>
      <c r="N24" s="606"/>
      <c r="O24" s="606"/>
      <c r="P24" s="606"/>
      <c r="Q24" s="607"/>
      <c r="R24" s="608">
        <v>51654</v>
      </c>
      <c r="S24" s="609"/>
      <c r="T24" s="609"/>
      <c r="U24" s="609"/>
      <c r="V24" s="609"/>
      <c r="W24" s="609"/>
      <c r="X24" s="609"/>
      <c r="Y24" s="610"/>
      <c r="Z24" s="646">
        <v>0.2</v>
      </c>
      <c r="AA24" s="646"/>
      <c r="AB24" s="646"/>
      <c r="AC24" s="646"/>
      <c r="AD24" s="647" t="s">
        <v>122</v>
      </c>
      <c r="AE24" s="647"/>
      <c r="AF24" s="647"/>
      <c r="AG24" s="647"/>
      <c r="AH24" s="647"/>
      <c r="AI24" s="647"/>
      <c r="AJ24" s="647"/>
      <c r="AK24" s="647"/>
      <c r="AL24" s="611" t="s">
        <v>122</v>
      </c>
      <c r="AM24" s="612"/>
      <c r="AN24" s="612"/>
      <c r="AO24" s="648"/>
      <c r="AP24" s="605" t="s">
        <v>279</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280</v>
      </c>
      <c r="CE24" s="667"/>
      <c r="CF24" s="667"/>
      <c r="CG24" s="667"/>
      <c r="CH24" s="667"/>
      <c r="CI24" s="667"/>
      <c r="CJ24" s="667"/>
      <c r="CK24" s="667"/>
      <c r="CL24" s="667"/>
      <c r="CM24" s="667"/>
      <c r="CN24" s="667"/>
      <c r="CO24" s="667"/>
      <c r="CP24" s="667"/>
      <c r="CQ24" s="668"/>
      <c r="CR24" s="663">
        <v>10105162</v>
      </c>
      <c r="CS24" s="664"/>
      <c r="CT24" s="664"/>
      <c r="CU24" s="664"/>
      <c r="CV24" s="664"/>
      <c r="CW24" s="664"/>
      <c r="CX24" s="664"/>
      <c r="CY24" s="689"/>
      <c r="CZ24" s="690">
        <v>45</v>
      </c>
      <c r="DA24" s="672"/>
      <c r="DB24" s="672"/>
      <c r="DC24" s="692"/>
      <c r="DD24" s="688">
        <v>6891487</v>
      </c>
      <c r="DE24" s="664"/>
      <c r="DF24" s="664"/>
      <c r="DG24" s="664"/>
      <c r="DH24" s="664"/>
      <c r="DI24" s="664"/>
      <c r="DJ24" s="664"/>
      <c r="DK24" s="689"/>
      <c r="DL24" s="688">
        <v>6076675</v>
      </c>
      <c r="DM24" s="664"/>
      <c r="DN24" s="664"/>
      <c r="DO24" s="664"/>
      <c r="DP24" s="664"/>
      <c r="DQ24" s="664"/>
      <c r="DR24" s="664"/>
      <c r="DS24" s="664"/>
      <c r="DT24" s="664"/>
      <c r="DU24" s="664"/>
      <c r="DV24" s="689"/>
      <c r="DW24" s="690">
        <v>50.9</v>
      </c>
      <c r="DX24" s="672"/>
      <c r="DY24" s="672"/>
      <c r="DZ24" s="672"/>
      <c r="EA24" s="672"/>
      <c r="EB24" s="672"/>
      <c r="EC24" s="691"/>
    </row>
    <row r="25" spans="2:133" ht="11.25" customHeight="1" x14ac:dyDescent="0.2">
      <c r="B25" s="605" t="s">
        <v>281</v>
      </c>
      <c r="C25" s="606"/>
      <c r="D25" s="606"/>
      <c r="E25" s="606"/>
      <c r="F25" s="606"/>
      <c r="G25" s="606"/>
      <c r="H25" s="606"/>
      <c r="I25" s="606"/>
      <c r="J25" s="606"/>
      <c r="K25" s="606"/>
      <c r="L25" s="606"/>
      <c r="M25" s="606"/>
      <c r="N25" s="606"/>
      <c r="O25" s="606"/>
      <c r="P25" s="606"/>
      <c r="Q25" s="607"/>
      <c r="R25" s="608">
        <v>12723332</v>
      </c>
      <c r="S25" s="609"/>
      <c r="T25" s="609"/>
      <c r="U25" s="609"/>
      <c r="V25" s="609"/>
      <c r="W25" s="609"/>
      <c r="X25" s="609"/>
      <c r="Y25" s="610"/>
      <c r="Z25" s="646">
        <v>54.3</v>
      </c>
      <c r="AA25" s="646"/>
      <c r="AB25" s="646"/>
      <c r="AC25" s="646"/>
      <c r="AD25" s="647">
        <v>11862357</v>
      </c>
      <c r="AE25" s="647"/>
      <c r="AF25" s="647"/>
      <c r="AG25" s="647"/>
      <c r="AH25" s="647"/>
      <c r="AI25" s="647"/>
      <c r="AJ25" s="647"/>
      <c r="AK25" s="647"/>
      <c r="AL25" s="611">
        <v>99.7</v>
      </c>
      <c r="AM25" s="612"/>
      <c r="AN25" s="612"/>
      <c r="AO25" s="648"/>
      <c r="AP25" s="605" t="s">
        <v>282</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283</v>
      </c>
      <c r="CE25" s="606"/>
      <c r="CF25" s="606"/>
      <c r="CG25" s="606"/>
      <c r="CH25" s="606"/>
      <c r="CI25" s="606"/>
      <c r="CJ25" s="606"/>
      <c r="CK25" s="606"/>
      <c r="CL25" s="606"/>
      <c r="CM25" s="606"/>
      <c r="CN25" s="606"/>
      <c r="CO25" s="606"/>
      <c r="CP25" s="606"/>
      <c r="CQ25" s="607"/>
      <c r="CR25" s="608">
        <v>3498674</v>
      </c>
      <c r="CS25" s="621"/>
      <c r="CT25" s="621"/>
      <c r="CU25" s="621"/>
      <c r="CV25" s="621"/>
      <c r="CW25" s="621"/>
      <c r="CX25" s="621"/>
      <c r="CY25" s="622"/>
      <c r="CZ25" s="611">
        <v>15.6</v>
      </c>
      <c r="DA25" s="623"/>
      <c r="DB25" s="623"/>
      <c r="DC25" s="624"/>
      <c r="DD25" s="614">
        <v>3219090</v>
      </c>
      <c r="DE25" s="621"/>
      <c r="DF25" s="621"/>
      <c r="DG25" s="621"/>
      <c r="DH25" s="621"/>
      <c r="DI25" s="621"/>
      <c r="DJ25" s="621"/>
      <c r="DK25" s="622"/>
      <c r="DL25" s="614">
        <v>2652711</v>
      </c>
      <c r="DM25" s="621"/>
      <c r="DN25" s="621"/>
      <c r="DO25" s="621"/>
      <c r="DP25" s="621"/>
      <c r="DQ25" s="621"/>
      <c r="DR25" s="621"/>
      <c r="DS25" s="621"/>
      <c r="DT25" s="621"/>
      <c r="DU25" s="621"/>
      <c r="DV25" s="622"/>
      <c r="DW25" s="611">
        <v>22.2</v>
      </c>
      <c r="DX25" s="623"/>
      <c r="DY25" s="623"/>
      <c r="DZ25" s="623"/>
      <c r="EA25" s="623"/>
      <c r="EB25" s="623"/>
      <c r="EC25" s="635"/>
    </row>
    <row r="26" spans="2:133" ht="11.25" customHeight="1" x14ac:dyDescent="0.2">
      <c r="B26" s="605" t="s">
        <v>284</v>
      </c>
      <c r="C26" s="606"/>
      <c r="D26" s="606"/>
      <c r="E26" s="606"/>
      <c r="F26" s="606"/>
      <c r="G26" s="606"/>
      <c r="H26" s="606"/>
      <c r="I26" s="606"/>
      <c r="J26" s="606"/>
      <c r="K26" s="606"/>
      <c r="L26" s="606"/>
      <c r="M26" s="606"/>
      <c r="N26" s="606"/>
      <c r="O26" s="606"/>
      <c r="P26" s="606"/>
      <c r="Q26" s="607"/>
      <c r="R26" s="608">
        <v>3563</v>
      </c>
      <c r="S26" s="609"/>
      <c r="T26" s="609"/>
      <c r="U26" s="609"/>
      <c r="V26" s="609"/>
      <c r="W26" s="609"/>
      <c r="X26" s="609"/>
      <c r="Y26" s="610"/>
      <c r="Z26" s="646">
        <v>0</v>
      </c>
      <c r="AA26" s="646"/>
      <c r="AB26" s="646"/>
      <c r="AC26" s="646"/>
      <c r="AD26" s="647">
        <v>3563</v>
      </c>
      <c r="AE26" s="647"/>
      <c r="AF26" s="647"/>
      <c r="AG26" s="647"/>
      <c r="AH26" s="647"/>
      <c r="AI26" s="647"/>
      <c r="AJ26" s="647"/>
      <c r="AK26" s="647"/>
      <c r="AL26" s="611">
        <v>0</v>
      </c>
      <c r="AM26" s="612"/>
      <c r="AN26" s="612"/>
      <c r="AO26" s="648"/>
      <c r="AP26" s="605" t="s">
        <v>285</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286</v>
      </c>
      <c r="CE26" s="606"/>
      <c r="CF26" s="606"/>
      <c r="CG26" s="606"/>
      <c r="CH26" s="606"/>
      <c r="CI26" s="606"/>
      <c r="CJ26" s="606"/>
      <c r="CK26" s="606"/>
      <c r="CL26" s="606"/>
      <c r="CM26" s="606"/>
      <c r="CN26" s="606"/>
      <c r="CO26" s="606"/>
      <c r="CP26" s="606"/>
      <c r="CQ26" s="607"/>
      <c r="CR26" s="608">
        <v>2080335</v>
      </c>
      <c r="CS26" s="609"/>
      <c r="CT26" s="609"/>
      <c r="CU26" s="609"/>
      <c r="CV26" s="609"/>
      <c r="CW26" s="609"/>
      <c r="CX26" s="609"/>
      <c r="CY26" s="610"/>
      <c r="CZ26" s="611">
        <v>9.3000000000000007</v>
      </c>
      <c r="DA26" s="623"/>
      <c r="DB26" s="623"/>
      <c r="DC26" s="624"/>
      <c r="DD26" s="614">
        <v>1917571</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2">
      <c r="B27" s="605" t="s">
        <v>287</v>
      </c>
      <c r="C27" s="606"/>
      <c r="D27" s="606"/>
      <c r="E27" s="606"/>
      <c r="F27" s="606"/>
      <c r="G27" s="606"/>
      <c r="H27" s="606"/>
      <c r="I27" s="606"/>
      <c r="J27" s="606"/>
      <c r="K27" s="606"/>
      <c r="L27" s="606"/>
      <c r="M27" s="606"/>
      <c r="N27" s="606"/>
      <c r="O27" s="606"/>
      <c r="P27" s="606"/>
      <c r="Q27" s="607"/>
      <c r="R27" s="608">
        <v>158825</v>
      </c>
      <c r="S27" s="609"/>
      <c r="T27" s="609"/>
      <c r="U27" s="609"/>
      <c r="V27" s="609"/>
      <c r="W27" s="609"/>
      <c r="X27" s="609"/>
      <c r="Y27" s="610"/>
      <c r="Z27" s="646">
        <v>0.7</v>
      </c>
      <c r="AA27" s="646"/>
      <c r="AB27" s="646"/>
      <c r="AC27" s="646"/>
      <c r="AD27" s="647" t="s">
        <v>122</v>
      </c>
      <c r="AE27" s="647"/>
      <c r="AF27" s="647"/>
      <c r="AG27" s="647"/>
      <c r="AH27" s="647"/>
      <c r="AI27" s="647"/>
      <c r="AJ27" s="647"/>
      <c r="AK27" s="647"/>
      <c r="AL27" s="611" t="s">
        <v>122</v>
      </c>
      <c r="AM27" s="612"/>
      <c r="AN27" s="612"/>
      <c r="AO27" s="648"/>
      <c r="AP27" s="605" t="s">
        <v>288</v>
      </c>
      <c r="AQ27" s="606"/>
      <c r="AR27" s="606"/>
      <c r="AS27" s="606"/>
      <c r="AT27" s="606"/>
      <c r="AU27" s="606"/>
      <c r="AV27" s="606"/>
      <c r="AW27" s="606"/>
      <c r="AX27" s="606"/>
      <c r="AY27" s="606"/>
      <c r="AZ27" s="606"/>
      <c r="BA27" s="606"/>
      <c r="BB27" s="606"/>
      <c r="BC27" s="606"/>
      <c r="BD27" s="606"/>
      <c r="BE27" s="606"/>
      <c r="BF27" s="607"/>
      <c r="BG27" s="608">
        <v>3954238</v>
      </c>
      <c r="BH27" s="609"/>
      <c r="BI27" s="609"/>
      <c r="BJ27" s="609"/>
      <c r="BK27" s="609"/>
      <c r="BL27" s="609"/>
      <c r="BM27" s="609"/>
      <c r="BN27" s="610"/>
      <c r="BO27" s="646">
        <v>100</v>
      </c>
      <c r="BP27" s="646"/>
      <c r="BQ27" s="646"/>
      <c r="BR27" s="646"/>
      <c r="BS27" s="647">
        <v>195435</v>
      </c>
      <c r="BT27" s="647"/>
      <c r="BU27" s="647"/>
      <c r="BV27" s="647"/>
      <c r="BW27" s="647"/>
      <c r="BX27" s="647"/>
      <c r="BY27" s="647"/>
      <c r="BZ27" s="647"/>
      <c r="CA27" s="647"/>
      <c r="CB27" s="687"/>
      <c r="CD27" s="605" t="s">
        <v>289</v>
      </c>
      <c r="CE27" s="606"/>
      <c r="CF27" s="606"/>
      <c r="CG27" s="606"/>
      <c r="CH27" s="606"/>
      <c r="CI27" s="606"/>
      <c r="CJ27" s="606"/>
      <c r="CK27" s="606"/>
      <c r="CL27" s="606"/>
      <c r="CM27" s="606"/>
      <c r="CN27" s="606"/>
      <c r="CO27" s="606"/>
      <c r="CP27" s="606"/>
      <c r="CQ27" s="607"/>
      <c r="CR27" s="608">
        <v>4321794</v>
      </c>
      <c r="CS27" s="621"/>
      <c r="CT27" s="621"/>
      <c r="CU27" s="621"/>
      <c r="CV27" s="621"/>
      <c r="CW27" s="621"/>
      <c r="CX27" s="621"/>
      <c r="CY27" s="622"/>
      <c r="CZ27" s="611">
        <v>19.2</v>
      </c>
      <c r="DA27" s="623"/>
      <c r="DB27" s="623"/>
      <c r="DC27" s="624"/>
      <c r="DD27" s="614">
        <v>1413285</v>
      </c>
      <c r="DE27" s="621"/>
      <c r="DF27" s="621"/>
      <c r="DG27" s="621"/>
      <c r="DH27" s="621"/>
      <c r="DI27" s="621"/>
      <c r="DJ27" s="621"/>
      <c r="DK27" s="622"/>
      <c r="DL27" s="614">
        <v>1164852</v>
      </c>
      <c r="DM27" s="621"/>
      <c r="DN27" s="621"/>
      <c r="DO27" s="621"/>
      <c r="DP27" s="621"/>
      <c r="DQ27" s="621"/>
      <c r="DR27" s="621"/>
      <c r="DS27" s="621"/>
      <c r="DT27" s="621"/>
      <c r="DU27" s="621"/>
      <c r="DV27" s="622"/>
      <c r="DW27" s="611">
        <v>9.8000000000000007</v>
      </c>
      <c r="DX27" s="623"/>
      <c r="DY27" s="623"/>
      <c r="DZ27" s="623"/>
      <c r="EA27" s="623"/>
      <c r="EB27" s="623"/>
      <c r="EC27" s="635"/>
    </row>
    <row r="28" spans="2:133" ht="11.25" customHeight="1" x14ac:dyDescent="0.2">
      <c r="B28" s="605" t="s">
        <v>290</v>
      </c>
      <c r="C28" s="606"/>
      <c r="D28" s="606"/>
      <c r="E28" s="606"/>
      <c r="F28" s="606"/>
      <c r="G28" s="606"/>
      <c r="H28" s="606"/>
      <c r="I28" s="606"/>
      <c r="J28" s="606"/>
      <c r="K28" s="606"/>
      <c r="L28" s="606"/>
      <c r="M28" s="606"/>
      <c r="N28" s="606"/>
      <c r="O28" s="606"/>
      <c r="P28" s="606"/>
      <c r="Q28" s="607"/>
      <c r="R28" s="608">
        <v>62353</v>
      </c>
      <c r="S28" s="609"/>
      <c r="T28" s="609"/>
      <c r="U28" s="609"/>
      <c r="V28" s="609"/>
      <c r="W28" s="609"/>
      <c r="X28" s="609"/>
      <c r="Y28" s="610"/>
      <c r="Z28" s="646">
        <v>0.3</v>
      </c>
      <c r="AA28" s="646"/>
      <c r="AB28" s="646"/>
      <c r="AC28" s="646"/>
      <c r="AD28" s="647">
        <v>8032</v>
      </c>
      <c r="AE28" s="647"/>
      <c r="AF28" s="647"/>
      <c r="AG28" s="647"/>
      <c r="AH28" s="647"/>
      <c r="AI28" s="647"/>
      <c r="AJ28" s="647"/>
      <c r="AK28" s="647"/>
      <c r="AL28" s="611">
        <v>0.1</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291</v>
      </c>
      <c r="CE28" s="606"/>
      <c r="CF28" s="606"/>
      <c r="CG28" s="606"/>
      <c r="CH28" s="606"/>
      <c r="CI28" s="606"/>
      <c r="CJ28" s="606"/>
      <c r="CK28" s="606"/>
      <c r="CL28" s="606"/>
      <c r="CM28" s="606"/>
      <c r="CN28" s="606"/>
      <c r="CO28" s="606"/>
      <c r="CP28" s="606"/>
      <c r="CQ28" s="607"/>
      <c r="CR28" s="608">
        <v>2284694</v>
      </c>
      <c r="CS28" s="609"/>
      <c r="CT28" s="609"/>
      <c r="CU28" s="609"/>
      <c r="CV28" s="609"/>
      <c r="CW28" s="609"/>
      <c r="CX28" s="609"/>
      <c r="CY28" s="610"/>
      <c r="CZ28" s="611">
        <v>10.199999999999999</v>
      </c>
      <c r="DA28" s="623"/>
      <c r="DB28" s="623"/>
      <c r="DC28" s="624"/>
      <c r="DD28" s="614">
        <v>2259112</v>
      </c>
      <c r="DE28" s="609"/>
      <c r="DF28" s="609"/>
      <c r="DG28" s="609"/>
      <c r="DH28" s="609"/>
      <c r="DI28" s="609"/>
      <c r="DJ28" s="609"/>
      <c r="DK28" s="610"/>
      <c r="DL28" s="614">
        <v>2259112</v>
      </c>
      <c r="DM28" s="609"/>
      <c r="DN28" s="609"/>
      <c r="DO28" s="609"/>
      <c r="DP28" s="609"/>
      <c r="DQ28" s="609"/>
      <c r="DR28" s="609"/>
      <c r="DS28" s="609"/>
      <c r="DT28" s="609"/>
      <c r="DU28" s="609"/>
      <c r="DV28" s="610"/>
      <c r="DW28" s="611">
        <v>18.899999999999999</v>
      </c>
      <c r="DX28" s="623"/>
      <c r="DY28" s="623"/>
      <c r="DZ28" s="623"/>
      <c r="EA28" s="623"/>
      <c r="EB28" s="623"/>
      <c r="EC28" s="635"/>
    </row>
    <row r="29" spans="2:133" ht="11.25" customHeight="1" x14ac:dyDescent="0.2">
      <c r="B29" s="605" t="s">
        <v>292</v>
      </c>
      <c r="C29" s="606"/>
      <c r="D29" s="606"/>
      <c r="E29" s="606"/>
      <c r="F29" s="606"/>
      <c r="G29" s="606"/>
      <c r="H29" s="606"/>
      <c r="I29" s="606"/>
      <c r="J29" s="606"/>
      <c r="K29" s="606"/>
      <c r="L29" s="606"/>
      <c r="M29" s="606"/>
      <c r="N29" s="606"/>
      <c r="O29" s="606"/>
      <c r="P29" s="606"/>
      <c r="Q29" s="607"/>
      <c r="R29" s="608">
        <v>16247</v>
      </c>
      <c r="S29" s="609"/>
      <c r="T29" s="609"/>
      <c r="U29" s="609"/>
      <c r="V29" s="609"/>
      <c r="W29" s="609"/>
      <c r="X29" s="609"/>
      <c r="Y29" s="610"/>
      <c r="Z29" s="646">
        <v>0.1</v>
      </c>
      <c r="AA29" s="646"/>
      <c r="AB29" s="646"/>
      <c r="AC29" s="646"/>
      <c r="AD29" s="647">
        <v>8845</v>
      </c>
      <c r="AE29" s="647"/>
      <c r="AF29" s="647"/>
      <c r="AG29" s="647"/>
      <c r="AH29" s="647"/>
      <c r="AI29" s="647"/>
      <c r="AJ29" s="647"/>
      <c r="AK29" s="647"/>
      <c r="AL29" s="611">
        <v>0.1</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293</v>
      </c>
      <c r="CE29" s="628"/>
      <c r="CF29" s="605" t="s">
        <v>66</v>
      </c>
      <c r="CG29" s="606"/>
      <c r="CH29" s="606"/>
      <c r="CI29" s="606"/>
      <c r="CJ29" s="606"/>
      <c r="CK29" s="606"/>
      <c r="CL29" s="606"/>
      <c r="CM29" s="606"/>
      <c r="CN29" s="606"/>
      <c r="CO29" s="606"/>
      <c r="CP29" s="606"/>
      <c r="CQ29" s="607"/>
      <c r="CR29" s="608">
        <v>2284197</v>
      </c>
      <c r="CS29" s="621"/>
      <c r="CT29" s="621"/>
      <c r="CU29" s="621"/>
      <c r="CV29" s="621"/>
      <c r="CW29" s="621"/>
      <c r="CX29" s="621"/>
      <c r="CY29" s="622"/>
      <c r="CZ29" s="611">
        <v>10.199999999999999</v>
      </c>
      <c r="DA29" s="623"/>
      <c r="DB29" s="623"/>
      <c r="DC29" s="624"/>
      <c r="DD29" s="614">
        <v>2258615</v>
      </c>
      <c r="DE29" s="621"/>
      <c r="DF29" s="621"/>
      <c r="DG29" s="621"/>
      <c r="DH29" s="621"/>
      <c r="DI29" s="621"/>
      <c r="DJ29" s="621"/>
      <c r="DK29" s="622"/>
      <c r="DL29" s="614">
        <v>2258615</v>
      </c>
      <c r="DM29" s="621"/>
      <c r="DN29" s="621"/>
      <c r="DO29" s="621"/>
      <c r="DP29" s="621"/>
      <c r="DQ29" s="621"/>
      <c r="DR29" s="621"/>
      <c r="DS29" s="621"/>
      <c r="DT29" s="621"/>
      <c r="DU29" s="621"/>
      <c r="DV29" s="622"/>
      <c r="DW29" s="611">
        <v>18.899999999999999</v>
      </c>
      <c r="DX29" s="623"/>
      <c r="DY29" s="623"/>
      <c r="DZ29" s="623"/>
      <c r="EA29" s="623"/>
      <c r="EB29" s="623"/>
      <c r="EC29" s="635"/>
    </row>
    <row r="30" spans="2:133" ht="11.25" customHeight="1" x14ac:dyDescent="0.2">
      <c r="B30" s="605" t="s">
        <v>294</v>
      </c>
      <c r="C30" s="606"/>
      <c r="D30" s="606"/>
      <c r="E30" s="606"/>
      <c r="F30" s="606"/>
      <c r="G30" s="606"/>
      <c r="H30" s="606"/>
      <c r="I30" s="606"/>
      <c r="J30" s="606"/>
      <c r="K30" s="606"/>
      <c r="L30" s="606"/>
      <c r="M30" s="606"/>
      <c r="N30" s="606"/>
      <c r="O30" s="606"/>
      <c r="P30" s="606"/>
      <c r="Q30" s="607"/>
      <c r="R30" s="608">
        <v>4066837</v>
      </c>
      <c r="S30" s="609"/>
      <c r="T30" s="609"/>
      <c r="U30" s="609"/>
      <c r="V30" s="609"/>
      <c r="W30" s="609"/>
      <c r="X30" s="609"/>
      <c r="Y30" s="610"/>
      <c r="Z30" s="646">
        <v>17.399999999999999</v>
      </c>
      <c r="AA30" s="646"/>
      <c r="AB30" s="646"/>
      <c r="AC30" s="646"/>
      <c r="AD30" s="647" t="s">
        <v>122</v>
      </c>
      <c r="AE30" s="647"/>
      <c r="AF30" s="647"/>
      <c r="AG30" s="647"/>
      <c r="AH30" s="647"/>
      <c r="AI30" s="647"/>
      <c r="AJ30" s="647"/>
      <c r="AK30" s="647"/>
      <c r="AL30" s="611" t="s">
        <v>122</v>
      </c>
      <c r="AM30" s="612"/>
      <c r="AN30" s="612"/>
      <c r="AO30" s="648"/>
      <c r="AP30" s="660" t="s">
        <v>212</v>
      </c>
      <c r="AQ30" s="661"/>
      <c r="AR30" s="661"/>
      <c r="AS30" s="661"/>
      <c r="AT30" s="661"/>
      <c r="AU30" s="661"/>
      <c r="AV30" s="661"/>
      <c r="AW30" s="661"/>
      <c r="AX30" s="661"/>
      <c r="AY30" s="661"/>
      <c r="AZ30" s="661"/>
      <c r="BA30" s="661"/>
      <c r="BB30" s="661"/>
      <c r="BC30" s="661"/>
      <c r="BD30" s="661"/>
      <c r="BE30" s="661"/>
      <c r="BF30" s="662"/>
      <c r="BG30" s="660" t="s">
        <v>295</v>
      </c>
      <c r="BH30" s="678"/>
      <c r="BI30" s="678"/>
      <c r="BJ30" s="678"/>
      <c r="BK30" s="678"/>
      <c r="BL30" s="678"/>
      <c r="BM30" s="678"/>
      <c r="BN30" s="678"/>
      <c r="BO30" s="678"/>
      <c r="BP30" s="678"/>
      <c r="BQ30" s="679"/>
      <c r="BR30" s="660" t="s">
        <v>296</v>
      </c>
      <c r="BS30" s="678"/>
      <c r="BT30" s="678"/>
      <c r="BU30" s="678"/>
      <c r="BV30" s="678"/>
      <c r="BW30" s="678"/>
      <c r="BX30" s="678"/>
      <c r="BY30" s="678"/>
      <c r="BZ30" s="678"/>
      <c r="CA30" s="678"/>
      <c r="CB30" s="679"/>
      <c r="CD30" s="629"/>
      <c r="CE30" s="630"/>
      <c r="CF30" s="605" t="s">
        <v>297</v>
      </c>
      <c r="CG30" s="606"/>
      <c r="CH30" s="606"/>
      <c r="CI30" s="606"/>
      <c r="CJ30" s="606"/>
      <c r="CK30" s="606"/>
      <c r="CL30" s="606"/>
      <c r="CM30" s="606"/>
      <c r="CN30" s="606"/>
      <c r="CO30" s="606"/>
      <c r="CP30" s="606"/>
      <c r="CQ30" s="607"/>
      <c r="CR30" s="608">
        <v>2206266</v>
      </c>
      <c r="CS30" s="609"/>
      <c r="CT30" s="609"/>
      <c r="CU30" s="609"/>
      <c r="CV30" s="609"/>
      <c r="CW30" s="609"/>
      <c r="CX30" s="609"/>
      <c r="CY30" s="610"/>
      <c r="CZ30" s="611">
        <v>9.8000000000000007</v>
      </c>
      <c r="DA30" s="623"/>
      <c r="DB30" s="623"/>
      <c r="DC30" s="624"/>
      <c r="DD30" s="614">
        <v>2180684</v>
      </c>
      <c r="DE30" s="609"/>
      <c r="DF30" s="609"/>
      <c r="DG30" s="609"/>
      <c r="DH30" s="609"/>
      <c r="DI30" s="609"/>
      <c r="DJ30" s="609"/>
      <c r="DK30" s="610"/>
      <c r="DL30" s="614">
        <v>2180684</v>
      </c>
      <c r="DM30" s="609"/>
      <c r="DN30" s="609"/>
      <c r="DO30" s="609"/>
      <c r="DP30" s="609"/>
      <c r="DQ30" s="609"/>
      <c r="DR30" s="609"/>
      <c r="DS30" s="609"/>
      <c r="DT30" s="609"/>
      <c r="DU30" s="609"/>
      <c r="DV30" s="610"/>
      <c r="DW30" s="611">
        <v>18.3</v>
      </c>
      <c r="DX30" s="623"/>
      <c r="DY30" s="623"/>
      <c r="DZ30" s="623"/>
      <c r="EA30" s="623"/>
      <c r="EB30" s="623"/>
      <c r="EC30" s="635"/>
    </row>
    <row r="31" spans="2:133" ht="11.25" customHeight="1" x14ac:dyDescent="0.2">
      <c r="B31" s="675" t="s">
        <v>298</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299</v>
      </c>
      <c r="AQ31" s="681"/>
      <c r="AR31" s="681"/>
      <c r="AS31" s="681"/>
      <c r="AT31" s="682" t="s">
        <v>300</v>
      </c>
      <c r="AU31" s="200"/>
      <c r="AV31" s="200"/>
      <c r="AW31" s="200"/>
      <c r="AX31" s="666" t="s">
        <v>178</v>
      </c>
      <c r="AY31" s="667"/>
      <c r="AZ31" s="667"/>
      <c r="BA31" s="667"/>
      <c r="BB31" s="667"/>
      <c r="BC31" s="667"/>
      <c r="BD31" s="667"/>
      <c r="BE31" s="667"/>
      <c r="BF31" s="668"/>
      <c r="BG31" s="670">
        <v>99.4</v>
      </c>
      <c r="BH31" s="671"/>
      <c r="BI31" s="671"/>
      <c r="BJ31" s="671"/>
      <c r="BK31" s="671"/>
      <c r="BL31" s="671"/>
      <c r="BM31" s="672">
        <v>98.4</v>
      </c>
      <c r="BN31" s="671"/>
      <c r="BO31" s="671"/>
      <c r="BP31" s="671"/>
      <c r="BQ31" s="673"/>
      <c r="BR31" s="670">
        <v>99.3</v>
      </c>
      <c r="BS31" s="671"/>
      <c r="BT31" s="671"/>
      <c r="BU31" s="671"/>
      <c r="BV31" s="671"/>
      <c r="BW31" s="671"/>
      <c r="BX31" s="672">
        <v>98.2</v>
      </c>
      <c r="BY31" s="671"/>
      <c r="BZ31" s="671"/>
      <c r="CA31" s="671"/>
      <c r="CB31" s="673"/>
      <c r="CD31" s="629"/>
      <c r="CE31" s="630"/>
      <c r="CF31" s="605" t="s">
        <v>301</v>
      </c>
      <c r="CG31" s="606"/>
      <c r="CH31" s="606"/>
      <c r="CI31" s="606"/>
      <c r="CJ31" s="606"/>
      <c r="CK31" s="606"/>
      <c r="CL31" s="606"/>
      <c r="CM31" s="606"/>
      <c r="CN31" s="606"/>
      <c r="CO31" s="606"/>
      <c r="CP31" s="606"/>
      <c r="CQ31" s="607"/>
      <c r="CR31" s="608">
        <v>77931</v>
      </c>
      <c r="CS31" s="621"/>
      <c r="CT31" s="621"/>
      <c r="CU31" s="621"/>
      <c r="CV31" s="621"/>
      <c r="CW31" s="621"/>
      <c r="CX31" s="621"/>
      <c r="CY31" s="622"/>
      <c r="CZ31" s="611">
        <v>0.3</v>
      </c>
      <c r="DA31" s="623"/>
      <c r="DB31" s="623"/>
      <c r="DC31" s="624"/>
      <c r="DD31" s="614">
        <v>77931</v>
      </c>
      <c r="DE31" s="621"/>
      <c r="DF31" s="621"/>
      <c r="DG31" s="621"/>
      <c r="DH31" s="621"/>
      <c r="DI31" s="621"/>
      <c r="DJ31" s="621"/>
      <c r="DK31" s="622"/>
      <c r="DL31" s="614">
        <v>77931</v>
      </c>
      <c r="DM31" s="621"/>
      <c r="DN31" s="621"/>
      <c r="DO31" s="621"/>
      <c r="DP31" s="621"/>
      <c r="DQ31" s="621"/>
      <c r="DR31" s="621"/>
      <c r="DS31" s="621"/>
      <c r="DT31" s="621"/>
      <c r="DU31" s="621"/>
      <c r="DV31" s="622"/>
      <c r="DW31" s="611">
        <v>0.7</v>
      </c>
      <c r="DX31" s="623"/>
      <c r="DY31" s="623"/>
      <c r="DZ31" s="623"/>
      <c r="EA31" s="623"/>
      <c r="EB31" s="623"/>
      <c r="EC31" s="635"/>
    </row>
    <row r="32" spans="2:133" ht="11.25" customHeight="1" x14ac:dyDescent="0.2">
      <c r="B32" s="605" t="s">
        <v>302</v>
      </c>
      <c r="C32" s="606"/>
      <c r="D32" s="606"/>
      <c r="E32" s="606"/>
      <c r="F32" s="606"/>
      <c r="G32" s="606"/>
      <c r="H32" s="606"/>
      <c r="I32" s="606"/>
      <c r="J32" s="606"/>
      <c r="K32" s="606"/>
      <c r="L32" s="606"/>
      <c r="M32" s="606"/>
      <c r="N32" s="606"/>
      <c r="O32" s="606"/>
      <c r="P32" s="606"/>
      <c r="Q32" s="607"/>
      <c r="R32" s="608">
        <v>1441672</v>
      </c>
      <c r="S32" s="609"/>
      <c r="T32" s="609"/>
      <c r="U32" s="609"/>
      <c r="V32" s="609"/>
      <c r="W32" s="609"/>
      <c r="X32" s="609"/>
      <c r="Y32" s="610"/>
      <c r="Z32" s="646">
        <v>6.2</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303</v>
      </c>
      <c r="AX32" s="605" t="s">
        <v>304</v>
      </c>
      <c r="AY32" s="606"/>
      <c r="AZ32" s="606"/>
      <c r="BA32" s="606"/>
      <c r="BB32" s="606"/>
      <c r="BC32" s="606"/>
      <c r="BD32" s="606"/>
      <c r="BE32" s="606"/>
      <c r="BF32" s="607"/>
      <c r="BG32" s="674">
        <v>99.4</v>
      </c>
      <c r="BH32" s="621"/>
      <c r="BI32" s="621"/>
      <c r="BJ32" s="621"/>
      <c r="BK32" s="621"/>
      <c r="BL32" s="621"/>
      <c r="BM32" s="612">
        <v>98.7</v>
      </c>
      <c r="BN32" s="621"/>
      <c r="BO32" s="621"/>
      <c r="BP32" s="621"/>
      <c r="BQ32" s="644"/>
      <c r="BR32" s="674">
        <v>99.4</v>
      </c>
      <c r="BS32" s="621"/>
      <c r="BT32" s="621"/>
      <c r="BU32" s="621"/>
      <c r="BV32" s="621"/>
      <c r="BW32" s="621"/>
      <c r="BX32" s="612">
        <v>98.8</v>
      </c>
      <c r="BY32" s="621"/>
      <c r="BZ32" s="621"/>
      <c r="CA32" s="621"/>
      <c r="CB32" s="644"/>
      <c r="CD32" s="631"/>
      <c r="CE32" s="632"/>
      <c r="CF32" s="605" t="s">
        <v>305</v>
      </c>
      <c r="CG32" s="606"/>
      <c r="CH32" s="606"/>
      <c r="CI32" s="606"/>
      <c r="CJ32" s="606"/>
      <c r="CK32" s="606"/>
      <c r="CL32" s="606"/>
      <c r="CM32" s="606"/>
      <c r="CN32" s="606"/>
      <c r="CO32" s="606"/>
      <c r="CP32" s="606"/>
      <c r="CQ32" s="607"/>
      <c r="CR32" s="608">
        <v>497</v>
      </c>
      <c r="CS32" s="609"/>
      <c r="CT32" s="609"/>
      <c r="CU32" s="609"/>
      <c r="CV32" s="609"/>
      <c r="CW32" s="609"/>
      <c r="CX32" s="609"/>
      <c r="CY32" s="610"/>
      <c r="CZ32" s="611">
        <v>0</v>
      </c>
      <c r="DA32" s="623"/>
      <c r="DB32" s="623"/>
      <c r="DC32" s="624"/>
      <c r="DD32" s="614">
        <v>497</v>
      </c>
      <c r="DE32" s="609"/>
      <c r="DF32" s="609"/>
      <c r="DG32" s="609"/>
      <c r="DH32" s="609"/>
      <c r="DI32" s="609"/>
      <c r="DJ32" s="609"/>
      <c r="DK32" s="610"/>
      <c r="DL32" s="614">
        <v>497</v>
      </c>
      <c r="DM32" s="609"/>
      <c r="DN32" s="609"/>
      <c r="DO32" s="609"/>
      <c r="DP32" s="609"/>
      <c r="DQ32" s="609"/>
      <c r="DR32" s="609"/>
      <c r="DS32" s="609"/>
      <c r="DT32" s="609"/>
      <c r="DU32" s="609"/>
      <c r="DV32" s="610"/>
      <c r="DW32" s="611">
        <v>0</v>
      </c>
      <c r="DX32" s="623"/>
      <c r="DY32" s="623"/>
      <c r="DZ32" s="623"/>
      <c r="EA32" s="623"/>
      <c r="EB32" s="623"/>
      <c r="EC32" s="635"/>
    </row>
    <row r="33" spans="2:133" ht="11.25" customHeight="1" x14ac:dyDescent="0.2">
      <c r="B33" s="605" t="s">
        <v>306</v>
      </c>
      <c r="C33" s="606"/>
      <c r="D33" s="606"/>
      <c r="E33" s="606"/>
      <c r="F33" s="606"/>
      <c r="G33" s="606"/>
      <c r="H33" s="606"/>
      <c r="I33" s="606"/>
      <c r="J33" s="606"/>
      <c r="K33" s="606"/>
      <c r="L33" s="606"/>
      <c r="M33" s="606"/>
      <c r="N33" s="606"/>
      <c r="O33" s="606"/>
      <c r="P33" s="606"/>
      <c r="Q33" s="607"/>
      <c r="R33" s="608">
        <v>40054</v>
      </c>
      <c r="S33" s="609"/>
      <c r="T33" s="609"/>
      <c r="U33" s="609"/>
      <c r="V33" s="609"/>
      <c r="W33" s="609"/>
      <c r="X33" s="609"/>
      <c r="Y33" s="610"/>
      <c r="Z33" s="646">
        <v>0.2</v>
      </c>
      <c r="AA33" s="646"/>
      <c r="AB33" s="646"/>
      <c r="AC33" s="646"/>
      <c r="AD33" s="647">
        <v>9918</v>
      </c>
      <c r="AE33" s="647"/>
      <c r="AF33" s="647"/>
      <c r="AG33" s="647"/>
      <c r="AH33" s="647"/>
      <c r="AI33" s="647"/>
      <c r="AJ33" s="647"/>
      <c r="AK33" s="647"/>
      <c r="AL33" s="611">
        <v>0.1</v>
      </c>
      <c r="AM33" s="612"/>
      <c r="AN33" s="612"/>
      <c r="AO33" s="648"/>
      <c r="AP33" s="651"/>
      <c r="AQ33" s="652"/>
      <c r="AR33" s="652"/>
      <c r="AS33" s="652"/>
      <c r="AT33" s="684"/>
      <c r="AU33" s="201"/>
      <c r="AV33" s="201"/>
      <c r="AW33" s="201"/>
      <c r="AX33" s="589" t="s">
        <v>307</v>
      </c>
      <c r="AY33" s="590"/>
      <c r="AZ33" s="590"/>
      <c r="BA33" s="590"/>
      <c r="BB33" s="590"/>
      <c r="BC33" s="590"/>
      <c r="BD33" s="590"/>
      <c r="BE33" s="590"/>
      <c r="BF33" s="591"/>
      <c r="BG33" s="669">
        <v>99.2</v>
      </c>
      <c r="BH33" s="593"/>
      <c r="BI33" s="593"/>
      <c r="BJ33" s="593"/>
      <c r="BK33" s="593"/>
      <c r="BL33" s="593"/>
      <c r="BM33" s="639">
        <v>97.7</v>
      </c>
      <c r="BN33" s="593"/>
      <c r="BO33" s="593"/>
      <c r="BP33" s="593"/>
      <c r="BQ33" s="656"/>
      <c r="BR33" s="669">
        <v>99</v>
      </c>
      <c r="BS33" s="593"/>
      <c r="BT33" s="593"/>
      <c r="BU33" s="593"/>
      <c r="BV33" s="593"/>
      <c r="BW33" s="593"/>
      <c r="BX33" s="639">
        <v>97.3</v>
      </c>
      <c r="BY33" s="593"/>
      <c r="BZ33" s="593"/>
      <c r="CA33" s="593"/>
      <c r="CB33" s="656"/>
      <c r="CD33" s="605" t="s">
        <v>308</v>
      </c>
      <c r="CE33" s="606"/>
      <c r="CF33" s="606"/>
      <c r="CG33" s="606"/>
      <c r="CH33" s="606"/>
      <c r="CI33" s="606"/>
      <c r="CJ33" s="606"/>
      <c r="CK33" s="606"/>
      <c r="CL33" s="606"/>
      <c r="CM33" s="606"/>
      <c r="CN33" s="606"/>
      <c r="CO33" s="606"/>
      <c r="CP33" s="606"/>
      <c r="CQ33" s="607"/>
      <c r="CR33" s="608">
        <v>8959715</v>
      </c>
      <c r="CS33" s="621"/>
      <c r="CT33" s="621"/>
      <c r="CU33" s="621"/>
      <c r="CV33" s="621"/>
      <c r="CW33" s="621"/>
      <c r="CX33" s="621"/>
      <c r="CY33" s="622"/>
      <c r="CZ33" s="611">
        <v>39.9</v>
      </c>
      <c r="DA33" s="623"/>
      <c r="DB33" s="623"/>
      <c r="DC33" s="624"/>
      <c r="DD33" s="614">
        <v>7549925</v>
      </c>
      <c r="DE33" s="621"/>
      <c r="DF33" s="621"/>
      <c r="DG33" s="621"/>
      <c r="DH33" s="621"/>
      <c r="DI33" s="621"/>
      <c r="DJ33" s="621"/>
      <c r="DK33" s="622"/>
      <c r="DL33" s="614">
        <v>5038243</v>
      </c>
      <c r="DM33" s="621"/>
      <c r="DN33" s="621"/>
      <c r="DO33" s="621"/>
      <c r="DP33" s="621"/>
      <c r="DQ33" s="621"/>
      <c r="DR33" s="621"/>
      <c r="DS33" s="621"/>
      <c r="DT33" s="621"/>
      <c r="DU33" s="621"/>
      <c r="DV33" s="622"/>
      <c r="DW33" s="611">
        <v>42.2</v>
      </c>
      <c r="DX33" s="623"/>
      <c r="DY33" s="623"/>
      <c r="DZ33" s="623"/>
      <c r="EA33" s="623"/>
      <c r="EB33" s="623"/>
      <c r="EC33" s="635"/>
    </row>
    <row r="34" spans="2:133" ht="11.25" customHeight="1" x14ac:dyDescent="0.2">
      <c r="B34" s="605" t="s">
        <v>309</v>
      </c>
      <c r="C34" s="606"/>
      <c r="D34" s="606"/>
      <c r="E34" s="606"/>
      <c r="F34" s="606"/>
      <c r="G34" s="606"/>
      <c r="H34" s="606"/>
      <c r="I34" s="606"/>
      <c r="J34" s="606"/>
      <c r="K34" s="606"/>
      <c r="L34" s="606"/>
      <c r="M34" s="606"/>
      <c r="N34" s="606"/>
      <c r="O34" s="606"/>
      <c r="P34" s="606"/>
      <c r="Q34" s="607"/>
      <c r="R34" s="608">
        <v>282399</v>
      </c>
      <c r="S34" s="609"/>
      <c r="T34" s="609"/>
      <c r="U34" s="609"/>
      <c r="V34" s="609"/>
      <c r="W34" s="609"/>
      <c r="X34" s="609"/>
      <c r="Y34" s="610"/>
      <c r="Z34" s="646">
        <v>1.2</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310</v>
      </c>
      <c r="CE34" s="606"/>
      <c r="CF34" s="606"/>
      <c r="CG34" s="606"/>
      <c r="CH34" s="606"/>
      <c r="CI34" s="606"/>
      <c r="CJ34" s="606"/>
      <c r="CK34" s="606"/>
      <c r="CL34" s="606"/>
      <c r="CM34" s="606"/>
      <c r="CN34" s="606"/>
      <c r="CO34" s="606"/>
      <c r="CP34" s="606"/>
      <c r="CQ34" s="607"/>
      <c r="CR34" s="608">
        <v>2957744</v>
      </c>
      <c r="CS34" s="609"/>
      <c r="CT34" s="609"/>
      <c r="CU34" s="609"/>
      <c r="CV34" s="609"/>
      <c r="CW34" s="609"/>
      <c r="CX34" s="609"/>
      <c r="CY34" s="610"/>
      <c r="CZ34" s="611">
        <v>13.2</v>
      </c>
      <c r="DA34" s="623"/>
      <c r="DB34" s="623"/>
      <c r="DC34" s="624"/>
      <c r="DD34" s="614">
        <v>2368647</v>
      </c>
      <c r="DE34" s="609"/>
      <c r="DF34" s="609"/>
      <c r="DG34" s="609"/>
      <c r="DH34" s="609"/>
      <c r="DI34" s="609"/>
      <c r="DJ34" s="609"/>
      <c r="DK34" s="610"/>
      <c r="DL34" s="614">
        <v>2053568</v>
      </c>
      <c r="DM34" s="609"/>
      <c r="DN34" s="609"/>
      <c r="DO34" s="609"/>
      <c r="DP34" s="609"/>
      <c r="DQ34" s="609"/>
      <c r="DR34" s="609"/>
      <c r="DS34" s="609"/>
      <c r="DT34" s="609"/>
      <c r="DU34" s="609"/>
      <c r="DV34" s="610"/>
      <c r="DW34" s="611">
        <v>17.2</v>
      </c>
      <c r="DX34" s="623"/>
      <c r="DY34" s="623"/>
      <c r="DZ34" s="623"/>
      <c r="EA34" s="623"/>
      <c r="EB34" s="623"/>
      <c r="EC34" s="635"/>
    </row>
    <row r="35" spans="2:133" ht="11.25" customHeight="1" x14ac:dyDescent="0.2">
      <c r="B35" s="605" t="s">
        <v>311</v>
      </c>
      <c r="C35" s="606"/>
      <c r="D35" s="606"/>
      <c r="E35" s="606"/>
      <c r="F35" s="606"/>
      <c r="G35" s="606"/>
      <c r="H35" s="606"/>
      <c r="I35" s="606"/>
      <c r="J35" s="606"/>
      <c r="K35" s="606"/>
      <c r="L35" s="606"/>
      <c r="M35" s="606"/>
      <c r="N35" s="606"/>
      <c r="O35" s="606"/>
      <c r="P35" s="606"/>
      <c r="Q35" s="607"/>
      <c r="R35" s="608">
        <v>707190</v>
      </c>
      <c r="S35" s="609"/>
      <c r="T35" s="609"/>
      <c r="U35" s="609"/>
      <c r="V35" s="609"/>
      <c r="W35" s="609"/>
      <c r="X35" s="609"/>
      <c r="Y35" s="610"/>
      <c r="Z35" s="646">
        <v>3</v>
      </c>
      <c r="AA35" s="646"/>
      <c r="AB35" s="646"/>
      <c r="AC35" s="646"/>
      <c r="AD35" s="647" t="s">
        <v>122</v>
      </c>
      <c r="AE35" s="647"/>
      <c r="AF35" s="647"/>
      <c r="AG35" s="647"/>
      <c r="AH35" s="647"/>
      <c r="AI35" s="647"/>
      <c r="AJ35" s="647"/>
      <c r="AK35" s="647"/>
      <c r="AL35" s="611" t="s">
        <v>122</v>
      </c>
      <c r="AM35" s="612"/>
      <c r="AN35" s="612"/>
      <c r="AO35" s="648"/>
      <c r="AP35" s="206"/>
      <c r="AQ35" s="660" t="s">
        <v>312</v>
      </c>
      <c r="AR35" s="661"/>
      <c r="AS35" s="661"/>
      <c r="AT35" s="661"/>
      <c r="AU35" s="661"/>
      <c r="AV35" s="661"/>
      <c r="AW35" s="661"/>
      <c r="AX35" s="661"/>
      <c r="AY35" s="661"/>
      <c r="AZ35" s="661"/>
      <c r="BA35" s="661"/>
      <c r="BB35" s="661"/>
      <c r="BC35" s="661"/>
      <c r="BD35" s="661"/>
      <c r="BE35" s="661"/>
      <c r="BF35" s="662"/>
      <c r="BG35" s="660" t="s">
        <v>313</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314</v>
      </c>
      <c r="CE35" s="606"/>
      <c r="CF35" s="606"/>
      <c r="CG35" s="606"/>
      <c r="CH35" s="606"/>
      <c r="CI35" s="606"/>
      <c r="CJ35" s="606"/>
      <c r="CK35" s="606"/>
      <c r="CL35" s="606"/>
      <c r="CM35" s="606"/>
      <c r="CN35" s="606"/>
      <c r="CO35" s="606"/>
      <c r="CP35" s="606"/>
      <c r="CQ35" s="607"/>
      <c r="CR35" s="608">
        <v>134824</v>
      </c>
      <c r="CS35" s="621"/>
      <c r="CT35" s="621"/>
      <c r="CU35" s="621"/>
      <c r="CV35" s="621"/>
      <c r="CW35" s="621"/>
      <c r="CX35" s="621"/>
      <c r="CY35" s="622"/>
      <c r="CZ35" s="611">
        <v>0.6</v>
      </c>
      <c r="DA35" s="623"/>
      <c r="DB35" s="623"/>
      <c r="DC35" s="624"/>
      <c r="DD35" s="614">
        <v>129458</v>
      </c>
      <c r="DE35" s="621"/>
      <c r="DF35" s="621"/>
      <c r="DG35" s="621"/>
      <c r="DH35" s="621"/>
      <c r="DI35" s="621"/>
      <c r="DJ35" s="621"/>
      <c r="DK35" s="622"/>
      <c r="DL35" s="614">
        <v>123094</v>
      </c>
      <c r="DM35" s="621"/>
      <c r="DN35" s="621"/>
      <c r="DO35" s="621"/>
      <c r="DP35" s="621"/>
      <c r="DQ35" s="621"/>
      <c r="DR35" s="621"/>
      <c r="DS35" s="621"/>
      <c r="DT35" s="621"/>
      <c r="DU35" s="621"/>
      <c r="DV35" s="622"/>
      <c r="DW35" s="611">
        <v>1</v>
      </c>
      <c r="DX35" s="623"/>
      <c r="DY35" s="623"/>
      <c r="DZ35" s="623"/>
      <c r="EA35" s="623"/>
      <c r="EB35" s="623"/>
      <c r="EC35" s="635"/>
    </row>
    <row r="36" spans="2:133" ht="11.25" customHeight="1" x14ac:dyDescent="0.2">
      <c r="B36" s="605" t="s">
        <v>315</v>
      </c>
      <c r="C36" s="606"/>
      <c r="D36" s="606"/>
      <c r="E36" s="606"/>
      <c r="F36" s="606"/>
      <c r="G36" s="606"/>
      <c r="H36" s="606"/>
      <c r="I36" s="606"/>
      <c r="J36" s="606"/>
      <c r="K36" s="606"/>
      <c r="L36" s="606"/>
      <c r="M36" s="606"/>
      <c r="N36" s="606"/>
      <c r="O36" s="606"/>
      <c r="P36" s="606"/>
      <c r="Q36" s="607"/>
      <c r="R36" s="608">
        <v>1199147</v>
      </c>
      <c r="S36" s="609"/>
      <c r="T36" s="609"/>
      <c r="U36" s="609"/>
      <c r="V36" s="609"/>
      <c r="W36" s="609"/>
      <c r="X36" s="609"/>
      <c r="Y36" s="610"/>
      <c r="Z36" s="646">
        <v>5.0999999999999996</v>
      </c>
      <c r="AA36" s="646"/>
      <c r="AB36" s="646"/>
      <c r="AC36" s="646"/>
      <c r="AD36" s="647" t="s">
        <v>122</v>
      </c>
      <c r="AE36" s="647"/>
      <c r="AF36" s="647"/>
      <c r="AG36" s="647"/>
      <c r="AH36" s="647"/>
      <c r="AI36" s="647"/>
      <c r="AJ36" s="647"/>
      <c r="AK36" s="647"/>
      <c r="AL36" s="611" t="s">
        <v>122</v>
      </c>
      <c r="AM36" s="612"/>
      <c r="AN36" s="612"/>
      <c r="AO36" s="648"/>
      <c r="AP36" s="206"/>
      <c r="AQ36" s="657" t="s">
        <v>316</v>
      </c>
      <c r="AR36" s="658"/>
      <c r="AS36" s="658"/>
      <c r="AT36" s="658"/>
      <c r="AU36" s="658"/>
      <c r="AV36" s="658"/>
      <c r="AW36" s="658"/>
      <c r="AX36" s="658"/>
      <c r="AY36" s="659"/>
      <c r="AZ36" s="663">
        <v>2180775</v>
      </c>
      <c r="BA36" s="664"/>
      <c r="BB36" s="664"/>
      <c r="BC36" s="664"/>
      <c r="BD36" s="664"/>
      <c r="BE36" s="664"/>
      <c r="BF36" s="665"/>
      <c r="BG36" s="666" t="s">
        <v>317</v>
      </c>
      <c r="BH36" s="667"/>
      <c r="BI36" s="667"/>
      <c r="BJ36" s="667"/>
      <c r="BK36" s="667"/>
      <c r="BL36" s="667"/>
      <c r="BM36" s="667"/>
      <c r="BN36" s="667"/>
      <c r="BO36" s="667"/>
      <c r="BP36" s="667"/>
      <c r="BQ36" s="667"/>
      <c r="BR36" s="667"/>
      <c r="BS36" s="667"/>
      <c r="BT36" s="667"/>
      <c r="BU36" s="668"/>
      <c r="BV36" s="663">
        <v>179308</v>
      </c>
      <c r="BW36" s="664"/>
      <c r="BX36" s="664"/>
      <c r="BY36" s="664"/>
      <c r="BZ36" s="664"/>
      <c r="CA36" s="664"/>
      <c r="CB36" s="665"/>
      <c r="CD36" s="605" t="s">
        <v>318</v>
      </c>
      <c r="CE36" s="606"/>
      <c r="CF36" s="606"/>
      <c r="CG36" s="606"/>
      <c r="CH36" s="606"/>
      <c r="CI36" s="606"/>
      <c r="CJ36" s="606"/>
      <c r="CK36" s="606"/>
      <c r="CL36" s="606"/>
      <c r="CM36" s="606"/>
      <c r="CN36" s="606"/>
      <c r="CO36" s="606"/>
      <c r="CP36" s="606"/>
      <c r="CQ36" s="607"/>
      <c r="CR36" s="608">
        <v>3103710</v>
      </c>
      <c r="CS36" s="609"/>
      <c r="CT36" s="609"/>
      <c r="CU36" s="609"/>
      <c r="CV36" s="609"/>
      <c r="CW36" s="609"/>
      <c r="CX36" s="609"/>
      <c r="CY36" s="610"/>
      <c r="CZ36" s="611">
        <v>13.8</v>
      </c>
      <c r="DA36" s="623"/>
      <c r="DB36" s="623"/>
      <c r="DC36" s="624"/>
      <c r="DD36" s="614">
        <v>2812385</v>
      </c>
      <c r="DE36" s="609"/>
      <c r="DF36" s="609"/>
      <c r="DG36" s="609"/>
      <c r="DH36" s="609"/>
      <c r="DI36" s="609"/>
      <c r="DJ36" s="609"/>
      <c r="DK36" s="610"/>
      <c r="DL36" s="614">
        <v>1782766</v>
      </c>
      <c r="DM36" s="609"/>
      <c r="DN36" s="609"/>
      <c r="DO36" s="609"/>
      <c r="DP36" s="609"/>
      <c r="DQ36" s="609"/>
      <c r="DR36" s="609"/>
      <c r="DS36" s="609"/>
      <c r="DT36" s="609"/>
      <c r="DU36" s="609"/>
      <c r="DV36" s="610"/>
      <c r="DW36" s="611">
        <v>14.9</v>
      </c>
      <c r="DX36" s="623"/>
      <c r="DY36" s="623"/>
      <c r="DZ36" s="623"/>
      <c r="EA36" s="623"/>
      <c r="EB36" s="623"/>
      <c r="EC36" s="635"/>
    </row>
    <row r="37" spans="2:133" ht="11.25" customHeight="1" x14ac:dyDescent="0.2">
      <c r="B37" s="605" t="s">
        <v>319</v>
      </c>
      <c r="C37" s="606"/>
      <c r="D37" s="606"/>
      <c r="E37" s="606"/>
      <c r="F37" s="606"/>
      <c r="G37" s="606"/>
      <c r="H37" s="606"/>
      <c r="I37" s="606"/>
      <c r="J37" s="606"/>
      <c r="K37" s="606"/>
      <c r="L37" s="606"/>
      <c r="M37" s="606"/>
      <c r="N37" s="606"/>
      <c r="O37" s="606"/>
      <c r="P37" s="606"/>
      <c r="Q37" s="607"/>
      <c r="R37" s="608">
        <v>592271</v>
      </c>
      <c r="S37" s="609"/>
      <c r="T37" s="609"/>
      <c r="U37" s="609"/>
      <c r="V37" s="609"/>
      <c r="W37" s="609"/>
      <c r="X37" s="609"/>
      <c r="Y37" s="610"/>
      <c r="Z37" s="646">
        <v>2.5</v>
      </c>
      <c r="AA37" s="646"/>
      <c r="AB37" s="646"/>
      <c r="AC37" s="646"/>
      <c r="AD37" s="647">
        <v>1942</v>
      </c>
      <c r="AE37" s="647"/>
      <c r="AF37" s="647"/>
      <c r="AG37" s="647"/>
      <c r="AH37" s="647"/>
      <c r="AI37" s="647"/>
      <c r="AJ37" s="647"/>
      <c r="AK37" s="647"/>
      <c r="AL37" s="611">
        <v>0</v>
      </c>
      <c r="AM37" s="612"/>
      <c r="AN37" s="612"/>
      <c r="AO37" s="648"/>
      <c r="AQ37" s="641" t="s">
        <v>320</v>
      </c>
      <c r="AR37" s="642"/>
      <c r="AS37" s="642"/>
      <c r="AT37" s="642"/>
      <c r="AU37" s="642"/>
      <c r="AV37" s="642"/>
      <c r="AW37" s="642"/>
      <c r="AX37" s="642"/>
      <c r="AY37" s="643"/>
      <c r="AZ37" s="608">
        <v>464306</v>
      </c>
      <c r="BA37" s="609"/>
      <c r="BB37" s="609"/>
      <c r="BC37" s="609"/>
      <c r="BD37" s="621"/>
      <c r="BE37" s="621"/>
      <c r="BF37" s="644"/>
      <c r="BG37" s="605" t="s">
        <v>321</v>
      </c>
      <c r="BH37" s="606"/>
      <c r="BI37" s="606"/>
      <c r="BJ37" s="606"/>
      <c r="BK37" s="606"/>
      <c r="BL37" s="606"/>
      <c r="BM37" s="606"/>
      <c r="BN37" s="606"/>
      <c r="BO37" s="606"/>
      <c r="BP37" s="606"/>
      <c r="BQ37" s="606"/>
      <c r="BR37" s="606"/>
      <c r="BS37" s="606"/>
      <c r="BT37" s="606"/>
      <c r="BU37" s="607"/>
      <c r="BV37" s="608">
        <v>115200</v>
      </c>
      <c r="BW37" s="609"/>
      <c r="BX37" s="609"/>
      <c r="BY37" s="609"/>
      <c r="BZ37" s="609"/>
      <c r="CA37" s="609"/>
      <c r="CB37" s="645"/>
      <c r="CD37" s="605" t="s">
        <v>322</v>
      </c>
      <c r="CE37" s="606"/>
      <c r="CF37" s="606"/>
      <c r="CG37" s="606"/>
      <c r="CH37" s="606"/>
      <c r="CI37" s="606"/>
      <c r="CJ37" s="606"/>
      <c r="CK37" s="606"/>
      <c r="CL37" s="606"/>
      <c r="CM37" s="606"/>
      <c r="CN37" s="606"/>
      <c r="CO37" s="606"/>
      <c r="CP37" s="606"/>
      <c r="CQ37" s="607"/>
      <c r="CR37" s="608">
        <v>1373076</v>
      </c>
      <c r="CS37" s="621"/>
      <c r="CT37" s="621"/>
      <c r="CU37" s="621"/>
      <c r="CV37" s="621"/>
      <c r="CW37" s="621"/>
      <c r="CX37" s="621"/>
      <c r="CY37" s="622"/>
      <c r="CZ37" s="611">
        <v>6.1</v>
      </c>
      <c r="DA37" s="623"/>
      <c r="DB37" s="623"/>
      <c r="DC37" s="624"/>
      <c r="DD37" s="614">
        <v>1350721</v>
      </c>
      <c r="DE37" s="621"/>
      <c r="DF37" s="621"/>
      <c r="DG37" s="621"/>
      <c r="DH37" s="621"/>
      <c r="DI37" s="621"/>
      <c r="DJ37" s="621"/>
      <c r="DK37" s="622"/>
      <c r="DL37" s="614">
        <v>1344108</v>
      </c>
      <c r="DM37" s="621"/>
      <c r="DN37" s="621"/>
      <c r="DO37" s="621"/>
      <c r="DP37" s="621"/>
      <c r="DQ37" s="621"/>
      <c r="DR37" s="621"/>
      <c r="DS37" s="621"/>
      <c r="DT37" s="621"/>
      <c r="DU37" s="621"/>
      <c r="DV37" s="622"/>
      <c r="DW37" s="611">
        <v>11.3</v>
      </c>
      <c r="DX37" s="623"/>
      <c r="DY37" s="623"/>
      <c r="DZ37" s="623"/>
      <c r="EA37" s="623"/>
      <c r="EB37" s="623"/>
      <c r="EC37" s="635"/>
    </row>
    <row r="38" spans="2:133" ht="11.25" customHeight="1" x14ac:dyDescent="0.2">
      <c r="B38" s="605" t="s">
        <v>323</v>
      </c>
      <c r="C38" s="606"/>
      <c r="D38" s="606"/>
      <c r="E38" s="606"/>
      <c r="F38" s="606"/>
      <c r="G38" s="606"/>
      <c r="H38" s="606"/>
      <c r="I38" s="606"/>
      <c r="J38" s="606"/>
      <c r="K38" s="606"/>
      <c r="L38" s="606"/>
      <c r="M38" s="606"/>
      <c r="N38" s="606"/>
      <c r="O38" s="606"/>
      <c r="P38" s="606"/>
      <c r="Q38" s="607"/>
      <c r="R38" s="608">
        <v>2122496</v>
      </c>
      <c r="S38" s="609"/>
      <c r="T38" s="609"/>
      <c r="U38" s="609"/>
      <c r="V38" s="609"/>
      <c r="W38" s="609"/>
      <c r="X38" s="609"/>
      <c r="Y38" s="610"/>
      <c r="Z38" s="646">
        <v>9.1</v>
      </c>
      <c r="AA38" s="646"/>
      <c r="AB38" s="646"/>
      <c r="AC38" s="646"/>
      <c r="AD38" s="647" t="s">
        <v>122</v>
      </c>
      <c r="AE38" s="647"/>
      <c r="AF38" s="647"/>
      <c r="AG38" s="647"/>
      <c r="AH38" s="647"/>
      <c r="AI38" s="647"/>
      <c r="AJ38" s="647"/>
      <c r="AK38" s="647"/>
      <c r="AL38" s="611" t="s">
        <v>122</v>
      </c>
      <c r="AM38" s="612"/>
      <c r="AN38" s="612"/>
      <c r="AO38" s="648"/>
      <c r="AQ38" s="641" t="s">
        <v>324</v>
      </c>
      <c r="AR38" s="642"/>
      <c r="AS38" s="642"/>
      <c r="AT38" s="642"/>
      <c r="AU38" s="642"/>
      <c r="AV38" s="642"/>
      <c r="AW38" s="642"/>
      <c r="AX38" s="642"/>
      <c r="AY38" s="643"/>
      <c r="AZ38" s="608">
        <v>241088</v>
      </c>
      <c r="BA38" s="609"/>
      <c r="BB38" s="609"/>
      <c r="BC38" s="609"/>
      <c r="BD38" s="621"/>
      <c r="BE38" s="621"/>
      <c r="BF38" s="644"/>
      <c r="BG38" s="605" t="s">
        <v>325</v>
      </c>
      <c r="BH38" s="606"/>
      <c r="BI38" s="606"/>
      <c r="BJ38" s="606"/>
      <c r="BK38" s="606"/>
      <c r="BL38" s="606"/>
      <c r="BM38" s="606"/>
      <c r="BN38" s="606"/>
      <c r="BO38" s="606"/>
      <c r="BP38" s="606"/>
      <c r="BQ38" s="606"/>
      <c r="BR38" s="606"/>
      <c r="BS38" s="606"/>
      <c r="BT38" s="606"/>
      <c r="BU38" s="607"/>
      <c r="BV38" s="608">
        <v>4618</v>
      </c>
      <c r="BW38" s="609"/>
      <c r="BX38" s="609"/>
      <c r="BY38" s="609"/>
      <c r="BZ38" s="609"/>
      <c r="CA38" s="609"/>
      <c r="CB38" s="645"/>
      <c r="CD38" s="605" t="s">
        <v>326</v>
      </c>
      <c r="CE38" s="606"/>
      <c r="CF38" s="606"/>
      <c r="CG38" s="606"/>
      <c r="CH38" s="606"/>
      <c r="CI38" s="606"/>
      <c r="CJ38" s="606"/>
      <c r="CK38" s="606"/>
      <c r="CL38" s="606"/>
      <c r="CM38" s="606"/>
      <c r="CN38" s="606"/>
      <c r="CO38" s="606"/>
      <c r="CP38" s="606"/>
      <c r="CQ38" s="607"/>
      <c r="CR38" s="608">
        <v>1475381</v>
      </c>
      <c r="CS38" s="609"/>
      <c r="CT38" s="609"/>
      <c r="CU38" s="609"/>
      <c r="CV38" s="609"/>
      <c r="CW38" s="609"/>
      <c r="CX38" s="609"/>
      <c r="CY38" s="610"/>
      <c r="CZ38" s="611">
        <v>6.6</v>
      </c>
      <c r="DA38" s="623"/>
      <c r="DB38" s="623"/>
      <c r="DC38" s="624"/>
      <c r="DD38" s="614">
        <v>1220560</v>
      </c>
      <c r="DE38" s="609"/>
      <c r="DF38" s="609"/>
      <c r="DG38" s="609"/>
      <c r="DH38" s="609"/>
      <c r="DI38" s="609"/>
      <c r="DJ38" s="609"/>
      <c r="DK38" s="610"/>
      <c r="DL38" s="614">
        <v>1069706</v>
      </c>
      <c r="DM38" s="609"/>
      <c r="DN38" s="609"/>
      <c r="DO38" s="609"/>
      <c r="DP38" s="609"/>
      <c r="DQ38" s="609"/>
      <c r="DR38" s="609"/>
      <c r="DS38" s="609"/>
      <c r="DT38" s="609"/>
      <c r="DU38" s="609"/>
      <c r="DV38" s="610"/>
      <c r="DW38" s="611">
        <v>9</v>
      </c>
      <c r="DX38" s="623"/>
      <c r="DY38" s="623"/>
      <c r="DZ38" s="623"/>
      <c r="EA38" s="623"/>
      <c r="EB38" s="623"/>
      <c r="EC38" s="635"/>
    </row>
    <row r="39" spans="2:133" ht="11.25" customHeight="1" x14ac:dyDescent="0.2">
      <c r="B39" s="605" t="s">
        <v>327</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328</v>
      </c>
      <c r="AR39" s="642"/>
      <c r="AS39" s="642"/>
      <c r="AT39" s="642"/>
      <c r="AU39" s="642"/>
      <c r="AV39" s="642"/>
      <c r="AW39" s="642"/>
      <c r="AX39" s="642"/>
      <c r="AY39" s="643"/>
      <c r="AZ39" s="608">
        <v>8099</v>
      </c>
      <c r="BA39" s="609"/>
      <c r="BB39" s="609"/>
      <c r="BC39" s="609"/>
      <c r="BD39" s="621"/>
      <c r="BE39" s="621"/>
      <c r="BF39" s="644"/>
      <c r="BG39" s="605" t="s">
        <v>329</v>
      </c>
      <c r="BH39" s="606"/>
      <c r="BI39" s="606"/>
      <c r="BJ39" s="606"/>
      <c r="BK39" s="606"/>
      <c r="BL39" s="606"/>
      <c r="BM39" s="606"/>
      <c r="BN39" s="606"/>
      <c r="BO39" s="606"/>
      <c r="BP39" s="606"/>
      <c r="BQ39" s="606"/>
      <c r="BR39" s="606"/>
      <c r="BS39" s="606"/>
      <c r="BT39" s="606"/>
      <c r="BU39" s="607"/>
      <c r="BV39" s="608">
        <v>6697</v>
      </c>
      <c r="BW39" s="609"/>
      <c r="BX39" s="609"/>
      <c r="BY39" s="609"/>
      <c r="BZ39" s="609"/>
      <c r="CA39" s="609"/>
      <c r="CB39" s="645"/>
      <c r="CD39" s="605" t="s">
        <v>330</v>
      </c>
      <c r="CE39" s="606"/>
      <c r="CF39" s="606"/>
      <c r="CG39" s="606"/>
      <c r="CH39" s="606"/>
      <c r="CI39" s="606"/>
      <c r="CJ39" s="606"/>
      <c r="CK39" s="606"/>
      <c r="CL39" s="606"/>
      <c r="CM39" s="606"/>
      <c r="CN39" s="606"/>
      <c r="CO39" s="606"/>
      <c r="CP39" s="606"/>
      <c r="CQ39" s="607"/>
      <c r="CR39" s="608">
        <v>845559</v>
      </c>
      <c r="CS39" s="621"/>
      <c r="CT39" s="621"/>
      <c r="CU39" s="621"/>
      <c r="CV39" s="621"/>
      <c r="CW39" s="621"/>
      <c r="CX39" s="621"/>
      <c r="CY39" s="622"/>
      <c r="CZ39" s="611">
        <v>3.8</v>
      </c>
      <c r="DA39" s="623"/>
      <c r="DB39" s="623"/>
      <c r="DC39" s="624"/>
      <c r="DD39" s="614">
        <v>801378</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2">
      <c r="B40" s="605" t="s">
        <v>331</v>
      </c>
      <c r="C40" s="606"/>
      <c r="D40" s="606"/>
      <c r="E40" s="606"/>
      <c r="F40" s="606"/>
      <c r="G40" s="606"/>
      <c r="H40" s="606"/>
      <c r="I40" s="606"/>
      <c r="J40" s="606"/>
      <c r="K40" s="606"/>
      <c r="L40" s="606"/>
      <c r="M40" s="606"/>
      <c r="N40" s="606"/>
      <c r="O40" s="606"/>
      <c r="P40" s="606"/>
      <c r="Q40" s="607"/>
      <c r="R40" s="608">
        <v>32196</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332</v>
      </c>
      <c r="AR40" s="642"/>
      <c r="AS40" s="642"/>
      <c r="AT40" s="642"/>
      <c r="AU40" s="642"/>
      <c r="AV40" s="642"/>
      <c r="AW40" s="642"/>
      <c r="AX40" s="642"/>
      <c r="AY40" s="643"/>
      <c r="AZ40" s="608" t="s">
        <v>122</v>
      </c>
      <c r="BA40" s="609"/>
      <c r="BB40" s="609"/>
      <c r="BC40" s="609"/>
      <c r="BD40" s="621"/>
      <c r="BE40" s="621"/>
      <c r="BF40" s="644"/>
      <c r="BG40" s="649" t="s">
        <v>333</v>
      </c>
      <c r="BH40" s="650"/>
      <c r="BI40" s="650"/>
      <c r="BJ40" s="650"/>
      <c r="BK40" s="650"/>
      <c r="BL40" s="202"/>
      <c r="BM40" s="606" t="s">
        <v>334</v>
      </c>
      <c r="BN40" s="606"/>
      <c r="BO40" s="606"/>
      <c r="BP40" s="606"/>
      <c r="BQ40" s="606"/>
      <c r="BR40" s="606"/>
      <c r="BS40" s="606"/>
      <c r="BT40" s="606"/>
      <c r="BU40" s="607"/>
      <c r="BV40" s="608">
        <v>87</v>
      </c>
      <c r="BW40" s="609"/>
      <c r="BX40" s="609"/>
      <c r="BY40" s="609"/>
      <c r="BZ40" s="609"/>
      <c r="CA40" s="609"/>
      <c r="CB40" s="645"/>
      <c r="CD40" s="605" t="s">
        <v>335</v>
      </c>
      <c r="CE40" s="606"/>
      <c r="CF40" s="606"/>
      <c r="CG40" s="606"/>
      <c r="CH40" s="606"/>
      <c r="CI40" s="606"/>
      <c r="CJ40" s="606"/>
      <c r="CK40" s="606"/>
      <c r="CL40" s="606"/>
      <c r="CM40" s="606"/>
      <c r="CN40" s="606"/>
      <c r="CO40" s="606"/>
      <c r="CP40" s="606"/>
      <c r="CQ40" s="607"/>
      <c r="CR40" s="608">
        <v>442497</v>
      </c>
      <c r="CS40" s="609"/>
      <c r="CT40" s="609"/>
      <c r="CU40" s="609"/>
      <c r="CV40" s="609"/>
      <c r="CW40" s="609"/>
      <c r="CX40" s="609"/>
      <c r="CY40" s="610"/>
      <c r="CZ40" s="611">
        <v>2</v>
      </c>
      <c r="DA40" s="623"/>
      <c r="DB40" s="623"/>
      <c r="DC40" s="624"/>
      <c r="DD40" s="614">
        <v>217497</v>
      </c>
      <c r="DE40" s="609"/>
      <c r="DF40" s="609"/>
      <c r="DG40" s="609"/>
      <c r="DH40" s="609"/>
      <c r="DI40" s="609"/>
      <c r="DJ40" s="609"/>
      <c r="DK40" s="610"/>
      <c r="DL40" s="614">
        <v>9109</v>
      </c>
      <c r="DM40" s="609"/>
      <c r="DN40" s="609"/>
      <c r="DO40" s="609"/>
      <c r="DP40" s="609"/>
      <c r="DQ40" s="609"/>
      <c r="DR40" s="609"/>
      <c r="DS40" s="609"/>
      <c r="DT40" s="609"/>
      <c r="DU40" s="609"/>
      <c r="DV40" s="610"/>
      <c r="DW40" s="611">
        <v>0.1</v>
      </c>
      <c r="DX40" s="623"/>
      <c r="DY40" s="623"/>
      <c r="DZ40" s="623"/>
      <c r="EA40" s="623"/>
      <c r="EB40" s="623"/>
      <c r="EC40" s="635"/>
    </row>
    <row r="41" spans="2:133" ht="11.25" customHeight="1" x14ac:dyDescent="0.2">
      <c r="B41" s="589" t="s">
        <v>336</v>
      </c>
      <c r="C41" s="590"/>
      <c r="D41" s="590"/>
      <c r="E41" s="590"/>
      <c r="F41" s="590"/>
      <c r="G41" s="590"/>
      <c r="H41" s="590"/>
      <c r="I41" s="590"/>
      <c r="J41" s="590"/>
      <c r="K41" s="590"/>
      <c r="L41" s="590"/>
      <c r="M41" s="590"/>
      <c r="N41" s="590"/>
      <c r="O41" s="590"/>
      <c r="P41" s="590"/>
      <c r="Q41" s="591"/>
      <c r="R41" s="592">
        <v>23416386</v>
      </c>
      <c r="S41" s="633"/>
      <c r="T41" s="633"/>
      <c r="U41" s="633"/>
      <c r="V41" s="633"/>
      <c r="W41" s="633"/>
      <c r="X41" s="633"/>
      <c r="Y41" s="636"/>
      <c r="Z41" s="637">
        <v>100</v>
      </c>
      <c r="AA41" s="637"/>
      <c r="AB41" s="637"/>
      <c r="AC41" s="637"/>
      <c r="AD41" s="638">
        <v>11894657</v>
      </c>
      <c r="AE41" s="638"/>
      <c r="AF41" s="638"/>
      <c r="AG41" s="638"/>
      <c r="AH41" s="638"/>
      <c r="AI41" s="638"/>
      <c r="AJ41" s="638"/>
      <c r="AK41" s="638"/>
      <c r="AL41" s="595">
        <v>100</v>
      </c>
      <c r="AM41" s="639"/>
      <c r="AN41" s="639"/>
      <c r="AO41" s="640"/>
      <c r="AQ41" s="641" t="s">
        <v>337</v>
      </c>
      <c r="AR41" s="642"/>
      <c r="AS41" s="642"/>
      <c r="AT41" s="642"/>
      <c r="AU41" s="642"/>
      <c r="AV41" s="642"/>
      <c r="AW41" s="642"/>
      <c r="AX41" s="642"/>
      <c r="AY41" s="643"/>
      <c r="AZ41" s="608">
        <v>404513</v>
      </c>
      <c r="BA41" s="609"/>
      <c r="BB41" s="609"/>
      <c r="BC41" s="609"/>
      <c r="BD41" s="621"/>
      <c r="BE41" s="621"/>
      <c r="BF41" s="644"/>
      <c r="BG41" s="649"/>
      <c r="BH41" s="650"/>
      <c r="BI41" s="650"/>
      <c r="BJ41" s="650"/>
      <c r="BK41" s="650"/>
      <c r="BL41" s="202"/>
      <c r="BM41" s="606" t="s">
        <v>338</v>
      </c>
      <c r="BN41" s="606"/>
      <c r="BO41" s="606"/>
      <c r="BP41" s="606"/>
      <c r="BQ41" s="606"/>
      <c r="BR41" s="606"/>
      <c r="BS41" s="606"/>
      <c r="BT41" s="606"/>
      <c r="BU41" s="607"/>
      <c r="BV41" s="608" t="s">
        <v>122</v>
      </c>
      <c r="BW41" s="609"/>
      <c r="BX41" s="609"/>
      <c r="BY41" s="609"/>
      <c r="BZ41" s="609"/>
      <c r="CA41" s="609"/>
      <c r="CB41" s="645"/>
      <c r="CD41" s="605" t="s">
        <v>339</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340</v>
      </c>
      <c r="AR42" s="654"/>
      <c r="AS42" s="654"/>
      <c r="AT42" s="654"/>
      <c r="AU42" s="654"/>
      <c r="AV42" s="654"/>
      <c r="AW42" s="654"/>
      <c r="AX42" s="654"/>
      <c r="AY42" s="655"/>
      <c r="AZ42" s="592">
        <v>1062769</v>
      </c>
      <c r="BA42" s="633"/>
      <c r="BB42" s="633"/>
      <c r="BC42" s="633"/>
      <c r="BD42" s="593"/>
      <c r="BE42" s="593"/>
      <c r="BF42" s="656"/>
      <c r="BG42" s="651"/>
      <c r="BH42" s="652"/>
      <c r="BI42" s="652"/>
      <c r="BJ42" s="652"/>
      <c r="BK42" s="652"/>
      <c r="BL42" s="203"/>
      <c r="BM42" s="590" t="s">
        <v>341</v>
      </c>
      <c r="BN42" s="590"/>
      <c r="BO42" s="590"/>
      <c r="BP42" s="590"/>
      <c r="BQ42" s="590"/>
      <c r="BR42" s="590"/>
      <c r="BS42" s="590"/>
      <c r="BT42" s="590"/>
      <c r="BU42" s="591"/>
      <c r="BV42" s="592">
        <v>380</v>
      </c>
      <c r="BW42" s="633"/>
      <c r="BX42" s="633"/>
      <c r="BY42" s="633"/>
      <c r="BZ42" s="633"/>
      <c r="CA42" s="633"/>
      <c r="CB42" s="634"/>
      <c r="CD42" s="605" t="s">
        <v>342</v>
      </c>
      <c r="CE42" s="606"/>
      <c r="CF42" s="606"/>
      <c r="CG42" s="606"/>
      <c r="CH42" s="606"/>
      <c r="CI42" s="606"/>
      <c r="CJ42" s="606"/>
      <c r="CK42" s="606"/>
      <c r="CL42" s="606"/>
      <c r="CM42" s="606"/>
      <c r="CN42" s="606"/>
      <c r="CO42" s="606"/>
      <c r="CP42" s="606"/>
      <c r="CQ42" s="607"/>
      <c r="CR42" s="608">
        <v>3389555</v>
      </c>
      <c r="CS42" s="621"/>
      <c r="CT42" s="621"/>
      <c r="CU42" s="621"/>
      <c r="CV42" s="621"/>
      <c r="CW42" s="621"/>
      <c r="CX42" s="621"/>
      <c r="CY42" s="622"/>
      <c r="CZ42" s="611">
        <v>15.1</v>
      </c>
      <c r="DA42" s="623"/>
      <c r="DB42" s="623"/>
      <c r="DC42" s="624"/>
      <c r="DD42" s="614">
        <v>265281</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343</v>
      </c>
      <c r="CD43" s="605" t="s">
        <v>344</v>
      </c>
      <c r="CE43" s="606"/>
      <c r="CF43" s="606"/>
      <c r="CG43" s="606"/>
      <c r="CH43" s="606"/>
      <c r="CI43" s="606"/>
      <c r="CJ43" s="606"/>
      <c r="CK43" s="606"/>
      <c r="CL43" s="606"/>
      <c r="CM43" s="606"/>
      <c r="CN43" s="606"/>
      <c r="CO43" s="606"/>
      <c r="CP43" s="606"/>
      <c r="CQ43" s="607"/>
      <c r="CR43" s="608">
        <v>78978</v>
      </c>
      <c r="CS43" s="621"/>
      <c r="CT43" s="621"/>
      <c r="CU43" s="621"/>
      <c r="CV43" s="621"/>
      <c r="CW43" s="621"/>
      <c r="CX43" s="621"/>
      <c r="CY43" s="622"/>
      <c r="CZ43" s="611">
        <v>0.4</v>
      </c>
      <c r="DA43" s="623"/>
      <c r="DB43" s="623"/>
      <c r="DC43" s="624"/>
      <c r="DD43" s="614">
        <v>74278</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345</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293</v>
      </c>
      <c r="CE44" s="628"/>
      <c r="CF44" s="605" t="s">
        <v>346</v>
      </c>
      <c r="CG44" s="606"/>
      <c r="CH44" s="606"/>
      <c r="CI44" s="606"/>
      <c r="CJ44" s="606"/>
      <c r="CK44" s="606"/>
      <c r="CL44" s="606"/>
      <c r="CM44" s="606"/>
      <c r="CN44" s="606"/>
      <c r="CO44" s="606"/>
      <c r="CP44" s="606"/>
      <c r="CQ44" s="607"/>
      <c r="CR44" s="608">
        <v>3068059</v>
      </c>
      <c r="CS44" s="609"/>
      <c r="CT44" s="609"/>
      <c r="CU44" s="609"/>
      <c r="CV44" s="609"/>
      <c r="CW44" s="609"/>
      <c r="CX44" s="609"/>
      <c r="CY44" s="610"/>
      <c r="CZ44" s="611">
        <v>13.7</v>
      </c>
      <c r="DA44" s="612"/>
      <c r="DB44" s="612"/>
      <c r="DC44" s="613"/>
      <c r="DD44" s="614">
        <v>229473</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347</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348</v>
      </c>
      <c r="CG45" s="606"/>
      <c r="CH45" s="606"/>
      <c r="CI45" s="606"/>
      <c r="CJ45" s="606"/>
      <c r="CK45" s="606"/>
      <c r="CL45" s="606"/>
      <c r="CM45" s="606"/>
      <c r="CN45" s="606"/>
      <c r="CO45" s="606"/>
      <c r="CP45" s="606"/>
      <c r="CQ45" s="607"/>
      <c r="CR45" s="608">
        <v>2049079</v>
      </c>
      <c r="CS45" s="621"/>
      <c r="CT45" s="621"/>
      <c r="CU45" s="621"/>
      <c r="CV45" s="621"/>
      <c r="CW45" s="621"/>
      <c r="CX45" s="621"/>
      <c r="CY45" s="622"/>
      <c r="CZ45" s="611">
        <v>9.1</v>
      </c>
      <c r="DA45" s="623"/>
      <c r="DB45" s="623"/>
      <c r="DC45" s="624"/>
      <c r="DD45" s="614">
        <v>149513</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349</v>
      </c>
      <c r="CG46" s="606"/>
      <c r="CH46" s="606"/>
      <c r="CI46" s="606"/>
      <c r="CJ46" s="606"/>
      <c r="CK46" s="606"/>
      <c r="CL46" s="606"/>
      <c r="CM46" s="606"/>
      <c r="CN46" s="606"/>
      <c r="CO46" s="606"/>
      <c r="CP46" s="606"/>
      <c r="CQ46" s="607"/>
      <c r="CR46" s="608">
        <v>1000709</v>
      </c>
      <c r="CS46" s="609"/>
      <c r="CT46" s="609"/>
      <c r="CU46" s="609"/>
      <c r="CV46" s="609"/>
      <c r="CW46" s="609"/>
      <c r="CX46" s="609"/>
      <c r="CY46" s="610"/>
      <c r="CZ46" s="611">
        <v>4.5</v>
      </c>
      <c r="DA46" s="612"/>
      <c r="DB46" s="612"/>
      <c r="DC46" s="613"/>
      <c r="DD46" s="614">
        <v>76289</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350</v>
      </c>
      <c r="CG47" s="606"/>
      <c r="CH47" s="606"/>
      <c r="CI47" s="606"/>
      <c r="CJ47" s="606"/>
      <c r="CK47" s="606"/>
      <c r="CL47" s="606"/>
      <c r="CM47" s="606"/>
      <c r="CN47" s="606"/>
      <c r="CO47" s="606"/>
      <c r="CP47" s="606"/>
      <c r="CQ47" s="607"/>
      <c r="CR47" s="608">
        <v>321496</v>
      </c>
      <c r="CS47" s="621"/>
      <c r="CT47" s="621"/>
      <c r="CU47" s="621"/>
      <c r="CV47" s="621"/>
      <c r="CW47" s="621"/>
      <c r="CX47" s="621"/>
      <c r="CY47" s="622"/>
      <c r="CZ47" s="611">
        <v>1.4</v>
      </c>
      <c r="DA47" s="623"/>
      <c r="DB47" s="623"/>
      <c r="DC47" s="624"/>
      <c r="DD47" s="614">
        <v>35808</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351</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352</v>
      </c>
      <c r="CE49" s="590"/>
      <c r="CF49" s="590"/>
      <c r="CG49" s="590"/>
      <c r="CH49" s="590"/>
      <c r="CI49" s="590"/>
      <c r="CJ49" s="590"/>
      <c r="CK49" s="590"/>
      <c r="CL49" s="590"/>
      <c r="CM49" s="590"/>
      <c r="CN49" s="590"/>
      <c r="CO49" s="590"/>
      <c r="CP49" s="590"/>
      <c r="CQ49" s="591"/>
      <c r="CR49" s="592">
        <v>22454432</v>
      </c>
      <c r="CS49" s="593"/>
      <c r="CT49" s="593"/>
      <c r="CU49" s="593"/>
      <c r="CV49" s="593"/>
      <c r="CW49" s="593"/>
      <c r="CX49" s="593"/>
      <c r="CY49" s="594"/>
      <c r="CZ49" s="595">
        <v>100</v>
      </c>
      <c r="DA49" s="596"/>
      <c r="DB49" s="596"/>
      <c r="DC49" s="597"/>
      <c r="DD49" s="598">
        <v>14706693</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p18ZR+0cT4szEUHhe93wW1cPgY8HGA047TAJGsCH25L+Hd97Bdujxsg+0KswPkTG4I2SqSm9BfKCnDWLEG2lsw==" saltValue="VZIUNuip0J6fyAs96i9btg=="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AD29:AK29"/>
    <mergeCell ref="AL29:AO29"/>
    <mergeCell ref="AP29:BF29"/>
    <mergeCell ref="BG29:BN29"/>
    <mergeCell ref="BG28:BN28"/>
    <mergeCell ref="BO28:BR28"/>
    <mergeCell ref="Z32:AC32"/>
    <mergeCell ref="AD32:AK32"/>
    <mergeCell ref="AL32:AO32"/>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D31:AK31"/>
    <mergeCell ref="AL31:AO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6"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9" zoomScale="70" zoomScaleNormal="25" zoomScaleSheetLayoutView="70" workbookViewId="0"/>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7" t="s">
        <v>353</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354</v>
      </c>
      <c r="DK2" s="1079"/>
      <c r="DL2" s="1079"/>
      <c r="DM2" s="1079"/>
      <c r="DN2" s="1079"/>
      <c r="DO2" s="1080"/>
      <c r="DP2" s="210"/>
      <c r="DQ2" s="1078" t="s">
        <v>355</v>
      </c>
      <c r="DR2" s="1079"/>
      <c r="DS2" s="1079"/>
      <c r="DT2" s="1079"/>
      <c r="DU2" s="1079"/>
      <c r="DV2" s="1079"/>
      <c r="DW2" s="1079"/>
      <c r="DX2" s="1079"/>
      <c r="DY2" s="1079"/>
      <c r="DZ2" s="1080"/>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6" t="s">
        <v>356</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357</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2" t="s">
        <v>358</v>
      </c>
      <c r="B5" s="983"/>
      <c r="C5" s="983"/>
      <c r="D5" s="983"/>
      <c r="E5" s="983"/>
      <c r="F5" s="983"/>
      <c r="G5" s="983"/>
      <c r="H5" s="983"/>
      <c r="I5" s="983"/>
      <c r="J5" s="983"/>
      <c r="K5" s="983"/>
      <c r="L5" s="983"/>
      <c r="M5" s="983"/>
      <c r="N5" s="983"/>
      <c r="O5" s="983"/>
      <c r="P5" s="984"/>
      <c r="Q5" s="988" t="s">
        <v>359</v>
      </c>
      <c r="R5" s="989"/>
      <c r="S5" s="989"/>
      <c r="T5" s="989"/>
      <c r="U5" s="990"/>
      <c r="V5" s="988" t="s">
        <v>360</v>
      </c>
      <c r="W5" s="989"/>
      <c r="X5" s="989"/>
      <c r="Y5" s="989"/>
      <c r="Z5" s="990"/>
      <c r="AA5" s="988" t="s">
        <v>361</v>
      </c>
      <c r="AB5" s="989"/>
      <c r="AC5" s="989"/>
      <c r="AD5" s="989"/>
      <c r="AE5" s="989"/>
      <c r="AF5" s="1081" t="s">
        <v>362</v>
      </c>
      <c r="AG5" s="989"/>
      <c r="AH5" s="989"/>
      <c r="AI5" s="989"/>
      <c r="AJ5" s="1002"/>
      <c r="AK5" s="989" t="s">
        <v>363</v>
      </c>
      <c r="AL5" s="989"/>
      <c r="AM5" s="989"/>
      <c r="AN5" s="989"/>
      <c r="AO5" s="990"/>
      <c r="AP5" s="988" t="s">
        <v>364</v>
      </c>
      <c r="AQ5" s="989"/>
      <c r="AR5" s="989"/>
      <c r="AS5" s="989"/>
      <c r="AT5" s="990"/>
      <c r="AU5" s="988" t="s">
        <v>365</v>
      </c>
      <c r="AV5" s="989"/>
      <c r="AW5" s="989"/>
      <c r="AX5" s="989"/>
      <c r="AY5" s="1002"/>
      <c r="AZ5" s="214"/>
      <c r="BA5" s="214"/>
      <c r="BB5" s="214"/>
      <c r="BC5" s="214"/>
      <c r="BD5" s="214"/>
      <c r="BE5" s="215"/>
      <c r="BF5" s="215"/>
      <c r="BG5" s="215"/>
      <c r="BH5" s="215"/>
      <c r="BI5" s="215"/>
      <c r="BJ5" s="215"/>
      <c r="BK5" s="215"/>
      <c r="BL5" s="215"/>
      <c r="BM5" s="215"/>
      <c r="BN5" s="215"/>
      <c r="BO5" s="215"/>
      <c r="BP5" s="215"/>
      <c r="BQ5" s="982" t="s">
        <v>366</v>
      </c>
      <c r="BR5" s="983"/>
      <c r="BS5" s="983"/>
      <c r="BT5" s="983"/>
      <c r="BU5" s="983"/>
      <c r="BV5" s="983"/>
      <c r="BW5" s="983"/>
      <c r="BX5" s="983"/>
      <c r="BY5" s="983"/>
      <c r="BZ5" s="983"/>
      <c r="CA5" s="983"/>
      <c r="CB5" s="983"/>
      <c r="CC5" s="983"/>
      <c r="CD5" s="983"/>
      <c r="CE5" s="983"/>
      <c r="CF5" s="983"/>
      <c r="CG5" s="984"/>
      <c r="CH5" s="988" t="s">
        <v>367</v>
      </c>
      <c r="CI5" s="989"/>
      <c r="CJ5" s="989"/>
      <c r="CK5" s="989"/>
      <c r="CL5" s="990"/>
      <c r="CM5" s="988" t="s">
        <v>368</v>
      </c>
      <c r="CN5" s="989"/>
      <c r="CO5" s="989"/>
      <c r="CP5" s="989"/>
      <c r="CQ5" s="990"/>
      <c r="CR5" s="988" t="s">
        <v>369</v>
      </c>
      <c r="CS5" s="989"/>
      <c r="CT5" s="989"/>
      <c r="CU5" s="989"/>
      <c r="CV5" s="990"/>
      <c r="CW5" s="988" t="s">
        <v>370</v>
      </c>
      <c r="CX5" s="989"/>
      <c r="CY5" s="989"/>
      <c r="CZ5" s="989"/>
      <c r="DA5" s="990"/>
      <c r="DB5" s="988" t="s">
        <v>371</v>
      </c>
      <c r="DC5" s="989"/>
      <c r="DD5" s="989"/>
      <c r="DE5" s="989"/>
      <c r="DF5" s="990"/>
      <c r="DG5" s="1071" t="s">
        <v>372</v>
      </c>
      <c r="DH5" s="1072"/>
      <c r="DI5" s="1072"/>
      <c r="DJ5" s="1072"/>
      <c r="DK5" s="1073"/>
      <c r="DL5" s="1071" t="s">
        <v>373</v>
      </c>
      <c r="DM5" s="1072"/>
      <c r="DN5" s="1072"/>
      <c r="DO5" s="1072"/>
      <c r="DP5" s="1073"/>
      <c r="DQ5" s="988" t="s">
        <v>374</v>
      </c>
      <c r="DR5" s="989"/>
      <c r="DS5" s="989"/>
      <c r="DT5" s="989"/>
      <c r="DU5" s="990"/>
      <c r="DV5" s="988" t="s">
        <v>365</v>
      </c>
      <c r="DW5" s="989"/>
      <c r="DX5" s="989"/>
      <c r="DY5" s="989"/>
      <c r="DZ5" s="1002"/>
      <c r="EA5" s="217"/>
    </row>
    <row r="6" spans="1:131" s="218" customFormat="1" ht="26.25" customHeight="1" thickBot="1" x14ac:dyDescent="0.25">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2">
      <c r="A7" s="219">
        <v>1</v>
      </c>
      <c r="B7" s="1034" t="s">
        <v>375</v>
      </c>
      <c r="C7" s="1035"/>
      <c r="D7" s="1035"/>
      <c r="E7" s="1035"/>
      <c r="F7" s="1035"/>
      <c r="G7" s="1035"/>
      <c r="H7" s="1035"/>
      <c r="I7" s="1035"/>
      <c r="J7" s="1035"/>
      <c r="K7" s="1035"/>
      <c r="L7" s="1035"/>
      <c r="M7" s="1035"/>
      <c r="N7" s="1035"/>
      <c r="O7" s="1035"/>
      <c r="P7" s="1036"/>
      <c r="Q7" s="1089">
        <v>23416</v>
      </c>
      <c r="R7" s="1090"/>
      <c r="S7" s="1090"/>
      <c r="T7" s="1090"/>
      <c r="U7" s="1090"/>
      <c r="V7" s="1090">
        <v>22454</v>
      </c>
      <c r="W7" s="1090"/>
      <c r="X7" s="1090"/>
      <c r="Y7" s="1090"/>
      <c r="Z7" s="1090"/>
      <c r="AA7" s="1090">
        <v>962</v>
      </c>
      <c r="AB7" s="1090"/>
      <c r="AC7" s="1090"/>
      <c r="AD7" s="1090"/>
      <c r="AE7" s="1091"/>
      <c r="AF7" s="1092">
        <v>900</v>
      </c>
      <c r="AG7" s="1093"/>
      <c r="AH7" s="1093"/>
      <c r="AI7" s="1093"/>
      <c r="AJ7" s="1094"/>
      <c r="AK7" s="1095">
        <v>0</v>
      </c>
      <c r="AL7" s="1096"/>
      <c r="AM7" s="1096"/>
      <c r="AN7" s="1096"/>
      <c r="AO7" s="1096"/>
      <c r="AP7" s="1096">
        <v>20238</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554</v>
      </c>
      <c r="BT7" s="1087"/>
      <c r="BU7" s="1087"/>
      <c r="BV7" s="1087"/>
      <c r="BW7" s="1087"/>
      <c r="BX7" s="1087"/>
      <c r="BY7" s="1087"/>
      <c r="BZ7" s="1087"/>
      <c r="CA7" s="1087"/>
      <c r="CB7" s="1087"/>
      <c r="CC7" s="1087"/>
      <c r="CD7" s="1087"/>
      <c r="CE7" s="1087"/>
      <c r="CF7" s="1087"/>
      <c r="CG7" s="1099"/>
      <c r="CH7" s="1083">
        <v>1</v>
      </c>
      <c r="CI7" s="1084"/>
      <c r="CJ7" s="1084"/>
      <c r="CK7" s="1084"/>
      <c r="CL7" s="1085"/>
      <c r="CM7" s="1083">
        <v>243</v>
      </c>
      <c r="CN7" s="1084"/>
      <c r="CO7" s="1084"/>
      <c r="CP7" s="1084"/>
      <c r="CQ7" s="1085"/>
      <c r="CR7" s="1083">
        <v>28</v>
      </c>
      <c r="CS7" s="1084"/>
      <c r="CT7" s="1084"/>
      <c r="CU7" s="1084"/>
      <c r="CV7" s="1085"/>
      <c r="CW7" s="1083" t="s">
        <v>552</v>
      </c>
      <c r="CX7" s="1084"/>
      <c r="CY7" s="1084"/>
      <c r="CZ7" s="1084"/>
      <c r="DA7" s="1085"/>
      <c r="DB7" s="1083" t="s">
        <v>552</v>
      </c>
      <c r="DC7" s="1084"/>
      <c r="DD7" s="1084"/>
      <c r="DE7" s="1084"/>
      <c r="DF7" s="1085"/>
      <c r="DG7" s="1083" t="s">
        <v>552</v>
      </c>
      <c r="DH7" s="1084"/>
      <c r="DI7" s="1084"/>
      <c r="DJ7" s="1084"/>
      <c r="DK7" s="1085"/>
      <c r="DL7" s="1083" t="s">
        <v>552</v>
      </c>
      <c r="DM7" s="1084"/>
      <c r="DN7" s="1084"/>
      <c r="DO7" s="1084"/>
      <c r="DP7" s="1085"/>
      <c r="DQ7" s="1083" t="s">
        <v>552</v>
      </c>
      <c r="DR7" s="1084"/>
      <c r="DS7" s="1084"/>
      <c r="DT7" s="1084"/>
      <c r="DU7" s="1085"/>
      <c r="DV7" s="1086"/>
      <c r="DW7" s="1087"/>
      <c r="DX7" s="1087"/>
      <c r="DY7" s="1087"/>
      <c r="DZ7" s="1088"/>
      <c r="EA7" s="217"/>
    </row>
    <row r="8" spans="1:131" s="218" customFormat="1" ht="26.25" customHeight="1" x14ac:dyDescent="0.2">
      <c r="A8" s="221">
        <v>2</v>
      </c>
      <c r="B8" s="1017"/>
      <c r="C8" s="1018"/>
      <c r="D8" s="1018"/>
      <c r="E8" s="1018"/>
      <c r="F8" s="1018"/>
      <c r="G8" s="1018"/>
      <c r="H8" s="1018"/>
      <c r="I8" s="1018"/>
      <c r="J8" s="1018"/>
      <c r="K8" s="1018"/>
      <c r="L8" s="1018"/>
      <c r="M8" s="1018"/>
      <c r="N8" s="1018"/>
      <c r="O8" s="1018"/>
      <c r="P8" s="1019"/>
      <c r="Q8" s="1025"/>
      <c r="R8" s="1026"/>
      <c r="S8" s="1026"/>
      <c r="T8" s="1026"/>
      <c r="U8" s="1026"/>
      <c r="V8" s="1026"/>
      <c r="W8" s="1026"/>
      <c r="X8" s="1026"/>
      <c r="Y8" s="1026"/>
      <c r="Z8" s="1026"/>
      <c r="AA8" s="1026"/>
      <c r="AB8" s="1026"/>
      <c r="AC8" s="1026"/>
      <c r="AD8" s="1026"/>
      <c r="AE8" s="1027"/>
      <c r="AF8" s="1022"/>
      <c r="AG8" s="1023"/>
      <c r="AH8" s="1023"/>
      <c r="AI8" s="1023"/>
      <c r="AJ8" s="1024"/>
      <c r="AK8" s="1067"/>
      <c r="AL8" s="1068"/>
      <c r="AM8" s="1068"/>
      <c r="AN8" s="1068"/>
      <c r="AO8" s="1068"/>
      <c r="AP8" s="1068"/>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t="s">
        <v>555</v>
      </c>
      <c r="BT8" s="980"/>
      <c r="BU8" s="980"/>
      <c r="BV8" s="980"/>
      <c r="BW8" s="980"/>
      <c r="BX8" s="980"/>
      <c r="BY8" s="980"/>
      <c r="BZ8" s="980"/>
      <c r="CA8" s="980"/>
      <c r="CB8" s="980"/>
      <c r="CC8" s="980"/>
      <c r="CD8" s="980"/>
      <c r="CE8" s="980"/>
      <c r="CF8" s="980"/>
      <c r="CG8" s="1001"/>
      <c r="CH8" s="976">
        <v>3</v>
      </c>
      <c r="CI8" s="977"/>
      <c r="CJ8" s="977"/>
      <c r="CK8" s="977"/>
      <c r="CL8" s="978"/>
      <c r="CM8" s="976">
        <v>54</v>
      </c>
      <c r="CN8" s="977"/>
      <c r="CO8" s="977"/>
      <c r="CP8" s="977"/>
      <c r="CQ8" s="978"/>
      <c r="CR8" s="976">
        <v>25</v>
      </c>
      <c r="CS8" s="977"/>
      <c r="CT8" s="977"/>
      <c r="CU8" s="977"/>
      <c r="CV8" s="978"/>
      <c r="CW8" s="976" t="s">
        <v>552</v>
      </c>
      <c r="CX8" s="977"/>
      <c r="CY8" s="977"/>
      <c r="CZ8" s="977"/>
      <c r="DA8" s="978"/>
      <c r="DB8" s="976" t="s">
        <v>552</v>
      </c>
      <c r="DC8" s="977"/>
      <c r="DD8" s="977"/>
      <c r="DE8" s="977"/>
      <c r="DF8" s="978"/>
      <c r="DG8" s="976" t="s">
        <v>552</v>
      </c>
      <c r="DH8" s="977"/>
      <c r="DI8" s="977"/>
      <c r="DJ8" s="977"/>
      <c r="DK8" s="978"/>
      <c r="DL8" s="976" t="s">
        <v>552</v>
      </c>
      <c r="DM8" s="977"/>
      <c r="DN8" s="977"/>
      <c r="DO8" s="977"/>
      <c r="DP8" s="978"/>
      <c r="DQ8" s="976" t="s">
        <v>552</v>
      </c>
      <c r="DR8" s="977"/>
      <c r="DS8" s="977"/>
      <c r="DT8" s="977"/>
      <c r="DU8" s="978"/>
      <c r="DV8" s="979"/>
      <c r="DW8" s="980"/>
      <c r="DX8" s="980"/>
      <c r="DY8" s="980"/>
      <c r="DZ8" s="981"/>
      <c r="EA8" s="217"/>
    </row>
    <row r="9" spans="1:131" s="218" customFormat="1" ht="26.25" customHeight="1" x14ac:dyDescent="0.2">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79" t="s">
        <v>556</v>
      </c>
      <c r="BT9" s="980"/>
      <c r="BU9" s="980"/>
      <c r="BV9" s="980"/>
      <c r="BW9" s="980"/>
      <c r="BX9" s="980"/>
      <c r="BY9" s="980"/>
      <c r="BZ9" s="980"/>
      <c r="CA9" s="980"/>
      <c r="CB9" s="980"/>
      <c r="CC9" s="980"/>
      <c r="CD9" s="980"/>
      <c r="CE9" s="980"/>
      <c r="CF9" s="980"/>
      <c r="CG9" s="1001"/>
      <c r="CH9" s="976">
        <v>-5</v>
      </c>
      <c r="CI9" s="977"/>
      <c r="CJ9" s="977"/>
      <c r="CK9" s="977"/>
      <c r="CL9" s="978"/>
      <c r="CM9" s="976">
        <v>5</v>
      </c>
      <c r="CN9" s="977"/>
      <c r="CO9" s="977"/>
      <c r="CP9" s="977"/>
      <c r="CQ9" s="978"/>
      <c r="CR9" s="976">
        <v>20</v>
      </c>
      <c r="CS9" s="977"/>
      <c r="CT9" s="977"/>
      <c r="CU9" s="977"/>
      <c r="CV9" s="978"/>
      <c r="CW9" s="976" t="s">
        <v>552</v>
      </c>
      <c r="CX9" s="977"/>
      <c r="CY9" s="977"/>
      <c r="CZ9" s="977"/>
      <c r="DA9" s="978"/>
      <c r="DB9" s="976" t="s">
        <v>552</v>
      </c>
      <c r="DC9" s="977"/>
      <c r="DD9" s="977"/>
      <c r="DE9" s="977"/>
      <c r="DF9" s="978"/>
      <c r="DG9" s="976" t="s">
        <v>552</v>
      </c>
      <c r="DH9" s="977"/>
      <c r="DI9" s="977"/>
      <c r="DJ9" s="977"/>
      <c r="DK9" s="978"/>
      <c r="DL9" s="976" t="s">
        <v>552</v>
      </c>
      <c r="DM9" s="977"/>
      <c r="DN9" s="977"/>
      <c r="DO9" s="977"/>
      <c r="DP9" s="978"/>
      <c r="DQ9" s="976" t="s">
        <v>552</v>
      </c>
      <c r="DR9" s="977"/>
      <c r="DS9" s="977"/>
      <c r="DT9" s="977"/>
      <c r="DU9" s="978"/>
      <c r="DV9" s="979"/>
      <c r="DW9" s="980"/>
      <c r="DX9" s="980"/>
      <c r="DY9" s="980"/>
      <c r="DZ9" s="981"/>
      <c r="EA9" s="217"/>
    </row>
    <row r="10" spans="1:131" s="218" customFormat="1" ht="26.25" customHeight="1" x14ac:dyDescent="0.2">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c r="BT10" s="980"/>
      <c r="BU10" s="980"/>
      <c r="BV10" s="980"/>
      <c r="BW10" s="980"/>
      <c r="BX10" s="980"/>
      <c r="BY10" s="980"/>
      <c r="BZ10" s="980"/>
      <c r="CA10" s="980"/>
      <c r="CB10" s="980"/>
      <c r="CC10" s="980"/>
      <c r="CD10" s="980"/>
      <c r="CE10" s="980"/>
      <c r="CF10" s="980"/>
      <c r="CG10" s="1001"/>
      <c r="CH10" s="976"/>
      <c r="CI10" s="977"/>
      <c r="CJ10" s="977"/>
      <c r="CK10" s="977"/>
      <c r="CL10" s="978"/>
      <c r="CM10" s="976"/>
      <c r="CN10" s="977"/>
      <c r="CO10" s="977"/>
      <c r="CP10" s="977"/>
      <c r="CQ10" s="978"/>
      <c r="CR10" s="976"/>
      <c r="CS10" s="977"/>
      <c r="CT10" s="977"/>
      <c r="CU10" s="977"/>
      <c r="CV10" s="978"/>
      <c r="CW10" s="976"/>
      <c r="CX10" s="977"/>
      <c r="CY10" s="977"/>
      <c r="CZ10" s="977"/>
      <c r="DA10" s="978"/>
      <c r="DB10" s="976"/>
      <c r="DC10" s="977"/>
      <c r="DD10" s="977"/>
      <c r="DE10" s="977"/>
      <c r="DF10" s="978"/>
      <c r="DG10" s="976"/>
      <c r="DH10" s="977"/>
      <c r="DI10" s="977"/>
      <c r="DJ10" s="977"/>
      <c r="DK10" s="978"/>
      <c r="DL10" s="976"/>
      <c r="DM10" s="977"/>
      <c r="DN10" s="977"/>
      <c r="DO10" s="977"/>
      <c r="DP10" s="978"/>
      <c r="DQ10" s="976"/>
      <c r="DR10" s="977"/>
      <c r="DS10" s="977"/>
      <c r="DT10" s="977"/>
      <c r="DU10" s="978"/>
      <c r="DV10" s="979"/>
      <c r="DW10" s="980"/>
      <c r="DX10" s="980"/>
      <c r="DY10" s="980"/>
      <c r="DZ10" s="981"/>
      <c r="EA10" s="217"/>
    </row>
    <row r="11" spans="1:131" s="218" customFormat="1" ht="26.25" customHeight="1" x14ac:dyDescent="0.2">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c r="BT11" s="980"/>
      <c r="BU11" s="980"/>
      <c r="BV11" s="980"/>
      <c r="BW11" s="980"/>
      <c r="BX11" s="980"/>
      <c r="BY11" s="980"/>
      <c r="BZ11" s="980"/>
      <c r="CA11" s="980"/>
      <c r="CB11" s="980"/>
      <c r="CC11" s="980"/>
      <c r="CD11" s="980"/>
      <c r="CE11" s="980"/>
      <c r="CF11" s="980"/>
      <c r="CG11" s="1001"/>
      <c r="CH11" s="976"/>
      <c r="CI11" s="977"/>
      <c r="CJ11" s="977"/>
      <c r="CK11" s="977"/>
      <c r="CL11" s="978"/>
      <c r="CM11" s="976"/>
      <c r="CN11" s="977"/>
      <c r="CO11" s="977"/>
      <c r="CP11" s="977"/>
      <c r="CQ11" s="978"/>
      <c r="CR11" s="976"/>
      <c r="CS11" s="977"/>
      <c r="CT11" s="977"/>
      <c r="CU11" s="977"/>
      <c r="CV11" s="978"/>
      <c r="CW11" s="976"/>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2">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c r="BT12" s="980"/>
      <c r="BU12" s="980"/>
      <c r="BV12" s="980"/>
      <c r="BW12" s="980"/>
      <c r="BX12" s="980"/>
      <c r="BY12" s="980"/>
      <c r="BZ12" s="980"/>
      <c r="CA12" s="980"/>
      <c r="CB12" s="980"/>
      <c r="CC12" s="980"/>
      <c r="CD12" s="980"/>
      <c r="CE12" s="980"/>
      <c r="CF12" s="980"/>
      <c r="CG12" s="1001"/>
      <c r="CH12" s="976"/>
      <c r="CI12" s="977"/>
      <c r="CJ12" s="977"/>
      <c r="CK12" s="977"/>
      <c r="CL12" s="978"/>
      <c r="CM12" s="976"/>
      <c r="CN12" s="977"/>
      <c r="CO12" s="977"/>
      <c r="CP12" s="977"/>
      <c r="CQ12" s="978"/>
      <c r="CR12" s="976"/>
      <c r="CS12" s="977"/>
      <c r="CT12" s="977"/>
      <c r="CU12" s="977"/>
      <c r="CV12" s="978"/>
      <c r="CW12" s="976"/>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2">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2">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2">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2">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2">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2">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2">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2">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5">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2">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376</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5">
      <c r="A23" s="223" t="s">
        <v>377</v>
      </c>
      <c r="B23" s="924" t="s">
        <v>378</v>
      </c>
      <c r="C23" s="925"/>
      <c r="D23" s="925"/>
      <c r="E23" s="925"/>
      <c r="F23" s="925"/>
      <c r="G23" s="925"/>
      <c r="H23" s="925"/>
      <c r="I23" s="925"/>
      <c r="J23" s="925"/>
      <c r="K23" s="925"/>
      <c r="L23" s="925"/>
      <c r="M23" s="925"/>
      <c r="N23" s="925"/>
      <c r="O23" s="925"/>
      <c r="P23" s="935"/>
      <c r="Q23" s="1054"/>
      <c r="R23" s="1048"/>
      <c r="S23" s="1048"/>
      <c r="T23" s="1048"/>
      <c r="U23" s="1048"/>
      <c r="V23" s="1048"/>
      <c r="W23" s="1048"/>
      <c r="X23" s="1048"/>
      <c r="Y23" s="1048"/>
      <c r="Z23" s="1048"/>
      <c r="AA23" s="1048"/>
      <c r="AB23" s="1048"/>
      <c r="AC23" s="1048"/>
      <c r="AD23" s="1048"/>
      <c r="AE23" s="1055"/>
      <c r="AF23" s="1056">
        <v>900</v>
      </c>
      <c r="AG23" s="1048"/>
      <c r="AH23" s="1048"/>
      <c r="AI23" s="1048"/>
      <c r="AJ23" s="1057"/>
      <c r="AK23" s="1058"/>
      <c r="AL23" s="1059"/>
      <c r="AM23" s="1059"/>
      <c r="AN23" s="1059"/>
      <c r="AO23" s="1059"/>
      <c r="AP23" s="1048"/>
      <c r="AQ23" s="1048"/>
      <c r="AR23" s="1048"/>
      <c r="AS23" s="1048"/>
      <c r="AT23" s="1048"/>
      <c r="AU23" s="1049"/>
      <c r="AV23" s="1049"/>
      <c r="AW23" s="1049"/>
      <c r="AX23" s="1049"/>
      <c r="AY23" s="1050"/>
      <c r="AZ23" s="1051" t="s">
        <v>122</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2">
      <c r="A24" s="1047" t="s">
        <v>379</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5">
      <c r="A25" s="1046" t="s">
        <v>380</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2">
      <c r="A26" s="982" t="s">
        <v>358</v>
      </c>
      <c r="B26" s="983"/>
      <c r="C26" s="983"/>
      <c r="D26" s="983"/>
      <c r="E26" s="983"/>
      <c r="F26" s="983"/>
      <c r="G26" s="983"/>
      <c r="H26" s="983"/>
      <c r="I26" s="983"/>
      <c r="J26" s="983"/>
      <c r="K26" s="983"/>
      <c r="L26" s="983"/>
      <c r="M26" s="983"/>
      <c r="N26" s="983"/>
      <c r="O26" s="983"/>
      <c r="P26" s="984"/>
      <c r="Q26" s="988" t="s">
        <v>381</v>
      </c>
      <c r="R26" s="989"/>
      <c r="S26" s="989"/>
      <c r="T26" s="989"/>
      <c r="U26" s="990"/>
      <c r="V26" s="988" t="s">
        <v>382</v>
      </c>
      <c r="W26" s="989"/>
      <c r="X26" s="989"/>
      <c r="Y26" s="989"/>
      <c r="Z26" s="990"/>
      <c r="AA26" s="988" t="s">
        <v>383</v>
      </c>
      <c r="AB26" s="989"/>
      <c r="AC26" s="989"/>
      <c r="AD26" s="989"/>
      <c r="AE26" s="989"/>
      <c r="AF26" s="1042" t="s">
        <v>384</v>
      </c>
      <c r="AG26" s="995"/>
      <c r="AH26" s="995"/>
      <c r="AI26" s="995"/>
      <c r="AJ26" s="1043"/>
      <c r="AK26" s="989" t="s">
        <v>385</v>
      </c>
      <c r="AL26" s="989"/>
      <c r="AM26" s="989"/>
      <c r="AN26" s="989"/>
      <c r="AO26" s="990"/>
      <c r="AP26" s="988" t="s">
        <v>386</v>
      </c>
      <c r="AQ26" s="989"/>
      <c r="AR26" s="989"/>
      <c r="AS26" s="989"/>
      <c r="AT26" s="990"/>
      <c r="AU26" s="988" t="s">
        <v>387</v>
      </c>
      <c r="AV26" s="989"/>
      <c r="AW26" s="989"/>
      <c r="AX26" s="989"/>
      <c r="AY26" s="990"/>
      <c r="AZ26" s="988" t="s">
        <v>388</v>
      </c>
      <c r="BA26" s="989"/>
      <c r="BB26" s="989"/>
      <c r="BC26" s="989"/>
      <c r="BD26" s="990"/>
      <c r="BE26" s="988" t="s">
        <v>365</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5">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2">
      <c r="A28" s="225">
        <v>1</v>
      </c>
      <c r="B28" s="1034" t="s">
        <v>389</v>
      </c>
      <c r="C28" s="1035"/>
      <c r="D28" s="1035"/>
      <c r="E28" s="1035"/>
      <c r="F28" s="1035"/>
      <c r="G28" s="1035"/>
      <c r="H28" s="1035"/>
      <c r="I28" s="1035"/>
      <c r="J28" s="1035"/>
      <c r="K28" s="1035"/>
      <c r="L28" s="1035"/>
      <c r="M28" s="1035"/>
      <c r="N28" s="1035"/>
      <c r="O28" s="1035"/>
      <c r="P28" s="1036"/>
      <c r="Q28" s="1037">
        <v>3751</v>
      </c>
      <c r="R28" s="1038"/>
      <c r="S28" s="1038"/>
      <c r="T28" s="1038"/>
      <c r="U28" s="1038"/>
      <c r="V28" s="1038">
        <v>3603</v>
      </c>
      <c r="W28" s="1038"/>
      <c r="X28" s="1038"/>
      <c r="Y28" s="1038"/>
      <c r="Z28" s="1038"/>
      <c r="AA28" s="1038">
        <v>148</v>
      </c>
      <c r="AB28" s="1038"/>
      <c r="AC28" s="1038"/>
      <c r="AD28" s="1038"/>
      <c r="AE28" s="1039"/>
      <c r="AF28" s="1040">
        <v>148</v>
      </c>
      <c r="AG28" s="1038"/>
      <c r="AH28" s="1038"/>
      <c r="AI28" s="1038"/>
      <c r="AJ28" s="1041"/>
      <c r="AK28" s="1029">
        <v>297</v>
      </c>
      <c r="AL28" s="1030"/>
      <c r="AM28" s="1030"/>
      <c r="AN28" s="1030"/>
      <c r="AO28" s="1030"/>
      <c r="AP28" s="1030" t="s">
        <v>552</v>
      </c>
      <c r="AQ28" s="1030"/>
      <c r="AR28" s="1030"/>
      <c r="AS28" s="1030"/>
      <c r="AT28" s="1030"/>
      <c r="AU28" s="1030" t="s">
        <v>552</v>
      </c>
      <c r="AV28" s="1030"/>
      <c r="AW28" s="1030"/>
      <c r="AX28" s="1030"/>
      <c r="AY28" s="1030"/>
      <c r="AZ28" s="1031" t="s">
        <v>552</v>
      </c>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2">
      <c r="A29" s="225">
        <v>2</v>
      </c>
      <c r="B29" s="1017" t="s">
        <v>390</v>
      </c>
      <c r="C29" s="1018"/>
      <c r="D29" s="1018"/>
      <c r="E29" s="1018"/>
      <c r="F29" s="1018"/>
      <c r="G29" s="1018"/>
      <c r="H29" s="1018"/>
      <c r="I29" s="1018"/>
      <c r="J29" s="1018"/>
      <c r="K29" s="1018"/>
      <c r="L29" s="1018"/>
      <c r="M29" s="1018"/>
      <c r="N29" s="1018"/>
      <c r="O29" s="1018"/>
      <c r="P29" s="1019"/>
      <c r="Q29" s="1025">
        <v>149</v>
      </c>
      <c r="R29" s="1026"/>
      <c r="S29" s="1026"/>
      <c r="T29" s="1026"/>
      <c r="U29" s="1026"/>
      <c r="V29" s="1026">
        <v>149</v>
      </c>
      <c r="W29" s="1026"/>
      <c r="X29" s="1026"/>
      <c r="Y29" s="1026"/>
      <c r="Z29" s="1026"/>
      <c r="AA29" s="1026">
        <v>0</v>
      </c>
      <c r="AB29" s="1026"/>
      <c r="AC29" s="1026"/>
      <c r="AD29" s="1026"/>
      <c r="AE29" s="1027"/>
      <c r="AF29" s="1022">
        <v>0</v>
      </c>
      <c r="AG29" s="1023"/>
      <c r="AH29" s="1023"/>
      <c r="AI29" s="1023"/>
      <c r="AJ29" s="1024"/>
      <c r="AK29" s="967">
        <v>76</v>
      </c>
      <c r="AL29" s="958"/>
      <c r="AM29" s="958"/>
      <c r="AN29" s="958"/>
      <c r="AO29" s="958"/>
      <c r="AP29" s="958">
        <v>9</v>
      </c>
      <c r="AQ29" s="958"/>
      <c r="AR29" s="958"/>
      <c r="AS29" s="958"/>
      <c r="AT29" s="958"/>
      <c r="AU29" s="958">
        <v>3</v>
      </c>
      <c r="AV29" s="958"/>
      <c r="AW29" s="958"/>
      <c r="AX29" s="958"/>
      <c r="AY29" s="958"/>
      <c r="AZ29" s="1028" t="s">
        <v>553</v>
      </c>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2">
      <c r="A30" s="225">
        <v>3</v>
      </c>
      <c r="B30" s="1017" t="s">
        <v>391</v>
      </c>
      <c r="C30" s="1018"/>
      <c r="D30" s="1018"/>
      <c r="E30" s="1018"/>
      <c r="F30" s="1018"/>
      <c r="G30" s="1018"/>
      <c r="H30" s="1018"/>
      <c r="I30" s="1018"/>
      <c r="J30" s="1018"/>
      <c r="K30" s="1018"/>
      <c r="L30" s="1018"/>
      <c r="M30" s="1018"/>
      <c r="N30" s="1018"/>
      <c r="O30" s="1018"/>
      <c r="P30" s="1019"/>
      <c r="Q30" s="1025">
        <v>444</v>
      </c>
      <c r="R30" s="1026"/>
      <c r="S30" s="1026"/>
      <c r="T30" s="1026"/>
      <c r="U30" s="1026"/>
      <c r="V30" s="1026">
        <v>443</v>
      </c>
      <c r="W30" s="1026"/>
      <c r="X30" s="1026"/>
      <c r="Y30" s="1026"/>
      <c r="Z30" s="1026"/>
      <c r="AA30" s="1026">
        <v>1</v>
      </c>
      <c r="AB30" s="1026"/>
      <c r="AC30" s="1026"/>
      <c r="AD30" s="1026"/>
      <c r="AE30" s="1027"/>
      <c r="AF30" s="1022">
        <v>1</v>
      </c>
      <c r="AG30" s="1023"/>
      <c r="AH30" s="1023"/>
      <c r="AI30" s="1023"/>
      <c r="AJ30" s="1024"/>
      <c r="AK30" s="967">
        <v>134</v>
      </c>
      <c r="AL30" s="958"/>
      <c r="AM30" s="958"/>
      <c r="AN30" s="958"/>
      <c r="AO30" s="958"/>
      <c r="AP30" s="958" t="s">
        <v>552</v>
      </c>
      <c r="AQ30" s="958"/>
      <c r="AR30" s="958"/>
      <c r="AS30" s="958"/>
      <c r="AT30" s="958"/>
      <c r="AU30" s="958" t="s">
        <v>552</v>
      </c>
      <c r="AV30" s="958"/>
      <c r="AW30" s="958"/>
      <c r="AX30" s="958"/>
      <c r="AY30" s="958"/>
      <c r="AZ30" s="1028" t="s">
        <v>122</v>
      </c>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2">
      <c r="A31" s="225">
        <v>4</v>
      </c>
      <c r="B31" s="1017" t="s">
        <v>392</v>
      </c>
      <c r="C31" s="1018"/>
      <c r="D31" s="1018"/>
      <c r="E31" s="1018"/>
      <c r="F31" s="1018"/>
      <c r="G31" s="1018"/>
      <c r="H31" s="1018"/>
      <c r="I31" s="1018"/>
      <c r="J31" s="1018"/>
      <c r="K31" s="1018"/>
      <c r="L31" s="1018"/>
      <c r="M31" s="1018"/>
      <c r="N31" s="1018"/>
      <c r="O31" s="1018"/>
      <c r="P31" s="1019"/>
      <c r="Q31" s="1025">
        <v>830</v>
      </c>
      <c r="R31" s="1026"/>
      <c r="S31" s="1026"/>
      <c r="T31" s="1026"/>
      <c r="U31" s="1026"/>
      <c r="V31" s="1026">
        <v>934</v>
      </c>
      <c r="W31" s="1026"/>
      <c r="X31" s="1026"/>
      <c r="Y31" s="1026"/>
      <c r="Z31" s="1026"/>
      <c r="AA31" s="1026">
        <v>-104</v>
      </c>
      <c r="AB31" s="1026"/>
      <c r="AC31" s="1026"/>
      <c r="AD31" s="1026"/>
      <c r="AE31" s="1027"/>
      <c r="AF31" s="1022">
        <v>998</v>
      </c>
      <c r="AG31" s="1023"/>
      <c r="AH31" s="1023"/>
      <c r="AI31" s="1023"/>
      <c r="AJ31" s="1024"/>
      <c r="AK31" s="967">
        <v>241</v>
      </c>
      <c r="AL31" s="958"/>
      <c r="AM31" s="958"/>
      <c r="AN31" s="958"/>
      <c r="AO31" s="958"/>
      <c r="AP31" s="958">
        <v>4225</v>
      </c>
      <c r="AQ31" s="958"/>
      <c r="AR31" s="958"/>
      <c r="AS31" s="958"/>
      <c r="AT31" s="958"/>
      <c r="AU31" s="958">
        <v>887</v>
      </c>
      <c r="AV31" s="958"/>
      <c r="AW31" s="958"/>
      <c r="AX31" s="958"/>
      <c r="AY31" s="958"/>
      <c r="AZ31" s="1028" t="s">
        <v>122</v>
      </c>
      <c r="BA31" s="1028"/>
      <c r="BB31" s="1028"/>
      <c r="BC31" s="1028"/>
      <c r="BD31" s="1028"/>
      <c r="BE31" s="959" t="s">
        <v>393</v>
      </c>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2">
      <c r="A32" s="225">
        <v>5</v>
      </c>
      <c r="B32" s="1017" t="s">
        <v>394</v>
      </c>
      <c r="C32" s="1018"/>
      <c r="D32" s="1018"/>
      <c r="E32" s="1018"/>
      <c r="F32" s="1018"/>
      <c r="G32" s="1018"/>
      <c r="H32" s="1018"/>
      <c r="I32" s="1018"/>
      <c r="J32" s="1018"/>
      <c r="K32" s="1018"/>
      <c r="L32" s="1018"/>
      <c r="M32" s="1018"/>
      <c r="N32" s="1018"/>
      <c r="O32" s="1018"/>
      <c r="P32" s="1019"/>
      <c r="Q32" s="1025">
        <v>228</v>
      </c>
      <c r="R32" s="1026"/>
      <c r="S32" s="1026"/>
      <c r="T32" s="1026"/>
      <c r="U32" s="1026"/>
      <c r="V32" s="1026">
        <v>226</v>
      </c>
      <c r="W32" s="1026"/>
      <c r="X32" s="1026"/>
      <c r="Y32" s="1026"/>
      <c r="Z32" s="1026"/>
      <c r="AA32" s="1026">
        <v>2</v>
      </c>
      <c r="AB32" s="1026"/>
      <c r="AC32" s="1026"/>
      <c r="AD32" s="1026"/>
      <c r="AE32" s="1027"/>
      <c r="AF32" s="1022">
        <v>52</v>
      </c>
      <c r="AG32" s="1023"/>
      <c r="AH32" s="1023"/>
      <c r="AI32" s="1023"/>
      <c r="AJ32" s="1024"/>
      <c r="AK32" s="967">
        <v>117</v>
      </c>
      <c r="AL32" s="958"/>
      <c r="AM32" s="958"/>
      <c r="AN32" s="958"/>
      <c r="AO32" s="958"/>
      <c r="AP32" s="958">
        <v>1459</v>
      </c>
      <c r="AQ32" s="958"/>
      <c r="AR32" s="958"/>
      <c r="AS32" s="958"/>
      <c r="AT32" s="958"/>
      <c r="AU32" s="958">
        <v>1459</v>
      </c>
      <c r="AV32" s="958"/>
      <c r="AW32" s="958"/>
      <c r="AX32" s="958"/>
      <c r="AY32" s="958"/>
      <c r="AZ32" s="1028" t="s">
        <v>122</v>
      </c>
      <c r="BA32" s="1028"/>
      <c r="BB32" s="1028"/>
      <c r="BC32" s="1028"/>
      <c r="BD32" s="1028"/>
      <c r="BE32" s="959" t="s">
        <v>393</v>
      </c>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2">
      <c r="A33" s="225">
        <v>6</v>
      </c>
      <c r="B33" s="1017" t="s">
        <v>395</v>
      </c>
      <c r="C33" s="1018"/>
      <c r="D33" s="1018"/>
      <c r="E33" s="1018"/>
      <c r="F33" s="1018"/>
      <c r="G33" s="1018"/>
      <c r="H33" s="1018"/>
      <c r="I33" s="1018"/>
      <c r="J33" s="1018"/>
      <c r="K33" s="1018"/>
      <c r="L33" s="1018"/>
      <c r="M33" s="1018"/>
      <c r="N33" s="1018"/>
      <c r="O33" s="1018"/>
      <c r="P33" s="1019"/>
      <c r="Q33" s="1025">
        <v>878</v>
      </c>
      <c r="R33" s="1026"/>
      <c r="S33" s="1026"/>
      <c r="T33" s="1026"/>
      <c r="U33" s="1026"/>
      <c r="V33" s="1026">
        <v>934</v>
      </c>
      <c r="W33" s="1026"/>
      <c r="X33" s="1026"/>
      <c r="Y33" s="1026"/>
      <c r="Z33" s="1026"/>
      <c r="AA33" s="1026">
        <v>-56</v>
      </c>
      <c r="AB33" s="1026"/>
      <c r="AC33" s="1026"/>
      <c r="AD33" s="1026"/>
      <c r="AE33" s="1027"/>
      <c r="AF33" s="1022">
        <v>429</v>
      </c>
      <c r="AG33" s="1023"/>
      <c r="AH33" s="1023"/>
      <c r="AI33" s="1023"/>
      <c r="AJ33" s="1024"/>
      <c r="AK33" s="967">
        <v>204</v>
      </c>
      <c r="AL33" s="958"/>
      <c r="AM33" s="958"/>
      <c r="AN33" s="958"/>
      <c r="AO33" s="958"/>
      <c r="AP33" s="958">
        <v>7025</v>
      </c>
      <c r="AQ33" s="958"/>
      <c r="AR33" s="958"/>
      <c r="AS33" s="958"/>
      <c r="AT33" s="958"/>
      <c r="AU33" s="958">
        <v>5170</v>
      </c>
      <c r="AV33" s="958"/>
      <c r="AW33" s="958"/>
      <c r="AX33" s="958"/>
      <c r="AY33" s="958"/>
      <c r="AZ33" s="1028"/>
      <c r="BA33" s="1028"/>
      <c r="BB33" s="1028"/>
      <c r="BC33" s="1028"/>
      <c r="BD33" s="1028"/>
      <c r="BE33" s="959" t="s">
        <v>393</v>
      </c>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2">
      <c r="A34" s="225">
        <v>7</v>
      </c>
      <c r="B34" s="1017" t="s">
        <v>396</v>
      </c>
      <c r="C34" s="1018"/>
      <c r="D34" s="1018"/>
      <c r="E34" s="1018"/>
      <c r="F34" s="1018"/>
      <c r="G34" s="1018"/>
      <c r="H34" s="1018"/>
      <c r="I34" s="1018"/>
      <c r="J34" s="1018"/>
      <c r="K34" s="1018"/>
      <c r="L34" s="1018"/>
      <c r="M34" s="1018"/>
      <c r="N34" s="1018"/>
      <c r="O34" s="1018"/>
      <c r="P34" s="1019"/>
      <c r="Q34" s="1025">
        <v>15</v>
      </c>
      <c r="R34" s="1026"/>
      <c r="S34" s="1026"/>
      <c r="T34" s="1026"/>
      <c r="U34" s="1026"/>
      <c r="V34" s="1026">
        <v>15</v>
      </c>
      <c r="W34" s="1026"/>
      <c r="X34" s="1026"/>
      <c r="Y34" s="1026"/>
      <c r="Z34" s="1026"/>
      <c r="AA34" s="1026">
        <v>0</v>
      </c>
      <c r="AB34" s="1026"/>
      <c r="AC34" s="1026"/>
      <c r="AD34" s="1026"/>
      <c r="AE34" s="1027"/>
      <c r="AF34" s="1022" t="s">
        <v>122</v>
      </c>
      <c r="AG34" s="1023"/>
      <c r="AH34" s="1023"/>
      <c r="AI34" s="1023"/>
      <c r="AJ34" s="1024"/>
      <c r="AK34" s="967">
        <v>9</v>
      </c>
      <c r="AL34" s="958"/>
      <c r="AM34" s="958"/>
      <c r="AN34" s="958"/>
      <c r="AO34" s="958"/>
      <c r="AP34" s="958">
        <v>56</v>
      </c>
      <c r="AQ34" s="958"/>
      <c r="AR34" s="958"/>
      <c r="AS34" s="958"/>
      <c r="AT34" s="958"/>
      <c r="AU34" s="958">
        <v>41</v>
      </c>
      <c r="AV34" s="958"/>
      <c r="AW34" s="958"/>
      <c r="AX34" s="958"/>
      <c r="AY34" s="958"/>
      <c r="AZ34" s="1028" t="s">
        <v>122</v>
      </c>
      <c r="BA34" s="1028"/>
      <c r="BB34" s="1028"/>
      <c r="BC34" s="1028"/>
      <c r="BD34" s="1028"/>
      <c r="BE34" s="959" t="s">
        <v>397</v>
      </c>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2">
      <c r="A35" s="225">
        <v>8</v>
      </c>
      <c r="B35" s="1017"/>
      <c r="C35" s="1018"/>
      <c r="D35" s="1018"/>
      <c r="E35" s="1018"/>
      <c r="F35" s="1018"/>
      <c r="G35" s="1018"/>
      <c r="H35" s="1018"/>
      <c r="I35" s="1018"/>
      <c r="J35" s="1018"/>
      <c r="K35" s="1018"/>
      <c r="L35" s="1018"/>
      <c r="M35" s="1018"/>
      <c r="N35" s="1018"/>
      <c r="O35" s="1018"/>
      <c r="P35" s="1019"/>
      <c r="Q35" s="1025"/>
      <c r="R35" s="1026"/>
      <c r="S35" s="1026"/>
      <c r="T35" s="1026"/>
      <c r="U35" s="1026"/>
      <c r="V35" s="1026"/>
      <c r="W35" s="1026"/>
      <c r="X35" s="1026"/>
      <c r="Y35" s="1026"/>
      <c r="Z35" s="1026"/>
      <c r="AA35" s="1026"/>
      <c r="AB35" s="1026"/>
      <c r="AC35" s="1026"/>
      <c r="AD35" s="1026"/>
      <c r="AE35" s="1027"/>
      <c r="AF35" s="1022"/>
      <c r="AG35" s="1023"/>
      <c r="AH35" s="1023"/>
      <c r="AI35" s="1023"/>
      <c r="AJ35" s="1024"/>
      <c r="AK35" s="967"/>
      <c r="AL35" s="958"/>
      <c r="AM35" s="958"/>
      <c r="AN35" s="958"/>
      <c r="AO35" s="958"/>
      <c r="AP35" s="958"/>
      <c r="AQ35" s="958"/>
      <c r="AR35" s="958"/>
      <c r="AS35" s="958"/>
      <c r="AT35" s="958"/>
      <c r="AU35" s="958"/>
      <c r="AV35" s="958"/>
      <c r="AW35" s="958"/>
      <c r="AX35" s="958"/>
      <c r="AY35" s="958"/>
      <c r="AZ35" s="1028"/>
      <c r="BA35" s="1028"/>
      <c r="BB35" s="1028"/>
      <c r="BC35" s="1028"/>
      <c r="BD35" s="1028"/>
      <c r="BE35" s="959"/>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2">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2">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2">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2">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2">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2">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2">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2">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2">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2">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2">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2">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2">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2">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2">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2">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2">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2">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2">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2">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2">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2">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2">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2">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2">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5">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2">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398</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5">
      <c r="A63" s="223" t="s">
        <v>377</v>
      </c>
      <c r="B63" s="924" t="s">
        <v>399</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1628</v>
      </c>
      <c r="AG63" s="946"/>
      <c r="AH63" s="946"/>
      <c r="AI63" s="946"/>
      <c r="AJ63" s="1009"/>
      <c r="AK63" s="1010"/>
      <c r="AL63" s="950"/>
      <c r="AM63" s="950"/>
      <c r="AN63" s="950"/>
      <c r="AO63" s="950"/>
      <c r="AP63" s="946"/>
      <c r="AQ63" s="946"/>
      <c r="AR63" s="946"/>
      <c r="AS63" s="946"/>
      <c r="AT63" s="946"/>
      <c r="AU63" s="946"/>
      <c r="AV63" s="946"/>
      <c r="AW63" s="946"/>
      <c r="AX63" s="946"/>
      <c r="AY63" s="946"/>
      <c r="AZ63" s="1004"/>
      <c r="BA63" s="1004"/>
      <c r="BB63" s="1004"/>
      <c r="BC63" s="1004"/>
      <c r="BD63" s="1004"/>
      <c r="BE63" s="947"/>
      <c r="BF63" s="947"/>
      <c r="BG63" s="947"/>
      <c r="BH63" s="947"/>
      <c r="BI63" s="948"/>
      <c r="BJ63" s="1005" t="s">
        <v>122</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5">
      <c r="A65" s="214" t="s">
        <v>400</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2">
      <c r="A66" s="982" t="s">
        <v>401</v>
      </c>
      <c r="B66" s="983"/>
      <c r="C66" s="983"/>
      <c r="D66" s="983"/>
      <c r="E66" s="983"/>
      <c r="F66" s="983"/>
      <c r="G66" s="983"/>
      <c r="H66" s="983"/>
      <c r="I66" s="983"/>
      <c r="J66" s="983"/>
      <c r="K66" s="983"/>
      <c r="L66" s="983"/>
      <c r="M66" s="983"/>
      <c r="N66" s="983"/>
      <c r="O66" s="983"/>
      <c r="P66" s="984"/>
      <c r="Q66" s="988" t="s">
        <v>381</v>
      </c>
      <c r="R66" s="989"/>
      <c r="S66" s="989"/>
      <c r="T66" s="989"/>
      <c r="U66" s="990"/>
      <c r="V66" s="988" t="s">
        <v>382</v>
      </c>
      <c r="W66" s="989"/>
      <c r="X66" s="989"/>
      <c r="Y66" s="989"/>
      <c r="Z66" s="990"/>
      <c r="AA66" s="988" t="s">
        <v>383</v>
      </c>
      <c r="AB66" s="989"/>
      <c r="AC66" s="989"/>
      <c r="AD66" s="989"/>
      <c r="AE66" s="990"/>
      <c r="AF66" s="994" t="s">
        <v>384</v>
      </c>
      <c r="AG66" s="995"/>
      <c r="AH66" s="995"/>
      <c r="AI66" s="995"/>
      <c r="AJ66" s="996"/>
      <c r="AK66" s="988" t="s">
        <v>385</v>
      </c>
      <c r="AL66" s="983"/>
      <c r="AM66" s="983"/>
      <c r="AN66" s="983"/>
      <c r="AO66" s="984"/>
      <c r="AP66" s="988" t="s">
        <v>386</v>
      </c>
      <c r="AQ66" s="989"/>
      <c r="AR66" s="989"/>
      <c r="AS66" s="989"/>
      <c r="AT66" s="990"/>
      <c r="AU66" s="988" t="s">
        <v>402</v>
      </c>
      <c r="AV66" s="989"/>
      <c r="AW66" s="989"/>
      <c r="AX66" s="989"/>
      <c r="AY66" s="990"/>
      <c r="AZ66" s="988" t="s">
        <v>365</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2" t="s">
        <v>557</v>
      </c>
      <c r="C68" s="973"/>
      <c r="D68" s="973"/>
      <c r="E68" s="973"/>
      <c r="F68" s="973"/>
      <c r="G68" s="973"/>
      <c r="H68" s="973"/>
      <c r="I68" s="973"/>
      <c r="J68" s="973"/>
      <c r="K68" s="973"/>
      <c r="L68" s="973"/>
      <c r="M68" s="973"/>
      <c r="N68" s="973"/>
      <c r="O68" s="973"/>
      <c r="P68" s="974"/>
      <c r="Q68" s="975">
        <v>4451</v>
      </c>
      <c r="R68" s="969"/>
      <c r="S68" s="969"/>
      <c r="T68" s="969"/>
      <c r="U68" s="969"/>
      <c r="V68" s="969">
        <v>4363</v>
      </c>
      <c r="W68" s="969"/>
      <c r="X68" s="969"/>
      <c r="Y68" s="969"/>
      <c r="Z68" s="969"/>
      <c r="AA68" s="969">
        <v>88</v>
      </c>
      <c r="AB68" s="969"/>
      <c r="AC68" s="969"/>
      <c r="AD68" s="969"/>
      <c r="AE68" s="969"/>
      <c r="AF68" s="969">
        <v>88</v>
      </c>
      <c r="AG68" s="969"/>
      <c r="AH68" s="969"/>
      <c r="AI68" s="969"/>
      <c r="AJ68" s="969"/>
      <c r="AK68" s="969" t="s">
        <v>562</v>
      </c>
      <c r="AL68" s="969"/>
      <c r="AM68" s="969"/>
      <c r="AN68" s="969"/>
      <c r="AO68" s="969"/>
      <c r="AP68" s="969">
        <v>374</v>
      </c>
      <c r="AQ68" s="969"/>
      <c r="AR68" s="969"/>
      <c r="AS68" s="969"/>
      <c r="AT68" s="969"/>
      <c r="AU68" s="969">
        <v>228</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558</v>
      </c>
      <c r="C69" s="962"/>
      <c r="D69" s="962"/>
      <c r="E69" s="962"/>
      <c r="F69" s="962"/>
      <c r="G69" s="962"/>
      <c r="H69" s="962"/>
      <c r="I69" s="962"/>
      <c r="J69" s="962"/>
      <c r="K69" s="962"/>
      <c r="L69" s="962"/>
      <c r="M69" s="962"/>
      <c r="N69" s="962"/>
      <c r="O69" s="962"/>
      <c r="P69" s="963"/>
      <c r="Q69" s="964">
        <v>9448</v>
      </c>
      <c r="R69" s="958"/>
      <c r="S69" s="958"/>
      <c r="T69" s="958"/>
      <c r="U69" s="958"/>
      <c r="V69" s="958">
        <v>7971</v>
      </c>
      <c r="W69" s="958"/>
      <c r="X69" s="958"/>
      <c r="Y69" s="958"/>
      <c r="Z69" s="958"/>
      <c r="AA69" s="958">
        <v>1477</v>
      </c>
      <c r="AB69" s="958"/>
      <c r="AC69" s="958"/>
      <c r="AD69" s="958"/>
      <c r="AE69" s="958"/>
      <c r="AF69" s="958">
        <v>1477</v>
      </c>
      <c r="AG69" s="958"/>
      <c r="AH69" s="958"/>
      <c r="AI69" s="958"/>
      <c r="AJ69" s="958"/>
      <c r="AK69" s="958">
        <v>199</v>
      </c>
      <c r="AL69" s="958"/>
      <c r="AM69" s="958"/>
      <c r="AN69" s="958"/>
      <c r="AO69" s="958"/>
      <c r="AP69" s="958" t="s">
        <v>562</v>
      </c>
      <c r="AQ69" s="958"/>
      <c r="AR69" s="958"/>
      <c r="AS69" s="958"/>
      <c r="AT69" s="958"/>
      <c r="AU69" s="958" t="s">
        <v>562</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559</v>
      </c>
      <c r="C70" s="962"/>
      <c r="D70" s="962"/>
      <c r="E70" s="962"/>
      <c r="F70" s="962"/>
      <c r="G70" s="962"/>
      <c r="H70" s="962"/>
      <c r="I70" s="962"/>
      <c r="J70" s="962"/>
      <c r="K70" s="962"/>
      <c r="L70" s="962"/>
      <c r="M70" s="962"/>
      <c r="N70" s="962"/>
      <c r="O70" s="962"/>
      <c r="P70" s="963"/>
      <c r="Q70" s="964">
        <v>82</v>
      </c>
      <c r="R70" s="958"/>
      <c r="S70" s="958"/>
      <c r="T70" s="958"/>
      <c r="U70" s="958"/>
      <c r="V70" s="958">
        <v>76</v>
      </c>
      <c r="W70" s="958"/>
      <c r="X70" s="958"/>
      <c r="Y70" s="958"/>
      <c r="Z70" s="958"/>
      <c r="AA70" s="958">
        <v>6</v>
      </c>
      <c r="AB70" s="958"/>
      <c r="AC70" s="958"/>
      <c r="AD70" s="958"/>
      <c r="AE70" s="958"/>
      <c r="AF70" s="958">
        <v>6</v>
      </c>
      <c r="AG70" s="958"/>
      <c r="AH70" s="958"/>
      <c r="AI70" s="958"/>
      <c r="AJ70" s="958"/>
      <c r="AK70" s="958">
        <v>20</v>
      </c>
      <c r="AL70" s="958"/>
      <c r="AM70" s="958"/>
      <c r="AN70" s="958"/>
      <c r="AO70" s="958"/>
      <c r="AP70" s="958" t="s">
        <v>562</v>
      </c>
      <c r="AQ70" s="958"/>
      <c r="AR70" s="958"/>
      <c r="AS70" s="958"/>
      <c r="AT70" s="958"/>
      <c r="AU70" s="958" t="s">
        <v>562</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560</v>
      </c>
      <c r="C71" s="962"/>
      <c r="D71" s="962"/>
      <c r="E71" s="962"/>
      <c r="F71" s="962"/>
      <c r="G71" s="962"/>
      <c r="H71" s="962"/>
      <c r="I71" s="962"/>
      <c r="J71" s="962"/>
      <c r="K71" s="962"/>
      <c r="L71" s="962"/>
      <c r="M71" s="962"/>
      <c r="N71" s="962"/>
      <c r="O71" s="962"/>
      <c r="P71" s="963"/>
      <c r="Q71" s="964">
        <v>229</v>
      </c>
      <c r="R71" s="958"/>
      <c r="S71" s="958"/>
      <c r="T71" s="958"/>
      <c r="U71" s="958"/>
      <c r="V71" s="958">
        <v>223</v>
      </c>
      <c r="W71" s="958"/>
      <c r="X71" s="958"/>
      <c r="Y71" s="958"/>
      <c r="Z71" s="958"/>
      <c r="AA71" s="958">
        <v>6</v>
      </c>
      <c r="AB71" s="958"/>
      <c r="AC71" s="958"/>
      <c r="AD71" s="958"/>
      <c r="AE71" s="958"/>
      <c r="AF71" s="958">
        <v>6</v>
      </c>
      <c r="AG71" s="958"/>
      <c r="AH71" s="958"/>
      <c r="AI71" s="958"/>
      <c r="AJ71" s="958"/>
      <c r="AK71" s="958" t="s">
        <v>562</v>
      </c>
      <c r="AL71" s="958"/>
      <c r="AM71" s="958"/>
      <c r="AN71" s="958"/>
      <c r="AO71" s="958"/>
      <c r="AP71" s="958" t="s">
        <v>562</v>
      </c>
      <c r="AQ71" s="958"/>
      <c r="AR71" s="958"/>
      <c r="AS71" s="958"/>
      <c r="AT71" s="958"/>
      <c r="AU71" s="958" t="s">
        <v>562</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561</v>
      </c>
      <c r="C72" s="962"/>
      <c r="D72" s="962"/>
      <c r="E72" s="962"/>
      <c r="F72" s="962"/>
      <c r="G72" s="962"/>
      <c r="H72" s="962"/>
      <c r="I72" s="962"/>
      <c r="J72" s="962"/>
      <c r="K72" s="962"/>
      <c r="L72" s="962"/>
      <c r="M72" s="962"/>
      <c r="N72" s="962"/>
      <c r="O72" s="962"/>
      <c r="P72" s="963"/>
      <c r="Q72" s="964">
        <v>171510</v>
      </c>
      <c r="R72" s="958"/>
      <c r="S72" s="958"/>
      <c r="T72" s="958"/>
      <c r="U72" s="958"/>
      <c r="V72" s="958">
        <v>169101</v>
      </c>
      <c r="W72" s="958"/>
      <c r="X72" s="958"/>
      <c r="Y72" s="958"/>
      <c r="Z72" s="958"/>
      <c r="AA72" s="958">
        <v>2409</v>
      </c>
      <c r="AB72" s="958"/>
      <c r="AC72" s="958"/>
      <c r="AD72" s="958"/>
      <c r="AE72" s="958"/>
      <c r="AF72" s="958">
        <v>2409</v>
      </c>
      <c r="AG72" s="958"/>
      <c r="AH72" s="958"/>
      <c r="AI72" s="958"/>
      <c r="AJ72" s="958"/>
      <c r="AK72" s="958" t="s">
        <v>562</v>
      </c>
      <c r="AL72" s="958"/>
      <c r="AM72" s="958"/>
      <c r="AN72" s="958"/>
      <c r="AO72" s="958"/>
      <c r="AP72" s="958" t="s">
        <v>562</v>
      </c>
      <c r="AQ72" s="958"/>
      <c r="AR72" s="958"/>
      <c r="AS72" s="958"/>
      <c r="AT72" s="958"/>
      <c r="AU72" s="958" t="s">
        <v>562</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c r="C73" s="962"/>
      <c r="D73" s="962"/>
      <c r="E73" s="962"/>
      <c r="F73" s="962"/>
      <c r="G73" s="962"/>
      <c r="H73" s="962"/>
      <c r="I73" s="962"/>
      <c r="J73" s="962"/>
      <c r="K73" s="962"/>
      <c r="L73" s="962"/>
      <c r="M73" s="962"/>
      <c r="N73" s="962"/>
      <c r="O73" s="962"/>
      <c r="P73" s="963"/>
      <c r="Q73" s="964"/>
      <c r="R73" s="958"/>
      <c r="S73" s="958"/>
      <c r="T73" s="958"/>
      <c r="U73" s="958"/>
      <c r="V73" s="958"/>
      <c r="W73" s="958"/>
      <c r="X73" s="958"/>
      <c r="Y73" s="958"/>
      <c r="Z73" s="958"/>
      <c r="AA73" s="958"/>
      <c r="AB73" s="958"/>
      <c r="AC73" s="958"/>
      <c r="AD73" s="958"/>
      <c r="AE73" s="958"/>
      <c r="AF73" s="958"/>
      <c r="AG73" s="958"/>
      <c r="AH73" s="958"/>
      <c r="AI73" s="958"/>
      <c r="AJ73" s="958"/>
      <c r="AK73" s="958"/>
      <c r="AL73" s="958"/>
      <c r="AM73" s="958"/>
      <c r="AN73" s="958"/>
      <c r="AO73" s="958"/>
      <c r="AP73" s="958"/>
      <c r="AQ73" s="958"/>
      <c r="AR73" s="958"/>
      <c r="AS73" s="958"/>
      <c r="AT73" s="958"/>
      <c r="AU73" s="958"/>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377</v>
      </c>
      <c r="B88" s="924" t="s">
        <v>403</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924" t="s">
        <v>404</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405</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406</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407</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408</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409</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410</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411</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412</v>
      </c>
      <c r="AB109" s="883"/>
      <c r="AC109" s="883"/>
      <c r="AD109" s="883"/>
      <c r="AE109" s="884"/>
      <c r="AF109" s="885" t="s">
        <v>413</v>
      </c>
      <c r="AG109" s="883"/>
      <c r="AH109" s="883"/>
      <c r="AI109" s="883"/>
      <c r="AJ109" s="884"/>
      <c r="AK109" s="885" t="s">
        <v>295</v>
      </c>
      <c r="AL109" s="883"/>
      <c r="AM109" s="883"/>
      <c r="AN109" s="883"/>
      <c r="AO109" s="884"/>
      <c r="AP109" s="885" t="s">
        <v>414</v>
      </c>
      <c r="AQ109" s="883"/>
      <c r="AR109" s="883"/>
      <c r="AS109" s="883"/>
      <c r="AT109" s="916"/>
      <c r="AU109" s="882" t="s">
        <v>411</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412</v>
      </c>
      <c r="BR109" s="883"/>
      <c r="BS109" s="883"/>
      <c r="BT109" s="883"/>
      <c r="BU109" s="884"/>
      <c r="BV109" s="885" t="s">
        <v>413</v>
      </c>
      <c r="BW109" s="883"/>
      <c r="BX109" s="883"/>
      <c r="BY109" s="883"/>
      <c r="BZ109" s="884"/>
      <c r="CA109" s="885" t="s">
        <v>295</v>
      </c>
      <c r="CB109" s="883"/>
      <c r="CC109" s="883"/>
      <c r="CD109" s="883"/>
      <c r="CE109" s="884"/>
      <c r="CF109" s="923" t="s">
        <v>414</v>
      </c>
      <c r="CG109" s="923"/>
      <c r="CH109" s="923"/>
      <c r="CI109" s="923"/>
      <c r="CJ109" s="923"/>
      <c r="CK109" s="885" t="s">
        <v>415</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412</v>
      </c>
      <c r="DH109" s="883"/>
      <c r="DI109" s="883"/>
      <c r="DJ109" s="883"/>
      <c r="DK109" s="884"/>
      <c r="DL109" s="885" t="s">
        <v>413</v>
      </c>
      <c r="DM109" s="883"/>
      <c r="DN109" s="883"/>
      <c r="DO109" s="883"/>
      <c r="DP109" s="884"/>
      <c r="DQ109" s="885" t="s">
        <v>295</v>
      </c>
      <c r="DR109" s="883"/>
      <c r="DS109" s="883"/>
      <c r="DT109" s="883"/>
      <c r="DU109" s="884"/>
      <c r="DV109" s="885" t="s">
        <v>414</v>
      </c>
      <c r="DW109" s="883"/>
      <c r="DX109" s="883"/>
      <c r="DY109" s="883"/>
      <c r="DZ109" s="916"/>
    </row>
    <row r="110" spans="1:131" s="212" customFormat="1" ht="26.25" customHeight="1" x14ac:dyDescent="0.2">
      <c r="A110" s="794" t="s">
        <v>416</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2678714</v>
      </c>
      <c r="AB110" s="876"/>
      <c r="AC110" s="876"/>
      <c r="AD110" s="876"/>
      <c r="AE110" s="877"/>
      <c r="AF110" s="878">
        <v>2407397</v>
      </c>
      <c r="AG110" s="876"/>
      <c r="AH110" s="876"/>
      <c r="AI110" s="876"/>
      <c r="AJ110" s="877"/>
      <c r="AK110" s="878">
        <v>2284197</v>
      </c>
      <c r="AL110" s="876"/>
      <c r="AM110" s="876"/>
      <c r="AN110" s="876"/>
      <c r="AO110" s="877"/>
      <c r="AP110" s="879">
        <v>22.8</v>
      </c>
      <c r="AQ110" s="880"/>
      <c r="AR110" s="880"/>
      <c r="AS110" s="880"/>
      <c r="AT110" s="881"/>
      <c r="AU110" s="917" t="s">
        <v>69</v>
      </c>
      <c r="AV110" s="918"/>
      <c r="AW110" s="918"/>
      <c r="AX110" s="918"/>
      <c r="AY110" s="918"/>
      <c r="AZ110" s="847" t="s">
        <v>417</v>
      </c>
      <c r="BA110" s="795"/>
      <c r="BB110" s="795"/>
      <c r="BC110" s="795"/>
      <c r="BD110" s="795"/>
      <c r="BE110" s="795"/>
      <c r="BF110" s="795"/>
      <c r="BG110" s="795"/>
      <c r="BH110" s="795"/>
      <c r="BI110" s="795"/>
      <c r="BJ110" s="795"/>
      <c r="BK110" s="795"/>
      <c r="BL110" s="795"/>
      <c r="BM110" s="795"/>
      <c r="BN110" s="795"/>
      <c r="BO110" s="795"/>
      <c r="BP110" s="796"/>
      <c r="BQ110" s="848">
        <v>21298842</v>
      </c>
      <c r="BR110" s="829"/>
      <c r="BS110" s="829"/>
      <c r="BT110" s="829"/>
      <c r="BU110" s="829"/>
      <c r="BV110" s="829">
        <v>20322033</v>
      </c>
      <c r="BW110" s="829"/>
      <c r="BX110" s="829"/>
      <c r="BY110" s="829"/>
      <c r="BZ110" s="829"/>
      <c r="CA110" s="829">
        <v>20238263</v>
      </c>
      <c r="CB110" s="829"/>
      <c r="CC110" s="829"/>
      <c r="CD110" s="829"/>
      <c r="CE110" s="829"/>
      <c r="CF110" s="853">
        <v>202</v>
      </c>
      <c r="CG110" s="854"/>
      <c r="CH110" s="854"/>
      <c r="CI110" s="854"/>
      <c r="CJ110" s="854"/>
      <c r="CK110" s="913" t="s">
        <v>418</v>
      </c>
      <c r="CL110" s="806"/>
      <c r="CM110" s="847" t="s">
        <v>419</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2">
      <c r="A111" s="761" t="s">
        <v>420</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421</v>
      </c>
      <c r="BA111" s="739"/>
      <c r="BB111" s="739"/>
      <c r="BC111" s="739"/>
      <c r="BD111" s="739"/>
      <c r="BE111" s="739"/>
      <c r="BF111" s="739"/>
      <c r="BG111" s="739"/>
      <c r="BH111" s="739"/>
      <c r="BI111" s="739"/>
      <c r="BJ111" s="739"/>
      <c r="BK111" s="739"/>
      <c r="BL111" s="739"/>
      <c r="BM111" s="739"/>
      <c r="BN111" s="739"/>
      <c r="BO111" s="739"/>
      <c r="BP111" s="740"/>
      <c r="BQ111" s="803" t="s">
        <v>122</v>
      </c>
      <c r="BR111" s="804"/>
      <c r="BS111" s="804"/>
      <c r="BT111" s="804"/>
      <c r="BU111" s="804"/>
      <c r="BV111" s="804" t="s">
        <v>122</v>
      </c>
      <c r="BW111" s="804"/>
      <c r="BX111" s="804"/>
      <c r="BY111" s="804"/>
      <c r="BZ111" s="804"/>
      <c r="CA111" s="804" t="s">
        <v>122</v>
      </c>
      <c r="CB111" s="804"/>
      <c r="CC111" s="804"/>
      <c r="CD111" s="804"/>
      <c r="CE111" s="804"/>
      <c r="CF111" s="862" t="s">
        <v>122</v>
      </c>
      <c r="CG111" s="863"/>
      <c r="CH111" s="863"/>
      <c r="CI111" s="863"/>
      <c r="CJ111" s="863"/>
      <c r="CK111" s="914"/>
      <c r="CL111" s="808"/>
      <c r="CM111" s="802" t="s">
        <v>422</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2">
      <c r="A112" s="899" t="s">
        <v>423</v>
      </c>
      <c r="B112" s="900"/>
      <c r="C112" s="739" t="s">
        <v>424</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425</v>
      </c>
      <c r="BA112" s="739"/>
      <c r="BB112" s="739"/>
      <c r="BC112" s="739"/>
      <c r="BD112" s="739"/>
      <c r="BE112" s="739"/>
      <c r="BF112" s="739"/>
      <c r="BG112" s="739"/>
      <c r="BH112" s="739"/>
      <c r="BI112" s="739"/>
      <c r="BJ112" s="739"/>
      <c r="BK112" s="739"/>
      <c r="BL112" s="739"/>
      <c r="BM112" s="739"/>
      <c r="BN112" s="739"/>
      <c r="BO112" s="739"/>
      <c r="BP112" s="740"/>
      <c r="BQ112" s="803">
        <v>5585873</v>
      </c>
      <c r="BR112" s="804"/>
      <c r="BS112" s="804"/>
      <c r="BT112" s="804"/>
      <c r="BU112" s="804"/>
      <c r="BV112" s="804">
        <v>5462960</v>
      </c>
      <c r="BW112" s="804"/>
      <c r="BX112" s="804"/>
      <c r="BY112" s="804"/>
      <c r="BZ112" s="804"/>
      <c r="CA112" s="804">
        <v>5130010</v>
      </c>
      <c r="CB112" s="804"/>
      <c r="CC112" s="804"/>
      <c r="CD112" s="804"/>
      <c r="CE112" s="804"/>
      <c r="CF112" s="862">
        <v>51.2</v>
      </c>
      <c r="CG112" s="863"/>
      <c r="CH112" s="863"/>
      <c r="CI112" s="863"/>
      <c r="CJ112" s="863"/>
      <c r="CK112" s="914"/>
      <c r="CL112" s="808"/>
      <c r="CM112" s="802" t="s">
        <v>426</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2">
      <c r="A113" s="901"/>
      <c r="B113" s="902"/>
      <c r="C113" s="739" t="s">
        <v>427</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360944</v>
      </c>
      <c r="AB113" s="906"/>
      <c r="AC113" s="906"/>
      <c r="AD113" s="906"/>
      <c r="AE113" s="907"/>
      <c r="AF113" s="908">
        <v>411012</v>
      </c>
      <c r="AG113" s="906"/>
      <c r="AH113" s="906"/>
      <c r="AI113" s="906"/>
      <c r="AJ113" s="907"/>
      <c r="AK113" s="908">
        <v>335400</v>
      </c>
      <c r="AL113" s="906"/>
      <c r="AM113" s="906"/>
      <c r="AN113" s="906"/>
      <c r="AO113" s="907"/>
      <c r="AP113" s="909">
        <v>3.3</v>
      </c>
      <c r="AQ113" s="910"/>
      <c r="AR113" s="910"/>
      <c r="AS113" s="910"/>
      <c r="AT113" s="911"/>
      <c r="AU113" s="919"/>
      <c r="AV113" s="920"/>
      <c r="AW113" s="920"/>
      <c r="AX113" s="920"/>
      <c r="AY113" s="920"/>
      <c r="AZ113" s="802" t="s">
        <v>428</v>
      </c>
      <c r="BA113" s="739"/>
      <c r="BB113" s="739"/>
      <c r="BC113" s="739"/>
      <c r="BD113" s="739"/>
      <c r="BE113" s="739"/>
      <c r="BF113" s="739"/>
      <c r="BG113" s="739"/>
      <c r="BH113" s="739"/>
      <c r="BI113" s="739"/>
      <c r="BJ113" s="739"/>
      <c r="BK113" s="739"/>
      <c r="BL113" s="739"/>
      <c r="BM113" s="739"/>
      <c r="BN113" s="739"/>
      <c r="BO113" s="739"/>
      <c r="BP113" s="740"/>
      <c r="BQ113" s="803">
        <v>31977</v>
      </c>
      <c r="BR113" s="804"/>
      <c r="BS113" s="804"/>
      <c r="BT113" s="804"/>
      <c r="BU113" s="804"/>
      <c r="BV113" s="804">
        <v>24513</v>
      </c>
      <c r="BW113" s="804"/>
      <c r="BX113" s="804"/>
      <c r="BY113" s="804"/>
      <c r="BZ113" s="804"/>
      <c r="CA113" s="804">
        <v>228437</v>
      </c>
      <c r="CB113" s="804"/>
      <c r="CC113" s="804"/>
      <c r="CD113" s="804"/>
      <c r="CE113" s="804"/>
      <c r="CF113" s="862">
        <v>2.2999999999999998</v>
      </c>
      <c r="CG113" s="863"/>
      <c r="CH113" s="863"/>
      <c r="CI113" s="863"/>
      <c r="CJ113" s="863"/>
      <c r="CK113" s="914"/>
      <c r="CL113" s="808"/>
      <c r="CM113" s="802" t="s">
        <v>429</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2">
      <c r="A114" s="901"/>
      <c r="B114" s="902"/>
      <c r="C114" s="739" t="s">
        <v>430</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6529</v>
      </c>
      <c r="AB114" s="767"/>
      <c r="AC114" s="767"/>
      <c r="AD114" s="767"/>
      <c r="AE114" s="768"/>
      <c r="AF114" s="769">
        <v>6693</v>
      </c>
      <c r="AG114" s="767"/>
      <c r="AH114" s="767"/>
      <c r="AI114" s="767"/>
      <c r="AJ114" s="768"/>
      <c r="AK114" s="769">
        <v>7182</v>
      </c>
      <c r="AL114" s="767"/>
      <c r="AM114" s="767"/>
      <c r="AN114" s="767"/>
      <c r="AO114" s="768"/>
      <c r="AP114" s="811">
        <v>0.1</v>
      </c>
      <c r="AQ114" s="812"/>
      <c r="AR114" s="812"/>
      <c r="AS114" s="812"/>
      <c r="AT114" s="813"/>
      <c r="AU114" s="919"/>
      <c r="AV114" s="920"/>
      <c r="AW114" s="920"/>
      <c r="AX114" s="920"/>
      <c r="AY114" s="920"/>
      <c r="AZ114" s="802" t="s">
        <v>431</v>
      </c>
      <c r="BA114" s="739"/>
      <c r="BB114" s="739"/>
      <c r="BC114" s="739"/>
      <c r="BD114" s="739"/>
      <c r="BE114" s="739"/>
      <c r="BF114" s="739"/>
      <c r="BG114" s="739"/>
      <c r="BH114" s="739"/>
      <c r="BI114" s="739"/>
      <c r="BJ114" s="739"/>
      <c r="BK114" s="739"/>
      <c r="BL114" s="739"/>
      <c r="BM114" s="739"/>
      <c r="BN114" s="739"/>
      <c r="BO114" s="739"/>
      <c r="BP114" s="740"/>
      <c r="BQ114" s="803">
        <v>2175275</v>
      </c>
      <c r="BR114" s="804"/>
      <c r="BS114" s="804"/>
      <c r="BT114" s="804"/>
      <c r="BU114" s="804"/>
      <c r="BV114" s="804">
        <v>2257199</v>
      </c>
      <c r="BW114" s="804"/>
      <c r="BX114" s="804"/>
      <c r="BY114" s="804"/>
      <c r="BZ114" s="804"/>
      <c r="CA114" s="804">
        <v>2368726</v>
      </c>
      <c r="CB114" s="804"/>
      <c r="CC114" s="804"/>
      <c r="CD114" s="804"/>
      <c r="CE114" s="804"/>
      <c r="CF114" s="862">
        <v>23.6</v>
      </c>
      <c r="CG114" s="863"/>
      <c r="CH114" s="863"/>
      <c r="CI114" s="863"/>
      <c r="CJ114" s="863"/>
      <c r="CK114" s="914"/>
      <c r="CL114" s="808"/>
      <c r="CM114" s="802" t="s">
        <v>432</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2">
      <c r="A115" s="901"/>
      <c r="B115" s="902"/>
      <c r="C115" s="739" t="s">
        <v>433</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t="s">
        <v>122</v>
      </c>
      <c r="AB115" s="906"/>
      <c r="AC115" s="906"/>
      <c r="AD115" s="906"/>
      <c r="AE115" s="907"/>
      <c r="AF115" s="908" t="s">
        <v>122</v>
      </c>
      <c r="AG115" s="906"/>
      <c r="AH115" s="906"/>
      <c r="AI115" s="906"/>
      <c r="AJ115" s="907"/>
      <c r="AK115" s="908" t="s">
        <v>122</v>
      </c>
      <c r="AL115" s="906"/>
      <c r="AM115" s="906"/>
      <c r="AN115" s="906"/>
      <c r="AO115" s="907"/>
      <c r="AP115" s="909" t="s">
        <v>122</v>
      </c>
      <c r="AQ115" s="910"/>
      <c r="AR115" s="910"/>
      <c r="AS115" s="910"/>
      <c r="AT115" s="911"/>
      <c r="AU115" s="919"/>
      <c r="AV115" s="920"/>
      <c r="AW115" s="920"/>
      <c r="AX115" s="920"/>
      <c r="AY115" s="920"/>
      <c r="AZ115" s="802" t="s">
        <v>434</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435</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2">
      <c r="A116" s="903"/>
      <c r="B116" s="904"/>
      <c r="C116" s="826" t="s">
        <v>436</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v>27</v>
      </c>
      <c r="AB116" s="767"/>
      <c r="AC116" s="767"/>
      <c r="AD116" s="767"/>
      <c r="AE116" s="768"/>
      <c r="AF116" s="769">
        <v>64</v>
      </c>
      <c r="AG116" s="767"/>
      <c r="AH116" s="767"/>
      <c r="AI116" s="767"/>
      <c r="AJ116" s="768"/>
      <c r="AK116" s="769">
        <v>497</v>
      </c>
      <c r="AL116" s="767"/>
      <c r="AM116" s="767"/>
      <c r="AN116" s="767"/>
      <c r="AO116" s="768"/>
      <c r="AP116" s="811">
        <v>0</v>
      </c>
      <c r="AQ116" s="812"/>
      <c r="AR116" s="812"/>
      <c r="AS116" s="812"/>
      <c r="AT116" s="813"/>
      <c r="AU116" s="919"/>
      <c r="AV116" s="920"/>
      <c r="AW116" s="920"/>
      <c r="AX116" s="920"/>
      <c r="AY116" s="920"/>
      <c r="AZ116" s="896" t="s">
        <v>437</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438</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t="s">
        <v>122</v>
      </c>
      <c r="DH116" s="767"/>
      <c r="DI116" s="767"/>
      <c r="DJ116" s="767"/>
      <c r="DK116" s="768"/>
      <c r="DL116" s="769" t="s">
        <v>122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2">
      <c r="A117" s="882" t="s">
        <v>178</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439</v>
      </c>
      <c r="Z117" s="884"/>
      <c r="AA117" s="889">
        <v>3046214</v>
      </c>
      <c r="AB117" s="890"/>
      <c r="AC117" s="890"/>
      <c r="AD117" s="890"/>
      <c r="AE117" s="891"/>
      <c r="AF117" s="892">
        <v>2825166</v>
      </c>
      <c r="AG117" s="890"/>
      <c r="AH117" s="890"/>
      <c r="AI117" s="890"/>
      <c r="AJ117" s="891"/>
      <c r="AK117" s="892">
        <v>2627276</v>
      </c>
      <c r="AL117" s="890"/>
      <c r="AM117" s="890"/>
      <c r="AN117" s="890"/>
      <c r="AO117" s="891"/>
      <c r="AP117" s="893"/>
      <c r="AQ117" s="894"/>
      <c r="AR117" s="894"/>
      <c r="AS117" s="894"/>
      <c r="AT117" s="895"/>
      <c r="AU117" s="919"/>
      <c r="AV117" s="920"/>
      <c r="AW117" s="920"/>
      <c r="AX117" s="920"/>
      <c r="AY117" s="920"/>
      <c r="AZ117" s="850" t="s">
        <v>440</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441</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2">
      <c r="A118" s="882" t="s">
        <v>415</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412</v>
      </c>
      <c r="AB118" s="883"/>
      <c r="AC118" s="883"/>
      <c r="AD118" s="883"/>
      <c r="AE118" s="884"/>
      <c r="AF118" s="885" t="s">
        <v>413</v>
      </c>
      <c r="AG118" s="883"/>
      <c r="AH118" s="883"/>
      <c r="AI118" s="883"/>
      <c r="AJ118" s="884"/>
      <c r="AK118" s="885" t="s">
        <v>295</v>
      </c>
      <c r="AL118" s="883"/>
      <c r="AM118" s="883"/>
      <c r="AN118" s="883"/>
      <c r="AO118" s="884"/>
      <c r="AP118" s="886" t="s">
        <v>414</v>
      </c>
      <c r="AQ118" s="887"/>
      <c r="AR118" s="887"/>
      <c r="AS118" s="887"/>
      <c r="AT118" s="888"/>
      <c r="AU118" s="919"/>
      <c r="AV118" s="920"/>
      <c r="AW118" s="920"/>
      <c r="AX118" s="920"/>
      <c r="AY118" s="920"/>
      <c r="AZ118" s="825" t="s">
        <v>442</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443</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2">
      <c r="A119" s="805" t="s">
        <v>418</v>
      </c>
      <c r="B119" s="806"/>
      <c r="C119" s="847" t="s">
        <v>419</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178</v>
      </c>
      <c r="BA119" s="235"/>
      <c r="BB119" s="235"/>
      <c r="BC119" s="235"/>
      <c r="BD119" s="235"/>
      <c r="BE119" s="235"/>
      <c r="BF119" s="235"/>
      <c r="BG119" s="235"/>
      <c r="BH119" s="235"/>
      <c r="BI119" s="235"/>
      <c r="BJ119" s="235"/>
      <c r="BK119" s="235"/>
      <c r="BL119" s="235"/>
      <c r="BM119" s="235"/>
      <c r="BN119" s="235"/>
      <c r="BO119" s="864" t="s">
        <v>444</v>
      </c>
      <c r="BP119" s="865"/>
      <c r="BQ119" s="866">
        <v>29091967</v>
      </c>
      <c r="BR119" s="832"/>
      <c r="BS119" s="832"/>
      <c r="BT119" s="832"/>
      <c r="BU119" s="832"/>
      <c r="BV119" s="832">
        <v>28066705</v>
      </c>
      <c r="BW119" s="832"/>
      <c r="BX119" s="832"/>
      <c r="BY119" s="832"/>
      <c r="BZ119" s="832"/>
      <c r="CA119" s="832">
        <v>27965436</v>
      </c>
      <c r="CB119" s="832"/>
      <c r="CC119" s="832"/>
      <c r="CD119" s="832"/>
      <c r="CE119" s="832"/>
      <c r="CF119" s="735"/>
      <c r="CG119" s="736"/>
      <c r="CH119" s="736"/>
      <c r="CI119" s="736"/>
      <c r="CJ119" s="821"/>
      <c r="CK119" s="915"/>
      <c r="CL119" s="810"/>
      <c r="CM119" s="825" t="s">
        <v>445</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2">
      <c r="A120" s="807"/>
      <c r="B120" s="808"/>
      <c r="C120" s="802" t="s">
        <v>422</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446</v>
      </c>
      <c r="AV120" s="868"/>
      <c r="AW120" s="868"/>
      <c r="AX120" s="868"/>
      <c r="AY120" s="869"/>
      <c r="AZ120" s="847" t="s">
        <v>447</v>
      </c>
      <c r="BA120" s="795"/>
      <c r="BB120" s="795"/>
      <c r="BC120" s="795"/>
      <c r="BD120" s="795"/>
      <c r="BE120" s="795"/>
      <c r="BF120" s="795"/>
      <c r="BG120" s="795"/>
      <c r="BH120" s="795"/>
      <c r="BI120" s="795"/>
      <c r="BJ120" s="795"/>
      <c r="BK120" s="795"/>
      <c r="BL120" s="795"/>
      <c r="BM120" s="795"/>
      <c r="BN120" s="795"/>
      <c r="BO120" s="795"/>
      <c r="BP120" s="796"/>
      <c r="BQ120" s="848">
        <v>2751508</v>
      </c>
      <c r="BR120" s="829"/>
      <c r="BS120" s="829"/>
      <c r="BT120" s="829"/>
      <c r="BU120" s="829"/>
      <c r="BV120" s="829">
        <v>1823110</v>
      </c>
      <c r="BW120" s="829"/>
      <c r="BX120" s="829"/>
      <c r="BY120" s="829"/>
      <c r="BZ120" s="829"/>
      <c r="CA120" s="829">
        <v>1928132</v>
      </c>
      <c r="CB120" s="829"/>
      <c r="CC120" s="829"/>
      <c r="CD120" s="829"/>
      <c r="CE120" s="829"/>
      <c r="CF120" s="853">
        <v>19.2</v>
      </c>
      <c r="CG120" s="854"/>
      <c r="CH120" s="854"/>
      <c r="CI120" s="854"/>
      <c r="CJ120" s="854"/>
      <c r="CK120" s="855" t="s">
        <v>448</v>
      </c>
      <c r="CL120" s="839"/>
      <c r="CM120" s="839"/>
      <c r="CN120" s="839"/>
      <c r="CO120" s="840"/>
      <c r="CP120" s="859" t="s">
        <v>395</v>
      </c>
      <c r="CQ120" s="860"/>
      <c r="CR120" s="860"/>
      <c r="CS120" s="860"/>
      <c r="CT120" s="860"/>
      <c r="CU120" s="860"/>
      <c r="CV120" s="860"/>
      <c r="CW120" s="860"/>
      <c r="CX120" s="860"/>
      <c r="CY120" s="860"/>
      <c r="CZ120" s="860"/>
      <c r="DA120" s="860"/>
      <c r="DB120" s="860"/>
      <c r="DC120" s="860"/>
      <c r="DD120" s="860"/>
      <c r="DE120" s="860"/>
      <c r="DF120" s="861"/>
      <c r="DG120" s="848">
        <v>4021608</v>
      </c>
      <c r="DH120" s="829"/>
      <c r="DI120" s="829"/>
      <c r="DJ120" s="829"/>
      <c r="DK120" s="829"/>
      <c r="DL120" s="829">
        <v>3922019</v>
      </c>
      <c r="DM120" s="829"/>
      <c r="DN120" s="829"/>
      <c r="DO120" s="829"/>
      <c r="DP120" s="829"/>
      <c r="DQ120" s="829">
        <v>3716393</v>
      </c>
      <c r="DR120" s="829"/>
      <c r="DS120" s="829"/>
      <c r="DT120" s="829"/>
      <c r="DU120" s="829"/>
      <c r="DV120" s="830">
        <v>37.1</v>
      </c>
      <c r="DW120" s="830"/>
      <c r="DX120" s="830"/>
      <c r="DY120" s="830"/>
      <c r="DZ120" s="831"/>
    </row>
    <row r="121" spans="1:130" s="212" customFormat="1" ht="26.25" customHeight="1" x14ac:dyDescent="0.2">
      <c r="A121" s="807"/>
      <c r="B121" s="808"/>
      <c r="C121" s="850" t="s">
        <v>449</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450</v>
      </c>
      <c r="BA121" s="739"/>
      <c r="BB121" s="739"/>
      <c r="BC121" s="739"/>
      <c r="BD121" s="739"/>
      <c r="BE121" s="739"/>
      <c r="BF121" s="739"/>
      <c r="BG121" s="739"/>
      <c r="BH121" s="739"/>
      <c r="BI121" s="739"/>
      <c r="BJ121" s="739"/>
      <c r="BK121" s="739"/>
      <c r="BL121" s="739"/>
      <c r="BM121" s="739"/>
      <c r="BN121" s="739"/>
      <c r="BO121" s="739"/>
      <c r="BP121" s="740"/>
      <c r="BQ121" s="803">
        <v>76994</v>
      </c>
      <c r="BR121" s="804"/>
      <c r="BS121" s="804"/>
      <c r="BT121" s="804"/>
      <c r="BU121" s="804"/>
      <c r="BV121" s="804">
        <v>68697</v>
      </c>
      <c r="BW121" s="804"/>
      <c r="BX121" s="804"/>
      <c r="BY121" s="804"/>
      <c r="BZ121" s="804"/>
      <c r="CA121" s="804">
        <v>97466</v>
      </c>
      <c r="CB121" s="804"/>
      <c r="CC121" s="804"/>
      <c r="CD121" s="804"/>
      <c r="CE121" s="804"/>
      <c r="CF121" s="862">
        <v>1</v>
      </c>
      <c r="CG121" s="863"/>
      <c r="CH121" s="863"/>
      <c r="CI121" s="863"/>
      <c r="CJ121" s="863"/>
      <c r="CK121" s="856"/>
      <c r="CL121" s="842"/>
      <c r="CM121" s="842"/>
      <c r="CN121" s="842"/>
      <c r="CO121" s="843"/>
      <c r="CP121" s="822" t="s">
        <v>394</v>
      </c>
      <c r="CQ121" s="823"/>
      <c r="CR121" s="823"/>
      <c r="CS121" s="823"/>
      <c r="CT121" s="823"/>
      <c r="CU121" s="823"/>
      <c r="CV121" s="823"/>
      <c r="CW121" s="823"/>
      <c r="CX121" s="823"/>
      <c r="CY121" s="823"/>
      <c r="CZ121" s="823"/>
      <c r="DA121" s="823"/>
      <c r="DB121" s="823"/>
      <c r="DC121" s="823"/>
      <c r="DD121" s="823"/>
      <c r="DE121" s="823"/>
      <c r="DF121" s="824"/>
      <c r="DG121" s="803">
        <v>1022646</v>
      </c>
      <c r="DH121" s="804"/>
      <c r="DI121" s="804"/>
      <c r="DJ121" s="804"/>
      <c r="DK121" s="804"/>
      <c r="DL121" s="804">
        <v>1034499</v>
      </c>
      <c r="DM121" s="804"/>
      <c r="DN121" s="804"/>
      <c r="DO121" s="804"/>
      <c r="DP121" s="804"/>
      <c r="DQ121" s="804">
        <v>1016967</v>
      </c>
      <c r="DR121" s="804"/>
      <c r="DS121" s="804"/>
      <c r="DT121" s="804"/>
      <c r="DU121" s="804"/>
      <c r="DV121" s="781">
        <v>10.199999999999999</v>
      </c>
      <c r="DW121" s="781"/>
      <c r="DX121" s="781"/>
      <c r="DY121" s="781"/>
      <c r="DZ121" s="782"/>
    </row>
    <row r="122" spans="1:130" s="212" customFormat="1" ht="26.25" customHeight="1" x14ac:dyDescent="0.2">
      <c r="A122" s="807"/>
      <c r="B122" s="808"/>
      <c r="C122" s="802" t="s">
        <v>432</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451</v>
      </c>
      <c r="BA122" s="826"/>
      <c r="BB122" s="826"/>
      <c r="BC122" s="826"/>
      <c r="BD122" s="826"/>
      <c r="BE122" s="826"/>
      <c r="BF122" s="826"/>
      <c r="BG122" s="826"/>
      <c r="BH122" s="826"/>
      <c r="BI122" s="826"/>
      <c r="BJ122" s="826"/>
      <c r="BK122" s="826"/>
      <c r="BL122" s="826"/>
      <c r="BM122" s="826"/>
      <c r="BN122" s="826"/>
      <c r="BO122" s="826"/>
      <c r="BP122" s="827"/>
      <c r="BQ122" s="866">
        <v>18013026</v>
      </c>
      <c r="BR122" s="832"/>
      <c r="BS122" s="832"/>
      <c r="BT122" s="832"/>
      <c r="BU122" s="832"/>
      <c r="BV122" s="832">
        <v>17560012</v>
      </c>
      <c r="BW122" s="832"/>
      <c r="BX122" s="832"/>
      <c r="BY122" s="832"/>
      <c r="BZ122" s="832"/>
      <c r="CA122" s="832">
        <v>17252885</v>
      </c>
      <c r="CB122" s="832"/>
      <c r="CC122" s="832"/>
      <c r="CD122" s="832"/>
      <c r="CE122" s="832"/>
      <c r="CF122" s="833">
        <v>172.2</v>
      </c>
      <c r="CG122" s="834"/>
      <c r="CH122" s="834"/>
      <c r="CI122" s="834"/>
      <c r="CJ122" s="834"/>
      <c r="CK122" s="856"/>
      <c r="CL122" s="842"/>
      <c r="CM122" s="842"/>
      <c r="CN122" s="842"/>
      <c r="CO122" s="843"/>
      <c r="CP122" s="822" t="s">
        <v>392</v>
      </c>
      <c r="CQ122" s="823"/>
      <c r="CR122" s="823"/>
      <c r="CS122" s="823"/>
      <c r="CT122" s="823"/>
      <c r="CU122" s="823"/>
      <c r="CV122" s="823"/>
      <c r="CW122" s="823"/>
      <c r="CX122" s="823"/>
      <c r="CY122" s="823"/>
      <c r="CZ122" s="823"/>
      <c r="DA122" s="823"/>
      <c r="DB122" s="823"/>
      <c r="DC122" s="823"/>
      <c r="DD122" s="823"/>
      <c r="DE122" s="823"/>
      <c r="DF122" s="824"/>
      <c r="DG122" s="803">
        <v>478127</v>
      </c>
      <c r="DH122" s="804"/>
      <c r="DI122" s="804"/>
      <c r="DJ122" s="804"/>
      <c r="DK122" s="804"/>
      <c r="DL122" s="804">
        <v>450495</v>
      </c>
      <c r="DM122" s="804"/>
      <c r="DN122" s="804"/>
      <c r="DO122" s="804"/>
      <c r="DP122" s="804"/>
      <c r="DQ122" s="804">
        <v>350649</v>
      </c>
      <c r="DR122" s="804"/>
      <c r="DS122" s="804"/>
      <c r="DT122" s="804"/>
      <c r="DU122" s="804"/>
      <c r="DV122" s="781">
        <v>3.5</v>
      </c>
      <c r="DW122" s="781"/>
      <c r="DX122" s="781"/>
      <c r="DY122" s="781"/>
      <c r="DZ122" s="782"/>
    </row>
    <row r="123" spans="1:130" s="212" customFormat="1" ht="26.25" customHeight="1" x14ac:dyDescent="0.2">
      <c r="A123" s="807"/>
      <c r="B123" s="808"/>
      <c r="C123" s="802" t="s">
        <v>438</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122</v>
      </c>
      <c r="AB123" s="767"/>
      <c r="AC123" s="767"/>
      <c r="AD123" s="767"/>
      <c r="AE123" s="768"/>
      <c r="AF123" s="769" t="s">
        <v>122</v>
      </c>
      <c r="AG123" s="767"/>
      <c r="AH123" s="767"/>
      <c r="AI123" s="767"/>
      <c r="AJ123" s="768"/>
      <c r="AK123" s="769" t="s">
        <v>122</v>
      </c>
      <c r="AL123" s="767"/>
      <c r="AM123" s="767"/>
      <c r="AN123" s="767"/>
      <c r="AO123" s="768"/>
      <c r="AP123" s="811" t="s">
        <v>122</v>
      </c>
      <c r="AQ123" s="812"/>
      <c r="AR123" s="812"/>
      <c r="AS123" s="812"/>
      <c r="AT123" s="813"/>
      <c r="AU123" s="873"/>
      <c r="AV123" s="874"/>
      <c r="AW123" s="874"/>
      <c r="AX123" s="874"/>
      <c r="AY123" s="874"/>
      <c r="AZ123" s="235" t="s">
        <v>178</v>
      </c>
      <c r="BA123" s="235"/>
      <c r="BB123" s="235"/>
      <c r="BC123" s="235"/>
      <c r="BD123" s="235"/>
      <c r="BE123" s="235"/>
      <c r="BF123" s="235"/>
      <c r="BG123" s="235"/>
      <c r="BH123" s="235"/>
      <c r="BI123" s="235"/>
      <c r="BJ123" s="235"/>
      <c r="BK123" s="235"/>
      <c r="BL123" s="235"/>
      <c r="BM123" s="235"/>
      <c r="BN123" s="235"/>
      <c r="BO123" s="864" t="s">
        <v>452</v>
      </c>
      <c r="BP123" s="865"/>
      <c r="BQ123" s="819">
        <v>20841528</v>
      </c>
      <c r="BR123" s="820"/>
      <c r="BS123" s="820"/>
      <c r="BT123" s="820"/>
      <c r="BU123" s="820"/>
      <c r="BV123" s="820">
        <v>19451819</v>
      </c>
      <c r="BW123" s="820"/>
      <c r="BX123" s="820"/>
      <c r="BY123" s="820"/>
      <c r="BZ123" s="820"/>
      <c r="CA123" s="820">
        <v>19278483</v>
      </c>
      <c r="CB123" s="820"/>
      <c r="CC123" s="820"/>
      <c r="CD123" s="820"/>
      <c r="CE123" s="820"/>
      <c r="CF123" s="735"/>
      <c r="CG123" s="736"/>
      <c r="CH123" s="736"/>
      <c r="CI123" s="736"/>
      <c r="CJ123" s="821"/>
      <c r="CK123" s="856"/>
      <c r="CL123" s="842"/>
      <c r="CM123" s="842"/>
      <c r="CN123" s="842"/>
      <c r="CO123" s="843"/>
      <c r="CP123" s="822" t="s">
        <v>396</v>
      </c>
      <c r="CQ123" s="823"/>
      <c r="CR123" s="823"/>
      <c r="CS123" s="823"/>
      <c r="CT123" s="823"/>
      <c r="CU123" s="823"/>
      <c r="CV123" s="823"/>
      <c r="CW123" s="823"/>
      <c r="CX123" s="823"/>
      <c r="CY123" s="823"/>
      <c r="CZ123" s="823"/>
      <c r="DA123" s="823"/>
      <c r="DB123" s="823"/>
      <c r="DC123" s="823"/>
      <c r="DD123" s="823"/>
      <c r="DE123" s="823"/>
      <c r="DF123" s="824"/>
      <c r="DG123" s="766">
        <v>56875</v>
      </c>
      <c r="DH123" s="767"/>
      <c r="DI123" s="767"/>
      <c r="DJ123" s="767"/>
      <c r="DK123" s="768"/>
      <c r="DL123" s="769">
        <v>51297</v>
      </c>
      <c r="DM123" s="767"/>
      <c r="DN123" s="767"/>
      <c r="DO123" s="767"/>
      <c r="DP123" s="768"/>
      <c r="DQ123" s="769">
        <v>42003</v>
      </c>
      <c r="DR123" s="767"/>
      <c r="DS123" s="767"/>
      <c r="DT123" s="767"/>
      <c r="DU123" s="768"/>
      <c r="DV123" s="811">
        <v>0.4</v>
      </c>
      <c r="DW123" s="812"/>
      <c r="DX123" s="812"/>
      <c r="DY123" s="812"/>
      <c r="DZ123" s="813"/>
    </row>
    <row r="124" spans="1:130" s="212" customFormat="1" ht="26.25" customHeight="1" thickBot="1" x14ac:dyDescent="0.25">
      <c r="A124" s="807"/>
      <c r="B124" s="808"/>
      <c r="C124" s="802" t="s">
        <v>441</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453</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84.4</v>
      </c>
      <c r="BR124" s="818"/>
      <c r="BS124" s="818"/>
      <c r="BT124" s="818"/>
      <c r="BU124" s="818"/>
      <c r="BV124" s="818">
        <v>88</v>
      </c>
      <c r="BW124" s="818"/>
      <c r="BX124" s="818"/>
      <c r="BY124" s="818"/>
      <c r="BZ124" s="818"/>
      <c r="CA124" s="818">
        <v>86.7</v>
      </c>
      <c r="CB124" s="818"/>
      <c r="CC124" s="818"/>
      <c r="CD124" s="818"/>
      <c r="CE124" s="818"/>
      <c r="CF124" s="713"/>
      <c r="CG124" s="714"/>
      <c r="CH124" s="714"/>
      <c r="CI124" s="714"/>
      <c r="CJ124" s="849"/>
      <c r="CK124" s="857"/>
      <c r="CL124" s="857"/>
      <c r="CM124" s="857"/>
      <c r="CN124" s="857"/>
      <c r="CO124" s="858"/>
      <c r="CP124" s="822" t="s">
        <v>454</v>
      </c>
      <c r="CQ124" s="823"/>
      <c r="CR124" s="823"/>
      <c r="CS124" s="823"/>
      <c r="CT124" s="823"/>
      <c r="CU124" s="823"/>
      <c r="CV124" s="823"/>
      <c r="CW124" s="823"/>
      <c r="CX124" s="823"/>
      <c r="CY124" s="823"/>
      <c r="CZ124" s="823"/>
      <c r="DA124" s="823"/>
      <c r="DB124" s="823"/>
      <c r="DC124" s="823"/>
      <c r="DD124" s="823"/>
      <c r="DE124" s="823"/>
      <c r="DF124" s="824"/>
      <c r="DG124" s="750">
        <v>6617</v>
      </c>
      <c r="DH124" s="751"/>
      <c r="DI124" s="751"/>
      <c r="DJ124" s="751"/>
      <c r="DK124" s="752"/>
      <c r="DL124" s="753">
        <v>4650</v>
      </c>
      <c r="DM124" s="751"/>
      <c r="DN124" s="751"/>
      <c r="DO124" s="751"/>
      <c r="DP124" s="752"/>
      <c r="DQ124" s="753">
        <v>3998</v>
      </c>
      <c r="DR124" s="751"/>
      <c r="DS124" s="751"/>
      <c r="DT124" s="751"/>
      <c r="DU124" s="752"/>
      <c r="DV124" s="835">
        <v>0</v>
      </c>
      <c r="DW124" s="836"/>
      <c r="DX124" s="836"/>
      <c r="DY124" s="836"/>
      <c r="DZ124" s="837"/>
    </row>
    <row r="125" spans="1:130" s="212" customFormat="1" ht="26.25" customHeight="1" x14ac:dyDescent="0.2">
      <c r="A125" s="807"/>
      <c r="B125" s="808"/>
      <c r="C125" s="802" t="s">
        <v>443</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455</v>
      </c>
      <c r="CL125" s="839"/>
      <c r="CM125" s="839"/>
      <c r="CN125" s="839"/>
      <c r="CO125" s="840"/>
      <c r="CP125" s="847" t="s">
        <v>456</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5">
      <c r="A126" s="807"/>
      <c r="B126" s="808"/>
      <c r="C126" s="802" t="s">
        <v>445</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457</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2">
      <c r="A127" s="809"/>
      <c r="B127" s="810"/>
      <c r="C127" s="825" t="s">
        <v>458</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t="s">
        <v>122</v>
      </c>
      <c r="AB127" s="767"/>
      <c r="AC127" s="767"/>
      <c r="AD127" s="767"/>
      <c r="AE127" s="768"/>
      <c r="AF127" s="769" t="s">
        <v>122</v>
      </c>
      <c r="AG127" s="767"/>
      <c r="AH127" s="767"/>
      <c r="AI127" s="767"/>
      <c r="AJ127" s="768"/>
      <c r="AK127" s="769" t="s">
        <v>122</v>
      </c>
      <c r="AL127" s="767"/>
      <c r="AM127" s="767"/>
      <c r="AN127" s="767"/>
      <c r="AO127" s="768"/>
      <c r="AP127" s="811" t="s">
        <v>122</v>
      </c>
      <c r="AQ127" s="812"/>
      <c r="AR127" s="812"/>
      <c r="AS127" s="812"/>
      <c r="AT127" s="813"/>
      <c r="AU127" s="214"/>
      <c r="AV127" s="214"/>
      <c r="AW127" s="214"/>
      <c r="AX127" s="828" t="s">
        <v>459</v>
      </c>
      <c r="AY127" s="799"/>
      <c r="AZ127" s="799"/>
      <c r="BA127" s="799"/>
      <c r="BB127" s="799"/>
      <c r="BC127" s="799"/>
      <c r="BD127" s="799"/>
      <c r="BE127" s="800"/>
      <c r="BF127" s="798" t="s">
        <v>460</v>
      </c>
      <c r="BG127" s="799"/>
      <c r="BH127" s="799"/>
      <c r="BI127" s="799"/>
      <c r="BJ127" s="799"/>
      <c r="BK127" s="799"/>
      <c r="BL127" s="800"/>
      <c r="BM127" s="798" t="s">
        <v>461</v>
      </c>
      <c r="BN127" s="799"/>
      <c r="BO127" s="799"/>
      <c r="BP127" s="799"/>
      <c r="BQ127" s="799"/>
      <c r="BR127" s="799"/>
      <c r="BS127" s="800"/>
      <c r="BT127" s="798" t="s">
        <v>462</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463</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5">
      <c r="A128" s="783" t="s">
        <v>464</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465</v>
      </c>
      <c r="X128" s="785"/>
      <c r="Y128" s="785"/>
      <c r="Z128" s="786"/>
      <c r="AA128" s="787">
        <v>15011</v>
      </c>
      <c r="AB128" s="788"/>
      <c r="AC128" s="788"/>
      <c r="AD128" s="788"/>
      <c r="AE128" s="789"/>
      <c r="AF128" s="790">
        <v>11435</v>
      </c>
      <c r="AG128" s="788"/>
      <c r="AH128" s="788"/>
      <c r="AI128" s="788"/>
      <c r="AJ128" s="789"/>
      <c r="AK128" s="790">
        <v>25582</v>
      </c>
      <c r="AL128" s="788"/>
      <c r="AM128" s="788"/>
      <c r="AN128" s="788"/>
      <c r="AO128" s="789"/>
      <c r="AP128" s="791"/>
      <c r="AQ128" s="792"/>
      <c r="AR128" s="792"/>
      <c r="AS128" s="792"/>
      <c r="AT128" s="793"/>
      <c r="AU128" s="214"/>
      <c r="AV128" s="214"/>
      <c r="AW128" s="214"/>
      <c r="AX128" s="794" t="s">
        <v>466</v>
      </c>
      <c r="AY128" s="795"/>
      <c r="AZ128" s="795"/>
      <c r="BA128" s="795"/>
      <c r="BB128" s="795"/>
      <c r="BC128" s="795"/>
      <c r="BD128" s="795"/>
      <c r="BE128" s="796"/>
      <c r="BF128" s="773" t="s">
        <v>122</v>
      </c>
      <c r="BG128" s="774"/>
      <c r="BH128" s="774"/>
      <c r="BI128" s="774"/>
      <c r="BJ128" s="774"/>
      <c r="BK128" s="774"/>
      <c r="BL128" s="797"/>
      <c r="BM128" s="773">
        <v>13.09</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467</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468</v>
      </c>
      <c r="X129" s="764"/>
      <c r="Y129" s="764"/>
      <c r="Z129" s="765"/>
      <c r="AA129" s="766">
        <v>11609246</v>
      </c>
      <c r="AB129" s="767"/>
      <c r="AC129" s="767"/>
      <c r="AD129" s="767"/>
      <c r="AE129" s="768"/>
      <c r="AF129" s="769">
        <v>11534364</v>
      </c>
      <c r="AG129" s="767"/>
      <c r="AH129" s="767"/>
      <c r="AI129" s="767"/>
      <c r="AJ129" s="768"/>
      <c r="AK129" s="769">
        <v>11673057</v>
      </c>
      <c r="AL129" s="767"/>
      <c r="AM129" s="767"/>
      <c r="AN129" s="767"/>
      <c r="AO129" s="768"/>
      <c r="AP129" s="770"/>
      <c r="AQ129" s="771"/>
      <c r="AR129" s="771"/>
      <c r="AS129" s="771"/>
      <c r="AT129" s="772"/>
      <c r="AU129" s="215"/>
      <c r="AV129" s="215"/>
      <c r="AW129" s="215"/>
      <c r="AX129" s="738" t="s">
        <v>469</v>
      </c>
      <c r="AY129" s="739"/>
      <c r="AZ129" s="739"/>
      <c r="BA129" s="739"/>
      <c r="BB129" s="739"/>
      <c r="BC129" s="739"/>
      <c r="BD129" s="739"/>
      <c r="BE129" s="740"/>
      <c r="BF129" s="757" t="s">
        <v>122</v>
      </c>
      <c r="BG129" s="758"/>
      <c r="BH129" s="758"/>
      <c r="BI129" s="758"/>
      <c r="BJ129" s="758"/>
      <c r="BK129" s="758"/>
      <c r="BL129" s="759"/>
      <c r="BM129" s="757">
        <v>18.09</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470</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471</v>
      </c>
      <c r="X130" s="764"/>
      <c r="Y130" s="764"/>
      <c r="Z130" s="765"/>
      <c r="AA130" s="766">
        <v>1840038</v>
      </c>
      <c r="AB130" s="767"/>
      <c r="AC130" s="767"/>
      <c r="AD130" s="767"/>
      <c r="AE130" s="768"/>
      <c r="AF130" s="769">
        <v>1747480</v>
      </c>
      <c r="AG130" s="767"/>
      <c r="AH130" s="767"/>
      <c r="AI130" s="767"/>
      <c r="AJ130" s="768"/>
      <c r="AK130" s="769">
        <v>1655830</v>
      </c>
      <c r="AL130" s="767"/>
      <c r="AM130" s="767"/>
      <c r="AN130" s="767"/>
      <c r="AO130" s="768"/>
      <c r="AP130" s="770"/>
      <c r="AQ130" s="771"/>
      <c r="AR130" s="771"/>
      <c r="AS130" s="771"/>
      <c r="AT130" s="772"/>
      <c r="AU130" s="215"/>
      <c r="AV130" s="215"/>
      <c r="AW130" s="215"/>
      <c r="AX130" s="738" t="s">
        <v>472</v>
      </c>
      <c r="AY130" s="739"/>
      <c r="AZ130" s="739"/>
      <c r="BA130" s="739"/>
      <c r="BB130" s="739"/>
      <c r="BC130" s="739"/>
      <c r="BD130" s="739"/>
      <c r="BE130" s="740"/>
      <c r="BF130" s="741">
        <v>10.8</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473</v>
      </c>
      <c r="X131" s="748"/>
      <c r="Y131" s="748"/>
      <c r="Z131" s="749"/>
      <c r="AA131" s="750">
        <v>9769208</v>
      </c>
      <c r="AB131" s="751"/>
      <c r="AC131" s="751"/>
      <c r="AD131" s="751"/>
      <c r="AE131" s="752"/>
      <c r="AF131" s="753">
        <v>9786884</v>
      </c>
      <c r="AG131" s="751"/>
      <c r="AH131" s="751"/>
      <c r="AI131" s="751"/>
      <c r="AJ131" s="752"/>
      <c r="AK131" s="753">
        <v>10017227</v>
      </c>
      <c r="AL131" s="751"/>
      <c r="AM131" s="751"/>
      <c r="AN131" s="751"/>
      <c r="AO131" s="752"/>
      <c r="AP131" s="754"/>
      <c r="AQ131" s="755"/>
      <c r="AR131" s="755"/>
      <c r="AS131" s="755"/>
      <c r="AT131" s="756"/>
      <c r="AU131" s="215"/>
      <c r="AV131" s="215"/>
      <c r="AW131" s="215"/>
      <c r="AX131" s="716" t="s">
        <v>474</v>
      </c>
      <c r="AY131" s="717"/>
      <c r="AZ131" s="717"/>
      <c r="BA131" s="717"/>
      <c r="BB131" s="717"/>
      <c r="BC131" s="717"/>
      <c r="BD131" s="717"/>
      <c r="BE131" s="718"/>
      <c r="BF131" s="719">
        <v>86.7</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475</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476</v>
      </c>
      <c r="W132" s="729"/>
      <c r="X132" s="729"/>
      <c r="Y132" s="729"/>
      <c r="Z132" s="730"/>
      <c r="AA132" s="731">
        <v>12.19305598</v>
      </c>
      <c r="AB132" s="732"/>
      <c r="AC132" s="732"/>
      <c r="AD132" s="732"/>
      <c r="AE132" s="733"/>
      <c r="AF132" s="734">
        <v>10.894693350000001</v>
      </c>
      <c r="AG132" s="732"/>
      <c r="AH132" s="732"/>
      <c r="AI132" s="732"/>
      <c r="AJ132" s="733"/>
      <c r="AK132" s="734">
        <v>9.4423736229999999</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477</v>
      </c>
      <c r="W133" s="708"/>
      <c r="X133" s="708"/>
      <c r="Y133" s="708"/>
      <c r="Z133" s="709"/>
      <c r="AA133" s="710">
        <v>11.6</v>
      </c>
      <c r="AB133" s="711"/>
      <c r="AC133" s="711"/>
      <c r="AD133" s="711"/>
      <c r="AE133" s="712"/>
      <c r="AF133" s="710">
        <v>11.3</v>
      </c>
      <c r="AG133" s="711"/>
      <c r="AH133" s="711"/>
      <c r="AI133" s="711"/>
      <c r="AJ133" s="712"/>
      <c r="AK133" s="710">
        <v>10.8</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RJ8NTGsBZAVSOpygbVB7vROrHmhHdESun+ltrn1rusjKMwSd3QLNBJ7ZCtiCzFAtGmtHgiHoTieeMDFXaRRWng==" saltValue="TZ5TiCzRgRe914aApRJnXw=="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8"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G1" zoomScale="75" zoomScaleNormal="85" zoomScaleSheetLayoutView="75" workbookViewId="0"/>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478</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zRrfhXuMLZk3KRnAJQtzHTSXjVaN/GJgJpz8NHtmJcJe913nAmrA0dHOipAN3n7mYKP0ZHtkZdiRvcbPaxziaw==" saltValue="p9GtU/KoAbNe4zMp0YlRvg=="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M1" zoomScale="85" zoomScaleNormal="85" zoomScaleSheetLayoutView="55" workbookViewId="0"/>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fDUDWLcjCRfpxjl1dLBf9ZBXtwp2LPw/lrzMh1ppMZP78UKm/N88li2uYdzeSCrKX/ceIo9d5szgX1j+33yGHQ==" saltValue="1QxoeHhBjJDwBi01zwROcg==" spinCount="100000" sheet="1" objects="1" scenarios="1"/>
  <dataConsolidate/>
  <phoneticPr fontId="2"/>
  <printOptions horizontalCentered="1" verticalCentered="1"/>
  <pageMargins left="0" right="0" top="0" bottom="0" header="0" footer="0"/>
  <pageSetup paperSize="8" scale="70"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zoomScale="70" zoomScaleSheetLayoutView="70"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480</v>
      </c>
      <c r="AL6" s="248"/>
      <c r="AM6" s="248"/>
      <c r="AN6" s="248"/>
    </row>
    <row r="7" spans="1:46" ht="13.5" customHeight="1" x14ac:dyDescent="0.2">
      <c r="A7" s="247"/>
      <c r="AK7" s="250"/>
      <c r="AL7" s="251"/>
      <c r="AM7" s="251"/>
      <c r="AN7" s="252"/>
      <c r="AO7" s="1105" t="s">
        <v>481</v>
      </c>
      <c r="AP7" s="253"/>
      <c r="AQ7" s="254" t="s">
        <v>482</v>
      </c>
      <c r="AR7" s="255"/>
    </row>
    <row r="8" spans="1:46" ht="13.2" x14ac:dyDescent="0.2">
      <c r="A8" s="247"/>
      <c r="AK8" s="256"/>
      <c r="AL8" s="257"/>
      <c r="AM8" s="257"/>
      <c r="AN8" s="258"/>
      <c r="AO8" s="1106"/>
      <c r="AP8" s="259" t="s">
        <v>483</v>
      </c>
      <c r="AQ8" s="260" t="s">
        <v>484</v>
      </c>
      <c r="AR8" s="261" t="s">
        <v>485</v>
      </c>
    </row>
    <row r="9" spans="1:46" ht="13.2" x14ac:dyDescent="0.2">
      <c r="A9" s="247"/>
      <c r="AK9" s="1117" t="s">
        <v>486</v>
      </c>
      <c r="AL9" s="1118"/>
      <c r="AM9" s="1118"/>
      <c r="AN9" s="1119"/>
      <c r="AO9" s="262">
        <v>3498674</v>
      </c>
      <c r="AP9" s="262">
        <v>112080</v>
      </c>
      <c r="AQ9" s="263">
        <v>117270</v>
      </c>
      <c r="AR9" s="264">
        <v>-4.4000000000000004</v>
      </c>
    </row>
    <row r="10" spans="1:46" ht="13.5" customHeight="1" x14ac:dyDescent="0.2">
      <c r="A10" s="247"/>
      <c r="AK10" s="1117" t="s">
        <v>487</v>
      </c>
      <c r="AL10" s="1118"/>
      <c r="AM10" s="1118"/>
      <c r="AN10" s="1119"/>
      <c r="AO10" s="265">
        <v>621158</v>
      </c>
      <c r="AP10" s="265">
        <v>19899</v>
      </c>
      <c r="AQ10" s="266">
        <v>10490</v>
      </c>
      <c r="AR10" s="267">
        <v>89.7</v>
      </c>
    </row>
    <row r="11" spans="1:46" ht="13.5" customHeight="1" x14ac:dyDescent="0.2">
      <c r="A11" s="247"/>
      <c r="AK11" s="1117" t="s">
        <v>488</v>
      </c>
      <c r="AL11" s="1118"/>
      <c r="AM11" s="1118"/>
      <c r="AN11" s="1119"/>
      <c r="AO11" s="265" t="s">
        <v>489</v>
      </c>
      <c r="AP11" s="265" t="s">
        <v>489</v>
      </c>
      <c r="AQ11" s="266">
        <v>1802</v>
      </c>
      <c r="AR11" s="267" t="s">
        <v>489</v>
      </c>
    </row>
    <row r="12" spans="1:46" ht="13.5" customHeight="1" x14ac:dyDescent="0.2">
      <c r="A12" s="247"/>
      <c r="AK12" s="1117" t="s">
        <v>490</v>
      </c>
      <c r="AL12" s="1118"/>
      <c r="AM12" s="1118"/>
      <c r="AN12" s="1119"/>
      <c r="AO12" s="265" t="s">
        <v>489</v>
      </c>
      <c r="AP12" s="265" t="s">
        <v>489</v>
      </c>
      <c r="AQ12" s="266">
        <v>3</v>
      </c>
      <c r="AR12" s="267" t="s">
        <v>489</v>
      </c>
    </row>
    <row r="13" spans="1:46" ht="13.5" customHeight="1" x14ac:dyDescent="0.2">
      <c r="A13" s="247"/>
      <c r="AK13" s="1117" t="s">
        <v>491</v>
      </c>
      <c r="AL13" s="1118"/>
      <c r="AM13" s="1118"/>
      <c r="AN13" s="1119"/>
      <c r="AO13" s="265" t="s">
        <v>489</v>
      </c>
      <c r="AP13" s="265" t="s">
        <v>489</v>
      </c>
      <c r="AQ13" s="266">
        <v>4482</v>
      </c>
      <c r="AR13" s="267" t="s">
        <v>489</v>
      </c>
    </row>
    <row r="14" spans="1:46" ht="13.5" customHeight="1" x14ac:dyDescent="0.2">
      <c r="A14" s="247"/>
      <c r="AK14" s="1117" t="s">
        <v>492</v>
      </c>
      <c r="AL14" s="1118"/>
      <c r="AM14" s="1118"/>
      <c r="AN14" s="1119"/>
      <c r="AO14" s="265">
        <v>78978</v>
      </c>
      <c r="AP14" s="265">
        <v>2530</v>
      </c>
      <c r="AQ14" s="266">
        <v>2749</v>
      </c>
      <c r="AR14" s="267">
        <v>-8</v>
      </c>
    </row>
    <row r="15" spans="1:46" ht="13.5" customHeight="1" x14ac:dyDescent="0.2">
      <c r="A15" s="247"/>
      <c r="AK15" s="1120" t="s">
        <v>493</v>
      </c>
      <c r="AL15" s="1121"/>
      <c r="AM15" s="1121"/>
      <c r="AN15" s="1122"/>
      <c r="AO15" s="265">
        <v>-205285</v>
      </c>
      <c r="AP15" s="265">
        <v>-6576</v>
      </c>
      <c r="AQ15" s="266">
        <v>-7399</v>
      </c>
      <c r="AR15" s="267">
        <v>-11.1</v>
      </c>
    </row>
    <row r="16" spans="1:46" ht="13.2" x14ac:dyDescent="0.2">
      <c r="A16" s="247"/>
      <c r="AK16" s="1120" t="s">
        <v>178</v>
      </c>
      <c r="AL16" s="1121"/>
      <c r="AM16" s="1121"/>
      <c r="AN16" s="1122"/>
      <c r="AO16" s="265">
        <v>3993525</v>
      </c>
      <c r="AP16" s="265">
        <v>127932</v>
      </c>
      <c r="AQ16" s="266">
        <v>129397</v>
      </c>
      <c r="AR16" s="267">
        <v>-1.1000000000000001</v>
      </c>
    </row>
    <row r="17" spans="1:46" ht="13.2" x14ac:dyDescent="0.2">
      <c r="A17" s="247"/>
    </row>
    <row r="18" spans="1:46" ht="13.2" x14ac:dyDescent="0.2">
      <c r="A18" s="247"/>
      <c r="AQ18" s="268"/>
      <c r="AR18" s="268"/>
    </row>
    <row r="19" spans="1:46" ht="13.2" x14ac:dyDescent="0.2">
      <c r="A19" s="247"/>
      <c r="AK19" s="243" t="s">
        <v>494</v>
      </c>
    </row>
    <row r="20" spans="1:46" ht="13.2" x14ac:dyDescent="0.2">
      <c r="A20" s="247"/>
      <c r="AK20" s="269"/>
      <c r="AL20" s="270"/>
      <c r="AM20" s="270"/>
      <c r="AN20" s="271"/>
      <c r="AO20" s="272" t="s">
        <v>495</v>
      </c>
      <c r="AP20" s="273" t="s">
        <v>496</v>
      </c>
      <c r="AQ20" s="274" t="s">
        <v>497</v>
      </c>
      <c r="AR20" s="275"/>
    </row>
    <row r="21" spans="1:46" s="248" customFormat="1" ht="13.2" x14ac:dyDescent="0.2">
      <c r="A21" s="276"/>
      <c r="AK21" s="1123" t="s">
        <v>498</v>
      </c>
      <c r="AL21" s="1124"/>
      <c r="AM21" s="1124"/>
      <c r="AN21" s="1125"/>
      <c r="AO21" s="277">
        <v>9.83</v>
      </c>
      <c r="AP21" s="278">
        <v>11.07</v>
      </c>
      <c r="AQ21" s="279">
        <v>-1.24</v>
      </c>
      <c r="AS21" s="280"/>
      <c r="AT21" s="276"/>
    </row>
    <row r="22" spans="1:46" s="248" customFormat="1" ht="13.2" x14ac:dyDescent="0.2">
      <c r="A22" s="276"/>
      <c r="AK22" s="1123" t="s">
        <v>499</v>
      </c>
      <c r="AL22" s="1124"/>
      <c r="AM22" s="1124"/>
      <c r="AN22" s="1125"/>
      <c r="AO22" s="281">
        <v>95.9</v>
      </c>
      <c r="AP22" s="282">
        <v>97.2</v>
      </c>
      <c r="AQ22" s="283">
        <v>-1.3</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6" t="s">
        <v>500</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ht="13.2" x14ac:dyDescent="0.2">
      <c r="A27" s="288"/>
      <c r="AS27" s="243"/>
      <c r="AT27" s="243"/>
    </row>
    <row r="28" spans="1:46" ht="16.2" x14ac:dyDescent="0.2">
      <c r="A28" s="244" t="s">
        <v>501</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502</v>
      </c>
      <c r="AL29" s="248"/>
      <c r="AM29" s="248"/>
      <c r="AN29" s="248"/>
      <c r="AS29" s="290"/>
    </row>
    <row r="30" spans="1:46" ht="13.5" customHeight="1" x14ac:dyDescent="0.2">
      <c r="A30" s="247"/>
      <c r="AK30" s="250"/>
      <c r="AL30" s="251"/>
      <c r="AM30" s="251"/>
      <c r="AN30" s="252"/>
      <c r="AO30" s="1105" t="s">
        <v>481</v>
      </c>
      <c r="AP30" s="253"/>
      <c r="AQ30" s="254" t="s">
        <v>482</v>
      </c>
      <c r="AR30" s="255"/>
    </row>
    <row r="31" spans="1:46" ht="13.2" x14ac:dyDescent="0.2">
      <c r="A31" s="247"/>
      <c r="AK31" s="256"/>
      <c r="AL31" s="257"/>
      <c r="AM31" s="257"/>
      <c r="AN31" s="258"/>
      <c r="AO31" s="1106"/>
      <c r="AP31" s="259" t="s">
        <v>483</v>
      </c>
      <c r="AQ31" s="260" t="s">
        <v>484</v>
      </c>
      <c r="AR31" s="261" t="s">
        <v>485</v>
      </c>
    </row>
    <row r="32" spans="1:46" ht="27" customHeight="1" x14ac:dyDescent="0.2">
      <c r="A32" s="247"/>
      <c r="AK32" s="1107" t="s">
        <v>503</v>
      </c>
      <c r="AL32" s="1108"/>
      <c r="AM32" s="1108"/>
      <c r="AN32" s="1109"/>
      <c r="AO32" s="291">
        <v>2284197</v>
      </c>
      <c r="AP32" s="291">
        <v>73174</v>
      </c>
      <c r="AQ32" s="292">
        <v>74841</v>
      </c>
      <c r="AR32" s="293">
        <v>-2.2000000000000002</v>
      </c>
    </row>
    <row r="33" spans="1:46" ht="13.5" customHeight="1" x14ac:dyDescent="0.2">
      <c r="A33" s="247"/>
      <c r="AK33" s="1107" t="s">
        <v>504</v>
      </c>
      <c r="AL33" s="1108"/>
      <c r="AM33" s="1108"/>
      <c r="AN33" s="1109"/>
      <c r="AO33" s="291" t="s">
        <v>489</v>
      </c>
      <c r="AP33" s="291" t="s">
        <v>489</v>
      </c>
      <c r="AQ33" s="292" t="s">
        <v>489</v>
      </c>
      <c r="AR33" s="293" t="s">
        <v>489</v>
      </c>
    </row>
    <row r="34" spans="1:46" ht="27" customHeight="1" x14ac:dyDescent="0.2">
      <c r="A34" s="247"/>
      <c r="AK34" s="1107" t="s">
        <v>505</v>
      </c>
      <c r="AL34" s="1108"/>
      <c r="AM34" s="1108"/>
      <c r="AN34" s="1109"/>
      <c r="AO34" s="291" t="s">
        <v>489</v>
      </c>
      <c r="AP34" s="291" t="s">
        <v>489</v>
      </c>
      <c r="AQ34" s="292">
        <v>1</v>
      </c>
      <c r="AR34" s="293" t="s">
        <v>489</v>
      </c>
    </row>
    <row r="35" spans="1:46" ht="27" customHeight="1" x14ac:dyDescent="0.2">
      <c r="A35" s="247"/>
      <c r="AK35" s="1107" t="s">
        <v>506</v>
      </c>
      <c r="AL35" s="1108"/>
      <c r="AM35" s="1108"/>
      <c r="AN35" s="1109"/>
      <c r="AO35" s="291">
        <v>335400</v>
      </c>
      <c r="AP35" s="291">
        <v>10744</v>
      </c>
      <c r="AQ35" s="292">
        <v>16683</v>
      </c>
      <c r="AR35" s="293">
        <v>-35.6</v>
      </c>
    </row>
    <row r="36" spans="1:46" ht="27" customHeight="1" x14ac:dyDescent="0.2">
      <c r="A36" s="247"/>
      <c r="AK36" s="1107" t="s">
        <v>507</v>
      </c>
      <c r="AL36" s="1108"/>
      <c r="AM36" s="1108"/>
      <c r="AN36" s="1109"/>
      <c r="AO36" s="291">
        <v>7182</v>
      </c>
      <c r="AP36" s="291">
        <v>230</v>
      </c>
      <c r="AQ36" s="292">
        <v>2411</v>
      </c>
      <c r="AR36" s="293">
        <v>-90.5</v>
      </c>
    </row>
    <row r="37" spans="1:46" ht="13.5" customHeight="1" x14ac:dyDescent="0.2">
      <c r="A37" s="247"/>
      <c r="AK37" s="1107" t="s">
        <v>508</v>
      </c>
      <c r="AL37" s="1108"/>
      <c r="AM37" s="1108"/>
      <c r="AN37" s="1109"/>
      <c r="AO37" s="291" t="s">
        <v>489</v>
      </c>
      <c r="AP37" s="291" t="s">
        <v>489</v>
      </c>
      <c r="AQ37" s="292">
        <v>548</v>
      </c>
      <c r="AR37" s="293" t="s">
        <v>489</v>
      </c>
    </row>
    <row r="38" spans="1:46" ht="27" customHeight="1" x14ac:dyDescent="0.2">
      <c r="A38" s="247"/>
      <c r="AK38" s="1110" t="s">
        <v>509</v>
      </c>
      <c r="AL38" s="1111"/>
      <c r="AM38" s="1111"/>
      <c r="AN38" s="1112"/>
      <c r="AO38" s="294">
        <v>497</v>
      </c>
      <c r="AP38" s="294">
        <v>16</v>
      </c>
      <c r="AQ38" s="295">
        <v>7</v>
      </c>
      <c r="AR38" s="283">
        <v>128.6</v>
      </c>
      <c r="AS38" s="290"/>
    </row>
    <row r="39" spans="1:46" ht="13.2" x14ac:dyDescent="0.2">
      <c r="A39" s="247"/>
      <c r="AK39" s="1110" t="s">
        <v>510</v>
      </c>
      <c r="AL39" s="1111"/>
      <c r="AM39" s="1111"/>
      <c r="AN39" s="1112"/>
      <c r="AO39" s="291">
        <v>-25582</v>
      </c>
      <c r="AP39" s="291">
        <v>-820</v>
      </c>
      <c r="AQ39" s="292">
        <v>-3756</v>
      </c>
      <c r="AR39" s="293">
        <v>-78.2</v>
      </c>
      <c r="AS39" s="290"/>
    </row>
    <row r="40" spans="1:46" ht="27" customHeight="1" x14ac:dyDescent="0.2">
      <c r="A40" s="247"/>
      <c r="AK40" s="1107" t="s">
        <v>511</v>
      </c>
      <c r="AL40" s="1108"/>
      <c r="AM40" s="1108"/>
      <c r="AN40" s="1109"/>
      <c r="AO40" s="291">
        <v>-1655830</v>
      </c>
      <c r="AP40" s="291">
        <v>-53044</v>
      </c>
      <c r="AQ40" s="292">
        <v>-63247</v>
      </c>
      <c r="AR40" s="293">
        <v>-16.100000000000001</v>
      </c>
      <c r="AS40" s="290"/>
    </row>
    <row r="41" spans="1:46" ht="13.2" x14ac:dyDescent="0.2">
      <c r="A41" s="247"/>
      <c r="AK41" s="1113" t="s">
        <v>288</v>
      </c>
      <c r="AL41" s="1114"/>
      <c r="AM41" s="1114"/>
      <c r="AN41" s="1115"/>
      <c r="AO41" s="291">
        <v>945864</v>
      </c>
      <c r="AP41" s="291">
        <v>30301</v>
      </c>
      <c r="AQ41" s="292">
        <v>27488</v>
      </c>
      <c r="AR41" s="293">
        <v>10.199999999999999</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512</v>
      </c>
    </row>
    <row r="48" spans="1:46" ht="13.2" x14ac:dyDescent="0.2">
      <c r="A48" s="247"/>
      <c r="AK48" s="301" t="s">
        <v>513</v>
      </c>
      <c r="AL48" s="301"/>
      <c r="AM48" s="301"/>
      <c r="AN48" s="301"/>
      <c r="AO48" s="301"/>
      <c r="AP48" s="301"/>
      <c r="AQ48" s="302"/>
      <c r="AR48" s="301"/>
    </row>
    <row r="49" spans="1:44" ht="13.5" customHeight="1" x14ac:dyDescent="0.2">
      <c r="A49" s="247"/>
      <c r="AK49" s="303"/>
      <c r="AL49" s="304"/>
      <c r="AM49" s="1100" t="s">
        <v>481</v>
      </c>
      <c r="AN49" s="1102" t="s">
        <v>514</v>
      </c>
      <c r="AO49" s="1103"/>
      <c r="AP49" s="1103"/>
      <c r="AQ49" s="1103"/>
      <c r="AR49" s="1104"/>
    </row>
    <row r="50" spans="1:44" ht="13.2" x14ac:dyDescent="0.2">
      <c r="A50" s="247"/>
      <c r="AK50" s="305"/>
      <c r="AL50" s="306"/>
      <c r="AM50" s="1101"/>
      <c r="AN50" s="307" t="s">
        <v>515</v>
      </c>
      <c r="AO50" s="308" t="s">
        <v>516</v>
      </c>
      <c r="AP50" s="309" t="s">
        <v>517</v>
      </c>
      <c r="AQ50" s="310" t="s">
        <v>518</v>
      </c>
      <c r="AR50" s="311" t="s">
        <v>519</v>
      </c>
    </row>
    <row r="51" spans="1:44" ht="13.2" x14ac:dyDescent="0.2">
      <c r="A51" s="247"/>
      <c r="AK51" s="303" t="s">
        <v>520</v>
      </c>
      <c r="AL51" s="304"/>
      <c r="AM51" s="312">
        <v>2173776</v>
      </c>
      <c r="AN51" s="313">
        <v>63758</v>
      </c>
      <c r="AO51" s="314">
        <v>-24.2</v>
      </c>
      <c r="AP51" s="315">
        <v>76347</v>
      </c>
      <c r="AQ51" s="316">
        <v>2.4</v>
      </c>
      <c r="AR51" s="317">
        <v>-26.6</v>
      </c>
    </row>
    <row r="52" spans="1:44" ht="13.2" x14ac:dyDescent="0.2">
      <c r="A52" s="247"/>
      <c r="AK52" s="318"/>
      <c r="AL52" s="319" t="s">
        <v>521</v>
      </c>
      <c r="AM52" s="320">
        <v>757982</v>
      </c>
      <c r="AN52" s="321">
        <v>22232</v>
      </c>
      <c r="AO52" s="322">
        <v>58</v>
      </c>
      <c r="AP52" s="323">
        <v>41762</v>
      </c>
      <c r="AQ52" s="324">
        <v>0.5</v>
      </c>
      <c r="AR52" s="325">
        <v>57.5</v>
      </c>
    </row>
    <row r="53" spans="1:44" ht="13.2" x14ac:dyDescent="0.2">
      <c r="A53" s="247"/>
      <c r="AK53" s="303" t="s">
        <v>522</v>
      </c>
      <c r="AL53" s="304"/>
      <c r="AM53" s="312">
        <v>2349221</v>
      </c>
      <c r="AN53" s="313">
        <v>70454</v>
      </c>
      <c r="AO53" s="314">
        <v>10.5</v>
      </c>
      <c r="AP53" s="315">
        <v>96469</v>
      </c>
      <c r="AQ53" s="316">
        <v>26.4</v>
      </c>
      <c r="AR53" s="317">
        <v>-15.9</v>
      </c>
    </row>
    <row r="54" spans="1:44" ht="13.2" x14ac:dyDescent="0.2">
      <c r="A54" s="247"/>
      <c r="AK54" s="318"/>
      <c r="AL54" s="319" t="s">
        <v>521</v>
      </c>
      <c r="AM54" s="320">
        <v>949332</v>
      </c>
      <c r="AN54" s="321">
        <v>28471</v>
      </c>
      <c r="AO54" s="322">
        <v>28.1</v>
      </c>
      <c r="AP54" s="323">
        <v>49775</v>
      </c>
      <c r="AQ54" s="324">
        <v>19.2</v>
      </c>
      <c r="AR54" s="325">
        <v>8.9</v>
      </c>
    </row>
    <row r="55" spans="1:44" ht="13.2" x14ac:dyDescent="0.2">
      <c r="A55" s="247"/>
      <c r="AK55" s="303" t="s">
        <v>523</v>
      </c>
      <c r="AL55" s="304"/>
      <c r="AM55" s="312">
        <v>3013361</v>
      </c>
      <c r="AN55" s="313">
        <v>92307</v>
      </c>
      <c r="AO55" s="314">
        <v>31</v>
      </c>
      <c r="AP55" s="315">
        <v>85743</v>
      </c>
      <c r="AQ55" s="316">
        <v>-11.1</v>
      </c>
      <c r="AR55" s="317">
        <v>42.1</v>
      </c>
    </row>
    <row r="56" spans="1:44" ht="13.2" x14ac:dyDescent="0.2">
      <c r="A56" s="247"/>
      <c r="AK56" s="318"/>
      <c r="AL56" s="319" t="s">
        <v>521</v>
      </c>
      <c r="AM56" s="320">
        <v>820840</v>
      </c>
      <c r="AN56" s="321">
        <v>25144</v>
      </c>
      <c r="AO56" s="322">
        <v>-11.7</v>
      </c>
      <c r="AP56" s="323">
        <v>45231</v>
      </c>
      <c r="AQ56" s="324">
        <v>-9.1</v>
      </c>
      <c r="AR56" s="325">
        <v>-2.6</v>
      </c>
    </row>
    <row r="57" spans="1:44" ht="13.2" x14ac:dyDescent="0.2">
      <c r="A57" s="247"/>
      <c r="AK57" s="303" t="s">
        <v>524</v>
      </c>
      <c r="AL57" s="304"/>
      <c r="AM57" s="312">
        <v>2275441</v>
      </c>
      <c r="AN57" s="313">
        <v>71108</v>
      </c>
      <c r="AO57" s="314">
        <v>-23</v>
      </c>
      <c r="AP57" s="315">
        <v>92509</v>
      </c>
      <c r="AQ57" s="316">
        <v>7.9</v>
      </c>
      <c r="AR57" s="317">
        <v>-30.9</v>
      </c>
    </row>
    <row r="58" spans="1:44" ht="13.2" x14ac:dyDescent="0.2">
      <c r="A58" s="247"/>
      <c r="AK58" s="318"/>
      <c r="AL58" s="319" t="s">
        <v>521</v>
      </c>
      <c r="AM58" s="320">
        <v>925242</v>
      </c>
      <c r="AN58" s="321">
        <v>28914</v>
      </c>
      <c r="AO58" s="322">
        <v>15</v>
      </c>
      <c r="AP58" s="323">
        <v>52274</v>
      </c>
      <c r="AQ58" s="324">
        <v>15.6</v>
      </c>
      <c r="AR58" s="325">
        <v>-0.6</v>
      </c>
    </row>
    <row r="59" spans="1:44" ht="13.2" x14ac:dyDescent="0.2">
      <c r="A59" s="247"/>
      <c r="AK59" s="303" t="s">
        <v>525</v>
      </c>
      <c r="AL59" s="304"/>
      <c r="AM59" s="312">
        <v>3068059</v>
      </c>
      <c r="AN59" s="313">
        <v>98285</v>
      </c>
      <c r="AO59" s="314">
        <v>38.200000000000003</v>
      </c>
      <c r="AP59" s="315">
        <v>98544</v>
      </c>
      <c r="AQ59" s="316">
        <v>6.5</v>
      </c>
      <c r="AR59" s="317">
        <v>31.7</v>
      </c>
    </row>
    <row r="60" spans="1:44" ht="13.2" x14ac:dyDescent="0.2">
      <c r="A60" s="247"/>
      <c r="AK60" s="318"/>
      <c r="AL60" s="319" t="s">
        <v>521</v>
      </c>
      <c r="AM60" s="320">
        <v>1000709</v>
      </c>
      <c r="AN60" s="321">
        <v>32058</v>
      </c>
      <c r="AO60" s="322">
        <v>10.9</v>
      </c>
      <c r="AP60" s="323">
        <v>55816</v>
      </c>
      <c r="AQ60" s="324">
        <v>6.8</v>
      </c>
      <c r="AR60" s="325">
        <v>4.0999999999999996</v>
      </c>
    </row>
    <row r="61" spans="1:44" ht="13.2" x14ac:dyDescent="0.2">
      <c r="A61" s="247"/>
      <c r="AK61" s="303" t="s">
        <v>526</v>
      </c>
      <c r="AL61" s="326"/>
      <c r="AM61" s="312">
        <v>2575972</v>
      </c>
      <c r="AN61" s="313">
        <v>79182</v>
      </c>
      <c r="AO61" s="314">
        <v>6.5</v>
      </c>
      <c r="AP61" s="315">
        <v>89922</v>
      </c>
      <c r="AQ61" s="327">
        <v>6.4</v>
      </c>
      <c r="AR61" s="317">
        <v>0.1</v>
      </c>
    </row>
    <row r="62" spans="1:44" ht="13.2" x14ac:dyDescent="0.2">
      <c r="A62" s="247"/>
      <c r="AK62" s="318"/>
      <c r="AL62" s="319" t="s">
        <v>521</v>
      </c>
      <c r="AM62" s="320">
        <v>890821</v>
      </c>
      <c r="AN62" s="321">
        <v>27364</v>
      </c>
      <c r="AO62" s="322">
        <v>20.100000000000001</v>
      </c>
      <c r="AP62" s="323">
        <v>48972</v>
      </c>
      <c r="AQ62" s="324">
        <v>6.6</v>
      </c>
      <c r="AR62" s="325">
        <v>13.5</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OfvWRlr6U6VRinZ1kZw1qf5KrhZ2V0GZzfeqnTcgkvNEuY0vPKSrQyNYKrLKTWNsBRT31ONMwQiqFkeCmjO96g==" saltValue="67c2uygY/riQVM4QaA9rhg=="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66" zoomScale="75" zoomScaleNormal="75" zoomScaleSheetLayoutView="55"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478</v>
      </c>
    </row>
    <row r="121" spans="125:125" ht="13.5" hidden="1" customHeight="1" x14ac:dyDescent="0.2">
      <c r="DU121" s="241"/>
    </row>
  </sheetData>
  <sheetProtection algorithmName="SHA-512" hashValue="8Y/fAK1+9maui0RwaNsvY61Xl4zLOz8k1c7V8rEiK3yt0AokVg66GUeWYcreCLzkfT3CxgfSCNr02i50ezaWMQ==" saltValue="cIdEUDmd12jrY7IylqOUow=="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81" zoomScale="70" zoomScaleNormal="70" zoomScaleSheetLayoutView="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478</v>
      </c>
    </row>
  </sheetData>
  <sheetProtection algorithmName="SHA-512" hashValue="Ueh6XRyM/H8dglb25nIlE2v2cEjGST3ci/gzzXWDhfXnnC7US7+ynQ/6+M2TBpl6kI6V54n5wNJ5h1Gw3oVBDw==" saltValue="1eMfW+/76EFaAM6HfQF8rg=="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9" zoomScale="75" zoomScaleNormal="75" zoomScaleSheetLayoutView="10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528</v>
      </c>
      <c r="G46" s="8" t="s">
        <v>529</v>
      </c>
      <c r="H46" s="8" t="s">
        <v>530</v>
      </c>
      <c r="I46" s="8" t="s">
        <v>531</v>
      </c>
      <c r="J46" s="9" t="s">
        <v>532</v>
      </c>
    </row>
    <row r="47" spans="2:10" ht="57.75" customHeight="1" x14ac:dyDescent="0.2">
      <c r="B47" s="10"/>
      <c r="C47" s="1126" t="s">
        <v>3</v>
      </c>
      <c r="D47" s="1126"/>
      <c r="E47" s="1127"/>
      <c r="F47" s="11">
        <v>10.37</v>
      </c>
      <c r="G47" s="12">
        <v>12.06</v>
      </c>
      <c r="H47" s="12">
        <v>11.52</v>
      </c>
      <c r="I47" s="12">
        <v>9.66</v>
      </c>
      <c r="J47" s="13">
        <v>11.05</v>
      </c>
    </row>
    <row r="48" spans="2:10" ht="57.75" customHeight="1" x14ac:dyDescent="0.2">
      <c r="B48" s="14"/>
      <c r="C48" s="1128" t="s">
        <v>4</v>
      </c>
      <c r="D48" s="1128"/>
      <c r="E48" s="1129"/>
      <c r="F48" s="15">
        <v>11.55</v>
      </c>
      <c r="G48" s="16">
        <v>14.04</v>
      </c>
      <c r="H48" s="16">
        <v>9.01</v>
      </c>
      <c r="I48" s="16">
        <v>9.8699999999999992</v>
      </c>
      <c r="J48" s="17">
        <v>7.71</v>
      </c>
    </row>
    <row r="49" spans="2:10" ht="57.75" customHeight="1" thickBot="1" x14ac:dyDescent="0.25">
      <c r="B49" s="18"/>
      <c r="C49" s="1130" t="s">
        <v>5</v>
      </c>
      <c r="D49" s="1130"/>
      <c r="E49" s="1131"/>
      <c r="F49" s="19">
        <v>1.55</v>
      </c>
      <c r="G49" s="20">
        <v>5.12</v>
      </c>
      <c r="H49" s="20" t="s">
        <v>533</v>
      </c>
      <c r="I49" s="20" t="s">
        <v>534</v>
      </c>
      <c r="J49" s="21" t="s">
        <v>535</v>
      </c>
    </row>
    <row r="50" spans="2:10" ht="13.2" x14ac:dyDescent="0.2"/>
  </sheetData>
  <sheetProtection algorithmName="SHA-512" hashValue="4sJfM6+gTFUsKo/F/5nlFeIZA3Tsz2LcnhVXwVhc0KA1Ca6XXGaIfOLnjf4GuUE1BxU3o0pdb1yzD1RdHCWGew==" saltValue="uhYC5fBQ5eAJG4qpNMiKJA=="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15" zoomScale="70" zoomScaleNormal="70" zoomScaleSheetLayoutView="100"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528</v>
      </c>
      <c r="G33" s="29" t="s">
        <v>529</v>
      </c>
      <c r="H33" s="29" t="s">
        <v>530</v>
      </c>
      <c r="I33" s="29" t="s">
        <v>531</v>
      </c>
      <c r="J33" s="30" t="s">
        <v>532</v>
      </c>
      <c r="K33" s="22"/>
      <c r="L33" s="22"/>
      <c r="M33" s="22"/>
      <c r="N33" s="22"/>
      <c r="O33" s="22"/>
      <c r="P33" s="22"/>
    </row>
    <row r="34" spans="1:16" ht="39" customHeight="1" x14ac:dyDescent="0.2">
      <c r="A34" s="22"/>
      <c r="B34" s="31"/>
      <c r="C34" s="1136" t="s">
        <v>536</v>
      </c>
      <c r="D34" s="1136"/>
      <c r="E34" s="1137"/>
      <c r="F34" s="32">
        <v>0</v>
      </c>
      <c r="G34" s="33">
        <v>0</v>
      </c>
      <c r="H34" s="33">
        <v>0</v>
      </c>
      <c r="I34" s="33">
        <v>0</v>
      </c>
      <c r="J34" s="34" t="s">
        <v>537</v>
      </c>
      <c r="K34" s="22"/>
      <c r="L34" s="22"/>
      <c r="M34" s="22"/>
      <c r="N34" s="22"/>
      <c r="O34" s="22"/>
      <c r="P34" s="22"/>
    </row>
    <row r="35" spans="1:16" ht="39" customHeight="1" x14ac:dyDescent="0.2">
      <c r="A35" s="22"/>
      <c r="B35" s="35"/>
      <c r="C35" s="1132" t="s">
        <v>538</v>
      </c>
      <c r="D35" s="1132"/>
      <c r="E35" s="1133"/>
      <c r="F35" s="36">
        <v>10.029999999999999</v>
      </c>
      <c r="G35" s="37">
        <v>9.58</v>
      </c>
      <c r="H35" s="37">
        <v>9.5399999999999991</v>
      </c>
      <c r="I35" s="37">
        <v>9.58</v>
      </c>
      <c r="J35" s="38">
        <v>8.5399999999999991</v>
      </c>
      <c r="K35" s="22"/>
      <c r="L35" s="22"/>
      <c r="M35" s="22"/>
      <c r="N35" s="22"/>
      <c r="O35" s="22"/>
      <c r="P35" s="22"/>
    </row>
    <row r="36" spans="1:16" ht="39" customHeight="1" x14ac:dyDescent="0.2">
      <c r="A36" s="22"/>
      <c r="B36" s="35"/>
      <c r="C36" s="1132" t="s">
        <v>539</v>
      </c>
      <c r="D36" s="1132"/>
      <c r="E36" s="1133"/>
      <c r="F36" s="36">
        <v>11.54</v>
      </c>
      <c r="G36" s="37">
        <v>14.03</v>
      </c>
      <c r="H36" s="37">
        <v>9.02</v>
      </c>
      <c r="I36" s="37">
        <v>9.8699999999999992</v>
      </c>
      <c r="J36" s="38">
        <v>7.71</v>
      </c>
      <c r="K36" s="22"/>
      <c r="L36" s="22"/>
      <c r="M36" s="22"/>
      <c r="N36" s="22"/>
      <c r="O36" s="22"/>
      <c r="P36" s="22"/>
    </row>
    <row r="37" spans="1:16" ht="39" customHeight="1" x14ac:dyDescent="0.2">
      <c r="A37" s="22"/>
      <c r="B37" s="35"/>
      <c r="C37" s="1132" t="s">
        <v>540</v>
      </c>
      <c r="D37" s="1132"/>
      <c r="E37" s="1133"/>
      <c r="F37" s="36">
        <v>4.05</v>
      </c>
      <c r="G37" s="37">
        <v>5.51</v>
      </c>
      <c r="H37" s="37">
        <v>6.15</v>
      </c>
      <c r="I37" s="37">
        <v>3.98</v>
      </c>
      <c r="J37" s="38">
        <v>3.67</v>
      </c>
      <c r="K37" s="22"/>
      <c r="L37" s="22"/>
      <c r="M37" s="22"/>
      <c r="N37" s="22"/>
      <c r="O37" s="22"/>
      <c r="P37" s="22"/>
    </row>
    <row r="38" spans="1:16" ht="39" customHeight="1" x14ac:dyDescent="0.2">
      <c r="A38" s="22"/>
      <c r="B38" s="35"/>
      <c r="C38" s="1132" t="s">
        <v>541</v>
      </c>
      <c r="D38" s="1132"/>
      <c r="E38" s="1133"/>
      <c r="F38" s="36">
        <v>1.02</v>
      </c>
      <c r="G38" s="37">
        <v>1.28</v>
      </c>
      <c r="H38" s="37">
        <v>1.1399999999999999</v>
      </c>
      <c r="I38" s="37">
        <v>0.71</v>
      </c>
      <c r="J38" s="38">
        <v>1.26</v>
      </c>
      <c r="K38" s="22"/>
      <c r="L38" s="22"/>
      <c r="M38" s="22"/>
      <c r="N38" s="22"/>
      <c r="O38" s="22"/>
      <c r="P38" s="22"/>
    </row>
    <row r="39" spans="1:16" ht="39" customHeight="1" x14ac:dyDescent="0.2">
      <c r="A39" s="22"/>
      <c r="B39" s="35"/>
      <c r="C39" s="1132" t="s">
        <v>542</v>
      </c>
      <c r="D39" s="1132"/>
      <c r="E39" s="1133"/>
      <c r="F39" s="36">
        <v>0.31</v>
      </c>
      <c r="G39" s="37">
        <v>0.31</v>
      </c>
      <c r="H39" s="37">
        <v>0.38</v>
      </c>
      <c r="I39" s="37">
        <v>0.25</v>
      </c>
      <c r="J39" s="38">
        <v>0.44</v>
      </c>
      <c r="K39" s="22"/>
      <c r="L39" s="22"/>
      <c r="M39" s="22"/>
      <c r="N39" s="22"/>
      <c r="O39" s="22"/>
      <c r="P39" s="22"/>
    </row>
    <row r="40" spans="1:16" ht="39" customHeight="1" x14ac:dyDescent="0.2">
      <c r="A40" s="22"/>
      <c r="B40" s="35"/>
      <c r="C40" s="1132" t="s">
        <v>543</v>
      </c>
      <c r="D40" s="1132"/>
      <c r="E40" s="1133"/>
      <c r="F40" s="36">
        <v>0</v>
      </c>
      <c r="G40" s="37">
        <v>0</v>
      </c>
      <c r="H40" s="37">
        <v>0</v>
      </c>
      <c r="I40" s="37">
        <v>0</v>
      </c>
      <c r="J40" s="38">
        <v>0.01</v>
      </c>
      <c r="K40" s="22"/>
      <c r="L40" s="22"/>
      <c r="M40" s="22"/>
      <c r="N40" s="22"/>
      <c r="O40" s="22"/>
      <c r="P40" s="22"/>
    </row>
    <row r="41" spans="1:16" ht="39" customHeight="1" x14ac:dyDescent="0.2">
      <c r="A41" s="22"/>
      <c r="B41" s="35"/>
      <c r="C41" s="1132" t="s">
        <v>544</v>
      </c>
      <c r="D41" s="1132"/>
      <c r="E41" s="1133"/>
      <c r="F41" s="36">
        <v>0</v>
      </c>
      <c r="G41" s="37">
        <v>0</v>
      </c>
      <c r="H41" s="37">
        <v>0</v>
      </c>
      <c r="I41" s="37">
        <v>0</v>
      </c>
      <c r="J41" s="38">
        <v>0</v>
      </c>
      <c r="K41" s="22"/>
      <c r="L41" s="22"/>
      <c r="M41" s="22"/>
      <c r="N41" s="22"/>
      <c r="O41" s="22"/>
      <c r="P41" s="22"/>
    </row>
    <row r="42" spans="1:16" ht="39" customHeight="1" x14ac:dyDescent="0.2">
      <c r="A42" s="22"/>
      <c r="B42" s="39"/>
      <c r="C42" s="1132" t="s">
        <v>545</v>
      </c>
      <c r="D42" s="1132"/>
      <c r="E42" s="1133"/>
      <c r="F42" s="36" t="s">
        <v>489</v>
      </c>
      <c r="G42" s="37" t="s">
        <v>489</v>
      </c>
      <c r="H42" s="37" t="s">
        <v>489</v>
      </c>
      <c r="I42" s="37" t="s">
        <v>489</v>
      </c>
      <c r="J42" s="38" t="s">
        <v>489</v>
      </c>
      <c r="K42" s="22"/>
      <c r="L42" s="22"/>
      <c r="M42" s="22"/>
      <c r="N42" s="22"/>
      <c r="O42" s="22"/>
      <c r="P42" s="22"/>
    </row>
    <row r="43" spans="1:16" ht="39" customHeight="1" thickBot="1" x14ac:dyDescent="0.25">
      <c r="A43" s="22"/>
      <c r="B43" s="40"/>
      <c r="C43" s="1134" t="s">
        <v>546</v>
      </c>
      <c r="D43" s="1134"/>
      <c r="E43" s="1135"/>
      <c r="F43" s="41" t="s">
        <v>489</v>
      </c>
      <c r="G43" s="42" t="s">
        <v>489</v>
      </c>
      <c r="H43" s="42" t="s">
        <v>489</v>
      </c>
      <c r="I43" s="42" t="s">
        <v>489</v>
      </c>
      <c r="J43" s="43" t="s">
        <v>489</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j7s+JKVCRoRTTQDeWTpU2mISg+Ns6v1e+FAPSNVMGmHbGnDrwlAL5qKof67q5Ue2AE4t1/YzIcPgAdIDpv23pw==" saltValue="Bhj3tMzhdwMIuBURV8UEZg=="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45" zoomScale="85" zoomScaleNormal="85" zoomScaleSheetLayoutView="55"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528</v>
      </c>
      <c r="L44" s="54" t="s">
        <v>529</v>
      </c>
      <c r="M44" s="54" t="s">
        <v>530</v>
      </c>
      <c r="N44" s="54" t="s">
        <v>531</v>
      </c>
      <c r="O44" s="55" t="s">
        <v>532</v>
      </c>
      <c r="P44" s="46"/>
      <c r="Q44" s="46"/>
      <c r="R44" s="46"/>
      <c r="S44" s="46"/>
      <c r="T44" s="46"/>
      <c r="U44" s="46"/>
    </row>
    <row r="45" spans="1:21" ht="30.75" customHeight="1" x14ac:dyDescent="0.2">
      <c r="A45" s="46"/>
      <c r="B45" s="1161" t="s">
        <v>9</v>
      </c>
      <c r="C45" s="1162"/>
      <c r="D45" s="56"/>
      <c r="E45" s="1167" t="s">
        <v>10</v>
      </c>
      <c r="F45" s="1167"/>
      <c r="G45" s="1167"/>
      <c r="H45" s="1167"/>
      <c r="I45" s="1167"/>
      <c r="J45" s="1168"/>
      <c r="K45" s="57">
        <v>2738</v>
      </c>
      <c r="L45" s="58">
        <v>2720</v>
      </c>
      <c r="M45" s="58">
        <v>2679</v>
      </c>
      <c r="N45" s="58">
        <v>2407</v>
      </c>
      <c r="O45" s="59">
        <v>2284</v>
      </c>
      <c r="P45" s="46"/>
      <c r="Q45" s="46"/>
      <c r="R45" s="46"/>
      <c r="S45" s="46"/>
      <c r="T45" s="46"/>
      <c r="U45" s="46"/>
    </row>
    <row r="46" spans="1:21" ht="30.75" customHeight="1" x14ac:dyDescent="0.2">
      <c r="A46" s="46"/>
      <c r="B46" s="1163"/>
      <c r="C46" s="1164"/>
      <c r="D46" s="60"/>
      <c r="E46" s="1140" t="s">
        <v>11</v>
      </c>
      <c r="F46" s="1140"/>
      <c r="G46" s="1140"/>
      <c r="H46" s="1140"/>
      <c r="I46" s="1140"/>
      <c r="J46" s="1141"/>
      <c r="K46" s="61" t="s">
        <v>489</v>
      </c>
      <c r="L46" s="62" t="s">
        <v>489</v>
      </c>
      <c r="M46" s="62" t="s">
        <v>489</v>
      </c>
      <c r="N46" s="62" t="s">
        <v>489</v>
      </c>
      <c r="O46" s="63" t="s">
        <v>489</v>
      </c>
      <c r="P46" s="46"/>
      <c r="Q46" s="46"/>
      <c r="R46" s="46"/>
      <c r="S46" s="46"/>
      <c r="T46" s="46"/>
      <c r="U46" s="46"/>
    </row>
    <row r="47" spans="1:21" ht="30.75" customHeight="1" x14ac:dyDescent="0.2">
      <c r="A47" s="46"/>
      <c r="B47" s="1163"/>
      <c r="C47" s="1164"/>
      <c r="D47" s="60"/>
      <c r="E47" s="1140" t="s">
        <v>12</v>
      </c>
      <c r="F47" s="1140"/>
      <c r="G47" s="1140"/>
      <c r="H47" s="1140"/>
      <c r="I47" s="1140"/>
      <c r="J47" s="1141"/>
      <c r="K47" s="61" t="s">
        <v>489</v>
      </c>
      <c r="L47" s="62" t="s">
        <v>489</v>
      </c>
      <c r="M47" s="62" t="s">
        <v>489</v>
      </c>
      <c r="N47" s="62" t="s">
        <v>489</v>
      </c>
      <c r="O47" s="63" t="s">
        <v>489</v>
      </c>
      <c r="P47" s="46"/>
      <c r="Q47" s="46"/>
      <c r="R47" s="46"/>
      <c r="S47" s="46"/>
      <c r="T47" s="46"/>
      <c r="U47" s="46"/>
    </row>
    <row r="48" spans="1:21" ht="30.75" customHeight="1" x14ac:dyDescent="0.2">
      <c r="A48" s="46"/>
      <c r="B48" s="1163"/>
      <c r="C48" s="1164"/>
      <c r="D48" s="60"/>
      <c r="E48" s="1140" t="s">
        <v>13</v>
      </c>
      <c r="F48" s="1140"/>
      <c r="G48" s="1140"/>
      <c r="H48" s="1140"/>
      <c r="I48" s="1140"/>
      <c r="J48" s="1141"/>
      <c r="K48" s="61">
        <v>393</v>
      </c>
      <c r="L48" s="62">
        <v>369</v>
      </c>
      <c r="M48" s="62">
        <v>361</v>
      </c>
      <c r="N48" s="62">
        <v>411</v>
      </c>
      <c r="O48" s="63">
        <v>335</v>
      </c>
      <c r="P48" s="46"/>
      <c r="Q48" s="46"/>
      <c r="R48" s="46"/>
      <c r="S48" s="46"/>
      <c r="T48" s="46"/>
      <c r="U48" s="46"/>
    </row>
    <row r="49" spans="1:21" ht="30.75" customHeight="1" x14ac:dyDescent="0.2">
      <c r="A49" s="46"/>
      <c r="B49" s="1163"/>
      <c r="C49" s="1164"/>
      <c r="D49" s="60"/>
      <c r="E49" s="1140" t="s">
        <v>14</v>
      </c>
      <c r="F49" s="1140"/>
      <c r="G49" s="1140"/>
      <c r="H49" s="1140"/>
      <c r="I49" s="1140"/>
      <c r="J49" s="1141"/>
      <c r="K49" s="61">
        <v>7</v>
      </c>
      <c r="L49" s="62">
        <v>6</v>
      </c>
      <c r="M49" s="62">
        <v>7</v>
      </c>
      <c r="N49" s="62">
        <v>7</v>
      </c>
      <c r="O49" s="63">
        <v>7</v>
      </c>
      <c r="P49" s="46"/>
      <c r="Q49" s="46"/>
      <c r="R49" s="46"/>
      <c r="S49" s="46"/>
      <c r="T49" s="46"/>
      <c r="U49" s="46"/>
    </row>
    <row r="50" spans="1:21" ht="30.75" customHeight="1" x14ac:dyDescent="0.2">
      <c r="A50" s="46"/>
      <c r="B50" s="1163"/>
      <c r="C50" s="1164"/>
      <c r="D50" s="60"/>
      <c r="E50" s="1140" t="s">
        <v>15</v>
      </c>
      <c r="F50" s="1140"/>
      <c r="G50" s="1140"/>
      <c r="H50" s="1140"/>
      <c r="I50" s="1140"/>
      <c r="J50" s="1141"/>
      <c r="K50" s="61" t="s">
        <v>489</v>
      </c>
      <c r="L50" s="62" t="s">
        <v>489</v>
      </c>
      <c r="M50" s="62" t="s">
        <v>489</v>
      </c>
      <c r="N50" s="62" t="s">
        <v>489</v>
      </c>
      <c r="O50" s="63" t="s">
        <v>489</v>
      </c>
      <c r="P50" s="46"/>
      <c r="Q50" s="46"/>
      <c r="R50" s="46"/>
      <c r="S50" s="46"/>
      <c r="T50" s="46"/>
      <c r="U50" s="46"/>
    </row>
    <row r="51" spans="1:21" ht="30.75" customHeight="1" x14ac:dyDescent="0.2">
      <c r="A51" s="46"/>
      <c r="B51" s="1165"/>
      <c r="C51" s="1166"/>
      <c r="D51" s="64"/>
      <c r="E51" s="1140" t="s">
        <v>16</v>
      </c>
      <c r="F51" s="1140"/>
      <c r="G51" s="1140"/>
      <c r="H51" s="1140"/>
      <c r="I51" s="1140"/>
      <c r="J51" s="1141"/>
      <c r="K51" s="61">
        <v>0</v>
      </c>
      <c r="L51" s="62" t="s">
        <v>489</v>
      </c>
      <c r="M51" s="62">
        <v>0</v>
      </c>
      <c r="N51" s="62">
        <v>0</v>
      </c>
      <c r="O51" s="63">
        <v>0</v>
      </c>
      <c r="P51" s="46"/>
      <c r="Q51" s="46"/>
      <c r="R51" s="46"/>
      <c r="S51" s="46"/>
      <c r="T51" s="46"/>
      <c r="U51" s="46"/>
    </row>
    <row r="52" spans="1:21" ht="30.75" customHeight="1" x14ac:dyDescent="0.2">
      <c r="A52" s="46"/>
      <c r="B52" s="1138" t="s">
        <v>17</v>
      </c>
      <c r="C52" s="1139"/>
      <c r="D52" s="64"/>
      <c r="E52" s="1140" t="s">
        <v>18</v>
      </c>
      <c r="F52" s="1140"/>
      <c r="G52" s="1140"/>
      <c r="H52" s="1140"/>
      <c r="I52" s="1140"/>
      <c r="J52" s="1141"/>
      <c r="K52" s="61">
        <v>1998</v>
      </c>
      <c r="L52" s="62">
        <v>1989</v>
      </c>
      <c r="M52" s="62">
        <v>1855</v>
      </c>
      <c r="N52" s="62">
        <v>1758</v>
      </c>
      <c r="O52" s="63">
        <v>1682</v>
      </c>
      <c r="P52" s="46"/>
      <c r="Q52" s="46"/>
      <c r="R52" s="46"/>
      <c r="S52" s="46"/>
      <c r="T52" s="46"/>
      <c r="U52" s="46"/>
    </row>
    <row r="53" spans="1:21" ht="30.75" customHeight="1" thickBot="1" x14ac:dyDescent="0.25">
      <c r="A53" s="46"/>
      <c r="B53" s="1142" t="s">
        <v>19</v>
      </c>
      <c r="C53" s="1143"/>
      <c r="D53" s="65"/>
      <c r="E53" s="1144" t="s">
        <v>20</v>
      </c>
      <c r="F53" s="1144"/>
      <c r="G53" s="1144"/>
      <c r="H53" s="1144"/>
      <c r="I53" s="1144"/>
      <c r="J53" s="1145"/>
      <c r="K53" s="66">
        <v>1140</v>
      </c>
      <c r="L53" s="67">
        <v>1106</v>
      </c>
      <c r="M53" s="67">
        <v>1192</v>
      </c>
      <c r="N53" s="67">
        <v>1067</v>
      </c>
      <c r="O53" s="68">
        <v>944</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547</v>
      </c>
      <c r="L57" s="79" t="s">
        <v>548</v>
      </c>
      <c r="M57" s="79" t="s">
        <v>549</v>
      </c>
      <c r="N57" s="79" t="s">
        <v>550</v>
      </c>
      <c r="O57" s="80" t="s">
        <v>551</v>
      </c>
      <c r="P57" s="46"/>
      <c r="Q57" s="46"/>
      <c r="R57" s="46"/>
      <c r="S57" s="46"/>
      <c r="T57" s="46"/>
      <c r="U57" s="46"/>
    </row>
    <row r="58" spans="1:21" ht="31.5" customHeight="1" x14ac:dyDescent="0.2">
      <c r="B58" s="1146" t="s">
        <v>24</v>
      </c>
      <c r="C58" s="1147"/>
      <c r="D58" s="1152" t="s">
        <v>25</v>
      </c>
      <c r="E58" s="1153"/>
      <c r="F58" s="1153"/>
      <c r="G58" s="1153"/>
      <c r="H58" s="1153"/>
      <c r="I58" s="1153"/>
      <c r="J58" s="1154"/>
      <c r="K58" s="81"/>
      <c r="L58" s="82"/>
      <c r="M58" s="82"/>
      <c r="N58" s="82"/>
      <c r="O58" s="83"/>
    </row>
    <row r="59" spans="1:21" ht="31.5" customHeight="1" x14ac:dyDescent="0.2">
      <c r="B59" s="1148"/>
      <c r="C59" s="1149"/>
      <c r="D59" s="1155" t="s">
        <v>26</v>
      </c>
      <c r="E59" s="1156"/>
      <c r="F59" s="1156"/>
      <c r="G59" s="1156"/>
      <c r="H59" s="1156"/>
      <c r="I59" s="1156"/>
      <c r="J59" s="1157"/>
      <c r="K59" s="84"/>
      <c r="L59" s="85"/>
      <c r="M59" s="85"/>
      <c r="N59" s="85"/>
      <c r="O59" s="86"/>
    </row>
    <row r="60" spans="1:21" ht="31.5" customHeight="1" thickBot="1" x14ac:dyDescent="0.25">
      <c r="B60" s="1150"/>
      <c r="C60" s="1151"/>
      <c r="D60" s="1158" t="s">
        <v>27</v>
      </c>
      <c r="E60" s="1159"/>
      <c r="F60" s="1159"/>
      <c r="G60" s="1159"/>
      <c r="H60" s="1159"/>
      <c r="I60" s="1159"/>
      <c r="J60" s="1160"/>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v5TOwCkX9rLK3bCQJkAIVf4CUGK6ARm7+whD17ev38rAT76i3Rh4wGwvYRaIkiSpgnOuFUa6rgcMlSCNRqHxDQ==" saltValue="+vnbFa3SdUCh5GOJafqQew=="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2"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23" zoomScale="85" zoomScaleNormal="85" zoomScaleSheetLayoutView="10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528</v>
      </c>
      <c r="J40" s="101" t="s">
        <v>529</v>
      </c>
      <c r="K40" s="101" t="s">
        <v>530</v>
      </c>
      <c r="L40" s="101" t="s">
        <v>531</v>
      </c>
      <c r="M40" s="102" t="s">
        <v>532</v>
      </c>
    </row>
    <row r="41" spans="2:13" ht="27.75" customHeight="1" x14ac:dyDescent="0.2">
      <c r="B41" s="1181" t="s">
        <v>30</v>
      </c>
      <c r="C41" s="1182"/>
      <c r="D41" s="103"/>
      <c r="E41" s="1183" t="s">
        <v>31</v>
      </c>
      <c r="F41" s="1183"/>
      <c r="G41" s="1183"/>
      <c r="H41" s="1184"/>
      <c r="I41" s="330">
        <v>22102</v>
      </c>
      <c r="J41" s="331">
        <v>21939</v>
      </c>
      <c r="K41" s="331">
        <v>21299</v>
      </c>
      <c r="L41" s="331">
        <v>20322</v>
      </c>
      <c r="M41" s="332">
        <v>20238</v>
      </c>
    </row>
    <row r="42" spans="2:13" ht="27.75" customHeight="1" x14ac:dyDescent="0.2">
      <c r="B42" s="1171"/>
      <c r="C42" s="1172"/>
      <c r="D42" s="104"/>
      <c r="E42" s="1175" t="s">
        <v>32</v>
      </c>
      <c r="F42" s="1175"/>
      <c r="G42" s="1175"/>
      <c r="H42" s="1176"/>
      <c r="I42" s="333" t="s">
        <v>489</v>
      </c>
      <c r="J42" s="334" t="s">
        <v>489</v>
      </c>
      <c r="K42" s="334" t="s">
        <v>489</v>
      </c>
      <c r="L42" s="334" t="s">
        <v>489</v>
      </c>
      <c r="M42" s="335" t="s">
        <v>489</v>
      </c>
    </row>
    <row r="43" spans="2:13" ht="27.75" customHeight="1" x14ac:dyDescent="0.2">
      <c r="B43" s="1171"/>
      <c r="C43" s="1172"/>
      <c r="D43" s="104"/>
      <c r="E43" s="1175" t="s">
        <v>33</v>
      </c>
      <c r="F43" s="1175"/>
      <c r="G43" s="1175"/>
      <c r="H43" s="1176"/>
      <c r="I43" s="333">
        <v>8105</v>
      </c>
      <c r="J43" s="334">
        <v>7485</v>
      </c>
      <c r="K43" s="334">
        <v>5586</v>
      </c>
      <c r="L43" s="334">
        <v>5463</v>
      </c>
      <c r="M43" s="335">
        <v>5130</v>
      </c>
    </row>
    <row r="44" spans="2:13" ht="27.75" customHeight="1" x14ac:dyDescent="0.2">
      <c r="B44" s="1171"/>
      <c r="C44" s="1172"/>
      <c r="D44" s="104"/>
      <c r="E44" s="1175" t="s">
        <v>34</v>
      </c>
      <c r="F44" s="1175"/>
      <c r="G44" s="1175"/>
      <c r="H44" s="1176"/>
      <c r="I44" s="333">
        <v>49</v>
      </c>
      <c r="J44" s="334">
        <v>39</v>
      </c>
      <c r="K44" s="334">
        <v>32</v>
      </c>
      <c r="L44" s="334">
        <v>25</v>
      </c>
      <c r="M44" s="335">
        <v>228</v>
      </c>
    </row>
    <row r="45" spans="2:13" ht="27.75" customHeight="1" x14ac:dyDescent="0.2">
      <c r="B45" s="1171"/>
      <c r="C45" s="1172"/>
      <c r="D45" s="104"/>
      <c r="E45" s="1175" t="s">
        <v>35</v>
      </c>
      <c r="F45" s="1175"/>
      <c r="G45" s="1175"/>
      <c r="H45" s="1176"/>
      <c r="I45" s="333">
        <v>2083</v>
      </c>
      <c r="J45" s="334">
        <v>2128</v>
      </c>
      <c r="K45" s="334">
        <v>2175</v>
      </c>
      <c r="L45" s="334">
        <v>2257</v>
      </c>
      <c r="M45" s="335">
        <v>2369</v>
      </c>
    </row>
    <row r="46" spans="2:13" ht="27.75" customHeight="1" x14ac:dyDescent="0.2">
      <c r="B46" s="1171"/>
      <c r="C46" s="1172"/>
      <c r="D46" s="105"/>
      <c r="E46" s="1175" t="s">
        <v>36</v>
      </c>
      <c r="F46" s="1175"/>
      <c r="G46" s="1175"/>
      <c r="H46" s="1176"/>
      <c r="I46" s="333" t="s">
        <v>489</v>
      </c>
      <c r="J46" s="334" t="s">
        <v>489</v>
      </c>
      <c r="K46" s="334" t="s">
        <v>489</v>
      </c>
      <c r="L46" s="334" t="s">
        <v>489</v>
      </c>
      <c r="M46" s="335" t="s">
        <v>489</v>
      </c>
    </row>
    <row r="47" spans="2:13" ht="27.75" customHeight="1" x14ac:dyDescent="0.2">
      <c r="B47" s="1171"/>
      <c r="C47" s="1172"/>
      <c r="D47" s="106"/>
      <c r="E47" s="1185" t="s">
        <v>37</v>
      </c>
      <c r="F47" s="1186"/>
      <c r="G47" s="1186"/>
      <c r="H47" s="1187"/>
      <c r="I47" s="333" t="s">
        <v>489</v>
      </c>
      <c r="J47" s="334" t="s">
        <v>489</v>
      </c>
      <c r="K47" s="334" t="s">
        <v>489</v>
      </c>
      <c r="L47" s="334" t="s">
        <v>489</v>
      </c>
      <c r="M47" s="335" t="s">
        <v>489</v>
      </c>
    </row>
    <row r="48" spans="2:13" ht="27.75" customHeight="1" x14ac:dyDescent="0.2">
      <c r="B48" s="1171"/>
      <c r="C48" s="1172"/>
      <c r="D48" s="104"/>
      <c r="E48" s="1175" t="s">
        <v>38</v>
      </c>
      <c r="F48" s="1175"/>
      <c r="G48" s="1175"/>
      <c r="H48" s="1176"/>
      <c r="I48" s="333" t="s">
        <v>489</v>
      </c>
      <c r="J48" s="334" t="s">
        <v>489</v>
      </c>
      <c r="K48" s="334" t="s">
        <v>489</v>
      </c>
      <c r="L48" s="334" t="s">
        <v>489</v>
      </c>
      <c r="M48" s="335" t="s">
        <v>489</v>
      </c>
    </row>
    <row r="49" spans="2:13" ht="27.75" customHeight="1" x14ac:dyDescent="0.2">
      <c r="B49" s="1173"/>
      <c r="C49" s="1174"/>
      <c r="D49" s="104"/>
      <c r="E49" s="1175" t="s">
        <v>39</v>
      </c>
      <c r="F49" s="1175"/>
      <c r="G49" s="1175"/>
      <c r="H49" s="1176"/>
      <c r="I49" s="333" t="s">
        <v>489</v>
      </c>
      <c r="J49" s="334" t="s">
        <v>489</v>
      </c>
      <c r="K49" s="334" t="s">
        <v>489</v>
      </c>
      <c r="L49" s="334" t="s">
        <v>489</v>
      </c>
      <c r="M49" s="335" t="s">
        <v>489</v>
      </c>
    </row>
    <row r="50" spans="2:13" ht="27.75" customHeight="1" x14ac:dyDescent="0.2">
      <c r="B50" s="1169" t="s">
        <v>40</v>
      </c>
      <c r="C50" s="1170"/>
      <c r="D50" s="107"/>
      <c r="E50" s="1175" t="s">
        <v>41</v>
      </c>
      <c r="F50" s="1175"/>
      <c r="G50" s="1175"/>
      <c r="H50" s="1176"/>
      <c r="I50" s="333">
        <v>2251</v>
      </c>
      <c r="J50" s="334">
        <v>2514</v>
      </c>
      <c r="K50" s="334">
        <v>2752</v>
      </c>
      <c r="L50" s="334">
        <v>1823</v>
      </c>
      <c r="M50" s="335">
        <v>1928</v>
      </c>
    </row>
    <row r="51" spans="2:13" ht="27.75" customHeight="1" x14ac:dyDescent="0.2">
      <c r="B51" s="1171"/>
      <c r="C51" s="1172"/>
      <c r="D51" s="104"/>
      <c r="E51" s="1175" t="s">
        <v>42</v>
      </c>
      <c r="F51" s="1175"/>
      <c r="G51" s="1175"/>
      <c r="H51" s="1176"/>
      <c r="I51" s="333">
        <v>168</v>
      </c>
      <c r="J51" s="334">
        <v>75</v>
      </c>
      <c r="K51" s="334">
        <v>77</v>
      </c>
      <c r="L51" s="334">
        <v>69</v>
      </c>
      <c r="M51" s="335">
        <v>97</v>
      </c>
    </row>
    <row r="52" spans="2:13" ht="27.75" customHeight="1" x14ac:dyDescent="0.2">
      <c r="B52" s="1173"/>
      <c r="C52" s="1174"/>
      <c r="D52" s="104"/>
      <c r="E52" s="1175" t="s">
        <v>43</v>
      </c>
      <c r="F52" s="1175"/>
      <c r="G52" s="1175"/>
      <c r="H52" s="1176"/>
      <c r="I52" s="333">
        <v>18351</v>
      </c>
      <c r="J52" s="334">
        <v>18459</v>
      </c>
      <c r="K52" s="334">
        <v>18013</v>
      </c>
      <c r="L52" s="334">
        <v>17560</v>
      </c>
      <c r="M52" s="335">
        <v>17253</v>
      </c>
    </row>
    <row r="53" spans="2:13" ht="27.75" customHeight="1" thickBot="1" x14ac:dyDescent="0.25">
      <c r="B53" s="1177" t="s">
        <v>19</v>
      </c>
      <c r="C53" s="1178"/>
      <c r="D53" s="108"/>
      <c r="E53" s="1179" t="s">
        <v>44</v>
      </c>
      <c r="F53" s="1179"/>
      <c r="G53" s="1179"/>
      <c r="H53" s="1180"/>
      <c r="I53" s="336">
        <v>11567</v>
      </c>
      <c r="J53" s="337">
        <v>10544</v>
      </c>
      <c r="K53" s="337">
        <v>8250</v>
      </c>
      <c r="L53" s="337">
        <v>8615</v>
      </c>
      <c r="M53" s="338">
        <v>8687</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b8nwaMpmXqgKGQvRvbxIplimMuDmDxrqacv6ltt+u1IrWI2VSEhh8JeTQIdANd6jSLxwZGazd+1UOPazAJmIBg==" saltValue="XofEXn6ljwPx9JgLSB629w=="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A34" zoomScale="55" zoomScaleNormal="55" zoomScaleSheetLayoutView="100" workbookViewId="0"/>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530</v>
      </c>
      <c r="G54" s="117" t="s">
        <v>531</v>
      </c>
      <c r="H54" s="118" t="s">
        <v>532</v>
      </c>
    </row>
    <row r="55" spans="2:8" ht="52.5" customHeight="1" x14ac:dyDescent="0.2">
      <c r="B55" s="119"/>
      <c r="C55" s="1196" t="s">
        <v>46</v>
      </c>
      <c r="D55" s="1196"/>
      <c r="E55" s="1197"/>
      <c r="F55" s="339">
        <v>1338</v>
      </c>
      <c r="G55" s="339">
        <v>1114</v>
      </c>
      <c r="H55" s="340">
        <v>1290</v>
      </c>
    </row>
    <row r="56" spans="2:8" ht="52.5" customHeight="1" x14ac:dyDescent="0.2">
      <c r="B56" s="120"/>
      <c r="C56" s="1198" t="s">
        <v>47</v>
      </c>
      <c r="D56" s="1198"/>
      <c r="E56" s="1199"/>
      <c r="F56" s="341">
        <v>746</v>
      </c>
      <c r="G56" s="341">
        <v>377</v>
      </c>
      <c r="H56" s="342">
        <v>218</v>
      </c>
    </row>
    <row r="57" spans="2:8" ht="53.25" customHeight="1" x14ac:dyDescent="0.2">
      <c r="B57" s="120"/>
      <c r="C57" s="1200" t="s">
        <v>48</v>
      </c>
      <c r="D57" s="1200"/>
      <c r="E57" s="1201"/>
      <c r="F57" s="343">
        <v>1473</v>
      </c>
      <c r="G57" s="343">
        <v>1475</v>
      </c>
      <c r="H57" s="344">
        <v>1597</v>
      </c>
    </row>
    <row r="58" spans="2:8" ht="45.75" customHeight="1" x14ac:dyDescent="0.2">
      <c r="B58" s="121"/>
      <c r="C58" s="1188" t="s">
        <v>563</v>
      </c>
      <c r="D58" s="1189"/>
      <c r="E58" s="1190"/>
      <c r="F58" s="345">
        <v>908</v>
      </c>
      <c r="G58" s="345">
        <v>909</v>
      </c>
      <c r="H58" s="346">
        <v>911</v>
      </c>
    </row>
    <row r="59" spans="2:8" ht="45.75" customHeight="1" x14ac:dyDescent="0.2">
      <c r="B59" s="121"/>
      <c r="C59" s="1188" t="s">
        <v>564</v>
      </c>
      <c r="D59" s="1189"/>
      <c r="E59" s="1190"/>
      <c r="F59" s="345">
        <v>127</v>
      </c>
      <c r="G59" s="345">
        <v>149</v>
      </c>
      <c r="H59" s="346">
        <v>170</v>
      </c>
    </row>
    <row r="60" spans="2:8" ht="45.75" customHeight="1" x14ac:dyDescent="0.2">
      <c r="B60" s="121"/>
      <c r="C60" s="1188" t="s">
        <v>565</v>
      </c>
      <c r="D60" s="1189"/>
      <c r="E60" s="1190"/>
      <c r="F60" s="345">
        <v>103</v>
      </c>
      <c r="G60" s="345">
        <v>102</v>
      </c>
      <c r="H60" s="346">
        <v>150</v>
      </c>
    </row>
    <row r="61" spans="2:8" ht="45.75" customHeight="1" x14ac:dyDescent="0.2">
      <c r="B61" s="121"/>
      <c r="C61" s="1188" t="s">
        <v>566</v>
      </c>
      <c r="D61" s="1189"/>
      <c r="E61" s="1190"/>
      <c r="F61" s="345">
        <v>128</v>
      </c>
      <c r="G61" s="345">
        <v>128</v>
      </c>
      <c r="H61" s="346">
        <v>128</v>
      </c>
    </row>
    <row r="62" spans="2:8" ht="45.75" customHeight="1" thickBot="1" x14ac:dyDescent="0.25">
      <c r="B62" s="122"/>
      <c r="C62" s="1191" t="s">
        <v>567</v>
      </c>
      <c r="D62" s="1192"/>
      <c r="E62" s="1193"/>
      <c r="F62" s="347">
        <v>18</v>
      </c>
      <c r="G62" s="347">
        <v>0</v>
      </c>
      <c r="H62" s="348">
        <v>60</v>
      </c>
    </row>
    <row r="63" spans="2:8" ht="52.5" customHeight="1" thickBot="1" x14ac:dyDescent="0.25">
      <c r="B63" s="123"/>
      <c r="C63" s="1194" t="s">
        <v>49</v>
      </c>
      <c r="D63" s="1194"/>
      <c r="E63" s="1195"/>
      <c r="F63" s="349">
        <v>3557</v>
      </c>
      <c r="G63" s="349">
        <v>2967</v>
      </c>
      <c r="H63" s="350">
        <v>3105</v>
      </c>
    </row>
    <row r="64" spans="2:8" ht="13.2" x14ac:dyDescent="0.2"/>
  </sheetData>
  <sheetProtection algorithmName="SHA-512" hashValue="/Feql525FjPwXLIcQEpeuoY5SnWE/s9GGVKbPnx6bWDRmaLnHFpCwGd+uENOn7+RQ4xmrAFP580+SpVj1p9mnQ==" saltValue="vjw60jeB7venVxOLS2CzJ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527</v>
      </c>
      <c r="G2" s="137"/>
      <c r="H2" s="138"/>
    </row>
    <row r="3" spans="1:8" x14ac:dyDescent="0.2">
      <c r="A3" s="134" t="s">
        <v>520</v>
      </c>
      <c r="B3" s="139"/>
      <c r="C3" s="140"/>
      <c r="D3" s="141">
        <v>63758</v>
      </c>
      <c r="E3" s="142"/>
      <c r="F3" s="143">
        <v>76347</v>
      </c>
      <c r="G3" s="144"/>
      <c r="H3" s="145"/>
    </row>
    <row r="4" spans="1:8" x14ac:dyDescent="0.2">
      <c r="A4" s="146"/>
      <c r="B4" s="147"/>
      <c r="C4" s="148"/>
      <c r="D4" s="149">
        <v>22232</v>
      </c>
      <c r="E4" s="150"/>
      <c r="F4" s="151">
        <v>41762</v>
      </c>
      <c r="G4" s="152"/>
      <c r="H4" s="153"/>
    </row>
    <row r="5" spans="1:8" x14ac:dyDescent="0.2">
      <c r="A5" s="134" t="s">
        <v>522</v>
      </c>
      <c r="B5" s="139"/>
      <c r="C5" s="140"/>
      <c r="D5" s="141">
        <v>70454</v>
      </c>
      <c r="E5" s="142"/>
      <c r="F5" s="143">
        <v>96469</v>
      </c>
      <c r="G5" s="144"/>
      <c r="H5" s="145"/>
    </row>
    <row r="6" spans="1:8" x14ac:dyDescent="0.2">
      <c r="A6" s="146"/>
      <c r="B6" s="147"/>
      <c r="C6" s="148"/>
      <c r="D6" s="149">
        <v>28471</v>
      </c>
      <c r="E6" s="150"/>
      <c r="F6" s="151">
        <v>49775</v>
      </c>
      <c r="G6" s="152"/>
      <c r="H6" s="153"/>
    </row>
    <row r="7" spans="1:8" x14ac:dyDescent="0.2">
      <c r="A7" s="134" t="s">
        <v>523</v>
      </c>
      <c r="B7" s="139"/>
      <c r="C7" s="140"/>
      <c r="D7" s="141">
        <v>92307</v>
      </c>
      <c r="E7" s="142"/>
      <c r="F7" s="143">
        <v>85743</v>
      </c>
      <c r="G7" s="144"/>
      <c r="H7" s="145"/>
    </row>
    <row r="8" spans="1:8" x14ac:dyDescent="0.2">
      <c r="A8" s="146"/>
      <c r="B8" s="147"/>
      <c r="C8" s="148"/>
      <c r="D8" s="149">
        <v>25144</v>
      </c>
      <c r="E8" s="150"/>
      <c r="F8" s="151">
        <v>45231</v>
      </c>
      <c r="G8" s="152"/>
      <c r="H8" s="153"/>
    </row>
    <row r="9" spans="1:8" x14ac:dyDescent="0.2">
      <c r="A9" s="134" t="s">
        <v>524</v>
      </c>
      <c r="B9" s="139"/>
      <c r="C9" s="140"/>
      <c r="D9" s="141">
        <v>71108</v>
      </c>
      <c r="E9" s="142"/>
      <c r="F9" s="143">
        <v>92509</v>
      </c>
      <c r="G9" s="144"/>
      <c r="H9" s="145"/>
    </row>
    <row r="10" spans="1:8" x14ac:dyDescent="0.2">
      <c r="A10" s="146"/>
      <c r="B10" s="147"/>
      <c r="C10" s="148"/>
      <c r="D10" s="149">
        <v>28914</v>
      </c>
      <c r="E10" s="150"/>
      <c r="F10" s="151">
        <v>52274</v>
      </c>
      <c r="G10" s="152"/>
      <c r="H10" s="153"/>
    </row>
    <row r="11" spans="1:8" x14ac:dyDescent="0.2">
      <c r="A11" s="134" t="s">
        <v>525</v>
      </c>
      <c r="B11" s="139"/>
      <c r="C11" s="140"/>
      <c r="D11" s="141">
        <v>98285</v>
      </c>
      <c r="E11" s="142"/>
      <c r="F11" s="143">
        <v>98544</v>
      </c>
      <c r="G11" s="144"/>
      <c r="H11" s="145"/>
    </row>
    <row r="12" spans="1:8" x14ac:dyDescent="0.2">
      <c r="A12" s="146"/>
      <c r="B12" s="147"/>
      <c r="C12" s="154"/>
      <c r="D12" s="149">
        <v>32058</v>
      </c>
      <c r="E12" s="150"/>
      <c r="F12" s="151">
        <v>55816</v>
      </c>
      <c r="G12" s="152"/>
      <c r="H12" s="153"/>
    </row>
    <row r="13" spans="1:8" x14ac:dyDescent="0.2">
      <c r="A13" s="134"/>
      <c r="B13" s="139"/>
      <c r="C13" s="140"/>
      <c r="D13" s="141">
        <v>79182</v>
      </c>
      <c r="E13" s="142"/>
      <c r="F13" s="143">
        <v>89922</v>
      </c>
      <c r="G13" s="155"/>
      <c r="H13" s="145"/>
    </row>
    <row r="14" spans="1:8" x14ac:dyDescent="0.2">
      <c r="A14" s="146"/>
      <c r="B14" s="147"/>
      <c r="C14" s="148"/>
      <c r="D14" s="149">
        <v>27364</v>
      </c>
      <c r="E14" s="150"/>
      <c r="F14" s="151">
        <v>48972</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11.55</v>
      </c>
      <c r="C19" s="156">
        <f>ROUND(VALUE(SUBSTITUTE(実質収支比率等に係る経年分析!G$48,"▲","-")),2)</f>
        <v>14.04</v>
      </c>
      <c r="D19" s="156">
        <f>ROUND(VALUE(SUBSTITUTE(実質収支比率等に係る経年分析!H$48,"▲","-")),2)</f>
        <v>9.01</v>
      </c>
      <c r="E19" s="156">
        <f>ROUND(VALUE(SUBSTITUTE(実質収支比率等に係る経年分析!I$48,"▲","-")),2)</f>
        <v>9.8699999999999992</v>
      </c>
      <c r="F19" s="156">
        <f>ROUND(VALUE(SUBSTITUTE(実質収支比率等に係る経年分析!J$48,"▲","-")),2)</f>
        <v>7.71</v>
      </c>
    </row>
    <row r="20" spans="1:11" x14ac:dyDescent="0.2">
      <c r="A20" s="156" t="s">
        <v>53</v>
      </c>
      <c r="B20" s="156">
        <f>ROUND(VALUE(SUBSTITUTE(実質収支比率等に係る経年分析!F$47,"▲","-")),2)</f>
        <v>10.37</v>
      </c>
      <c r="C20" s="156">
        <f>ROUND(VALUE(SUBSTITUTE(実質収支比率等に係る経年分析!G$47,"▲","-")),2)</f>
        <v>12.06</v>
      </c>
      <c r="D20" s="156">
        <f>ROUND(VALUE(SUBSTITUTE(実質収支比率等に係る経年分析!H$47,"▲","-")),2)</f>
        <v>11.52</v>
      </c>
      <c r="E20" s="156">
        <f>ROUND(VALUE(SUBSTITUTE(実質収支比率等に係る経年分析!I$47,"▲","-")),2)</f>
        <v>9.66</v>
      </c>
      <c r="F20" s="156">
        <f>ROUND(VALUE(SUBSTITUTE(実質収支比率等に係る経年分析!J$47,"▲","-")),2)</f>
        <v>11.05</v>
      </c>
    </row>
    <row r="21" spans="1:11" x14ac:dyDescent="0.2">
      <c r="A21" s="156" t="s">
        <v>54</v>
      </c>
      <c r="B21" s="156">
        <f>IF(ISNUMBER(VALUE(SUBSTITUTE(実質収支比率等に係る経年分析!F$49,"▲","-"))),ROUND(VALUE(SUBSTITUTE(実質収支比率等に係る経年分析!F$49,"▲","-")),2),NA())</f>
        <v>1.55</v>
      </c>
      <c r="C21" s="156">
        <f>IF(ISNUMBER(VALUE(SUBSTITUTE(実質収支比率等に係る経年分析!G$49,"▲","-"))),ROUND(VALUE(SUBSTITUTE(実質収支比率等に係る経年分析!G$49,"▲","-")),2),NA())</f>
        <v>5.12</v>
      </c>
      <c r="D21" s="156">
        <f>IF(ISNUMBER(VALUE(SUBSTITUTE(実質収支比率等に係る経年分析!H$49,"▲","-"))),ROUND(VALUE(SUBSTITUTE(実質収支比率等に係る経年分析!H$49,"▲","-")),2),NA())</f>
        <v>-6.63</v>
      </c>
      <c r="E21" s="156">
        <f>IF(ISNUMBER(VALUE(SUBSTITUTE(実質収支比率等に係る経年分析!I$49,"▲","-"))),ROUND(VALUE(SUBSTITUTE(実質収支比率等に係る経年分析!I$49,"▲","-")),2),NA())</f>
        <v>-1.1299999999999999</v>
      </c>
      <c r="F21" s="156">
        <f>IF(ISNUMBER(VALUE(SUBSTITUTE(実質収支比率等に係る経年分析!J$49,"▲","-"))),ROUND(VALUE(SUBSTITUTE(実質収支比率等に係る経年分析!J$49,"▲","-")),2),NA())</f>
        <v>-0.53</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魚市場事業特別会計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v>
      </c>
    </row>
    <row r="30" spans="1:11" x14ac:dyDescent="0.2">
      <c r="A30" s="157" t="str">
        <f>IF(連結実質赤字比率に係る赤字・黒字の構成分析!C$40="",NA(),連結実質赤字比率に係る赤字・黒字の構成分析!C$40)</f>
        <v>後期高齢者医療特別会計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0.01</v>
      </c>
    </row>
    <row r="31" spans="1:11" x14ac:dyDescent="0.2">
      <c r="A31" s="157" t="str">
        <f>IF(連結実質赤字比率に係る赤字・黒字の構成分析!C$39="",NA(),連結実質赤字比率に係る赤字・黒字の構成分析!C$39)</f>
        <v>下水道事業会計（漁業集落排水事業）</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0.31</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0.31</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0.38</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0.25</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0.44</v>
      </c>
    </row>
    <row r="32" spans="1:11" x14ac:dyDescent="0.2">
      <c r="A32" s="157" t="str">
        <f>IF(連結実質赤字比率に係る赤字・黒字の構成分析!C$38="",NA(),連結実質赤字比率に係る赤字・黒字の構成分析!C$38)</f>
        <v>国民健康保険特別会計（事業勘定）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1.02</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1.28</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1.1399999999999999</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0.71</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1.26</v>
      </c>
    </row>
    <row r="33" spans="1:16" x14ac:dyDescent="0.2">
      <c r="A33" s="157" t="str">
        <f>IF(連結実質赤字比率に係る赤字・黒字の構成分析!C$37="",NA(),連結実質赤字比率に係る赤字・黒字の構成分析!C$37)</f>
        <v>下水道事業会計（公共下水道事業）</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4.05</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5.51</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6.15</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3.98</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3.67</v>
      </c>
    </row>
    <row r="34" spans="1:16" x14ac:dyDescent="0.2">
      <c r="A34" s="157" t="str">
        <f>IF(連結実質赤字比率に係る赤字・黒字の構成分析!C$36="",NA(),連結実質赤字比率に係る赤字・黒字の構成分析!C$36)</f>
        <v>一般会計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11.54</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14.03</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9.02</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9.8699999999999992</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7.71</v>
      </c>
    </row>
    <row r="35" spans="1:16" x14ac:dyDescent="0.2">
      <c r="A35" s="157" t="str">
        <f>IF(連結実質赤字比率に係る赤字・黒字の構成分析!C$35="",NA(),連結実質赤字比率に係る赤字・黒字の構成分析!C$35)</f>
        <v>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10.029999999999999</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9.58</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9.5399999999999991</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9.58</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8.5399999999999991</v>
      </c>
    </row>
    <row r="36" spans="1:16" x14ac:dyDescent="0.2">
      <c r="A36" s="157" t="str">
        <f>IF(連結実質赤字比率に係る赤字・黒字の構成分析!C$34="",NA(),連結実質赤字比率に係る赤字・黒字の構成分析!C$34)</f>
        <v>国民健康保険特別会計（直営診療施設勘定）</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0</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0</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0</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0</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0</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1998</v>
      </c>
      <c r="E42" s="158"/>
      <c r="F42" s="158"/>
      <c r="G42" s="158">
        <f>'実質公債費比率（分子）の構造'!L$52</f>
        <v>1989</v>
      </c>
      <c r="H42" s="158"/>
      <c r="I42" s="158"/>
      <c r="J42" s="158">
        <f>'実質公債費比率（分子）の構造'!M$52</f>
        <v>1855</v>
      </c>
      <c r="K42" s="158"/>
      <c r="L42" s="158"/>
      <c r="M42" s="158">
        <f>'実質公債費比率（分子）の構造'!N$52</f>
        <v>1758</v>
      </c>
      <c r="N42" s="158"/>
      <c r="O42" s="158"/>
      <c r="P42" s="158">
        <f>'実質公債費比率（分子）の構造'!O$52</f>
        <v>1682</v>
      </c>
    </row>
    <row r="43" spans="1:16" x14ac:dyDescent="0.2">
      <c r="A43" s="158" t="s">
        <v>16</v>
      </c>
      <c r="B43" s="158">
        <f>'実質公債費比率（分子）の構造'!K$51</f>
        <v>0</v>
      </c>
      <c r="C43" s="158"/>
      <c r="D43" s="158"/>
      <c r="E43" s="158" t="str">
        <f>'実質公債費比率（分子）の構造'!L$51</f>
        <v>-</v>
      </c>
      <c r="F43" s="158"/>
      <c r="G43" s="158"/>
      <c r="H43" s="158">
        <f>'実質公債費比率（分子）の構造'!M$51</f>
        <v>0</v>
      </c>
      <c r="I43" s="158"/>
      <c r="J43" s="158"/>
      <c r="K43" s="158">
        <f>'実質公債費比率（分子）の構造'!N$51</f>
        <v>0</v>
      </c>
      <c r="L43" s="158"/>
      <c r="M43" s="158"/>
      <c r="N43" s="158">
        <f>'実質公債費比率（分子）の構造'!O$51</f>
        <v>0</v>
      </c>
      <c r="O43" s="158"/>
      <c r="P43" s="158"/>
    </row>
    <row r="44" spans="1:16" x14ac:dyDescent="0.2">
      <c r="A44" s="158" t="s">
        <v>62</v>
      </c>
      <c r="B44" s="158" t="str">
        <f>'実質公債費比率（分子）の構造'!K$50</f>
        <v>-</v>
      </c>
      <c r="C44" s="158"/>
      <c r="D44" s="158"/>
      <c r="E44" s="158" t="str">
        <f>'実質公債費比率（分子）の構造'!L$50</f>
        <v>-</v>
      </c>
      <c r="F44" s="158"/>
      <c r="G44" s="158"/>
      <c r="H44" s="158" t="str">
        <f>'実質公債費比率（分子）の構造'!M$50</f>
        <v>-</v>
      </c>
      <c r="I44" s="158"/>
      <c r="J44" s="158"/>
      <c r="K44" s="158" t="str">
        <f>'実質公債費比率（分子）の構造'!N$50</f>
        <v>-</v>
      </c>
      <c r="L44" s="158"/>
      <c r="M44" s="158"/>
      <c r="N44" s="158" t="str">
        <f>'実質公債費比率（分子）の構造'!O$50</f>
        <v>-</v>
      </c>
      <c r="O44" s="158"/>
      <c r="P44" s="158"/>
    </row>
    <row r="45" spans="1:16" x14ac:dyDescent="0.2">
      <c r="A45" s="158" t="s">
        <v>63</v>
      </c>
      <c r="B45" s="158">
        <f>'実質公債費比率（分子）の構造'!K$49</f>
        <v>7</v>
      </c>
      <c r="C45" s="158"/>
      <c r="D45" s="158"/>
      <c r="E45" s="158">
        <f>'実質公債費比率（分子）の構造'!L$49</f>
        <v>6</v>
      </c>
      <c r="F45" s="158"/>
      <c r="G45" s="158"/>
      <c r="H45" s="158">
        <f>'実質公債費比率（分子）の構造'!M$49</f>
        <v>7</v>
      </c>
      <c r="I45" s="158"/>
      <c r="J45" s="158"/>
      <c r="K45" s="158">
        <f>'実質公債費比率（分子）の構造'!N$49</f>
        <v>7</v>
      </c>
      <c r="L45" s="158"/>
      <c r="M45" s="158"/>
      <c r="N45" s="158">
        <f>'実質公債費比率（分子）の構造'!O$49</f>
        <v>7</v>
      </c>
      <c r="O45" s="158"/>
      <c r="P45" s="158"/>
    </row>
    <row r="46" spans="1:16" x14ac:dyDescent="0.2">
      <c r="A46" s="158" t="s">
        <v>64</v>
      </c>
      <c r="B46" s="158">
        <f>'実質公債費比率（分子）の構造'!K$48</f>
        <v>393</v>
      </c>
      <c r="C46" s="158"/>
      <c r="D46" s="158"/>
      <c r="E46" s="158">
        <f>'実質公債費比率（分子）の構造'!L$48</f>
        <v>369</v>
      </c>
      <c r="F46" s="158"/>
      <c r="G46" s="158"/>
      <c r="H46" s="158">
        <f>'実質公債費比率（分子）の構造'!M$48</f>
        <v>361</v>
      </c>
      <c r="I46" s="158"/>
      <c r="J46" s="158"/>
      <c r="K46" s="158">
        <f>'実質公債費比率（分子）の構造'!N$48</f>
        <v>411</v>
      </c>
      <c r="L46" s="158"/>
      <c r="M46" s="158"/>
      <c r="N46" s="158">
        <f>'実質公債費比率（分子）の構造'!O$48</f>
        <v>335</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2738</v>
      </c>
      <c r="C49" s="158"/>
      <c r="D49" s="158"/>
      <c r="E49" s="158">
        <f>'実質公債費比率（分子）の構造'!L$45</f>
        <v>2720</v>
      </c>
      <c r="F49" s="158"/>
      <c r="G49" s="158"/>
      <c r="H49" s="158">
        <f>'実質公債費比率（分子）の構造'!M$45</f>
        <v>2679</v>
      </c>
      <c r="I49" s="158"/>
      <c r="J49" s="158"/>
      <c r="K49" s="158">
        <f>'実質公債費比率（分子）の構造'!N$45</f>
        <v>2407</v>
      </c>
      <c r="L49" s="158"/>
      <c r="M49" s="158"/>
      <c r="N49" s="158">
        <f>'実質公債費比率（分子）の構造'!O$45</f>
        <v>2284</v>
      </c>
      <c r="O49" s="158"/>
      <c r="P49" s="158"/>
    </row>
    <row r="50" spans="1:16" x14ac:dyDescent="0.2">
      <c r="A50" s="158" t="s">
        <v>67</v>
      </c>
      <c r="B50" s="158" t="e">
        <f>NA()</f>
        <v>#N/A</v>
      </c>
      <c r="C50" s="158">
        <f>IF(ISNUMBER('実質公債費比率（分子）の構造'!K$53),'実質公債費比率（分子）の構造'!K$53,NA())</f>
        <v>1140</v>
      </c>
      <c r="D50" s="158" t="e">
        <f>NA()</f>
        <v>#N/A</v>
      </c>
      <c r="E50" s="158" t="e">
        <f>NA()</f>
        <v>#N/A</v>
      </c>
      <c r="F50" s="158">
        <f>IF(ISNUMBER('実質公債費比率（分子）の構造'!L$53),'実質公債費比率（分子）の構造'!L$53,NA())</f>
        <v>1106</v>
      </c>
      <c r="G50" s="158" t="e">
        <f>NA()</f>
        <v>#N/A</v>
      </c>
      <c r="H50" s="158" t="e">
        <f>NA()</f>
        <v>#N/A</v>
      </c>
      <c r="I50" s="158">
        <f>IF(ISNUMBER('実質公債費比率（分子）の構造'!M$53),'実質公債費比率（分子）の構造'!M$53,NA())</f>
        <v>1192</v>
      </c>
      <c r="J50" s="158" t="e">
        <f>NA()</f>
        <v>#N/A</v>
      </c>
      <c r="K50" s="158" t="e">
        <f>NA()</f>
        <v>#N/A</v>
      </c>
      <c r="L50" s="158">
        <f>IF(ISNUMBER('実質公債費比率（分子）の構造'!N$53),'実質公債費比率（分子）の構造'!N$53,NA())</f>
        <v>1067</v>
      </c>
      <c r="M50" s="158" t="e">
        <f>NA()</f>
        <v>#N/A</v>
      </c>
      <c r="N50" s="158" t="e">
        <f>NA()</f>
        <v>#N/A</v>
      </c>
      <c r="O50" s="158">
        <f>IF(ISNUMBER('実質公債費比率（分子）の構造'!O$53),'実質公債費比率（分子）の構造'!O$53,NA())</f>
        <v>944</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18351</v>
      </c>
      <c r="E56" s="157"/>
      <c r="F56" s="157"/>
      <c r="G56" s="157">
        <f>'将来負担比率（分子）の構造'!J$52</f>
        <v>18459</v>
      </c>
      <c r="H56" s="157"/>
      <c r="I56" s="157"/>
      <c r="J56" s="157">
        <f>'将来負担比率（分子）の構造'!K$52</f>
        <v>18013</v>
      </c>
      <c r="K56" s="157"/>
      <c r="L56" s="157"/>
      <c r="M56" s="157">
        <f>'将来負担比率（分子）の構造'!L$52</f>
        <v>17560</v>
      </c>
      <c r="N56" s="157"/>
      <c r="O56" s="157"/>
      <c r="P56" s="157">
        <f>'将来負担比率（分子）の構造'!M$52</f>
        <v>17253</v>
      </c>
    </row>
    <row r="57" spans="1:16" x14ac:dyDescent="0.2">
      <c r="A57" s="157" t="s">
        <v>42</v>
      </c>
      <c r="B57" s="157"/>
      <c r="C57" s="157"/>
      <c r="D57" s="157">
        <f>'将来負担比率（分子）の構造'!I$51</f>
        <v>168</v>
      </c>
      <c r="E57" s="157"/>
      <c r="F57" s="157"/>
      <c r="G57" s="157">
        <f>'将来負担比率（分子）の構造'!J$51</f>
        <v>75</v>
      </c>
      <c r="H57" s="157"/>
      <c r="I57" s="157"/>
      <c r="J57" s="157">
        <f>'将来負担比率（分子）の構造'!K$51</f>
        <v>77</v>
      </c>
      <c r="K57" s="157"/>
      <c r="L57" s="157"/>
      <c r="M57" s="157">
        <f>'将来負担比率（分子）の構造'!L$51</f>
        <v>69</v>
      </c>
      <c r="N57" s="157"/>
      <c r="O57" s="157"/>
      <c r="P57" s="157">
        <f>'将来負担比率（分子）の構造'!M$51</f>
        <v>97</v>
      </c>
    </row>
    <row r="58" spans="1:16" x14ac:dyDescent="0.2">
      <c r="A58" s="157" t="s">
        <v>41</v>
      </c>
      <c r="B58" s="157"/>
      <c r="C58" s="157"/>
      <c r="D58" s="157">
        <f>'将来負担比率（分子）の構造'!I$50</f>
        <v>2251</v>
      </c>
      <c r="E58" s="157"/>
      <c r="F58" s="157"/>
      <c r="G58" s="157">
        <f>'将来負担比率（分子）の構造'!J$50</f>
        <v>2514</v>
      </c>
      <c r="H58" s="157"/>
      <c r="I58" s="157"/>
      <c r="J58" s="157">
        <f>'将来負担比率（分子）の構造'!K$50</f>
        <v>2752</v>
      </c>
      <c r="K58" s="157"/>
      <c r="L58" s="157"/>
      <c r="M58" s="157">
        <f>'将来負担比率（分子）の構造'!L$50</f>
        <v>1823</v>
      </c>
      <c r="N58" s="157"/>
      <c r="O58" s="157"/>
      <c r="P58" s="157">
        <f>'将来負担比率（分子）の構造'!M$50</f>
        <v>1928</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2083</v>
      </c>
      <c r="C62" s="157"/>
      <c r="D62" s="157"/>
      <c r="E62" s="157">
        <f>'将来負担比率（分子）の構造'!J$45</f>
        <v>2128</v>
      </c>
      <c r="F62" s="157"/>
      <c r="G62" s="157"/>
      <c r="H62" s="157">
        <f>'将来負担比率（分子）の構造'!K$45</f>
        <v>2175</v>
      </c>
      <c r="I62" s="157"/>
      <c r="J62" s="157"/>
      <c r="K62" s="157">
        <f>'将来負担比率（分子）の構造'!L$45</f>
        <v>2257</v>
      </c>
      <c r="L62" s="157"/>
      <c r="M62" s="157"/>
      <c r="N62" s="157">
        <f>'将来負担比率（分子）の構造'!M$45</f>
        <v>2369</v>
      </c>
      <c r="O62" s="157"/>
      <c r="P62" s="157"/>
    </row>
    <row r="63" spans="1:16" x14ac:dyDescent="0.2">
      <c r="A63" s="157" t="s">
        <v>34</v>
      </c>
      <c r="B63" s="157">
        <f>'将来負担比率（分子）の構造'!I$44</f>
        <v>49</v>
      </c>
      <c r="C63" s="157"/>
      <c r="D63" s="157"/>
      <c r="E63" s="157">
        <f>'将来負担比率（分子）の構造'!J$44</f>
        <v>39</v>
      </c>
      <c r="F63" s="157"/>
      <c r="G63" s="157"/>
      <c r="H63" s="157">
        <f>'将来負担比率（分子）の構造'!K$44</f>
        <v>32</v>
      </c>
      <c r="I63" s="157"/>
      <c r="J63" s="157"/>
      <c r="K63" s="157">
        <f>'将来負担比率（分子）の構造'!L$44</f>
        <v>25</v>
      </c>
      <c r="L63" s="157"/>
      <c r="M63" s="157"/>
      <c r="N63" s="157">
        <f>'将来負担比率（分子）の構造'!M$44</f>
        <v>228</v>
      </c>
      <c r="O63" s="157"/>
      <c r="P63" s="157"/>
    </row>
    <row r="64" spans="1:16" x14ac:dyDescent="0.2">
      <c r="A64" s="157" t="s">
        <v>33</v>
      </c>
      <c r="B64" s="157">
        <f>'将来負担比率（分子）の構造'!I$43</f>
        <v>8105</v>
      </c>
      <c r="C64" s="157"/>
      <c r="D64" s="157"/>
      <c r="E64" s="157">
        <f>'将来負担比率（分子）の構造'!J$43</f>
        <v>7485</v>
      </c>
      <c r="F64" s="157"/>
      <c r="G64" s="157"/>
      <c r="H64" s="157">
        <f>'将来負担比率（分子）の構造'!K$43</f>
        <v>5586</v>
      </c>
      <c r="I64" s="157"/>
      <c r="J64" s="157"/>
      <c r="K64" s="157">
        <f>'将来負担比率（分子）の構造'!L$43</f>
        <v>5463</v>
      </c>
      <c r="L64" s="157"/>
      <c r="M64" s="157"/>
      <c r="N64" s="157">
        <f>'将来負担比率（分子）の構造'!M$43</f>
        <v>5130</v>
      </c>
      <c r="O64" s="157"/>
      <c r="P64" s="157"/>
    </row>
    <row r="65" spans="1:16" x14ac:dyDescent="0.2">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22102</v>
      </c>
      <c r="C66" s="157"/>
      <c r="D66" s="157"/>
      <c r="E66" s="157">
        <f>'将来負担比率（分子）の構造'!J$41</f>
        <v>21939</v>
      </c>
      <c r="F66" s="157"/>
      <c r="G66" s="157"/>
      <c r="H66" s="157">
        <f>'将来負担比率（分子）の構造'!K$41</f>
        <v>21299</v>
      </c>
      <c r="I66" s="157"/>
      <c r="J66" s="157"/>
      <c r="K66" s="157">
        <f>'将来負担比率（分子）の構造'!L$41</f>
        <v>20322</v>
      </c>
      <c r="L66" s="157"/>
      <c r="M66" s="157"/>
      <c r="N66" s="157">
        <f>'将来負担比率（分子）の構造'!M$41</f>
        <v>20238</v>
      </c>
      <c r="O66" s="157"/>
      <c r="P66" s="157"/>
    </row>
    <row r="67" spans="1:16" x14ac:dyDescent="0.2">
      <c r="A67" s="157" t="s">
        <v>71</v>
      </c>
      <c r="B67" s="157" t="e">
        <f>NA()</f>
        <v>#N/A</v>
      </c>
      <c r="C67" s="157">
        <f>IF(ISNUMBER('将来負担比率（分子）の構造'!I$53), IF('将来負担比率（分子）の構造'!I$53 &lt; 0, 0, '将来負担比率（分子）の構造'!I$53), NA())</f>
        <v>11567</v>
      </c>
      <c r="D67" s="157" t="e">
        <f>NA()</f>
        <v>#N/A</v>
      </c>
      <c r="E67" s="157" t="e">
        <f>NA()</f>
        <v>#N/A</v>
      </c>
      <c r="F67" s="157">
        <f>IF(ISNUMBER('将来負担比率（分子）の構造'!J$53), IF('将来負担比率（分子）の構造'!J$53 &lt; 0, 0, '将来負担比率（分子）の構造'!J$53), NA())</f>
        <v>10544</v>
      </c>
      <c r="G67" s="157" t="e">
        <f>NA()</f>
        <v>#N/A</v>
      </c>
      <c r="H67" s="157" t="e">
        <f>NA()</f>
        <v>#N/A</v>
      </c>
      <c r="I67" s="157">
        <f>IF(ISNUMBER('将来負担比率（分子）の構造'!K$53), IF('将来負担比率（分子）の構造'!K$53 &lt; 0, 0, '将来負担比率（分子）の構造'!K$53), NA())</f>
        <v>8250</v>
      </c>
      <c r="J67" s="157" t="e">
        <f>NA()</f>
        <v>#N/A</v>
      </c>
      <c r="K67" s="157" t="e">
        <f>NA()</f>
        <v>#N/A</v>
      </c>
      <c r="L67" s="157">
        <f>IF(ISNUMBER('将来負担比率（分子）の構造'!L$53), IF('将来負担比率（分子）の構造'!L$53 &lt; 0, 0, '将来負担比率（分子）の構造'!L$53), NA())</f>
        <v>8615</v>
      </c>
      <c r="M67" s="157" t="e">
        <f>NA()</f>
        <v>#N/A</v>
      </c>
      <c r="N67" s="157" t="e">
        <f>NA()</f>
        <v>#N/A</v>
      </c>
      <c r="O67" s="157">
        <f>IF(ISNUMBER('将来負担比率（分子）の構造'!M$53), IF('将来負担比率（分子）の構造'!M$53 &lt; 0, 0, '将来負担比率（分子）の構造'!M$53), NA())</f>
        <v>8687</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1338</v>
      </c>
      <c r="C72" s="161">
        <f>基金残高に係る経年分析!G55</f>
        <v>1114</v>
      </c>
      <c r="D72" s="161">
        <f>基金残高に係る経年分析!H55</f>
        <v>1290</v>
      </c>
    </row>
    <row r="73" spans="1:16" x14ac:dyDescent="0.2">
      <c r="A73" s="160" t="s">
        <v>74</v>
      </c>
      <c r="B73" s="161">
        <f>基金残高に係る経年分析!F56</f>
        <v>746</v>
      </c>
      <c r="C73" s="161">
        <f>基金残高に係る経年分析!G56</f>
        <v>377</v>
      </c>
      <c r="D73" s="161">
        <f>基金残高に係る経年分析!H56</f>
        <v>218</v>
      </c>
    </row>
    <row r="74" spans="1:16" x14ac:dyDescent="0.2">
      <c r="A74" s="160" t="s">
        <v>75</v>
      </c>
      <c r="B74" s="161">
        <f>基金残高に係る経年分析!F57</f>
        <v>1473</v>
      </c>
      <c r="C74" s="161">
        <f>基金残高に係る経年分析!G57</f>
        <v>1475</v>
      </c>
      <c r="D74" s="161">
        <f>基金残高に係る経年分析!H57</f>
        <v>1597</v>
      </c>
    </row>
  </sheetData>
  <sheetProtection algorithmName="SHA-512" hashValue="j13M3df4PTm2Ka1Js552a1iOXDl/VJPnHwNxfEji4ygLJtL3tZAxeQefPMB3LOIyFsb9xNrfc1aVDqpMBWchng==" saltValue="bW5q3JQDXnRmQ+kGeXhchw=="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2026-03-09T07:47:44Z</cp:lastPrinted>
  <dcterms:created xsi:type="dcterms:W3CDTF">2026-02-23T04:29:51Z</dcterms:created>
  <dcterms:modified xsi:type="dcterms:W3CDTF">2026-03-19T09:26:58Z</dcterms:modified>
  <cp:category/>
</cp:coreProperties>
</file>