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8-1県HP掲載用（起案準備）\公表用データ\"/>
    </mc:Choice>
  </mc:AlternateContent>
  <xr:revisionPtr revIDLastSave="0" documentId="13_ncr:1_{8D27ADFB-0477-47C2-A395-62B78CE123C9}" xr6:coauthVersionLast="47" xr6:coauthVersionMax="47" xr10:uidLastSave="{00000000-0000-0000-0000-000000000000}"/>
  <bookViews>
    <workbookView xWindow="-28920" yWindow="-12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5" i="10"/>
  <c r="AO34" i="10"/>
  <c r="W38"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E42" i="10"/>
  <c r="AM42" i="10"/>
  <c r="U42" i="10"/>
  <c r="C42" i="10"/>
  <c r="CO41" i="10"/>
  <c r="BE41" i="10"/>
  <c r="AM41" i="10"/>
  <c r="U41" i="10"/>
  <c r="C41" i="10"/>
  <c r="CO40" i="10"/>
  <c r="BE40" i="10"/>
  <c r="AM40" i="10"/>
  <c r="U40" i="10"/>
  <c r="C40" i="10"/>
  <c r="CO39" i="10"/>
  <c r="BE39" i="10"/>
  <c r="AM39" i="10"/>
  <c r="U39" i="10"/>
  <c r="C39" i="10"/>
  <c r="CO38" i="10"/>
  <c r="BE38" i="10"/>
  <c r="AM38" i="10"/>
  <c r="C38" i="10"/>
  <c r="CO37" i="10"/>
  <c r="BE37" i="10"/>
  <c r="AM37" i="10"/>
  <c r="C37" i="10"/>
  <c r="CO36" i="10"/>
  <c r="BE36" i="10"/>
  <c r="AM36" i="10"/>
  <c r="C36" i="10"/>
  <c r="CO35" i="10"/>
  <c r="BW35" i="10"/>
  <c r="BW36" i="10" s="1"/>
  <c r="BW37" i="10" s="1"/>
  <c r="BW38" i="10" s="1"/>
  <c r="BW39" i="10" s="1"/>
  <c r="BW40" i="10" s="1"/>
  <c r="BW41" i="10" s="1"/>
  <c r="BW42" i="10" s="1"/>
  <c r="BE35" i="10"/>
  <c r="C35" i="10"/>
  <c r="CO34" i="10"/>
  <c r="BW34" i="10"/>
  <c r="U34" i="10"/>
  <c r="C34" i="10"/>
  <c r="U35"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U36" i="10" l="1"/>
  <c r="U37" i="10" s="1"/>
  <c r="U38" i="10" s="1"/>
  <c r="AM34" i="10" l="1"/>
  <c r="AM35" i="10" l="1"/>
  <c r="BE34" i="10"/>
</calcChain>
</file>

<file path=xl/sharedStrings.xml><?xml version="1.0" encoding="utf-8"?>
<sst xmlns="http://schemas.openxmlformats.org/spreadsheetml/2006/main" count="1049" uniqueCount="569">
  <si>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</si>
  <si>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</si>
  <si>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</si>
  <si>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</si>
  <si>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</si>
  <si>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</si>
  <si>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</si>
  <si>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</si>
  <si>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</si>
  <si>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</si>
  <si>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</si>
  <si>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</si>
  <si>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</si>
  <si>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</si>
  <si>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</si>
  <si>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</si>
  <si>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</si>
  <si>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</si>
  <si>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</si>
  <si>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</si>
  <si>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</si>
  <si>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</si>
  <si>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</si>
  <si>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</si>
  <si>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</si>
  <si>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</si>
  <si>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</si>
  <si>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</si>
  <si>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</si>
  <si>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</si>
  <si>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</si>
  <si>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</si>
  <si>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</si>
  <si>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</si>
  <si>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</si>
  <si>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</si>
  <si>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</si>
  <si>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</si>
  <si>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</si>
  <si>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</si>
  <si>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</si>
  <si>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</si>
  <si>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</si>
  <si>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</si>
  <si>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</si>
  <si>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</si>
  <si>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</si>
  <si>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</si>
  <si>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</si>
  <si>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</si>
  <si>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</si>
  <si>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</si>
  <si>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</si>
  <si>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</si>
  <si>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</si>
  <si>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</si>
  <si>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</si>
  <si>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</si>
  <si>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</si>
  <si>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</si>
  <si>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</si>
  <si>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</si>
  <si>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</si>
  <si>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</si>
  <si>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</si>
  <si>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</si>
  <si>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</si>
  <si>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</si>
  <si>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</si>
  <si>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</si>
  <si>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</si>
  <si>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</si>
  <si>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</si>
  <si>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</si>
  <si>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</si>
  <si>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</si>
  <si>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</si>
  <si>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</si>
  <si>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</si>
  <si>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</si>
  <si>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</si>
  <si>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Ⅰ－２</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</si>
  <si>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</si>
  <si>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</si>
  <si>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</si>
  <si>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</si>
  <si>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</si>
  <si>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</si>
  <si>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</si>
  <si>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</si>
  <si>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</si>
  <si>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</si>
  <si>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</si>
  <si>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</si>
  <si>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大船渡市</t>
    <phoneticPr fontId="5"/>
  </si>
  <si>
    <t>地方交付税種地</t>
    <rPh sb="0" eb="2">
      <t>チホウ</t>
    </rPh>
    <rPh sb="2" eb="5">
      <t>コウフゼイ</t>
    </rPh>
    <rPh sb="5" eb="6">
      <t>シュ</t>
    </rPh>
    <rPh sb="6" eb="7">
      <t>チ</t>
    </rPh>
    <phoneticPr fontId="5"/>
  </si>
  <si>
    <t>1-1</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</si>
  <si>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</si>
  <si>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</si>
  <si>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</si>
  <si>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</si>
  <si>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</si>
  <si>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</si>
  <si>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</si>
  <si>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</si>
  <si>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</si>
  <si>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</si>
  <si>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</si>
  <si>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</si>
  <si>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</si>
  <si>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</si>
  <si>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</si>
  <si>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</si>
  <si>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</si>
  <si>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</si>
  <si>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</si>
  <si>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</si>
  <si>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</si>
  <si>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-8.7</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</si>
  <si>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</si>
  <si>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</si>
  <si>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</si>
  <si>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</si>
  <si>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</si>
  <si>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</si>
  <si>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</si>
  <si>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</si>
  <si>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</si>
  <si>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</si>
  <si>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</si>
  <si>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</si>
  <si>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</si>
  <si>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</si>
  <si>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</si>
  <si>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</si>
  <si>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</si>
  <si>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</si>
  <si>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</si>
  <si>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</si>
  <si>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</si>
  <si>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</si>
  <si>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-2.4</t>
    <phoneticPr fontId="5"/>
  </si>
  <si>
    <t>基準財政需要額</t>
    <phoneticPr fontId="25"/>
  </si>
  <si>
    <t>うち日本人(％)</t>
    <phoneticPr fontId="5"/>
  </si>
  <si>
    <t>-2.6</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</si>
  <si>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</si>
  <si>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</si>
  <si>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</si>
  <si>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</si>
  <si>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</si>
  <si>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</si>
  <si>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</si>
  <si>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</si>
  <si>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</si>
  <si>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</si>
  <si>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</si>
  <si>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</si>
  <si>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</si>
  <si>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</si>
  <si>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</si>
  <si>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</si>
  <si>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</si>
  <si>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</si>
  <si>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</si>
  <si>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</si>
  <si>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</si>
  <si>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</si>
  <si>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</si>
  <si>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</si>
  <si>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</si>
  <si>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</si>
  <si>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</si>
  <si>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</si>
  <si>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</si>
  <si>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</si>
  <si>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</si>
  <si>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</si>
  <si>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</si>
  <si>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</si>
  <si>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</si>
  <si>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</si>
  <si>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</si>
  <si>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</si>
  <si>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</si>
  <si>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</si>
  <si>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</si>
  <si>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</si>
  <si>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</si>
  <si>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</si>
  <si>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</si>
  <si>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</si>
  <si>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</si>
  <si>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</si>
  <si>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</si>
  <si>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</si>
  <si>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</si>
  <si>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</si>
  <si>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</si>
  <si>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</si>
  <si>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</si>
  <si>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</si>
  <si>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</si>
  <si>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</si>
  <si>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</si>
  <si>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岩手県大船渡市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</si>
  <si>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</si>
  <si>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</si>
  <si>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</si>
  <si>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</si>
  <si>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</si>
  <si>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</si>
  <si>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</si>
  <si>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</si>
  <si>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</si>
  <si>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</si>
  <si>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</si>
  <si>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</si>
  <si>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</si>
  <si>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</si>
  <si>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</si>
  <si>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</si>
  <si>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</si>
  <si>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</si>
  <si>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</si>
  <si>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</si>
  <si>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</si>
  <si>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</si>
  <si>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</si>
  <si>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</si>
  <si>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</si>
  <si>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</si>
  <si>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</si>
  <si>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</si>
  <si>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</si>
  <si>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</si>
  <si>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</si>
  <si>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</si>
  <si>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</si>
  <si>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</si>
  <si>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</si>
  <si>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</si>
  <si>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</si>
  <si>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</si>
  <si>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</si>
  <si>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</si>
  <si>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</si>
  <si>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</si>
  <si>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</si>
  <si>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</si>
  <si>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</si>
  <si>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</si>
  <si>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</si>
  <si>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</si>
  <si>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</si>
  <si>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</si>
  <si>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</si>
  <si>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</si>
  <si>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</si>
  <si>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</si>
  <si>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</si>
  <si>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</si>
  <si>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</si>
  <si>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</si>
  <si>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</si>
  <si>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</si>
  <si>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</si>
  <si>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</si>
  <si>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</si>
  <si>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</si>
  <si>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</si>
  <si>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</si>
  <si>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</si>
  <si>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</si>
  <si>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</si>
  <si>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</si>
  <si>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</si>
  <si>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</si>
  <si>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</si>
  <si>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</si>
  <si>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</si>
  <si>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</si>
  <si>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</si>
  <si>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</si>
  <si>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</si>
  <si>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</si>
  <si>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</si>
  <si>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</si>
  <si>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</si>
  <si>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</si>
  <si>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</si>
  <si>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</si>
  <si>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</si>
  <si>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</si>
  <si>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</si>
  <si>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</si>
  <si>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</si>
  <si>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</si>
  <si>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</si>
  <si>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</si>
  <si>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</si>
  <si>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</si>
  <si>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</si>
  <si>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</si>
  <si>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</si>
  <si>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</si>
  <si>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</si>
  <si>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</si>
  <si>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</si>
  <si>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</si>
  <si>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</si>
  <si>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</si>
  <si>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</si>
  <si>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</si>
  <si>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</si>
  <si>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</si>
  <si>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</si>
  <si>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</si>
  <si>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</si>
  <si>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</si>
  <si>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</si>
  <si>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</si>
  <si>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</si>
  <si>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</si>
  <si>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</si>
  <si>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市場</t>
    <phoneticPr fontId="5"/>
  </si>
  <si>
    <t>加入世帯数(世帯)</t>
  </si>
  <si>
    <t>　繰出金</t>
    <phoneticPr fontId="5"/>
  </si>
  <si>
    <t>　うち減収補塡債(特例分)</t>
    <rPh sb="4" eb="5">
      <t>シュウ</t>
    </rPh>
    <rPh sb="9" eb="10">
      <t>トク</t>
    </rPh>
    <rPh sb="10" eb="11">
      <t>レイ</t>
    </rPh>
    <rPh sb="11" eb="12">
      <t>ブン</t>
    </rPh>
    <phoneticPr fontId="16"/>
  </si>
  <si>
    <t>上水道</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</si>
  <si>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</si>
  <si>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</si>
  <si>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</si>
  <si>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</si>
  <si>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</si>
  <si>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</si>
  <si>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</si>
  <si>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</si>
  <si>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</si>
  <si>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</si>
  <si>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</si>
  <si>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</si>
  <si>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</si>
  <si>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</si>
  <si>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</si>
  <si>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</si>
  <si>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</si>
  <si>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</si>
  <si>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</si>
  <si>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</si>
  <si>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</si>
  <si>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</si>
  <si>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</si>
  <si>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</si>
  <si>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</si>
  <si>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</si>
  <si>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岩手県大船渡市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</si>
  <si>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</si>
  <si>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</si>
  <si>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</si>
  <si>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</si>
  <si>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</si>
  <si>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</si>
  <si>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</si>
  <si>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</si>
  <si>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</si>
  <si>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</si>
  <si>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</si>
  <si>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</si>
  <si>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</si>
  <si>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</si>
  <si>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</si>
  <si>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</si>
  <si>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</si>
  <si>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</si>
  <si>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</si>
  <si>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</si>
  <si>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</si>
  <si>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</si>
  <si>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</si>
  <si>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</si>
  <si>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</si>
  <si>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</si>
  <si>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</si>
  <si>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</si>
  <si>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</si>
  <si>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</si>
  <si>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</si>
  <si>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</si>
  <si>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</si>
  <si>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介護保険特別会計（介護サービス事業勘定）</t>
    <phoneticPr fontId="5"/>
  </si>
  <si>
    <t>介護保険特別会計（保険事業勘定）</t>
    <phoneticPr fontId="5"/>
  </si>
  <si>
    <t>後期高齢者医療特別会計</t>
    <phoneticPr fontId="5"/>
  </si>
  <si>
    <t>国民健康保険特別会計（事業勘定）</t>
    <phoneticPr fontId="5"/>
  </si>
  <si>
    <t>国民健康保険特別会計（診療施設勘定）</t>
    <phoneticPr fontId="5"/>
  </si>
  <si>
    <t>大船渡市下水道事業会計</t>
    <phoneticPr fontId="5"/>
  </si>
  <si>
    <t>法適用企業</t>
    <phoneticPr fontId="5"/>
  </si>
  <si>
    <t>大船渡市水道事業会計</t>
    <phoneticPr fontId="5"/>
  </si>
  <si>
    <t>大船渡市魚市場事業特別会計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</si>
  <si>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</si>
  <si>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</si>
  <si>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</si>
  <si>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</si>
  <si>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</si>
  <si>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</si>
  <si>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</si>
  <si>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</si>
  <si>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</si>
  <si>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</si>
  <si>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</si>
  <si>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</si>
  <si>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</si>
  <si>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</si>
  <si>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</si>
  <si>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</si>
  <si>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</si>
  <si>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</si>
  <si>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</si>
  <si>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</si>
  <si>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</si>
  <si>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</si>
  <si>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</si>
  <si>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</si>
  <si>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</si>
  <si>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</si>
  <si>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</si>
  <si>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</si>
  <si>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</si>
  <si>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</si>
  <si>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</si>
  <si>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</si>
  <si>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</si>
  <si>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</si>
  <si>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</si>
  <si>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</si>
  <si>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</si>
  <si>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</si>
  <si>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</si>
  <si>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</si>
  <si>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</si>
  <si>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</si>
  <si>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</si>
  <si>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</si>
  <si>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</si>
  <si>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</si>
  <si>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</si>
  <si>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</si>
  <si>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</si>
  <si>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</si>
  <si>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</si>
  <si>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</si>
  <si>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</si>
  <si>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</si>
  <si>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</si>
  <si>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</si>
  <si>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</si>
  <si>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</si>
  <si>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</si>
  <si>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</si>
  <si>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</si>
  <si>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</si>
  <si>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</si>
  <si>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</si>
  <si>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</si>
  <si>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</si>
  <si>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</si>
  <si>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</si>
  <si>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</si>
  <si>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</si>
  <si>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</si>
  <si>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</si>
  <si>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</si>
  <si>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</si>
  <si>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</si>
  <si>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</si>
  <si>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</si>
  <si>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</si>
  <si>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</si>
  <si>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</si>
  <si>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</si>
  <si>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</si>
  <si>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</si>
  <si>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</si>
  <si>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</si>
  <si>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</si>
  <si>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</si>
  <si>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</si>
  <si>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</si>
  <si>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</si>
  <si>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</si>
  <si>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</si>
  <si>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</si>
  <si>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</si>
  <si>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</si>
  <si>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</si>
  <si>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</si>
  <si>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</si>
  <si>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</si>
  <si>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</si>
  <si>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</si>
  <si>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</si>
  <si>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</si>
  <si>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</si>
  <si>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</si>
  <si>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</si>
  <si>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</si>
  <si>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</si>
  <si>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</si>
  <si>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</si>
  <si>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</si>
  <si>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</si>
  <si>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</si>
  <si>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</si>
  <si>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</si>
  <si>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</si>
  <si>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</si>
  <si>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</si>
  <si>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</si>
  <si>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</si>
  <si>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</si>
  <si>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</si>
  <si>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</si>
  <si>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</si>
  <si>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</si>
  <si>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</si>
  <si>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</si>
  <si>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</si>
  <si>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</si>
  <si>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</si>
  <si>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</si>
  <si>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</si>
  <si>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</si>
  <si>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</si>
  <si>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</si>
  <si>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</si>
  <si>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4.24</t>
  </si>
  <si>
    <t>▲ 0.29</t>
  </si>
  <si>
    <t>▲ 3.91</t>
  </si>
  <si>
    <t>▲ 0.98</t>
  </si>
  <si>
    <t>▲ 2.59</t>
  </si>
  <si>
    <t>大船渡市水道事業会計</t>
  </si>
  <si>
    <t>大船渡市下水道事業会計</t>
  </si>
  <si>
    <t>一般会計</t>
  </si>
  <si>
    <t>介護保険特別会計（保険事業勘定）</t>
  </si>
  <si>
    <t>国民健康保険特別会計（事業勘定）</t>
  </si>
  <si>
    <t>後期高齢者医療特別会計</t>
  </si>
  <si>
    <t>国民健康保険特別会計（診療施設勘定）</t>
  </si>
  <si>
    <t>介護保険特別会計（介護サービス事業勘定）</t>
  </si>
  <si>
    <t>その他会計（赤字）</t>
  </si>
  <si>
    <t>その他会計（黒字）</t>
  </si>
  <si>
    <t>R02</t>
    <phoneticPr fontId="5"/>
  </si>
  <si>
    <t>R03</t>
    <phoneticPr fontId="5"/>
  </si>
  <si>
    <t>R04</t>
    <phoneticPr fontId="5"/>
  </si>
  <si>
    <t>R05</t>
    <phoneticPr fontId="5"/>
  </si>
  <si>
    <t>R06</t>
    <phoneticPr fontId="5"/>
  </si>
  <si>
    <t>まちづくり基金</t>
    <phoneticPr fontId="5"/>
  </si>
  <si>
    <t>庁舎整備基金</t>
    <phoneticPr fontId="5"/>
  </si>
  <si>
    <t>ふるさと納税基金</t>
    <phoneticPr fontId="5"/>
  </si>
  <si>
    <t>森林環境譲与税基金</t>
    <phoneticPr fontId="5"/>
  </si>
  <si>
    <t>畜産総合対策基金</t>
    <phoneticPr fontId="5"/>
  </si>
  <si>
    <t>気仙広域連合（一般会計）</t>
    <rPh sb="0" eb="2">
      <t>ケセン</t>
    </rPh>
    <rPh sb="2" eb="4">
      <t>コウイキ</t>
    </rPh>
    <rPh sb="4" eb="6">
      <t>レンゴウ</t>
    </rPh>
    <rPh sb="7" eb="11">
      <t>イッパンカイケイ</t>
    </rPh>
    <phoneticPr fontId="39"/>
  </si>
  <si>
    <t>－</t>
  </si>
  <si>
    <t>気仙広域連合（特別会計）</t>
    <rPh sb="0" eb="2">
      <t>ケセン</t>
    </rPh>
    <rPh sb="2" eb="4">
      <t>コウイキ</t>
    </rPh>
    <rPh sb="4" eb="6">
      <t>レンゴウ</t>
    </rPh>
    <rPh sb="7" eb="9">
      <t>トクベツ</t>
    </rPh>
    <rPh sb="9" eb="11">
      <t>カイケイ</t>
    </rPh>
    <phoneticPr fontId="39"/>
  </si>
  <si>
    <t>大船渡地区消防組合</t>
    <rPh sb="0" eb="3">
      <t>オオフナト</t>
    </rPh>
    <rPh sb="3" eb="5">
      <t>チク</t>
    </rPh>
    <rPh sb="5" eb="7">
      <t>ショウボウ</t>
    </rPh>
    <rPh sb="7" eb="9">
      <t>クミアイ</t>
    </rPh>
    <phoneticPr fontId="39"/>
  </si>
  <si>
    <t>大船渡地区環境衛生組合</t>
    <rPh sb="0" eb="3">
      <t>オオフナト</t>
    </rPh>
    <rPh sb="3" eb="5">
      <t>チク</t>
    </rPh>
    <rPh sb="5" eb="7">
      <t>カンキョウ</t>
    </rPh>
    <rPh sb="7" eb="9">
      <t>エイセイ</t>
    </rPh>
    <rPh sb="9" eb="11">
      <t>クミアイ</t>
    </rPh>
    <phoneticPr fontId="39"/>
  </si>
  <si>
    <t>岩手県市町村総合事務組合（一般会計）</t>
    <rPh sb="0" eb="3">
      <t>イワテケン</t>
    </rPh>
    <rPh sb="3" eb="6">
      <t>シチョウソン</t>
    </rPh>
    <rPh sb="6" eb="8">
      <t>ソウゴウ</t>
    </rPh>
    <rPh sb="8" eb="10">
      <t>ジム</t>
    </rPh>
    <rPh sb="10" eb="12">
      <t>クミアイ</t>
    </rPh>
    <rPh sb="13" eb="15">
      <t>イッパン</t>
    </rPh>
    <rPh sb="15" eb="17">
      <t>カイケイ</t>
    </rPh>
    <phoneticPr fontId="39"/>
  </si>
  <si>
    <t>岩手県市町村総合事務組合（特別会計）</t>
    <rPh sb="0" eb="3">
      <t>イワテケン</t>
    </rPh>
    <rPh sb="3" eb="6">
      <t>シチョウソン</t>
    </rPh>
    <rPh sb="6" eb="8">
      <t>ソウゴウ</t>
    </rPh>
    <rPh sb="8" eb="10">
      <t>ジム</t>
    </rPh>
    <rPh sb="10" eb="12">
      <t>クミアイ</t>
    </rPh>
    <rPh sb="13" eb="15">
      <t>トクベツ</t>
    </rPh>
    <rPh sb="15" eb="17">
      <t>カイケイ</t>
    </rPh>
    <phoneticPr fontId="39"/>
  </si>
  <si>
    <t>岩手県後期高齢者医療広域連合（一般会計）</t>
    <rPh sb="0" eb="3">
      <t>イワテケン</t>
    </rPh>
    <rPh sb="3" eb="5">
      <t>コウキ</t>
    </rPh>
    <rPh sb="5" eb="7">
      <t>コウレイ</t>
    </rPh>
    <rPh sb="7" eb="8">
      <t>シャ</t>
    </rPh>
    <rPh sb="8" eb="10">
      <t>イリョウ</t>
    </rPh>
    <rPh sb="10" eb="12">
      <t>コウイキ</t>
    </rPh>
    <rPh sb="12" eb="14">
      <t>レンゴウ</t>
    </rPh>
    <rPh sb="15" eb="17">
      <t>イッパン</t>
    </rPh>
    <rPh sb="17" eb="19">
      <t>カイケイ</t>
    </rPh>
    <phoneticPr fontId="39"/>
  </si>
  <si>
    <t>岩手県後期高齢者医療広域連合（特別会計）</t>
    <rPh sb="0" eb="3">
      <t>イワテケン</t>
    </rPh>
    <rPh sb="3" eb="5">
      <t>コウキ</t>
    </rPh>
    <rPh sb="5" eb="7">
      <t>コウレイ</t>
    </rPh>
    <rPh sb="7" eb="8">
      <t>シャ</t>
    </rPh>
    <rPh sb="8" eb="10">
      <t>イリョウ</t>
    </rPh>
    <rPh sb="10" eb="12">
      <t>コウイキ</t>
    </rPh>
    <rPh sb="12" eb="14">
      <t>レンゴウ</t>
    </rPh>
    <rPh sb="15" eb="17">
      <t>トクベツ</t>
    </rPh>
    <rPh sb="17" eb="19">
      <t>カイケイ</t>
    </rPh>
    <phoneticPr fontId="39"/>
  </si>
  <si>
    <t>岩手県沿岸南部広域環境組合</t>
    <rPh sb="0" eb="3">
      <t>イワテケン</t>
    </rPh>
    <rPh sb="3" eb="5">
      <t>エンガン</t>
    </rPh>
    <rPh sb="5" eb="7">
      <t>ナンブ</t>
    </rPh>
    <rPh sb="7" eb="9">
      <t>コウイキ</t>
    </rPh>
    <rPh sb="9" eb="11">
      <t>カンキョウ</t>
    </rPh>
    <rPh sb="11" eb="13">
      <t>クミアイ</t>
    </rPh>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</si>
</sst>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41"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11"/>
      <color theme="1"/>
      <name val="ＭＳ ゴシック"/>
      <family val="2"/>
      <charset val="128"/>
    </font>
    <font>
      <sz val="6"/>
      <name val="ＭＳ ゴシック"/>
      <family val="2"/>
      <charset val="128"/>
    </font>
    <font>
      <sz val="11"/>
      <color theme="1"/>
      <name val="ＭＳ Ｐ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2">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38" fillId="0" borderId="0">
      <alignment vertical="center"/>
    </xf>
    <xf numFmtId="0" fontId="40" fillId="0" borderId="0">
      <alignment vertical="center"/>
    </xf>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2">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5" xfId="20" xr:uid="{4194F430-74D6-44C7-BAE5-68E2F454B748}"/>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 7" xfId="21" xr:uid="{BEF33A78-4957-4079-B5A4-1D3735B047A9}"/>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76347</c:v>
                </c:pt>
                <c:pt idx="1">
                  <c:v>69604</c:v>
                </c:pt>
                <c:pt idx="2">
                  <c:v>68410</c:v>
                </c:pt>
                <c:pt idx="3">
                  <c:v>73019</c:v>
                </c:pt>
                <c:pt idx="4">
                  <c:v>76590</c:v>
                </c:pt>
              </c:numCache>
            </c:numRef>
          </c:val>
          <c:smooth val="0"/>
          <c:extLst>
            <c:ext xmlns:c16="http://schemas.microsoft.com/office/drawing/2014/chart" uri="{C3380CC4-5D6E-409C-BE32-E72D297353CC}">
              <c16:uniqueId val="{00000000-E228-41DE-A350-FE0FA4E55079}"/>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97078</c:v>
                </c:pt>
                <c:pt idx="1">
                  <c:v>91012</c:v>
                </c:pt>
                <c:pt idx="2">
                  <c:v>129102</c:v>
                </c:pt>
                <c:pt idx="3">
                  <c:v>71260</c:v>
                </c:pt>
                <c:pt idx="4">
                  <c:v>81036</c:v>
                </c:pt>
              </c:numCache>
            </c:numRef>
          </c:val>
          <c:smooth val="0"/>
          <c:extLst>
            <c:ext xmlns:c16="http://schemas.microsoft.com/office/drawing/2014/chart" uri="{C3380CC4-5D6E-409C-BE32-E72D297353CC}">
              <c16:uniqueId val="{00000001-E228-41DE-A350-FE0FA4E55079}"/>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6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8.81</c:v>
                </c:pt>
                <c:pt idx="1">
                  <c:v>7.71</c:v>
                </c:pt>
                <c:pt idx="2">
                  <c:v>5.87</c:v>
                </c:pt>
                <c:pt idx="3">
                  <c:v>5.89</c:v>
                </c:pt>
                <c:pt idx="4">
                  <c:v>6.21</c:v>
                </c:pt>
              </c:numCache>
            </c:numRef>
          </c:val>
          <c:extLst>
            <c:ext xmlns:c16="http://schemas.microsoft.com/office/drawing/2014/chart" uri="{C3380CC4-5D6E-409C-BE32-E72D297353CC}">
              <c16:uniqueId val="{00000000-DAC7-4644-B0FA-777420D4972D}"/>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36.85</c:v>
                </c:pt>
                <c:pt idx="1">
                  <c:v>36.299999999999997</c:v>
                </c:pt>
                <c:pt idx="2">
                  <c:v>35.21</c:v>
                </c:pt>
                <c:pt idx="3">
                  <c:v>34.51</c:v>
                </c:pt>
                <c:pt idx="4">
                  <c:v>31.05</c:v>
                </c:pt>
              </c:numCache>
            </c:numRef>
          </c:val>
          <c:extLst>
            <c:ext xmlns:c16="http://schemas.microsoft.com/office/drawing/2014/chart" uri="{C3380CC4-5D6E-409C-BE32-E72D297353CC}">
              <c16:uniqueId val="{00000001-DAC7-4644-B0FA-777420D4972D}"/>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-4.24</c:v>
                </c:pt>
                <c:pt idx="1">
                  <c:v>-0.28999999999999998</c:v>
                </c:pt>
                <c:pt idx="2">
                  <c:v>-3.91</c:v>
                </c:pt>
                <c:pt idx="3">
                  <c:v>-0.98</c:v>
                </c:pt>
                <c:pt idx="4">
                  <c:v>-2.59</c:v>
                </c:pt>
              </c:numCache>
            </c:numRef>
          </c:val>
          <c:smooth val="0"/>
          <c:extLst>
            <c:ext xmlns:c16="http://schemas.microsoft.com/office/drawing/2014/chart" uri="{C3380CC4-5D6E-409C-BE32-E72D297353CC}">
              <c16:uniqueId val="{00000002-DAC7-4644-B0FA-777420D4972D}"/>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0.17</c:v>
                </c:pt>
                <c:pt idx="2">
                  <c:v>#N/A</c:v>
                </c:pt>
                <c:pt idx="3">
                  <c:v>0.32</c:v>
                </c:pt>
                <c:pt idx="4">
                  <c:v>#N/A</c:v>
                </c:pt>
                <c:pt idx="5">
                  <c:v>3.16</c:v>
                </c:pt>
                <c:pt idx="6">
                  <c:v>#N/A</c:v>
                </c:pt>
                <c:pt idx="7">
                  <c:v>0.37</c:v>
                </c:pt>
                <c:pt idx="8">
                  <c:v>#N/A</c:v>
                </c:pt>
                <c:pt idx="9">
                  <c:v>0</c:v>
                </c:pt>
              </c:numCache>
            </c:numRef>
          </c:val>
          <c:extLst>
            <c:ext xmlns:c16="http://schemas.microsoft.com/office/drawing/2014/chart" uri="{C3380CC4-5D6E-409C-BE32-E72D297353CC}">
              <c16:uniqueId val="{00000000-1EC9-4CAB-9730-8F152F43F38E}"/>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1EC9-4CAB-9730-8F152F43F38E}"/>
            </c:ext>
          </c:extLst>
        </c:ser>
        <c:ser>
          <c:idx val="2"/>
          <c:order val="2"/>
          <c:tx>
            <c:strRef>
              <c:f>データシート!$A$29</c:f>
              <c:strCache>
                <c:ptCount val="1"/>
                <c:pt idx="0">
                  <c:v>介護保険特別会計（介護サービス事業勘定）</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0.03</c:v>
                </c:pt>
                <c:pt idx="2">
                  <c:v>#N/A</c:v>
                </c:pt>
                <c:pt idx="3">
                  <c:v>0.03</c:v>
                </c:pt>
                <c:pt idx="4">
                  <c:v>#N/A</c:v>
                </c:pt>
                <c:pt idx="5">
                  <c:v>0.03</c:v>
                </c:pt>
                <c:pt idx="6">
                  <c:v>#N/A</c:v>
                </c:pt>
                <c:pt idx="7">
                  <c:v>0.03</c:v>
                </c:pt>
                <c:pt idx="8">
                  <c:v>#N/A</c:v>
                </c:pt>
                <c:pt idx="9">
                  <c:v>0.03</c:v>
                </c:pt>
              </c:numCache>
            </c:numRef>
          </c:val>
          <c:extLst>
            <c:ext xmlns:c16="http://schemas.microsoft.com/office/drawing/2014/chart" uri="{C3380CC4-5D6E-409C-BE32-E72D297353CC}">
              <c16:uniqueId val="{00000002-1EC9-4CAB-9730-8F152F43F38E}"/>
            </c:ext>
          </c:extLst>
        </c:ser>
        <c:ser>
          <c:idx val="3"/>
          <c:order val="3"/>
          <c:tx>
            <c:strRef>
              <c:f>データシート!$A$30</c:f>
              <c:strCache>
                <c:ptCount val="1"/>
                <c:pt idx="0">
                  <c:v>国民健康保険特別会計（診療施設勘定）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0.01</c:v>
                </c:pt>
                <c:pt idx="2">
                  <c:v>#N/A</c:v>
                </c:pt>
                <c:pt idx="3">
                  <c:v>0.02</c:v>
                </c:pt>
                <c:pt idx="4">
                  <c:v>#N/A</c:v>
                </c:pt>
                <c:pt idx="5">
                  <c:v>0.02</c:v>
                </c:pt>
                <c:pt idx="6">
                  <c:v>#N/A</c:v>
                </c:pt>
                <c:pt idx="7">
                  <c:v>0.03</c:v>
                </c:pt>
                <c:pt idx="8">
                  <c:v>#N/A</c:v>
                </c:pt>
                <c:pt idx="9">
                  <c:v>0.03</c:v>
                </c:pt>
              </c:numCache>
            </c:numRef>
          </c:val>
          <c:extLst>
            <c:ext xmlns:c16="http://schemas.microsoft.com/office/drawing/2014/chart" uri="{C3380CC4-5D6E-409C-BE32-E72D297353CC}">
              <c16:uniqueId val="{00000003-1EC9-4CAB-9730-8F152F43F38E}"/>
            </c:ext>
          </c:extLst>
        </c:ser>
        <c:ser>
          <c:idx val="4"/>
          <c:order val="4"/>
          <c:tx>
            <c:strRef>
              <c:f>データシート!$A$31</c:f>
              <c:strCache>
                <c:ptCount val="1"/>
                <c:pt idx="0">
                  <c:v>後期高齢者医療特別会計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0.03</c:v>
                </c:pt>
                <c:pt idx="2">
                  <c:v>#N/A</c:v>
                </c:pt>
                <c:pt idx="3">
                  <c:v>0.03</c:v>
                </c:pt>
                <c:pt idx="4">
                  <c:v>#N/A</c:v>
                </c:pt>
                <c:pt idx="5">
                  <c:v>0.04</c:v>
                </c:pt>
                <c:pt idx="6">
                  <c:v>#N/A</c:v>
                </c:pt>
                <c:pt idx="7">
                  <c:v>0.03</c:v>
                </c:pt>
                <c:pt idx="8">
                  <c:v>#N/A</c:v>
                </c:pt>
                <c:pt idx="9">
                  <c:v>0.03</c:v>
                </c:pt>
              </c:numCache>
            </c:numRef>
          </c:val>
          <c:extLst>
            <c:ext xmlns:c16="http://schemas.microsoft.com/office/drawing/2014/chart" uri="{C3380CC4-5D6E-409C-BE32-E72D297353CC}">
              <c16:uniqueId val="{00000004-1EC9-4CAB-9730-8F152F43F38E}"/>
            </c:ext>
          </c:extLst>
        </c:ser>
        <c:ser>
          <c:idx val="5"/>
          <c:order val="5"/>
          <c:tx>
            <c:strRef>
              <c:f>データシート!$A$32</c:f>
              <c:strCache>
                <c:ptCount val="1"/>
                <c:pt idx="0">
                  <c:v>国民健康保険特別会計（事業勘定）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0.17</c:v>
                </c:pt>
                <c:pt idx="2">
                  <c:v>#N/A</c:v>
                </c:pt>
                <c:pt idx="3">
                  <c:v>0.9</c:v>
                </c:pt>
                <c:pt idx="4">
                  <c:v>#N/A</c:v>
                </c:pt>
                <c:pt idx="5">
                  <c:v>0.31</c:v>
                </c:pt>
                <c:pt idx="6">
                  <c:v>#N/A</c:v>
                </c:pt>
                <c:pt idx="7">
                  <c:v>0.38</c:v>
                </c:pt>
                <c:pt idx="8">
                  <c:v>#N/A</c:v>
                </c:pt>
                <c:pt idx="9">
                  <c:v>0.37</c:v>
                </c:pt>
              </c:numCache>
            </c:numRef>
          </c:val>
          <c:extLst>
            <c:ext xmlns:c16="http://schemas.microsoft.com/office/drawing/2014/chart" uri="{C3380CC4-5D6E-409C-BE32-E72D297353CC}">
              <c16:uniqueId val="{00000005-1EC9-4CAB-9730-8F152F43F38E}"/>
            </c:ext>
          </c:extLst>
        </c:ser>
        <c:ser>
          <c:idx val="6"/>
          <c:order val="6"/>
          <c:tx>
            <c:strRef>
              <c:f>データシート!$A$33</c:f>
              <c:strCache>
                <c:ptCount val="1"/>
                <c:pt idx="0">
                  <c:v>介護保険特別会計（保険事業勘定）</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1.1100000000000001</c:v>
                </c:pt>
                <c:pt idx="2">
                  <c:v>#N/A</c:v>
                </c:pt>
                <c:pt idx="3">
                  <c:v>0.93</c:v>
                </c:pt>
                <c:pt idx="4">
                  <c:v>#N/A</c:v>
                </c:pt>
                <c:pt idx="5">
                  <c:v>1.63</c:v>
                </c:pt>
                <c:pt idx="6">
                  <c:v>#N/A</c:v>
                </c:pt>
                <c:pt idx="7">
                  <c:v>0.63</c:v>
                </c:pt>
                <c:pt idx="8">
                  <c:v>#N/A</c:v>
                </c:pt>
                <c:pt idx="9">
                  <c:v>0.67</c:v>
                </c:pt>
              </c:numCache>
            </c:numRef>
          </c:val>
          <c:extLst>
            <c:ext xmlns:c16="http://schemas.microsoft.com/office/drawing/2014/chart" uri="{C3380CC4-5D6E-409C-BE32-E72D297353CC}">
              <c16:uniqueId val="{00000006-1EC9-4CAB-9730-8F152F43F38E}"/>
            </c:ext>
          </c:extLst>
        </c:ser>
        <c:ser>
          <c:idx val="7"/>
          <c:order val="7"/>
          <c:tx>
            <c:strRef>
              <c:f>データシート!$A$34</c:f>
              <c:strCache>
                <c:ptCount val="1"/>
                <c:pt idx="0">
                  <c:v>一般会計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8.8000000000000007</c:v>
                </c:pt>
                <c:pt idx="2">
                  <c:v>#N/A</c:v>
                </c:pt>
                <c:pt idx="3">
                  <c:v>7.7</c:v>
                </c:pt>
                <c:pt idx="4">
                  <c:v>#N/A</c:v>
                </c:pt>
                <c:pt idx="5">
                  <c:v>5.86</c:v>
                </c:pt>
                <c:pt idx="6">
                  <c:v>#N/A</c:v>
                </c:pt>
                <c:pt idx="7">
                  <c:v>5.88</c:v>
                </c:pt>
                <c:pt idx="8">
                  <c:v>#N/A</c:v>
                </c:pt>
                <c:pt idx="9">
                  <c:v>6.21</c:v>
                </c:pt>
              </c:numCache>
            </c:numRef>
          </c:val>
          <c:extLst>
            <c:ext xmlns:c16="http://schemas.microsoft.com/office/drawing/2014/chart" uri="{C3380CC4-5D6E-409C-BE32-E72D297353CC}">
              <c16:uniqueId val="{00000007-1EC9-4CAB-9730-8F152F43F38E}"/>
            </c:ext>
          </c:extLst>
        </c:ser>
        <c:ser>
          <c:idx val="8"/>
          <c:order val="8"/>
          <c:tx>
            <c:strRef>
              <c:f>データシート!$A$35</c:f>
              <c:strCache>
                <c:ptCount val="1"/>
                <c:pt idx="0">
                  <c:v>大船渡市下水道事業会計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4.6399999999999997</c:v>
                </c:pt>
                <c:pt idx="2">
                  <c:v>#N/A</c:v>
                </c:pt>
                <c:pt idx="3">
                  <c:v>1.99</c:v>
                </c:pt>
                <c:pt idx="4">
                  <c:v>#N/A</c:v>
                </c:pt>
                <c:pt idx="5">
                  <c:v>11.27</c:v>
                </c:pt>
                <c:pt idx="6">
                  <c:v>#N/A</c:v>
                </c:pt>
                <c:pt idx="7">
                  <c:v>4.38</c:v>
                </c:pt>
                <c:pt idx="8">
                  <c:v>#N/A</c:v>
                </c:pt>
                <c:pt idx="9">
                  <c:v>7.45</c:v>
                </c:pt>
              </c:numCache>
            </c:numRef>
          </c:val>
          <c:extLst>
            <c:ext xmlns:c16="http://schemas.microsoft.com/office/drawing/2014/chart" uri="{C3380CC4-5D6E-409C-BE32-E72D297353CC}">
              <c16:uniqueId val="{00000008-1EC9-4CAB-9730-8F152F43F38E}"/>
            </c:ext>
          </c:extLst>
        </c:ser>
        <c:ser>
          <c:idx val="9"/>
          <c:order val="9"/>
          <c:tx>
            <c:strRef>
              <c:f>データシート!$A$36</c:f>
              <c:strCache>
                <c:ptCount val="1"/>
                <c:pt idx="0">
                  <c:v>大船渡市水道事業会計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10.97</c:v>
                </c:pt>
                <c:pt idx="2">
                  <c:v>#N/A</c:v>
                </c:pt>
                <c:pt idx="3">
                  <c:v>11.74</c:v>
                </c:pt>
                <c:pt idx="4">
                  <c:v>#N/A</c:v>
                </c:pt>
                <c:pt idx="5">
                  <c:v>0.32</c:v>
                </c:pt>
                <c:pt idx="6">
                  <c:v>#N/A</c:v>
                </c:pt>
                <c:pt idx="7">
                  <c:v>12.75</c:v>
                </c:pt>
                <c:pt idx="8">
                  <c:v>#N/A</c:v>
                </c:pt>
                <c:pt idx="9">
                  <c:v>12.83</c:v>
                </c:pt>
              </c:numCache>
            </c:numRef>
          </c:val>
          <c:extLst>
            <c:ext xmlns:c16="http://schemas.microsoft.com/office/drawing/2014/chart" uri="{C3380CC4-5D6E-409C-BE32-E72D297353CC}">
              <c16:uniqueId val="{00000009-1EC9-4CAB-9730-8F152F43F38E}"/>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1842</c:v>
                </c:pt>
                <c:pt idx="5">
                  <c:v>1784</c:v>
                </c:pt>
                <c:pt idx="8">
                  <c:v>1805</c:v>
                </c:pt>
                <c:pt idx="11">
                  <c:v>1784</c:v>
                </c:pt>
                <c:pt idx="14">
                  <c:v>1730</c:v>
                </c:pt>
              </c:numCache>
            </c:numRef>
          </c:val>
          <c:extLst>
            <c:ext xmlns:c16="http://schemas.microsoft.com/office/drawing/2014/chart" uri="{C3380CC4-5D6E-409C-BE32-E72D297353CC}">
              <c16:uniqueId val="{00000000-9E53-4297-9BE3-6EAEFCECBEEF}"/>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9E53-4297-9BE3-6EAEFCECBEEF}"/>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24</c:v>
                </c:pt>
                <c:pt idx="3">
                  <c:v>17</c:v>
                </c:pt>
                <c:pt idx="6">
                  <c:v>18</c:v>
                </c:pt>
                <c:pt idx="9">
                  <c:v>19</c:v>
                </c:pt>
                <c:pt idx="12">
                  <c:v>19</c:v>
                </c:pt>
              </c:numCache>
            </c:numRef>
          </c:val>
          <c:extLst>
            <c:ext xmlns:c16="http://schemas.microsoft.com/office/drawing/2014/chart" uri="{C3380CC4-5D6E-409C-BE32-E72D297353CC}">
              <c16:uniqueId val="{00000002-9E53-4297-9BE3-6EAEFCECBEEF}"/>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173</c:v>
                </c:pt>
                <c:pt idx="3">
                  <c:v>164</c:v>
                </c:pt>
                <c:pt idx="6">
                  <c:v>172</c:v>
                </c:pt>
                <c:pt idx="9">
                  <c:v>179</c:v>
                </c:pt>
                <c:pt idx="12">
                  <c:v>173</c:v>
                </c:pt>
              </c:numCache>
            </c:numRef>
          </c:val>
          <c:extLst>
            <c:ext xmlns:c16="http://schemas.microsoft.com/office/drawing/2014/chart" uri="{C3380CC4-5D6E-409C-BE32-E72D297353CC}">
              <c16:uniqueId val="{00000003-9E53-4297-9BE3-6EAEFCECBEEF}"/>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807</c:v>
                </c:pt>
                <c:pt idx="3">
                  <c:v>711</c:v>
                </c:pt>
                <c:pt idx="6">
                  <c:v>652</c:v>
                </c:pt>
                <c:pt idx="9">
                  <c:v>783</c:v>
                </c:pt>
                <c:pt idx="12">
                  <c:v>677</c:v>
                </c:pt>
              </c:numCache>
            </c:numRef>
          </c:val>
          <c:extLst>
            <c:ext xmlns:c16="http://schemas.microsoft.com/office/drawing/2014/chart" uri="{C3380CC4-5D6E-409C-BE32-E72D297353CC}">
              <c16:uniqueId val="{00000004-9E53-4297-9BE3-6EAEFCECBEEF}"/>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9E53-4297-9BE3-6EAEFCECBEEF}"/>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9E53-4297-9BE3-6EAEFCECBEEF}"/>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2045</c:v>
                </c:pt>
                <c:pt idx="3">
                  <c:v>2006</c:v>
                </c:pt>
                <c:pt idx="6">
                  <c:v>2172</c:v>
                </c:pt>
                <c:pt idx="9">
                  <c:v>2177</c:v>
                </c:pt>
                <c:pt idx="12">
                  <c:v>2147</c:v>
                </c:pt>
              </c:numCache>
            </c:numRef>
          </c:val>
          <c:extLst>
            <c:ext xmlns:c16="http://schemas.microsoft.com/office/drawing/2014/chart" uri="{C3380CC4-5D6E-409C-BE32-E72D297353CC}">
              <c16:uniqueId val="{00000007-9E53-4297-9BE3-6EAEFCECBEEF}"/>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1207</c:v>
                </c:pt>
                <c:pt idx="2">
                  <c:v>#N/A</c:v>
                </c:pt>
                <c:pt idx="3">
                  <c:v>#N/A</c:v>
                </c:pt>
                <c:pt idx="4">
                  <c:v>1114</c:v>
                </c:pt>
                <c:pt idx="5">
                  <c:v>#N/A</c:v>
                </c:pt>
                <c:pt idx="6">
                  <c:v>#N/A</c:v>
                </c:pt>
                <c:pt idx="7">
                  <c:v>1209</c:v>
                </c:pt>
                <c:pt idx="8">
                  <c:v>#N/A</c:v>
                </c:pt>
                <c:pt idx="9">
                  <c:v>#N/A</c:v>
                </c:pt>
                <c:pt idx="10">
                  <c:v>1374</c:v>
                </c:pt>
                <c:pt idx="11">
                  <c:v>#N/A</c:v>
                </c:pt>
                <c:pt idx="12">
                  <c:v>#N/A</c:v>
                </c:pt>
                <c:pt idx="13">
                  <c:v>1286</c:v>
                </c:pt>
                <c:pt idx="14">
                  <c:v>#N/A</c:v>
                </c:pt>
              </c:numCache>
            </c:numRef>
          </c:val>
          <c:smooth val="0"/>
          <c:extLst>
            <c:ext xmlns:c16="http://schemas.microsoft.com/office/drawing/2014/chart" uri="{C3380CC4-5D6E-409C-BE32-E72D297353CC}">
              <c16:uniqueId val="{00000008-9E53-4297-9BE3-6EAEFCECBEEF}"/>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20686</c:v>
                </c:pt>
                <c:pt idx="5">
                  <c:v>20365</c:v>
                </c:pt>
                <c:pt idx="8">
                  <c:v>19918</c:v>
                </c:pt>
                <c:pt idx="11">
                  <c:v>21392</c:v>
                </c:pt>
                <c:pt idx="14">
                  <c:v>19960</c:v>
                </c:pt>
              </c:numCache>
            </c:numRef>
          </c:val>
          <c:extLst>
            <c:ext xmlns:c16="http://schemas.microsoft.com/office/drawing/2014/chart" uri="{C3380CC4-5D6E-409C-BE32-E72D297353CC}">
              <c16:uniqueId val="{00000000-7323-4EE7-B70C-A0CC038B2386}"/>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1932</c:v>
                </c:pt>
                <c:pt idx="5">
                  <c:v>1724</c:v>
                </c:pt>
                <c:pt idx="8">
                  <c:v>1063</c:v>
                </c:pt>
                <c:pt idx="11">
                  <c:v>406</c:v>
                </c:pt>
                <c:pt idx="14">
                  <c:v>309</c:v>
                </c:pt>
              </c:numCache>
            </c:numRef>
          </c:val>
          <c:extLst>
            <c:ext xmlns:c16="http://schemas.microsoft.com/office/drawing/2014/chart" uri="{C3380CC4-5D6E-409C-BE32-E72D297353CC}">
              <c16:uniqueId val="{00000001-7323-4EE7-B70C-A0CC038B2386}"/>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10210</c:v>
                </c:pt>
                <c:pt idx="5">
                  <c:v>10757</c:v>
                </c:pt>
                <c:pt idx="8">
                  <c:v>10725</c:v>
                </c:pt>
                <c:pt idx="11">
                  <c:v>10223</c:v>
                </c:pt>
                <c:pt idx="14">
                  <c:v>10814</c:v>
                </c:pt>
              </c:numCache>
            </c:numRef>
          </c:val>
          <c:extLst>
            <c:ext xmlns:c16="http://schemas.microsoft.com/office/drawing/2014/chart" uri="{C3380CC4-5D6E-409C-BE32-E72D297353CC}">
              <c16:uniqueId val="{00000002-7323-4EE7-B70C-A0CC038B2386}"/>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7323-4EE7-B70C-A0CC038B2386}"/>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7323-4EE7-B70C-A0CC038B2386}"/>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7323-4EE7-B70C-A0CC038B2386}"/>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3385</c:v>
                </c:pt>
                <c:pt idx="3">
                  <c:v>3278</c:v>
                </c:pt>
                <c:pt idx="6">
                  <c:v>2715</c:v>
                </c:pt>
                <c:pt idx="9">
                  <c:v>2854</c:v>
                </c:pt>
                <c:pt idx="12">
                  <c:v>3008</c:v>
                </c:pt>
              </c:numCache>
            </c:numRef>
          </c:val>
          <c:extLst>
            <c:ext xmlns:c16="http://schemas.microsoft.com/office/drawing/2014/chart" uri="{C3380CC4-5D6E-409C-BE32-E72D297353CC}">
              <c16:uniqueId val="{00000006-7323-4EE7-B70C-A0CC038B2386}"/>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1003</c:v>
                </c:pt>
                <c:pt idx="3">
                  <c:v>905</c:v>
                </c:pt>
                <c:pt idx="6">
                  <c:v>713</c:v>
                </c:pt>
                <c:pt idx="9">
                  <c:v>549</c:v>
                </c:pt>
                <c:pt idx="12">
                  <c:v>411</c:v>
                </c:pt>
              </c:numCache>
            </c:numRef>
          </c:val>
          <c:extLst>
            <c:ext xmlns:c16="http://schemas.microsoft.com/office/drawing/2014/chart" uri="{C3380CC4-5D6E-409C-BE32-E72D297353CC}">
              <c16:uniqueId val="{00000007-7323-4EE7-B70C-A0CC038B2386}"/>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14922</c:v>
                </c:pt>
                <c:pt idx="3">
                  <c:v>14386</c:v>
                </c:pt>
                <c:pt idx="6">
                  <c:v>13565</c:v>
                </c:pt>
                <c:pt idx="9">
                  <c:v>14883</c:v>
                </c:pt>
                <c:pt idx="12">
                  <c:v>12719</c:v>
                </c:pt>
              </c:numCache>
            </c:numRef>
          </c:val>
          <c:extLst>
            <c:ext xmlns:c16="http://schemas.microsoft.com/office/drawing/2014/chart" uri="{C3380CC4-5D6E-409C-BE32-E72D297353CC}">
              <c16:uniqueId val="{00000008-7323-4EE7-B70C-A0CC038B2386}"/>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9-7323-4EE7-B70C-A0CC038B2386}"/>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23465</c:v>
                </c:pt>
                <c:pt idx="3">
                  <c:v>23485</c:v>
                </c:pt>
                <c:pt idx="6">
                  <c:v>24013</c:v>
                </c:pt>
                <c:pt idx="9">
                  <c:v>23478</c:v>
                </c:pt>
                <c:pt idx="12">
                  <c:v>22416</c:v>
                </c:pt>
              </c:numCache>
            </c:numRef>
          </c:val>
          <c:extLst>
            <c:ext xmlns:c16="http://schemas.microsoft.com/office/drawing/2014/chart" uri="{C3380CC4-5D6E-409C-BE32-E72D297353CC}">
              <c16:uniqueId val="{0000000A-7323-4EE7-B70C-A0CC038B2386}"/>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9947</c:v>
                </c:pt>
                <c:pt idx="2">
                  <c:v>#N/A</c:v>
                </c:pt>
                <c:pt idx="3">
                  <c:v>#N/A</c:v>
                </c:pt>
                <c:pt idx="4">
                  <c:v>9207</c:v>
                </c:pt>
                <c:pt idx="5">
                  <c:v>#N/A</c:v>
                </c:pt>
                <c:pt idx="6">
                  <c:v>#N/A</c:v>
                </c:pt>
                <c:pt idx="7">
                  <c:v>9300</c:v>
                </c:pt>
                <c:pt idx="8">
                  <c:v>#N/A</c:v>
                </c:pt>
                <c:pt idx="9">
                  <c:v>#N/A</c:v>
                </c:pt>
                <c:pt idx="10">
                  <c:v>9745</c:v>
                </c:pt>
                <c:pt idx="11">
                  <c:v>#N/A</c:v>
                </c:pt>
                <c:pt idx="12">
                  <c:v>#N/A</c:v>
                </c:pt>
                <c:pt idx="13">
                  <c:v>7471</c:v>
                </c:pt>
                <c:pt idx="14">
                  <c:v>#N/A</c:v>
                </c:pt>
              </c:numCache>
            </c:numRef>
          </c:val>
          <c:smooth val="0"/>
          <c:extLst>
            <c:ext xmlns:c16="http://schemas.microsoft.com/office/drawing/2014/chart" uri="{C3380CC4-5D6E-409C-BE32-E72D297353CC}">
              <c16:uniqueId val="{0000000B-7323-4EE7-B70C-A0CC038B2386}"/>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4003</c:v>
                </c:pt>
                <c:pt idx="1">
                  <c:v>3895</c:v>
                </c:pt>
                <c:pt idx="2">
                  <c:v>3552</c:v>
                </c:pt>
              </c:numCache>
            </c:numRef>
          </c:val>
          <c:extLst>
            <c:ext xmlns:c16="http://schemas.microsoft.com/office/drawing/2014/chart" uri="{C3380CC4-5D6E-409C-BE32-E72D297353CC}">
              <c16:uniqueId val="{00000000-B7AF-4952-AA9A-27D6DF967344}"/>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3244</c:v>
                </c:pt>
                <c:pt idx="1">
                  <c:v>3009</c:v>
                </c:pt>
                <c:pt idx="2">
                  <c:v>2786</c:v>
                </c:pt>
              </c:numCache>
            </c:numRef>
          </c:val>
          <c:extLst>
            <c:ext xmlns:c16="http://schemas.microsoft.com/office/drawing/2014/chart" uri="{C3380CC4-5D6E-409C-BE32-E72D297353CC}">
              <c16:uniqueId val="{00000001-B7AF-4952-AA9A-27D6DF967344}"/>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2194</c:v>
                </c:pt>
                <c:pt idx="1">
                  <c:v>2357</c:v>
                </c:pt>
                <c:pt idx="2">
                  <c:v>3239</c:v>
                </c:pt>
              </c:numCache>
            </c:numRef>
          </c:val>
          <c:extLst>
            <c:ext xmlns:c16="http://schemas.microsoft.com/office/drawing/2014/chart" uri="{C3380CC4-5D6E-409C-BE32-E72D297353CC}">
              <c16:uniqueId val="{00000002-B7AF-4952-AA9A-27D6DF967344}"/>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岩手県大船渡市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32,059
31,640
322.51
23,575,389
22,684,881
711,047
11,441,098
22,416,124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13.3
76.3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[0.44]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9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・令和６年度（単年度）では、前年度に対して基準財政収入額が減少した一方、基準財政需要額は増加し、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0.01</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３か年平均においては前年度と同様の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0.44</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であるが、令和２年度から微減傾向にある。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類似団体と比べても平均を下回っているため、引き続き人件費・物件費等の削減や市税の徴収率向上に努め、財政基盤の強化に取り組む。</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歳入では、市税が生産年齢の減少や固定資産の評価替等により減少傾向にあることから、徴収の強化等を図り収納確保に努めている。加えて、令和５年度からは債権管理条例を施行して、税外収入の確保にも力を入れ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歳出については、人件費や扶助費の義務的経費や指定管理者への委託料等が増加傾向であり、歳出削減が難しい状況となっている。</a:t>
          </a: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74083</xdr:rowOff>
    </xdr:from>
    <xdr:to>
      <xdr:col>27</xdr:col>
      <xdr:colOff>184150</xdr:colOff>
      <xdr:row>45</xdr:row>
      <xdr:rowOff>74083</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35</xdr:row>
      <xdr:rowOff>139700</xdr:rowOff>
    </xdr:from>
    <xdr:to>
      <xdr:col>23</xdr:col>
      <xdr:colOff>133350</xdr:colOff>
      <xdr:row>44</xdr:row>
      <xdr:rowOff>24342</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53000" y="6140450"/>
          <a:ext cx="0" cy="142769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43</xdr:row>
      <xdr:rowOff>167869</xdr:rowOff>
    </xdr:from>
    <xdr:ext cx="762000" cy="259045"/>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41900" y="75402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24342</xdr:rowOff>
    </xdr:from>
    <xdr:to>
      <xdr:col>24</xdr:col>
      <xdr:colOff>12700</xdr:colOff>
      <xdr:row>44</xdr:row>
      <xdr:rowOff>24342</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75681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54627</xdr:rowOff>
    </xdr:from>
    <xdr:ext cx="762000" cy="259045"/>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41900" y="5883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35</xdr:row>
      <xdr:rowOff>139700</xdr:rowOff>
    </xdr:from>
    <xdr:to>
      <xdr:col>24</xdr:col>
      <xdr:colOff>12700</xdr:colOff>
      <xdr:row>35</xdr:row>
      <xdr:rowOff>139700</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61404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105833</xdr:rowOff>
    </xdr:from>
    <xdr:to>
      <xdr:col>23</xdr:col>
      <xdr:colOff>133350</xdr:colOff>
      <xdr:row>42</xdr:row>
      <xdr:rowOff>105833</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114800" y="7306733"/>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40</xdr:row>
      <xdr:rowOff>41927</xdr:rowOff>
    </xdr:from>
    <xdr:ext cx="762000" cy="259045"/>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41900" y="68999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25400</xdr:rowOff>
    </xdr:from>
    <xdr:to>
      <xdr:col>23</xdr:col>
      <xdr:colOff>184150</xdr:colOff>
      <xdr:row>41</xdr:row>
      <xdr:rowOff>127000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02200" y="705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85725</xdr:rowOff>
    </xdr:from>
    <xdr:to>
      <xdr:col>19</xdr:col>
      <xdr:colOff>133350</xdr:colOff>
      <xdr:row>42</xdr:row>
      <xdr:rowOff>105833</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25800" y="7286625"/>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41</xdr:row>
      <xdr:rowOff>25400</xdr:rowOff>
    </xdr:from>
    <xdr:to>
      <xdr:col>19</xdr:col>
      <xdr:colOff>184150</xdr:colOff>
      <xdr:row>41</xdr:row>
      <xdr:rowOff>127000</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064000" y="705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39</xdr:row>
      <xdr:rowOff>137177</xdr:rowOff>
    </xdr:from>
    <xdr:ext cx="736600" cy="259045"/>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33800" y="68237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42</xdr:row>
      <xdr:rowOff>65617</xdr:rowOff>
    </xdr:from>
    <xdr:to>
      <xdr:col>15</xdr:col>
      <xdr:colOff>82550</xdr:colOff>
      <xdr:row>42</xdr:row>
      <xdr:rowOff>85725</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36800" y="7266517"/>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41</xdr:row>
      <xdr:rowOff>5292</xdr:rowOff>
    </xdr:from>
    <xdr:to>
      <xdr:col>15</xdr:col>
      <xdr:colOff>133350</xdr:colOff>
      <xdr:row>41</xdr:row>
      <xdr:rowOff>106892</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175000" y="7034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39</xdr:row>
      <xdr:rowOff>117069</xdr:rowOff>
    </xdr:from>
    <xdr:ext cx="762000" cy="259045"/>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44800" y="6803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42</xdr:row>
      <xdr:rowOff>65617</xdr:rowOff>
    </xdr:from>
    <xdr:to>
      <xdr:col>11</xdr:col>
      <xdr:colOff>31750</xdr:colOff>
      <xdr:row>42</xdr:row>
      <xdr:rowOff>65617</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47800" y="7266517"/>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40</xdr:row>
      <xdr:rowOff>156633</xdr:rowOff>
    </xdr:from>
    <xdr:to>
      <xdr:col>11</xdr:col>
      <xdr:colOff>82550</xdr:colOff>
      <xdr:row>41</xdr:row>
      <xdr:rowOff>86783</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286000" y="70146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39</xdr:row>
      <xdr:rowOff>96960</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55800" y="67835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40</xdr:row>
      <xdr:rowOff>136525</xdr:rowOff>
    </xdr:from>
    <xdr:to>
      <xdr:col>7</xdr:col>
      <xdr:colOff>31750</xdr:colOff>
      <xdr:row>41</xdr:row>
      <xdr:rowOff>66675</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397000" y="69945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39</xdr:row>
      <xdr:rowOff>76852</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66800" y="67634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55033</xdr:rowOff>
    </xdr:from>
    <xdr:to>
      <xdr:col>23</xdr:col>
      <xdr:colOff>184150</xdr:colOff>
      <xdr:row>42</xdr:row>
      <xdr:rowOff>156633</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02200" y="7255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27110</xdr:rowOff>
    </xdr:from>
    <xdr:ext cx="762000" cy="259045"/>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41900" y="72280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42</xdr:row>
      <xdr:rowOff>55033</xdr:rowOff>
    </xdr:from>
    <xdr:to>
      <xdr:col>19</xdr:col>
      <xdr:colOff>184150</xdr:colOff>
      <xdr:row>42</xdr:row>
      <xdr:rowOff>156633</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064000" y="72559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42</xdr:row>
      <xdr:rowOff>141410</xdr:rowOff>
    </xdr:from>
    <xdr:ext cx="7366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33800" y="734231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42</xdr:row>
      <xdr:rowOff>34925</xdr:rowOff>
    </xdr:from>
    <xdr:to>
      <xdr:col>15</xdr:col>
      <xdr:colOff>133350</xdr:colOff>
      <xdr:row>42</xdr:row>
      <xdr:rowOff>136525</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175000" y="7235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42</xdr:row>
      <xdr:rowOff>121302</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44800" y="73222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42</xdr:row>
      <xdr:rowOff>14817</xdr:rowOff>
    </xdr:from>
    <xdr:to>
      <xdr:col>11</xdr:col>
      <xdr:colOff>82550</xdr:colOff>
      <xdr:row>42</xdr:row>
      <xdr:rowOff>116417</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2860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42</xdr:row>
      <xdr:rowOff>101194</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55800" y="73020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14817</xdr:rowOff>
    </xdr:from>
    <xdr:to>
      <xdr:col>7</xdr:col>
      <xdr:colOff>31750</xdr:colOff>
      <xdr:row>42</xdr:row>
      <xdr:rowOff>116417</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397000" y="7215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101194</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66800" y="73020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3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・分母となる経常一般財源等について、定額減税による地方税の減等があったものの、定額減税減収補てん特別交付金など地方特例交付金の増や普通交付税の増により、対前年度と比較して</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340</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百万円増加し、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3.1</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ポイント増となった。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分子となる経常経費充当一般財源等については、公債費や下水道事業会計出資金といった投資及び出資金・貸付金等が減となったが、人件費の増や指定管理料などの物件費の増、公営企業への補助金などの補助費等の増等により、対前年度</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457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％の増となった。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・以上により、全体では比率は前年度より</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ポイント増となり、若干悪化（上昇）した。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6" name="財政構造の弾力性グラフ枠">
          <a:extLst>
            <a:ext uri="{FF2B5EF4-FFF2-40B4-BE49-F238E27FC236}">
              <a16:creationId xmlns:a16="http://schemas.microsoft.com/office/drawing/2014/main" id="{00000000-0008-0000-0300-00007E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148590</xdr:rowOff>
    </xdr:from>
    <xdr:to>
      <xdr:col>23</xdr:col>
      <xdr:colOff>133350</xdr:colOff>
      <xdr:row>67</xdr:row>
      <xdr:rowOff>80010</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flipV="1">
          <a:off x="4953000" y="10264140"/>
          <a:ext cx="0" cy="130302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52087</xdr:rowOff>
    </xdr:from>
    <xdr:ext cx="762000" cy="259045"/>
    <xdr:sp macro="" textlink="">
      <xdr:nvSpPr>
        <xdr:cNvPr id="128" name="財政構造の弾力性最小値テキスト">
          <a:extLst>
            <a:ext uri="{FF2B5EF4-FFF2-40B4-BE49-F238E27FC236}">
              <a16:creationId xmlns:a16="http://schemas.microsoft.com/office/drawing/2014/main" id="{00000000-0008-0000-0300-000080000000}"/>
            </a:ext>
          </a:extLst>
        </xdr:cNvPr>
        <xdr:cNvSpPr txBox="1"/>
      </xdr:nvSpPr>
      <xdr:spPr>
        <a:xfrm>
          <a:off x="5041900" y="11539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80010</xdr:rowOff>
    </xdr:from>
    <xdr:to>
      <xdr:col>24</xdr:col>
      <xdr:colOff>12700</xdr:colOff>
      <xdr:row>67</xdr:row>
      <xdr:rowOff>80010</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864100" y="115671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63517</xdr:rowOff>
    </xdr:from>
    <xdr:ext cx="762000" cy="259045"/>
    <xdr:sp macro="" textlink="">
      <xdr:nvSpPr>
        <xdr:cNvPr id="130" name="財政構造の弾力性最大値テキスト">
          <a:extLst>
            <a:ext uri="{FF2B5EF4-FFF2-40B4-BE49-F238E27FC236}">
              <a16:creationId xmlns:a16="http://schemas.microsoft.com/office/drawing/2014/main" id="{00000000-0008-0000-0300-000082000000}"/>
            </a:ext>
          </a:extLst>
        </xdr:cNvPr>
        <xdr:cNvSpPr txBox="1"/>
      </xdr:nvSpPr>
      <xdr:spPr>
        <a:xfrm>
          <a:off x="5041900" y="10007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148590</xdr:rowOff>
    </xdr:from>
    <xdr:to>
      <xdr:col>24</xdr:col>
      <xdr:colOff>12700</xdr:colOff>
      <xdr:row>59</xdr:row>
      <xdr:rowOff>148590</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10264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65</xdr:row>
      <xdr:rowOff>20744</xdr:rowOff>
    </xdr:from>
    <xdr:to>
      <xdr:col>23</xdr:col>
      <xdr:colOff>133350</xdr:colOff>
      <xdr:row>65</xdr:row>
      <xdr:rowOff>117263</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4114800" y="11164994"/>
          <a:ext cx="838200" cy="965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160460</xdr:rowOff>
    </xdr:from>
    <xdr:ext cx="762000" cy="259045"/>
    <xdr:sp macro="" textlink="">
      <xdr:nvSpPr>
        <xdr:cNvPr id="133" name="財政構造の弾力性平均値テキスト">
          <a:extLst>
            <a:ext uri="{FF2B5EF4-FFF2-40B4-BE49-F238E27FC236}">
              <a16:creationId xmlns:a16="http://schemas.microsoft.com/office/drawing/2014/main" id="{00000000-0008-0000-0300-000085000000}"/>
            </a:ext>
          </a:extLst>
        </xdr:cNvPr>
        <xdr:cNvSpPr txBox="1"/>
      </xdr:nvSpPr>
      <xdr:spPr>
        <a:xfrm>
          <a:off x="5041900" y="1079036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143933</xdr:rowOff>
    </xdr:from>
    <xdr:to>
      <xdr:col>23</xdr:col>
      <xdr:colOff>184150</xdr:colOff>
      <xdr:row>64</xdr:row>
      <xdr:rowOff>74083</xdr:rowOff>
    </xdr:to>
    <xdr:sp macro="" textlink="">
      <xdr:nvSpPr>
        <xdr:cNvPr id="134" name="フローチャート: 判断 133">
          <a:extLst>
            <a:ext uri="{FF2B5EF4-FFF2-40B4-BE49-F238E27FC236}">
              <a16:creationId xmlns:a16="http://schemas.microsoft.com/office/drawing/2014/main" id="{00000000-0008-0000-0300-000086000000}"/>
            </a:ext>
          </a:extLst>
        </xdr:cNvPr>
        <xdr:cNvSpPr/>
      </xdr:nvSpPr>
      <xdr:spPr>
        <a:xfrm>
          <a:off x="4902200" y="109452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65</xdr:row>
      <xdr:rowOff>20744</xdr:rowOff>
    </xdr:from>
    <xdr:to>
      <xdr:col>19</xdr:col>
      <xdr:colOff>133350</xdr:colOff>
      <xdr:row>65</xdr:row>
      <xdr:rowOff>44873</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flipV="1">
          <a:off x="3225800" y="11164994"/>
          <a:ext cx="889000" cy="24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103717</xdr:rowOff>
    </xdr:from>
    <xdr:to>
      <xdr:col>19</xdr:col>
      <xdr:colOff>184150</xdr:colOff>
      <xdr:row>64</xdr:row>
      <xdr:rowOff>33867</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064000" y="10905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44044</xdr:rowOff>
    </xdr:from>
    <xdr:ext cx="736600" cy="259045"/>
    <xdr:sp macro="" textlink="">
      <xdr:nvSpPr>
        <xdr:cNvPr id="137" name="テキスト ボックス 136">
          <a:extLst>
            <a:ext uri="{FF2B5EF4-FFF2-40B4-BE49-F238E27FC236}">
              <a16:creationId xmlns:a16="http://schemas.microsoft.com/office/drawing/2014/main" id="{00000000-0008-0000-0300-000089000000}"/>
            </a:ext>
          </a:extLst>
        </xdr:cNvPr>
        <xdr:cNvSpPr txBox="1"/>
      </xdr:nvSpPr>
      <xdr:spPr>
        <a:xfrm>
          <a:off x="3733800" y="106739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62</xdr:row>
      <xdr:rowOff>116840</xdr:rowOff>
    </xdr:from>
    <xdr:to>
      <xdr:col>15</xdr:col>
      <xdr:colOff>82550</xdr:colOff>
      <xdr:row>65</xdr:row>
      <xdr:rowOff>44873</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a:off x="2336800" y="10746740"/>
          <a:ext cx="889000" cy="4423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62</xdr:row>
      <xdr:rowOff>162560</xdr:rowOff>
    </xdr:from>
    <xdr:to>
      <xdr:col>15</xdr:col>
      <xdr:colOff>133350</xdr:colOff>
      <xdr:row>63</xdr:row>
      <xdr:rowOff>92710</xdr:rowOff>
    </xdr:to>
    <xdr:sp macro="" textlink="">
      <xdr:nvSpPr>
        <xdr:cNvPr id="139" name="フローチャート: 判断 138">
          <a:extLst>
            <a:ext uri="{FF2B5EF4-FFF2-40B4-BE49-F238E27FC236}">
              <a16:creationId xmlns:a16="http://schemas.microsoft.com/office/drawing/2014/main" id="{00000000-0008-0000-0300-00008B000000}"/>
            </a:ext>
          </a:extLst>
        </xdr:cNvPr>
        <xdr:cNvSpPr/>
      </xdr:nvSpPr>
      <xdr:spPr>
        <a:xfrm>
          <a:off x="3175000" y="10792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102887</xdr:rowOff>
    </xdr:from>
    <xdr:ext cx="762000" cy="259045"/>
    <xdr:sp macro="" textlink="">
      <xdr:nvSpPr>
        <xdr:cNvPr id="140" name="テキスト ボックス 139">
          <a:extLst>
            <a:ext uri="{FF2B5EF4-FFF2-40B4-BE49-F238E27FC236}">
              <a16:creationId xmlns:a16="http://schemas.microsoft.com/office/drawing/2014/main" id="{00000000-0008-0000-0300-00008C000000}"/>
            </a:ext>
          </a:extLst>
        </xdr:cNvPr>
        <xdr:cNvSpPr txBox="1"/>
      </xdr:nvSpPr>
      <xdr:spPr>
        <a:xfrm>
          <a:off x="2844800" y="105613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62</xdr:row>
      <xdr:rowOff>116840</xdr:rowOff>
    </xdr:from>
    <xdr:to>
      <xdr:col>11</xdr:col>
      <xdr:colOff>31750</xdr:colOff>
      <xdr:row>64</xdr:row>
      <xdr:rowOff>87630</xdr:rowOff>
    </xdr:to>
    <xdr:cxnSp macro="">
      <xdr:nvCxnSpPr>
        <xdr:cNvPr id="141" name="直線コネクタ 140">
          <a:extLst>
            <a:ext uri="{FF2B5EF4-FFF2-40B4-BE49-F238E27FC236}">
              <a16:creationId xmlns:a16="http://schemas.microsoft.com/office/drawing/2014/main" id="{00000000-0008-0000-0300-00008D000000}"/>
            </a:ext>
          </a:extLst>
        </xdr:cNvPr>
        <xdr:cNvCxnSpPr/>
      </xdr:nvCxnSpPr>
      <xdr:spPr>
        <a:xfrm flipV="1">
          <a:off x="1447800" y="10746740"/>
          <a:ext cx="889000" cy="3136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61</xdr:row>
      <xdr:rowOff>44450</xdr:rowOff>
    </xdr:from>
    <xdr:to>
      <xdr:col>11</xdr:col>
      <xdr:colOff>82550</xdr:colOff>
      <xdr:row>61</xdr:row>
      <xdr:rowOff>146050</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2286000" y="10502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156227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1955800" y="1027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47413</xdr:rowOff>
    </xdr:from>
    <xdr:to>
      <xdr:col>7</xdr:col>
      <xdr:colOff>31750</xdr:colOff>
      <xdr:row>63</xdr:row>
      <xdr:rowOff>149013</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1397000" y="10848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159190</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066800" y="106176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65</xdr:row>
      <xdr:rowOff>66463</xdr:rowOff>
    </xdr:from>
    <xdr:to>
      <xdr:col>23</xdr:col>
      <xdr:colOff>184150</xdr:colOff>
      <xdr:row>65</xdr:row>
      <xdr:rowOff>168063</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4902200" y="112107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65</xdr:row>
      <xdr:rowOff>38540</xdr:rowOff>
    </xdr:from>
    <xdr:ext cx="762000" cy="259045"/>
    <xdr:sp macro="" textlink="">
      <xdr:nvSpPr>
        <xdr:cNvPr id="152" name="財政構造の弾力性該当値テキスト">
          <a:extLst>
            <a:ext uri="{FF2B5EF4-FFF2-40B4-BE49-F238E27FC236}">
              <a16:creationId xmlns:a16="http://schemas.microsoft.com/office/drawing/2014/main" id="{00000000-0008-0000-0300-000098000000}"/>
            </a:ext>
          </a:extLst>
        </xdr:cNvPr>
        <xdr:cNvSpPr txBox="1"/>
      </xdr:nvSpPr>
      <xdr:spPr>
        <a:xfrm>
          <a:off x="5041900" y="111827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64</xdr:row>
      <xdr:rowOff>141394</xdr:rowOff>
    </xdr:from>
    <xdr:to>
      <xdr:col>19</xdr:col>
      <xdr:colOff>184150</xdr:colOff>
      <xdr:row>65</xdr:row>
      <xdr:rowOff>71544</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064000" y="11114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65</xdr:row>
      <xdr:rowOff>56321</xdr:rowOff>
    </xdr:from>
    <xdr:ext cx="7366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3733800" y="1120057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64</xdr:row>
      <xdr:rowOff>165523</xdr:rowOff>
    </xdr:from>
    <xdr:to>
      <xdr:col>15</xdr:col>
      <xdr:colOff>133350</xdr:colOff>
      <xdr:row>65</xdr:row>
      <xdr:rowOff>95673</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3175000" y="111383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65</xdr:row>
      <xdr:rowOff>80450</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2844800" y="112247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62</xdr:row>
      <xdr:rowOff>66040</xdr:rowOff>
    </xdr:from>
    <xdr:to>
      <xdr:col>11</xdr:col>
      <xdr:colOff>82550</xdr:colOff>
      <xdr:row>62</xdr:row>
      <xdr:rowOff>167640</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2286000" y="106959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62</xdr:row>
      <xdr:rowOff>152417</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955800" y="107823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64</xdr:row>
      <xdr:rowOff>36830</xdr:rowOff>
    </xdr:from>
    <xdr:to>
      <xdr:col>7</xdr:col>
      <xdr:colOff>31750</xdr:colOff>
      <xdr:row>64</xdr:row>
      <xdr:rowOff>138430</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1397000" y="1100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123207</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066800" y="110960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[190,272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・経費全般における節減合理化により人件費や物件費、維持補修費の抑制に努めている。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・物件費においては経常的経費は増加したものの、新型コロナウイルス感染症対策関連事業の終了などにより</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百万円の減となったが、人件費においては前年度比で</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168</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百万円の増となり、最終的な人口一人当たり人件費・物件費等決算額は</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5,171</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190,272</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円となった。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・コストの低減等を目的として指定管理者制度を導入しているが、指定管理者への委託料が増加傾向にあることなど、削減が厳しい状況となっている。</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77</xdr:row>
      <xdr:rowOff>6350</xdr:rowOff>
    </xdr:from>
    <xdr:ext cx="349839" cy="225703"/>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69850</xdr:rowOff>
    </xdr:from>
    <xdr:to>
      <xdr:col>27</xdr:col>
      <xdr:colOff>184150</xdr:colOff>
      <xdr:row>89</xdr:row>
      <xdr:rowOff>69850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32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88</xdr:row>
      <xdr:rowOff>99077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1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101600</xdr:rowOff>
    </xdr:from>
    <xdr:to>
      <xdr:col>27</xdr:col>
      <xdr:colOff>184150</xdr:colOff>
      <xdr:row>86</xdr:row>
      <xdr:rowOff>101600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84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130827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70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83</xdr:row>
      <xdr:rowOff>133350</xdr:rowOff>
    </xdr:from>
    <xdr:to>
      <xdr:col>27</xdr:col>
      <xdr:colOff>184150</xdr:colOff>
      <xdr:row>83</xdr:row>
      <xdr:rowOff>133350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36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162577</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22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165100</xdr:rowOff>
    </xdr:from>
    <xdr:to>
      <xdr:col>27</xdr:col>
      <xdr:colOff>184150</xdr:colOff>
      <xdr:row>80</xdr:row>
      <xdr:rowOff>165100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388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22877</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73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7" name="人件費・物件費等の状況グラフ枠">
          <a:extLst>
            <a:ext uri="{FF2B5EF4-FFF2-40B4-BE49-F238E27FC236}">
              <a16:creationId xmlns:a16="http://schemas.microsoft.com/office/drawing/2014/main" id="{00000000-0008-0000-0300-0000BB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80842</xdr:rowOff>
    </xdr:from>
    <xdr:to>
      <xdr:col>23</xdr:col>
      <xdr:colOff>133350</xdr:colOff>
      <xdr:row>88</xdr:row>
      <xdr:rowOff>70957</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flipV="1">
          <a:off x="4953000" y="13968292"/>
          <a:ext cx="0" cy="119026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43034</xdr:rowOff>
    </xdr:from>
    <xdr:ext cx="762000" cy="259045"/>
    <xdr:sp macro="" textlink="">
      <xdr:nvSpPr>
        <xdr:cNvPr id="189" name="人件費・物件費等の状況最小値テキスト">
          <a:extLst>
            <a:ext uri="{FF2B5EF4-FFF2-40B4-BE49-F238E27FC236}">
              <a16:creationId xmlns:a16="http://schemas.microsoft.com/office/drawing/2014/main" id="{00000000-0008-0000-0300-0000BD000000}"/>
            </a:ext>
          </a:extLst>
        </xdr:cNvPr>
        <xdr:cNvSpPr txBox="1"/>
      </xdr:nvSpPr>
      <xdr:spPr>
        <a:xfrm>
          <a:off x="5041900" y="151306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364,703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70957</xdr:rowOff>
    </xdr:from>
    <xdr:to>
      <xdr:col>24</xdr:col>
      <xdr:colOff>12700</xdr:colOff>
      <xdr:row>88</xdr:row>
      <xdr:rowOff>70957</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a:off x="4864100" y="151585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167219</xdr:rowOff>
    </xdr:from>
    <xdr:ext cx="762000" cy="259045"/>
    <xdr:sp macro="" textlink="">
      <xdr:nvSpPr>
        <xdr:cNvPr id="191" name="人件費・物件費等の状況最大値テキスト">
          <a:extLst>
            <a:ext uri="{FF2B5EF4-FFF2-40B4-BE49-F238E27FC236}">
              <a16:creationId xmlns:a16="http://schemas.microsoft.com/office/drawing/2014/main" id="{00000000-0008-0000-0300-0000BF000000}"/>
            </a:ext>
          </a:extLst>
        </xdr:cNvPr>
        <xdr:cNvSpPr txBox="1"/>
      </xdr:nvSpPr>
      <xdr:spPr>
        <a:xfrm>
          <a:off x="5041900" y="137117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118,067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80842</xdr:rowOff>
    </xdr:from>
    <xdr:to>
      <xdr:col>24</xdr:col>
      <xdr:colOff>12700</xdr:colOff>
      <xdr:row>81</xdr:row>
      <xdr:rowOff>80842</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39682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83</xdr:row>
      <xdr:rowOff>61447</xdr:rowOff>
    </xdr:from>
    <xdr:to>
      <xdr:col>23</xdr:col>
      <xdr:colOff>133350</xdr:colOff>
      <xdr:row>83</xdr:row>
      <xdr:rowOff>86402</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4114800" y="14291797"/>
          <a:ext cx="838200" cy="249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83</xdr:row>
      <xdr:rowOff>40637</xdr:rowOff>
    </xdr:from>
    <xdr:ext cx="762000" cy="259045"/>
    <xdr:sp macro="" textlink="">
      <xdr:nvSpPr>
        <xdr:cNvPr id="194" name="人件費・物件費等の状況平均値テキスト">
          <a:extLst>
            <a:ext uri="{FF2B5EF4-FFF2-40B4-BE49-F238E27FC236}">
              <a16:creationId xmlns:a16="http://schemas.microsoft.com/office/drawing/2014/main" id="{00000000-0008-0000-0300-0000C2000000}"/>
            </a:ext>
          </a:extLst>
        </xdr:cNvPr>
        <xdr:cNvSpPr txBox="1"/>
      </xdr:nvSpPr>
      <xdr:spPr>
        <a:xfrm>
          <a:off x="5041900" y="1427098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197,101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68560</xdr:rowOff>
    </xdr:from>
    <xdr:to>
      <xdr:col>23</xdr:col>
      <xdr:colOff>184150</xdr:colOff>
      <xdr:row>83</xdr:row>
      <xdr:rowOff>170160</xdr:rowOff>
    </xdr:to>
    <xdr:sp macro="" textlink="">
      <xdr:nvSpPr>
        <xdr:cNvPr id="195" name="フローチャート: 判断 194">
          <a:extLst>
            <a:ext uri="{FF2B5EF4-FFF2-40B4-BE49-F238E27FC236}">
              <a16:creationId xmlns:a16="http://schemas.microsoft.com/office/drawing/2014/main" id="{00000000-0008-0000-0300-0000C3000000}"/>
            </a:ext>
          </a:extLst>
        </xdr:cNvPr>
        <xdr:cNvSpPr/>
      </xdr:nvSpPr>
      <xdr:spPr>
        <a:xfrm>
          <a:off x="4902200" y="14298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83</xdr:row>
      <xdr:rowOff>61447</xdr:rowOff>
    </xdr:from>
    <xdr:to>
      <xdr:col>19</xdr:col>
      <xdr:colOff>133350</xdr:colOff>
      <xdr:row>83</xdr:row>
      <xdr:rowOff>69464</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flipV="1">
          <a:off x="3225800" y="14291797"/>
          <a:ext cx="889000" cy="80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82</xdr:row>
      <xdr:rowOff>155859</xdr:rowOff>
    </xdr:from>
    <xdr:to>
      <xdr:col>19</xdr:col>
      <xdr:colOff>184150</xdr:colOff>
      <xdr:row>83</xdr:row>
      <xdr:rowOff>86009</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064000" y="142147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96186</xdr:rowOff>
    </xdr:from>
    <xdr:ext cx="736600" cy="259045"/>
    <xdr:sp macro="" textlink="">
      <xdr:nvSpPr>
        <xdr:cNvPr id="198" name="テキスト ボックス 197">
          <a:extLst>
            <a:ext uri="{FF2B5EF4-FFF2-40B4-BE49-F238E27FC236}">
              <a16:creationId xmlns:a16="http://schemas.microsoft.com/office/drawing/2014/main" id="{00000000-0008-0000-0300-0000C6000000}"/>
            </a:ext>
          </a:extLst>
        </xdr:cNvPr>
        <xdr:cNvSpPr txBox="1"/>
      </xdr:nvSpPr>
      <xdr:spPr>
        <a:xfrm>
          <a:off x="3733800" y="1398363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179,664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83</xdr:row>
      <xdr:rowOff>69464</xdr:rowOff>
    </xdr:from>
    <xdr:to>
      <xdr:col>15</xdr:col>
      <xdr:colOff>82550</xdr:colOff>
      <xdr:row>83</xdr:row>
      <xdr:rowOff>114427</xdr:rowOff>
    </xdr:to>
    <xdr:cxnSp macro="">
      <xdr:nvCxnSpPr>
        <xdr:cNvPr id="199" name="直線コネクタ 198">
          <a:extLst>
            <a:ext uri="{FF2B5EF4-FFF2-40B4-BE49-F238E27FC236}">
              <a16:creationId xmlns:a16="http://schemas.microsoft.com/office/drawing/2014/main" id="{00000000-0008-0000-0300-0000C7000000}"/>
            </a:ext>
          </a:extLst>
        </xdr:cNvPr>
        <xdr:cNvCxnSpPr/>
      </xdr:nvCxnSpPr>
      <xdr:spPr>
        <a:xfrm flipV="1">
          <a:off x="2336800" y="14299814"/>
          <a:ext cx="889000" cy="449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82</xdr:row>
      <xdr:rowOff>155975</xdr:rowOff>
    </xdr:from>
    <xdr:to>
      <xdr:col>15</xdr:col>
      <xdr:colOff>133350</xdr:colOff>
      <xdr:row>83</xdr:row>
      <xdr:rowOff>86125</xdr:rowOff>
    </xdr:to>
    <xdr:sp macro="" textlink="">
      <xdr:nvSpPr>
        <xdr:cNvPr id="200" name="フローチャート: 判断 199">
          <a:extLst>
            <a:ext uri="{FF2B5EF4-FFF2-40B4-BE49-F238E27FC236}">
              <a16:creationId xmlns:a16="http://schemas.microsoft.com/office/drawing/2014/main" id="{00000000-0008-0000-0300-0000C8000000}"/>
            </a:ext>
          </a:extLst>
        </xdr:cNvPr>
        <xdr:cNvSpPr/>
      </xdr:nvSpPr>
      <xdr:spPr>
        <a:xfrm>
          <a:off x="3175000" y="142148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96302</xdr:rowOff>
    </xdr:from>
    <xdr:ext cx="7620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2844800" y="139837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179,688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83</xdr:row>
      <xdr:rowOff>31386</xdr:rowOff>
    </xdr:from>
    <xdr:to>
      <xdr:col>11</xdr:col>
      <xdr:colOff>31750</xdr:colOff>
      <xdr:row>83</xdr:row>
      <xdr:rowOff>114427</xdr:rowOff>
    </xdr:to>
    <xdr:cxnSp macro="">
      <xdr:nvCxnSpPr>
        <xdr:cNvPr id="202" name="直線コネクタ 201">
          <a:extLst>
            <a:ext uri="{FF2B5EF4-FFF2-40B4-BE49-F238E27FC236}">
              <a16:creationId xmlns:a16="http://schemas.microsoft.com/office/drawing/2014/main" id="{00000000-0008-0000-0300-0000CA000000}"/>
            </a:ext>
          </a:extLst>
        </xdr:cNvPr>
        <xdr:cNvCxnSpPr/>
      </xdr:nvCxnSpPr>
      <xdr:spPr>
        <a:xfrm>
          <a:off x="1447800" y="14261736"/>
          <a:ext cx="889000" cy="830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82</xdr:row>
      <xdr:rowOff>119283</xdr:rowOff>
    </xdr:from>
    <xdr:to>
      <xdr:col>11</xdr:col>
      <xdr:colOff>82550</xdr:colOff>
      <xdr:row>83</xdr:row>
      <xdr:rowOff>49433</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2286000" y="141781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59610</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1955800" y="139470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172,085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66351</xdr:rowOff>
    </xdr:from>
    <xdr:to>
      <xdr:col>7</xdr:col>
      <xdr:colOff>31750</xdr:colOff>
      <xdr:row>82</xdr:row>
      <xdr:rowOff>167951</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1397000" y="141252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6678</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066800" y="1389412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161,117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35602</xdr:rowOff>
    </xdr:from>
    <xdr:to>
      <xdr:col>23</xdr:col>
      <xdr:colOff>184150</xdr:colOff>
      <xdr:row>83</xdr:row>
      <xdr:rowOff>137202</xdr:rowOff>
    </xdr:to>
    <xdr:sp macro="" textlink="">
      <xdr:nvSpPr>
        <xdr:cNvPr id="212" name="楕円 211">
          <a:extLst>
            <a:ext uri="{FF2B5EF4-FFF2-40B4-BE49-F238E27FC236}">
              <a16:creationId xmlns:a16="http://schemas.microsoft.com/office/drawing/2014/main" id="{00000000-0008-0000-0300-0000D4000000}"/>
            </a:ext>
          </a:extLst>
        </xdr:cNvPr>
        <xdr:cNvSpPr/>
      </xdr:nvSpPr>
      <xdr:spPr>
        <a:xfrm>
          <a:off x="4902200" y="142659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52129</xdr:rowOff>
    </xdr:from>
    <xdr:ext cx="762000" cy="259045"/>
    <xdr:sp macro="" textlink="">
      <xdr:nvSpPr>
        <xdr:cNvPr id="213" name="人件費・物件費等の状況該当値テキスト">
          <a:extLst>
            <a:ext uri="{FF2B5EF4-FFF2-40B4-BE49-F238E27FC236}">
              <a16:creationId xmlns:a16="http://schemas.microsoft.com/office/drawing/2014/main" id="{00000000-0008-0000-0300-0000D5000000}"/>
            </a:ext>
          </a:extLst>
        </xdr:cNvPr>
        <xdr:cNvSpPr txBox="1"/>
      </xdr:nvSpPr>
      <xdr:spPr>
        <a:xfrm>
          <a:off x="5041900" y="141110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190,272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83</xdr:row>
      <xdr:rowOff>10647</xdr:rowOff>
    </xdr:from>
    <xdr:to>
      <xdr:col>19</xdr:col>
      <xdr:colOff>184150</xdr:colOff>
      <xdr:row>83</xdr:row>
      <xdr:rowOff>112247</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064000" y="14240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97024</xdr:rowOff>
    </xdr:from>
    <xdr:ext cx="7366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3733800" y="1432737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83</xdr:row>
      <xdr:rowOff>18664</xdr:rowOff>
    </xdr:from>
    <xdr:to>
      <xdr:col>15</xdr:col>
      <xdr:colOff>133350</xdr:colOff>
      <xdr:row>83</xdr:row>
      <xdr:rowOff>120264</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3175000" y="142490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83</xdr:row>
      <xdr:rowOff>105041</xdr:rowOff>
    </xdr:from>
    <xdr:ext cx="7620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2844800" y="143353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186,762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83</xdr:row>
      <xdr:rowOff>63627</xdr:rowOff>
    </xdr:from>
    <xdr:to>
      <xdr:col>11</xdr:col>
      <xdr:colOff>82550</xdr:colOff>
      <xdr:row>83</xdr:row>
      <xdr:rowOff>165227</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2286000" y="142939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83</xdr:row>
      <xdr:rowOff>150004</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1955800" y="143803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196,079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152036</xdr:rowOff>
    </xdr:from>
    <xdr:to>
      <xdr:col>7</xdr:col>
      <xdr:colOff>31750</xdr:colOff>
      <xdr:row>83</xdr:row>
      <xdr:rowOff>82186</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1397000" y="142109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83</xdr:row>
      <xdr:rowOff>66963</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066800" y="142973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178,872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2" name="正方形/長方形 221">
          <a:extLst>
            <a:ext uri="{FF2B5EF4-FFF2-40B4-BE49-F238E27FC236}">
              <a16:creationId xmlns:a16="http://schemas.microsoft.com/office/drawing/2014/main" id="{00000000-0008-0000-0300-0000DE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4" name="テキスト ボックス 223">
          <a:extLst>
            <a:ext uri="{FF2B5EF4-FFF2-40B4-BE49-F238E27FC236}">
              <a16:creationId xmlns:a16="http://schemas.microsoft.com/office/drawing/2014/main" id="{00000000-0008-0000-0300-0000E0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4" name="テキスト ボックス 233">
          <a:extLst>
            <a:ext uri="{FF2B5EF4-FFF2-40B4-BE49-F238E27FC236}">
              <a16:creationId xmlns:a16="http://schemas.microsoft.com/office/drawing/2014/main" id="{00000000-0008-0000-0300-0000EA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・国では平成</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年度４月から、当市では平成</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28</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年度から給与制度の総合的見直しを実施している。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・当市では前年度に対し</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0.4</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ポイント増加しているが、今後とも国や他の地方公共団体との均衡を図り、給与の適正化に努めていく。</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5" name="直線コネクタ 234">
          <a:extLst>
            <a:ext uri="{FF2B5EF4-FFF2-40B4-BE49-F238E27FC236}">
              <a16:creationId xmlns:a16="http://schemas.microsoft.com/office/drawing/2014/main" id="{00000000-0008-0000-0300-0000EB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81</xdr:row>
      <xdr:rowOff>79829</xdr:rowOff>
    </xdr:from>
    <xdr:to>
      <xdr:col>81</xdr:col>
      <xdr:colOff>44450</xdr:colOff>
      <xdr:row>90</xdr:row>
      <xdr:rowOff>70757</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967279"/>
          <a:ext cx="0" cy="153397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90</xdr:row>
      <xdr:rowOff>42834</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4733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90</xdr:row>
      <xdr:rowOff>70757</xdr:rowOff>
    </xdr:from>
    <xdr:to>
      <xdr:col>81</xdr:col>
      <xdr:colOff>133350</xdr:colOff>
      <xdr:row>90</xdr:row>
      <xdr:rowOff>70757</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5012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79</xdr:row>
      <xdr:rowOff>166206</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7107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81</xdr:row>
      <xdr:rowOff>79829</xdr:rowOff>
    </xdr:from>
    <xdr:to>
      <xdr:col>81</xdr:col>
      <xdr:colOff>133350</xdr:colOff>
      <xdr:row>81</xdr:row>
      <xdr:rowOff>79829</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9672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84</xdr:row>
      <xdr:rowOff>13607</xdr:rowOff>
    </xdr:from>
    <xdr:to>
      <xdr:col>81</xdr:col>
      <xdr:colOff>44450</xdr:colOff>
      <xdr:row>84</xdr:row>
      <xdr:rowOff>82550</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179800" y="14415407"/>
          <a:ext cx="838200" cy="68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85</xdr:row>
      <xdr:rowOff>39206</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61245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67129</xdr:rowOff>
    </xdr:from>
    <xdr:to>
      <xdr:col>81</xdr:col>
      <xdr:colOff>95250</xdr:colOff>
      <xdr:row>85</xdr:row>
      <xdr:rowOff>168729</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640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84</xdr:row>
      <xdr:rowOff>13607</xdr:rowOff>
    </xdr:from>
    <xdr:to>
      <xdr:col>77</xdr:col>
      <xdr:colOff>44450</xdr:colOff>
      <xdr:row>84</xdr:row>
      <xdr:rowOff>82550</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flipV="1">
          <a:off x="15290800" y="14415407"/>
          <a:ext cx="889000" cy="68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67129</xdr:rowOff>
    </xdr:from>
    <xdr:to>
      <xdr:col>77</xdr:col>
      <xdr:colOff>95250</xdr:colOff>
      <xdr:row>85</xdr:row>
      <xdr:rowOff>168729</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640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153506</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7267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84</xdr:row>
      <xdr:rowOff>82550</xdr:rowOff>
    </xdr:from>
    <xdr:to>
      <xdr:col>72</xdr:col>
      <xdr:colOff>203200</xdr:colOff>
      <xdr:row>84</xdr:row>
      <xdr:rowOff>99786</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flipV="1">
          <a:off x="14401800" y="14484350"/>
          <a:ext cx="889000" cy="172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67129</xdr:rowOff>
    </xdr:from>
    <xdr:to>
      <xdr:col>73</xdr:col>
      <xdr:colOff>44450</xdr:colOff>
      <xdr:row>85</xdr:row>
      <xdr:rowOff>168729</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640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153506</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7267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84</xdr:row>
      <xdr:rowOff>99786</xdr:rowOff>
    </xdr:from>
    <xdr:to>
      <xdr:col>68</xdr:col>
      <xdr:colOff>152400</xdr:colOff>
      <xdr:row>84</xdr:row>
      <xdr:rowOff>134257</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flipV="1">
          <a:off x="13512800" y="14501586"/>
          <a:ext cx="8890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67129</xdr:rowOff>
    </xdr:from>
    <xdr:to>
      <xdr:col>68</xdr:col>
      <xdr:colOff>203200</xdr:colOff>
      <xdr:row>85</xdr:row>
      <xdr:rowOff>168729</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640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153506</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72675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101600</xdr:rowOff>
    </xdr:from>
    <xdr:to>
      <xdr:col>64</xdr:col>
      <xdr:colOff>152400</xdr:colOff>
      <xdr:row>86</xdr:row>
      <xdr:rowOff>31750</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67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86</xdr:row>
      <xdr:rowOff>16527</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761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31750</xdr:rowOff>
    </xdr:from>
    <xdr:to>
      <xdr:col>81</xdr:col>
      <xdr:colOff>95250</xdr:colOff>
      <xdr:row>84</xdr:row>
      <xdr:rowOff>133350</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43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83</xdr:row>
      <xdr:rowOff>48277</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4278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83</xdr:row>
      <xdr:rowOff>134257</xdr:rowOff>
    </xdr:from>
    <xdr:to>
      <xdr:col>77</xdr:col>
      <xdr:colOff>95250</xdr:colOff>
      <xdr:row>84</xdr:row>
      <xdr:rowOff>64407</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4364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82</xdr:row>
      <xdr:rowOff>74584</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413348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84</xdr:row>
      <xdr:rowOff>31750</xdr:rowOff>
    </xdr:from>
    <xdr:to>
      <xdr:col>73</xdr:col>
      <xdr:colOff>44450</xdr:colOff>
      <xdr:row>84</xdr:row>
      <xdr:rowOff>133350</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443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82</xdr:row>
      <xdr:rowOff>143527</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4202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84</xdr:row>
      <xdr:rowOff>48986</xdr:rowOff>
    </xdr:from>
    <xdr:to>
      <xdr:col>68</xdr:col>
      <xdr:colOff>203200</xdr:colOff>
      <xdr:row>84</xdr:row>
      <xdr:rowOff>150586</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44507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82</xdr:row>
      <xdr:rowOff>160763</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42196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83457</xdr:rowOff>
    </xdr:from>
    <xdr:to>
      <xdr:col>64</xdr:col>
      <xdr:colOff>152400</xdr:colOff>
      <xdr:row>85</xdr:row>
      <xdr:rowOff>13607</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4485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83</xdr:row>
      <xdr:rowOff>23784</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4254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[10.14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東日本大震災からの復興対応のため、令和２年度まで全国から応援職員による支援を受けていた。復興の段階で生まれた課題や市復興計画終了後も継続する事業に対応するため、応援職員の減分を市職員の増で補い、人口千人当たりの職員数は増加傾向にあったが、事務事業の見直しや生産性の向上に努め、令和６年度は前年度比で</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0.03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・類似団体平均と比較して</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0.97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ポイント上回っていることから、大船渡市定員管理計画を踏まえて適正な職員配置に努めていく。</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5" name="テキスト ボックス 314">
          <a:extLst>
            <a:ext uri="{FF2B5EF4-FFF2-40B4-BE49-F238E27FC236}">
              <a16:creationId xmlns:a16="http://schemas.microsoft.com/office/drawing/2014/main" id="{00000000-0008-0000-0300-00003B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6" name="定員管理の状況グラフ枠">
          <a:extLst>
            <a:ext uri="{FF2B5EF4-FFF2-40B4-BE49-F238E27FC236}">
              <a16:creationId xmlns:a16="http://schemas.microsoft.com/office/drawing/2014/main" id="{00000000-0008-0000-0300-00003C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42878</xdr:rowOff>
    </xdr:from>
    <xdr:to>
      <xdr:col>81</xdr:col>
      <xdr:colOff>44450</xdr:colOff>
      <xdr:row>66</xdr:row>
      <xdr:rowOff>154940</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flipV="1">
          <a:off x="17018000" y="10158428"/>
          <a:ext cx="0" cy="131221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127017</xdr:rowOff>
    </xdr:from>
    <xdr:ext cx="762000" cy="259045"/>
    <xdr:sp macro="" textlink="">
      <xdr:nvSpPr>
        <xdr:cNvPr id="318" name="定員管理の状況最小値テキスト">
          <a:extLst>
            <a:ext uri="{FF2B5EF4-FFF2-40B4-BE49-F238E27FC236}">
              <a16:creationId xmlns:a16="http://schemas.microsoft.com/office/drawing/2014/main" id="{00000000-0008-0000-0300-00003E010000}"/>
            </a:ext>
          </a:extLst>
        </xdr:cNvPr>
        <xdr:cNvSpPr txBox="1"/>
      </xdr:nvSpPr>
      <xdr:spPr>
        <a:xfrm>
          <a:off x="17106900" y="114427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154940</xdr:rowOff>
    </xdr:from>
    <xdr:to>
      <xdr:col>81</xdr:col>
      <xdr:colOff>133350</xdr:colOff>
      <xdr:row>66</xdr:row>
      <xdr:rowOff>154940</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929100" y="114706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129255</xdr:rowOff>
    </xdr:from>
    <xdr:ext cx="762000" cy="259045"/>
    <xdr:sp macro="" textlink="">
      <xdr:nvSpPr>
        <xdr:cNvPr id="320" name="定員管理の状況最大値テキスト">
          <a:extLst>
            <a:ext uri="{FF2B5EF4-FFF2-40B4-BE49-F238E27FC236}">
              <a16:creationId xmlns:a16="http://schemas.microsoft.com/office/drawing/2014/main" id="{00000000-0008-0000-0300-000040010000}"/>
            </a:ext>
          </a:extLst>
        </xdr:cNvPr>
        <xdr:cNvSpPr txBox="1"/>
      </xdr:nvSpPr>
      <xdr:spPr>
        <a:xfrm>
          <a:off x="17106900" y="99019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42878</xdr:rowOff>
    </xdr:from>
    <xdr:to>
      <xdr:col>81</xdr:col>
      <xdr:colOff>133350</xdr:colOff>
      <xdr:row>59</xdr:row>
      <xdr:rowOff>42878</xdr:rowOff>
    </xdr:to>
    <xdr:cxnSp macro="">
      <xdr:nvCxnSpPr>
        <xdr:cNvPr id="321" name="直線コネクタ 320">
          <a:extLst>
            <a:ext uri="{FF2B5EF4-FFF2-40B4-BE49-F238E27FC236}">
              <a16:creationId xmlns:a16="http://schemas.microsoft.com/office/drawing/2014/main" id="{00000000-0008-0000-0300-000041010000}"/>
            </a:ext>
          </a:extLst>
        </xdr:cNvPr>
        <xdr:cNvCxnSpPr/>
      </xdr:nvCxnSpPr>
      <xdr:spPr>
        <a:xfrm>
          <a:off x="16929100" y="10158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62</xdr:row>
      <xdr:rowOff>123734</xdr:rowOff>
    </xdr:from>
    <xdr:to>
      <xdr:col>81</xdr:col>
      <xdr:colOff>44450</xdr:colOff>
      <xdr:row>62</xdr:row>
      <xdr:rowOff>127181</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flipV="1">
          <a:off x="16179800" y="10753634"/>
          <a:ext cx="838200" cy="34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149454</xdr:rowOff>
    </xdr:from>
    <xdr:ext cx="762000" cy="259045"/>
    <xdr:sp macro="" textlink="">
      <xdr:nvSpPr>
        <xdr:cNvPr id="323" name="定員管理の状況平均値テキスト">
          <a:extLst>
            <a:ext uri="{FF2B5EF4-FFF2-40B4-BE49-F238E27FC236}">
              <a16:creationId xmlns:a16="http://schemas.microsoft.com/office/drawing/2014/main" id="{00000000-0008-0000-0300-000043010000}"/>
            </a:ext>
          </a:extLst>
        </xdr:cNvPr>
        <xdr:cNvSpPr txBox="1"/>
      </xdr:nvSpPr>
      <xdr:spPr>
        <a:xfrm>
          <a:off x="17106900" y="1043645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132927</xdr:rowOff>
    </xdr:from>
    <xdr:to>
      <xdr:col>81</xdr:col>
      <xdr:colOff>95250</xdr:colOff>
      <xdr:row>62</xdr:row>
      <xdr:rowOff>63077</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6967200" y="105913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62</xdr:row>
      <xdr:rowOff>127181</xdr:rowOff>
    </xdr:from>
    <xdr:to>
      <xdr:col>77</xdr:col>
      <xdr:colOff>44450</xdr:colOff>
      <xdr:row>62</xdr:row>
      <xdr:rowOff>130628</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flipV="1">
          <a:off x="15290800" y="10757081"/>
          <a:ext cx="889000" cy="34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61</xdr:row>
      <xdr:rowOff>114542</xdr:rowOff>
    </xdr:from>
    <xdr:to>
      <xdr:col>77</xdr:col>
      <xdr:colOff>95250</xdr:colOff>
      <xdr:row>62</xdr:row>
      <xdr:rowOff>44692</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6129000" y="105729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60</xdr:row>
      <xdr:rowOff>54869</xdr:rowOff>
    </xdr:from>
    <xdr:ext cx="7366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5798800" y="103418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62</xdr:row>
      <xdr:rowOff>114542</xdr:rowOff>
    </xdr:from>
    <xdr:to>
      <xdr:col>72</xdr:col>
      <xdr:colOff>203200</xdr:colOff>
      <xdr:row>62</xdr:row>
      <xdr:rowOff>130628</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4401800" y="10744442"/>
          <a:ext cx="889000" cy="160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61</xdr:row>
      <xdr:rowOff>103051</xdr:rowOff>
    </xdr:from>
    <xdr:to>
      <xdr:col>73</xdr:col>
      <xdr:colOff>44450</xdr:colOff>
      <xdr:row>62</xdr:row>
      <xdr:rowOff>33201</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5240000" y="105615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60</xdr:row>
      <xdr:rowOff>43378</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4909800" y="103303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62</xdr:row>
      <xdr:rowOff>88114</xdr:rowOff>
    </xdr:from>
    <xdr:to>
      <xdr:col>68</xdr:col>
      <xdr:colOff>152400</xdr:colOff>
      <xdr:row>62</xdr:row>
      <xdr:rowOff>114542</xdr:rowOff>
    </xdr:to>
    <xdr:cxnSp macro="">
      <xdr:nvCxnSpPr>
        <xdr:cNvPr id="331" name="直線コネクタ 330">
          <a:extLst>
            <a:ext uri="{FF2B5EF4-FFF2-40B4-BE49-F238E27FC236}">
              <a16:creationId xmlns:a16="http://schemas.microsoft.com/office/drawing/2014/main" id="{00000000-0008-0000-0300-00004B010000}"/>
            </a:ext>
          </a:extLst>
        </xdr:cNvPr>
        <xdr:cNvCxnSpPr/>
      </xdr:nvCxnSpPr>
      <xdr:spPr>
        <a:xfrm>
          <a:off x="13512800" y="10718014"/>
          <a:ext cx="889000" cy="264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61</xdr:row>
      <xdr:rowOff>96157</xdr:rowOff>
    </xdr:from>
    <xdr:to>
      <xdr:col>68</xdr:col>
      <xdr:colOff>203200</xdr:colOff>
      <xdr:row>62</xdr:row>
      <xdr:rowOff>26307</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4351000" y="105546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36484</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4020800" y="103234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58238</xdr:rowOff>
    </xdr:from>
    <xdr:to>
      <xdr:col>64</xdr:col>
      <xdr:colOff>152400</xdr:colOff>
      <xdr:row>61</xdr:row>
      <xdr:rowOff>159838</xdr:rowOff>
    </xdr:to>
    <xdr:sp macro="" textlink="">
      <xdr:nvSpPr>
        <xdr:cNvPr id="334" name="フローチャート: 判断 333">
          <a:extLst>
            <a:ext uri="{FF2B5EF4-FFF2-40B4-BE49-F238E27FC236}">
              <a16:creationId xmlns:a16="http://schemas.microsoft.com/office/drawing/2014/main" id="{00000000-0008-0000-0300-00004E010000}"/>
            </a:ext>
          </a:extLst>
        </xdr:cNvPr>
        <xdr:cNvSpPr/>
      </xdr:nvSpPr>
      <xdr:spPr>
        <a:xfrm>
          <a:off x="13462000" y="105166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170015</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3131800" y="102855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62</xdr:row>
      <xdr:rowOff>72934</xdr:rowOff>
    </xdr:from>
    <xdr:to>
      <xdr:col>81</xdr:col>
      <xdr:colOff>95250</xdr:colOff>
      <xdr:row>63</xdr:row>
      <xdr:rowOff>3084</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6967200" y="107028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62</xdr:row>
      <xdr:rowOff>45011</xdr:rowOff>
    </xdr:from>
    <xdr:ext cx="762000" cy="259045"/>
    <xdr:sp macro="" textlink="">
      <xdr:nvSpPr>
        <xdr:cNvPr id="342" name="定員管理の状況該当値テキスト">
          <a:extLst>
            <a:ext uri="{FF2B5EF4-FFF2-40B4-BE49-F238E27FC236}">
              <a16:creationId xmlns:a16="http://schemas.microsoft.com/office/drawing/2014/main" id="{00000000-0008-0000-0300-000056010000}"/>
            </a:ext>
          </a:extLst>
        </xdr:cNvPr>
        <xdr:cNvSpPr txBox="1"/>
      </xdr:nvSpPr>
      <xdr:spPr>
        <a:xfrm>
          <a:off x="17106900" y="106749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62</xdr:row>
      <xdr:rowOff>76381</xdr:rowOff>
    </xdr:from>
    <xdr:to>
      <xdr:col>77</xdr:col>
      <xdr:colOff>95250</xdr:colOff>
      <xdr:row>63</xdr:row>
      <xdr:rowOff>6531</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6129000" y="107062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162758</xdr:rowOff>
    </xdr:from>
    <xdr:ext cx="7366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5798800" y="1079265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62</xdr:row>
      <xdr:rowOff>79828</xdr:rowOff>
    </xdr:from>
    <xdr:to>
      <xdr:col>73</xdr:col>
      <xdr:colOff>44450</xdr:colOff>
      <xdr:row>63</xdr:row>
      <xdr:rowOff>9978</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5240000" y="107097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62</xdr:row>
      <xdr:rowOff>166205</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4909800" y="107961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62</xdr:row>
      <xdr:rowOff>63742</xdr:rowOff>
    </xdr:from>
    <xdr:to>
      <xdr:col>68</xdr:col>
      <xdr:colOff>203200</xdr:colOff>
      <xdr:row>62</xdr:row>
      <xdr:rowOff>165342</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4351000" y="10693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62</xdr:row>
      <xdr:rowOff>150119</xdr:rowOff>
    </xdr:from>
    <xdr:ext cx="7620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4020800" y="107800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62</xdr:row>
      <xdr:rowOff>37314</xdr:rowOff>
    </xdr:from>
    <xdr:to>
      <xdr:col>64</xdr:col>
      <xdr:colOff>152400</xdr:colOff>
      <xdr:row>62</xdr:row>
      <xdr:rowOff>138914</xdr:rowOff>
    </xdr:to>
    <xdr:sp macro="" textlink="">
      <xdr:nvSpPr>
        <xdr:cNvPr id="349" name="楕円 348">
          <a:extLst>
            <a:ext uri="{FF2B5EF4-FFF2-40B4-BE49-F238E27FC236}">
              <a16:creationId xmlns:a16="http://schemas.microsoft.com/office/drawing/2014/main" id="{00000000-0008-0000-0300-00005D010000}"/>
            </a:ext>
          </a:extLst>
        </xdr:cNvPr>
        <xdr:cNvSpPr/>
      </xdr:nvSpPr>
      <xdr:spPr>
        <a:xfrm>
          <a:off x="13462000" y="106672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62</xdr:row>
      <xdr:rowOff>123691</xdr:rowOff>
    </xdr:from>
    <xdr:ext cx="762000" cy="25904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3131800" y="107535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2" name="テキスト ボックス 351">
          <a:extLst>
            <a:ext uri="{FF2B5EF4-FFF2-40B4-BE49-F238E27FC236}">
              <a16:creationId xmlns:a16="http://schemas.microsoft.com/office/drawing/2014/main" id="{00000000-0008-0000-0300-000060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3" name="テキスト ボックス 352">
          <a:extLst>
            <a:ext uri="{FF2B5EF4-FFF2-40B4-BE49-F238E27FC236}">
              <a16:creationId xmlns:a16="http://schemas.microsoft.com/office/drawing/2014/main" id="{00000000-0008-0000-0300-000061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[13.3%]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・市中金融機関の利率見直し等のため利子償還金が増となったが、令和５年度で償還を終了した元金償還が多かったことから、公債費全体としては</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29</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百万円の減となった。ただし、令和５年度の元利償還金等が多かったことが影響しており、全体としては</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％上昇した。</a:t>
          </a:r>
          <a:endPar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・類似団体と比較して、数値が高い状態が続いているため、今後も引き続き市債発行の抑制に努める。 </a:t>
          </a:r>
        </a:p>
      </xdr:txBody>
    </xdr:sp>
    <xdr:clientData/>
  </xdr:twoCellAnchor>
  <xdr:oneCellAnchor>
    <xdr:from>
      <xdr:col>61</xdr:col>
      <xdr:colOff>6350</xdr:colOff>
      <xdr:row>32</xdr:row>
      <xdr:rowOff>101600</xdr:rowOff>
    </xdr:from>
    <xdr:ext cx="298543" cy="225703"/>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37694</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32</xdr:row>
      <xdr:rowOff>149877</xdr:rowOff>
    </xdr:from>
    <xdr:ext cx="762000" cy="259045"/>
    <xdr:sp macro="" textlink="">
      <xdr:nvSpPr>
        <xdr:cNvPr id="378" name="テキスト ボックス 377">
          <a:extLst>
            <a:ext uri="{FF2B5EF4-FFF2-40B4-BE49-F238E27FC236}">
              <a16:creationId xmlns:a16="http://schemas.microsoft.com/office/drawing/2014/main" id="{00000000-0008-0000-0300-00007A010000}"/>
            </a:ext>
          </a:extLst>
        </xdr:cNvPr>
        <xdr:cNvSpPr txBox="1"/>
      </xdr:nvSpPr>
      <xdr:spPr>
        <a:xfrm>
          <a:off x="1206500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33</xdr:row>
      <xdr:rowOff>120650</xdr:rowOff>
    </xdr:from>
    <xdr:to>
      <xdr:col>85</xdr:col>
      <xdr:colOff>95250</xdr:colOff>
      <xdr:row>47</xdr:row>
      <xdr:rowOff>133350</xdr:rowOff>
    </xdr:to>
    <xdr:sp macro="" textlink="">
      <xdr:nvSpPr>
        <xdr:cNvPr id="379" name="公債費負担の状況グラフ枠">
          <a:extLst>
            <a:ext uri="{FF2B5EF4-FFF2-40B4-BE49-F238E27FC236}">
              <a16:creationId xmlns:a16="http://schemas.microsoft.com/office/drawing/2014/main" id="{00000000-0008-0000-0300-00007B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59267</xdr:rowOff>
    </xdr:from>
    <xdr:to>
      <xdr:col>81</xdr:col>
      <xdr:colOff>44450</xdr:colOff>
      <xdr:row>45</xdr:row>
      <xdr:rowOff>74083</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flipV="1">
          <a:off x="17018000" y="6060017"/>
          <a:ext cx="0" cy="172931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45</xdr:row>
      <xdr:rowOff>46160</xdr:rowOff>
    </xdr:from>
    <xdr:ext cx="762000" cy="259045"/>
    <xdr:sp macro="" textlink="">
      <xdr:nvSpPr>
        <xdr:cNvPr id="381" name="公債費負担の状況最小値テキスト">
          <a:extLst>
            <a:ext uri="{FF2B5EF4-FFF2-40B4-BE49-F238E27FC236}">
              <a16:creationId xmlns:a16="http://schemas.microsoft.com/office/drawing/2014/main" id="{00000000-0008-0000-0300-00007D010000}"/>
            </a:ext>
          </a:extLst>
        </xdr:cNvPr>
        <xdr:cNvSpPr txBox="1"/>
      </xdr:nvSpPr>
      <xdr:spPr>
        <a:xfrm>
          <a:off x="17106900" y="77614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74083</xdr:rowOff>
    </xdr:from>
    <xdr:to>
      <xdr:col>81</xdr:col>
      <xdr:colOff>133350</xdr:colOff>
      <xdr:row>45</xdr:row>
      <xdr:rowOff>74083</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a:off x="16929100" y="77893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33</xdr:row>
      <xdr:rowOff>145644</xdr:rowOff>
    </xdr:from>
    <xdr:ext cx="762000" cy="259045"/>
    <xdr:sp macro="" textlink="">
      <xdr:nvSpPr>
        <xdr:cNvPr id="383" name="公債費負担の状況最大値テキスト">
          <a:extLst>
            <a:ext uri="{FF2B5EF4-FFF2-40B4-BE49-F238E27FC236}">
              <a16:creationId xmlns:a16="http://schemas.microsoft.com/office/drawing/2014/main" id="{00000000-0008-0000-0300-00007F010000}"/>
            </a:ext>
          </a:extLst>
        </xdr:cNvPr>
        <xdr:cNvSpPr txBox="1"/>
      </xdr:nvSpPr>
      <xdr:spPr>
        <a:xfrm>
          <a:off x="17106900" y="58034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35</xdr:row>
      <xdr:rowOff>59267</xdr:rowOff>
    </xdr:from>
    <xdr:to>
      <xdr:col>81</xdr:col>
      <xdr:colOff>133350</xdr:colOff>
      <xdr:row>35</xdr:row>
      <xdr:rowOff>59267</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6929100" y="60600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43</xdr:row>
      <xdr:rowOff>108655</xdr:rowOff>
    </xdr:from>
    <xdr:to>
      <xdr:col>81</xdr:col>
      <xdr:colOff>44450</xdr:colOff>
      <xdr:row>44</xdr:row>
      <xdr:rowOff>17639</xdr:rowOff>
    </xdr:to>
    <xdr:cxnSp macro="">
      <xdr:nvCxnSpPr>
        <xdr:cNvPr id="385" name="直線コネクタ 384">
          <a:extLst>
            <a:ext uri="{FF2B5EF4-FFF2-40B4-BE49-F238E27FC236}">
              <a16:creationId xmlns:a16="http://schemas.microsoft.com/office/drawing/2014/main" id="{00000000-0008-0000-0300-000081010000}"/>
            </a:ext>
          </a:extLst>
        </xdr:cNvPr>
        <xdr:cNvCxnSpPr/>
      </xdr:nvCxnSpPr>
      <xdr:spPr>
        <a:xfrm>
          <a:off x="16179800" y="7481005"/>
          <a:ext cx="838200" cy="804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39</xdr:row>
      <xdr:rowOff>52510</xdr:rowOff>
    </xdr:from>
    <xdr:ext cx="762000" cy="259045"/>
    <xdr:sp macro="" textlink="">
      <xdr:nvSpPr>
        <xdr:cNvPr id="386" name="公債費負担の状況平均値テキスト">
          <a:extLst>
            <a:ext uri="{FF2B5EF4-FFF2-40B4-BE49-F238E27FC236}">
              <a16:creationId xmlns:a16="http://schemas.microsoft.com/office/drawing/2014/main" id="{00000000-0008-0000-0300-000082010000}"/>
            </a:ext>
          </a:extLst>
        </xdr:cNvPr>
        <xdr:cNvSpPr txBox="1"/>
      </xdr:nvSpPr>
      <xdr:spPr>
        <a:xfrm>
          <a:off x="17106900" y="673906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35983</xdr:rowOff>
    </xdr:from>
    <xdr:to>
      <xdr:col>81</xdr:col>
      <xdr:colOff>95250</xdr:colOff>
      <xdr:row>40</xdr:row>
      <xdr:rowOff>137583</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6967200" y="68939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14817</xdr:rowOff>
    </xdr:from>
    <xdr:to>
      <xdr:col>77</xdr:col>
      <xdr:colOff>44450</xdr:colOff>
      <xdr:row>43</xdr:row>
      <xdr:rowOff>108655</xdr:rowOff>
    </xdr:to>
    <xdr:cxnSp macro="">
      <xdr:nvCxnSpPr>
        <xdr:cNvPr id="388" name="直線コネクタ 387">
          <a:extLst>
            <a:ext uri="{FF2B5EF4-FFF2-40B4-BE49-F238E27FC236}">
              <a16:creationId xmlns:a16="http://schemas.microsoft.com/office/drawing/2014/main" id="{00000000-0008-0000-0300-000084010000}"/>
            </a:ext>
          </a:extLst>
        </xdr:cNvPr>
        <xdr:cNvCxnSpPr/>
      </xdr:nvCxnSpPr>
      <xdr:spPr>
        <a:xfrm>
          <a:off x="15290800" y="7387167"/>
          <a:ext cx="889000" cy="938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22578</xdr:rowOff>
    </xdr:from>
    <xdr:to>
      <xdr:col>77</xdr:col>
      <xdr:colOff>95250</xdr:colOff>
      <xdr:row>40</xdr:row>
      <xdr:rowOff>124178</xdr:rowOff>
    </xdr:to>
    <xdr:sp macro="" textlink="">
      <xdr:nvSpPr>
        <xdr:cNvPr id="389" name="フローチャート: 判断 388">
          <a:extLst>
            <a:ext uri="{FF2B5EF4-FFF2-40B4-BE49-F238E27FC236}">
              <a16:creationId xmlns:a16="http://schemas.microsoft.com/office/drawing/2014/main" id="{00000000-0008-0000-0300-000085010000}"/>
            </a:ext>
          </a:extLst>
        </xdr:cNvPr>
        <xdr:cNvSpPr/>
      </xdr:nvSpPr>
      <xdr:spPr>
        <a:xfrm>
          <a:off x="16129000" y="6880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38</xdr:row>
      <xdr:rowOff>134355</xdr:rowOff>
    </xdr:from>
    <xdr:ext cx="7366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798800" y="66494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42</xdr:row>
      <xdr:rowOff>132645</xdr:rowOff>
    </xdr:from>
    <xdr:to>
      <xdr:col>72</xdr:col>
      <xdr:colOff>203200</xdr:colOff>
      <xdr:row>43</xdr:row>
      <xdr:rowOff>14817</xdr:rowOff>
    </xdr:to>
    <xdr:cxnSp macro="">
      <xdr:nvCxnSpPr>
        <xdr:cNvPr id="391" name="直線コネクタ 390">
          <a:extLst>
            <a:ext uri="{FF2B5EF4-FFF2-40B4-BE49-F238E27FC236}">
              <a16:creationId xmlns:a16="http://schemas.microsoft.com/office/drawing/2014/main" id="{00000000-0008-0000-0300-000087010000}"/>
            </a:ext>
          </a:extLst>
        </xdr:cNvPr>
        <xdr:cNvCxnSpPr/>
      </xdr:nvCxnSpPr>
      <xdr:spPr>
        <a:xfrm>
          <a:off x="14401800" y="7333545"/>
          <a:ext cx="889000" cy="536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39</xdr:row>
      <xdr:rowOff>167217</xdr:rowOff>
    </xdr:from>
    <xdr:to>
      <xdr:col>73</xdr:col>
      <xdr:colOff>44450</xdr:colOff>
      <xdr:row>40</xdr:row>
      <xdr:rowOff>97367</xdr:rowOff>
    </xdr:to>
    <xdr:sp macro="" textlink="">
      <xdr:nvSpPr>
        <xdr:cNvPr id="392" name="フローチャート: 判断 391">
          <a:extLst>
            <a:ext uri="{FF2B5EF4-FFF2-40B4-BE49-F238E27FC236}">
              <a16:creationId xmlns:a16="http://schemas.microsoft.com/office/drawing/2014/main" id="{00000000-0008-0000-0300-000088010000}"/>
            </a:ext>
          </a:extLst>
        </xdr:cNvPr>
        <xdr:cNvSpPr/>
      </xdr:nvSpPr>
      <xdr:spPr>
        <a:xfrm>
          <a:off x="15240000" y="68537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38</xdr:row>
      <xdr:rowOff>107544</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4909800" y="66226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42</xdr:row>
      <xdr:rowOff>132645</xdr:rowOff>
    </xdr:from>
    <xdr:to>
      <xdr:col>68</xdr:col>
      <xdr:colOff>152400</xdr:colOff>
      <xdr:row>43</xdr:row>
      <xdr:rowOff>1411</xdr:rowOff>
    </xdr:to>
    <xdr:cxnSp macro="">
      <xdr:nvCxnSpPr>
        <xdr:cNvPr id="394" name="直線コネクタ 393">
          <a:extLst>
            <a:ext uri="{FF2B5EF4-FFF2-40B4-BE49-F238E27FC236}">
              <a16:creationId xmlns:a16="http://schemas.microsoft.com/office/drawing/2014/main" id="{00000000-0008-0000-0300-00008A010000}"/>
            </a:ext>
          </a:extLst>
        </xdr:cNvPr>
        <xdr:cNvCxnSpPr/>
      </xdr:nvCxnSpPr>
      <xdr:spPr>
        <a:xfrm flipV="1">
          <a:off x="13512800" y="7333545"/>
          <a:ext cx="889000" cy="402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39</xdr:row>
      <xdr:rowOff>153811</xdr:rowOff>
    </xdr:from>
    <xdr:to>
      <xdr:col>68</xdr:col>
      <xdr:colOff>203200</xdr:colOff>
      <xdr:row>40</xdr:row>
      <xdr:rowOff>83961</xdr:rowOff>
    </xdr:to>
    <xdr:sp macro="" textlink="">
      <xdr:nvSpPr>
        <xdr:cNvPr id="395" name="フローチャート: 判断 394">
          <a:extLst>
            <a:ext uri="{FF2B5EF4-FFF2-40B4-BE49-F238E27FC236}">
              <a16:creationId xmlns:a16="http://schemas.microsoft.com/office/drawing/2014/main" id="{00000000-0008-0000-0300-00008B010000}"/>
            </a:ext>
          </a:extLst>
        </xdr:cNvPr>
        <xdr:cNvSpPr/>
      </xdr:nvSpPr>
      <xdr:spPr>
        <a:xfrm>
          <a:off x="14351000" y="6840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38</xdr:row>
      <xdr:rowOff>94138</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4020800" y="66092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22578</xdr:rowOff>
    </xdr:from>
    <xdr:to>
      <xdr:col>64</xdr:col>
      <xdr:colOff>152400</xdr:colOff>
      <xdr:row>40</xdr:row>
      <xdr:rowOff>124178</xdr:rowOff>
    </xdr:to>
    <xdr:sp macro="" textlink="">
      <xdr:nvSpPr>
        <xdr:cNvPr id="397" name="フローチャート: 判断 396">
          <a:extLst>
            <a:ext uri="{FF2B5EF4-FFF2-40B4-BE49-F238E27FC236}">
              <a16:creationId xmlns:a16="http://schemas.microsoft.com/office/drawing/2014/main" id="{00000000-0008-0000-0300-00008D010000}"/>
            </a:ext>
          </a:extLst>
        </xdr:cNvPr>
        <xdr:cNvSpPr/>
      </xdr:nvSpPr>
      <xdr:spPr>
        <a:xfrm>
          <a:off x="13462000" y="68805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38</xdr:row>
      <xdr:rowOff>134355</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3131800" y="66494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43</xdr:row>
      <xdr:rowOff>138289</xdr:rowOff>
    </xdr:from>
    <xdr:to>
      <xdr:col>81</xdr:col>
      <xdr:colOff>95250</xdr:colOff>
      <xdr:row>44</xdr:row>
      <xdr:rowOff>68439</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6967200" y="75106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43</xdr:row>
      <xdr:rowOff>110366</xdr:rowOff>
    </xdr:from>
    <xdr:ext cx="762000" cy="259045"/>
    <xdr:sp macro="" textlink="">
      <xdr:nvSpPr>
        <xdr:cNvPr id="405" name="公債費負担の状況該当値テキスト">
          <a:extLst>
            <a:ext uri="{FF2B5EF4-FFF2-40B4-BE49-F238E27FC236}">
              <a16:creationId xmlns:a16="http://schemas.microsoft.com/office/drawing/2014/main" id="{00000000-0008-0000-0300-000095010000}"/>
            </a:ext>
          </a:extLst>
        </xdr:cNvPr>
        <xdr:cNvSpPr txBox="1"/>
      </xdr:nvSpPr>
      <xdr:spPr>
        <a:xfrm>
          <a:off x="17106900" y="74827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43</xdr:row>
      <xdr:rowOff>57855</xdr:rowOff>
    </xdr:from>
    <xdr:to>
      <xdr:col>77</xdr:col>
      <xdr:colOff>95250</xdr:colOff>
      <xdr:row>43</xdr:row>
      <xdr:rowOff>159455</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6129000" y="74302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144232</xdr:rowOff>
    </xdr:from>
    <xdr:ext cx="7366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5798800" y="75165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42</xdr:row>
      <xdr:rowOff>135467</xdr:rowOff>
    </xdr:from>
    <xdr:to>
      <xdr:col>73</xdr:col>
      <xdr:colOff>44450</xdr:colOff>
      <xdr:row>43</xdr:row>
      <xdr:rowOff>65617</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5240000" y="73363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43</xdr:row>
      <xdr:rowOff>50394</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4909800" y="7422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42</xdr:row>
      <xdr:rowOff>81845</xdr:rowOff>
    </xdr:from>
    <xdr:to>
      <xdr:col>68</xdr:col>
      <xdr:colOff>203200</xdr:colOff>
      <xdr:row>43</xdr:row>
      <xdr:rowOff>11995</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4351000" y="7282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42</xdr:row>
      <xdr:rowOff>168222</xdr:rowOff>
    </xdr:from>
    <xdr:ext cx="7620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4020800" y="7369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122061</xdr:rowOff>
    </xdr:from>
    <xdr:to>
      <xdr:col>64</xdr:col>
      <xdr:colOff>152400</xdr:colOff>
      <xdr:row>43</xdr:row>
      <xdr:rowOff>52211</xdr:rowOff>
    </xdr:to>
    <xdr:sp macro="" textlink="">
      <xdr:nvSpPr>
        <xdr:cNvPr id="412" name="楕円 411">
          <a:extLst>
            <a:ext uri="{FF2B5EF4-FFF2-40B4-BE49-F238E27FC236}">
              <a16:creationId xmlns:a16="http://schemas.microsoft.com/office/drawing/2014/main" id="{00000000-0008-0000-0300-00009C010000}"/>
            </a:ext>
          </a:extLst>
        </xdr:cNvPr>
        <xdr:cNvSpPr/>
      </xdr:nvSpPr>
      <xdr:spPr>
        <a:xfrm>
          <a:off x="13462000" y="73229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43</xdr:row>
      <xdr:rowOff>36988</xdr:rowOff>
    </xdr:from>
    <xdr:ext cx="762000" cy="259045"/>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3131800" y="74093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[76.3%]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73/82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6" name="テキスト ボックス 425">
          <a:extLst>
            <a:ext uri="{FF2B5EF4-FFF2-40B4-BE49-F238E27FC236}">
              <a16:creationId xmlns:a16="http://schemas.microsoft.com/office/drawing/2014/main" id="{00000000-0008-0000-0300-0000AA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・将来負担比率を算出する上で分子となる将来負担額が</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3,210</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百円の減となったことなどにより、前年度から</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25.7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76.3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主な要因は、下水道事業会計の地方債の償還に充当する一般会計等からの繰出金の見込額が前年度から</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2,028</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百万円減となったことによる。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・引き続き、公債費等義務的経費の削減を中心とする行財政改革を進め、財政の健全化に努める。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10</xdr:row>
      <xdr:rowOff>63500</xdr:rowOff>
    </xdr:from>
    <xdr:ext cx="298543" cy="225703"/>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22</xdr:row>
      <xdr:rowOff>127000</xdr:rowOff>
    </xdr:from>
    <xdr:to>
      <xdr:col>85</xdr:col>
      <xdr:colOff>95250</xdr:colOff>
      <xdr:row>22</xdr:row>
      <xdr:rowOff>127000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89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21</xdr:row>
      <xdr:rowOff>156227</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75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158750</xdr:rowOff>
    </xdr:from>
    <xdr:to>
      <xdr:col>85</xdr:col>
      <xdr:colOff>95250</xdr:colOff>
      <xdr:row>19</xdr:row>
      <xdr:rowOff>158750</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341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19</xdr:row>
      <xdr:rowOff>16527</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327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19050</xdr:rowOff>
    </xdr:from>
    <xdr:to>
      <xdr:col>85</xdr:col>
      <xdr:colOff>95250</xdr:colOff>
      <xdr:row>17</xdr:row>
      <xdr:rowOff>19050</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93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48277</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79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14</xdr:row>
      <xdr:rowOff>50800</xdr:rowOff>
    </xdr:from>
    <xdr:to>
      <xdr:col>85</xdr:col>
      <xdr:colOff>95250</xdr:colOff>
      <xdr:row>14</xdr:row>
      <xdr:rowOff>50800</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245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13</xdr:row>
      <xdr:rowOff>80027</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230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9" name="将来負担の状況グラフ枠">
          <a:extLst>
            <a:ext uri="{FF2B5EF4-FFF2-40B4-BE49-F238E27FC236}">
              <a16:creationId xmlns:a16="http://schemas.microsoft.com/office/drawing/2014/main" id="{00000000-0008-0000-0300-0000B7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14</xdr:row>
      <xdr:rowOff>50800</xdr:rowOff>
    </xdr:from>
    <xdr:to>
      <xdr:col>81</xdr:col>
      <xdr:colOff>44450</xdr:colOff>
      <xdr:row>21</xdr:row>
      <xdr:rowOff>35916</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7018000" y="2451100"/>
          <a:ext cx="0" cy="118526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21</xdr:row>
      <xdr:rowOff>7993</xdr:rowOff>
    </xdr:from>
    <xdr:ext cx="762000" cy="259045"/>
    <xdr:sp macro="" textlink="">
      <xdr:nvSpPr>
        <xdr:cNvPr id="441" name="将来負担の状況最小値テキスト">
          <a:extLst>
            <a:ext uri="{FF2B5EF4-FFF2-40B4-BE49-F238E27FC236}">
              <a16:creationId xmlns:a16="http://schemas.microsoft.com/office/drawing/2014/main" id="{00000000-0008-0000-0300-0000B9010000}"/>
            </a:ext>
          </a:extLst>
        </xdr:cNvPr>
        <xdr:cNvSpPr txBox="1"/>
      </xdr:nvSpPr>
      <xdr:spPr>
        <a:xfrm>
          <a:off x="17106900" y="360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21</xdr:row>
      <xdr:rowOff>35916</xdr:rowOff>
    </xdr:from>
    <xdr:to>
      <xdr:col>81</xdr:col>
      <xdr:colOff>133350</xdr:colOff>
      <xdr:row>21</xdr:row>
      <xdr:rowOff>35916</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36363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137177</xdr:rowOff>
    </xdr:from>
    <xdr:ext cx="762000" cy="259045"/>
    <xdr:sp macro="" textlink="">
      <xdr:nvSpPr>
        <xdr:cNvPr id="443" name="将来負担の状況最大値テキスト">
          <a:extLst>
            <a:ext uri="{FF2B5EF4-FFF2-40B4-BE49-F238E27FC236}">
              <a16:creationId xmlns:a16="http://schemas.microsoft.com/office/drawing/2014/main" id="{00000000-0008-0000-0300-0000BB010000}"/>
            </a:ext>
          </a:extLst>
        </xdr:cNvPr>
        <xdr:cNvSpPr txBox="1"/>
      </xdr:nvSpPr>
      <xdr:spPr>
        <a:xfrm>
          <a:off x="17106900" y="2194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14</xdr:row>
      <xdr:rowOff>50800</xdr:rowOff>
    </xdr:from>
    <xdr:to>
      <xdr:col>81</xdr:col>
      <xdr:colOff>133350</xdr:colOff>
      <xdr:row>14</xdr:row>
      <xdr:rowOff>50800</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6929100" y="2451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16</xdr:row>
      <xdr:rowOff>76124</xdr:rowOff>
    </xdr:from>
    <xdr:to>
      <xdr:col>81</xdr:col>
      <xdr:colOff>44450</xdr:colOff>
      <xdr:row>17</xdr:row>
      <xdr:rowOff>28702</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flipV="1">
          <a:off x="16179800" y="2819324"/>
          <a:ext cx="838200" cy="1240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13</xdr:row>
      <xdr:rowOff>94226</xdr:rowOff>
    </xdr:from>
    <xdr:ext cx="762000" cy="259045"/>
    <xdr:sp macro="" textlink="">
      <xdr:nvSpPr>
        <xdr:cNvPr id="446" name="将来負担の状況平均値テキスト">
          <a:extLst>
            <a:ext uri="{FF2B5EF4-FFF2-40B4-BE49-F238E27FC236}">
              <a16:creationId xmlns:a16="http://schemas.microsoft.com/office/drawing/2014/main" id="{00000000-0008-0000-0300-0000BE010000}"/>
            </a:ext>
          </a:extLst>
        </xdr:cNvPr>
        <xdr:cNvSpPr txBox="1"/>
      </xdr:nvSpPr>
      <xdr:spPr>
        <a:xfrm>
          <a:off x="17106900" y="2323076"/>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14</xdr:row>
      <xdr:rowOff>77699</xdr:rowOff>
    </xdr:from>
    <xdr:to>
      <xdr:col>81</xdr:col>
      <xdr:colOff>95250</xdr:colOff>
      <xdr:row>15</xdr:row>
      <xdr:rowOff>7849</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6967200" y="24779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17</xdr:row>
      <xdr:rowOff>3124</xdr:rowOff>
    </xdr:from>
    <xdr:to>
      <xdr:col>77</xdr:col>
      <xdr:colOff>44450</xdr:colOff>
      <xdr:row>17</xdr:row>
      <xdr:rowOff>28702</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5290800" y="2917774"/>
          <a:ext cx="889000" cy="255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14</xdr:row>
      <xdr:rowOff>83007</xdr:rowOff>
    </xdr:from>
    <xdr:to>
      <xdr:col>77</xdr:col>
      <xdr:colOff>95250</xdr:colOff>
      <xdr:row>15</xdr:row>
      <xdr:rowOff>13157</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6129000" y="24833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13</xdr:row>
      <xdr:rowOff>23334</xdr:rowOff>
    </xdr:from>
    <xdr:ext cx="7366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5798800" y="225218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16</xdr:row>
      <xdr:rowOff>156718</xdr:rowOff>
    </xdr:from>
    <xdr:to>
      <xdr:col>72</xdr:col>
      <xdr:colOff>203200</xdr:colOff>
      <xdr:row>17</xdr:row>
      <xdr:rowOff>3124</xdr:rowOff>
    </xdr:to>
    <xdr:cxnSp macro="">
      <xdr:nvCxnSpPr>
        <xdr:cNvPr id="451" name="直線コネクタ 450">
          <a:extLst>
            <a:ext uri="{FF2B5EF4-FFF2-40B4-BE49-F238E27FC236}">
              <a16:creationId xmlns:a16="http://schemas.microsoft.com/office/drawing/2014/main" id="{00000000-0008-0000-0300-0000C3010000}"/>
            </a:ext>
          </a:extLst>
        </xdr:cNvPr>
        <xdr:cNvCxnSpPr/>
      </xdr:nvCxnSpPr>
      <xdr:spPr>
        <a:xfrm>
          <a:off x="14401800" y="2899918"/>
          <a:ext cx="889000" cy="178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14</xdr:row>
      <xdr:rowOff>84938</xdr:rowOff>
    </xdr:from>
    <xdr:to>
      <xdr:col>73</xdr:col>
      <xdr:colOff>44450</xdr:colOff>
      <xdr:row>15</xdr:row>
      <xdr:rowOff>15088</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5240000" y="24852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13</xdr:row>
      <xdr:rowOff>25265</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4909800" y="22541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16</xdr:row>
      <xdr:rowOff>156718</xdr:rowOff>
    </xdr:from>
    <xdr:to>
      <xdr:col>68</xdr:col>
      <xdr:colOff>152400</xdr:colOff>
      <xdr:row>17</xdr:row>
      <xdr:rowOff>39319</xdr:rowOff>
    </xdr:to>
    <xdr:cxnSp macro="">
      <xdr:nvCxnSpPr>
        <xdr:cNvPr id="454" name="直線コネクタ 453">
          <a:extLst>
            <a:ext uri="{FF2B5EF4-FFF2-40B4-BE49-F238E27FC236}">
              <a16:creationId xmlns:a16="http://schemas.microsoft.com/office/drawing/2014/main" id="{00000000-0008-0000-0300-0000C6010000}"/>
            </a:ext>
          </a:extLst>
        </xdr:cNvPr>
        <xdr:cNvCxnSpPr/>
      </xdr:nvCxnSpPr>
      <xdr:spPr>
        <a:xfrm flipV="1">
          <a:off x="13512800" y="2899918"/>
          <a:ext cx="889000" cy="540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14</xdr:row>
      <xdr:rowOff>122580</xdr:rowOff>
    </xdr:from>
    <xdr:to>
      <xdr:col>68</xdr:col>
      <xdr:colOff>203200</xdr:colOff>
      <xdr:row>15</xdr:row>
      <xdr:rowOff>52730</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4351000" y="2522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13</xdr:row>
      <xdr:rowOff>62907</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020800" y="2291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15</xdr:row>
      <xdr:rowOff>8560</xdr:rowOff>
    </xdr:from>
    <xdr:to>
      <xdr:col>64</xdr:col>
      <xdr:colOff>152400</xdr:colOff>
      <xdr:row>15</xdr:row>
      <xdr:rowOff>110160</xdr:rowOff>
    </xdr:to>
    <xdr:sp macro="" textlink="">
      <xdr:nvSpPr>
        <xdr:cNvPr id="457" name="フローチャート: 判断 456">
          <a:extLst>
            <a:ext uri="{FF2B5EF4-FFF2-40B4-BE49-F238E27FC236}">
              <a16:creationId xmlns:a16="http://schemas.microsoft.com/office/drawing/2014/main" id="{00000000-0008-0000-0300-0000C9010000}"/>
            </a:ext>
          </a:extLst>
        </xdr:cNvPr>
        <xdr:cNvSpPr/>
      </xdr:nvSpPr>
      <xdr:spPr>
        <a:xfrm>
          <a:off x="13462000" y="2580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120337</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3131800" y="23491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16</xdr:row>
      <xdr:rowOff>25324</xdr:rowOff>
    </xdr:from>
    <xdr:to>
      <xdr:col>81</xdr:col>
      <xdr:colOff>95250</xdr:colOff>
      <xdr:row>16</xdr:row>
      <xdr:rowOff>126924</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6967200" y="2768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15</xdr:row>
      <xdr:rowOff>168851</xdr:rowOff>
    </xdr:from>
    <xdr:ext cx="762000" cy="259045"/>
    <xdr:sp macro="" textlink="">
      <xdr:nvSpPr>
        <xdr:cNvPr id="465" name="将来負担の状況該当値テキスト">
          <a:extLst>
            <a:ext uri="{FF2B5EF4-FFF2-40B4-BE49-F238E27FC236}">
              <a16:creationId xmlns:a16="http://schemas.microsoft.com/office/drawing/2014/main" id="{00000000-0008-0000-0300-0000D1010000}"/>
            </a:ext>
          </a:extLst>
        </xdr:cNvPr>
        <xdr:cNvSpPr txBox="1"/>
      </xdr:nvSpPr>
      <xdr:spPr>
        <a:xfrm>
          <a:off x="17106900" y="27406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16</xdr:row>
      <xdr:rowOff>149352</xdr:rowOff>
    </xdr:from>
    <xdr:to>
      <xdr:col>77</xdr:col>
      <xdr:colOff>95250</xdr:colOff>
      <xdr:row>17</xdr:row>
      <xdr:rowOff>79502</xdr:rowOff>
    </xdr:to>
    <xdr:sp macro="" textlink="">
      <xdr:nvSpPr>
        <xdr:cNvPr id="466" name="楕円 465">
          <a:extLst>
            <a:ext uri="{FF2B5EF4-FFF2-40B4-BE49-F238E27FC236}">
              <a16:creationId xmlns:a16="http://schemas.microsoft.com/office/drawing/2014/main" id="{00000000-0008-0000-0300-0000D2010000}"/>
            </a:ext>
          </a:extLst>
        </xdr:cNvPr>
        <xdr:cNvSpPr/>
      </xdr:nvSpPr>
      <xdr:spPr>
        <a:xfrm>
          <a:off x="16129000" y="2892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17</xdr:row>
      <xdr:rowOff>64279</xdr:rowOff>
    </xdr:from>
    <xdr:ext cx="7366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5798800" y="297892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16</xdr:row>
      <xdr:rowOff>123774</xdr:rowOff>
    </xdr:from>
    <xdr:to>
      <xdr:col>73</xdr:col>
      <xdr:colOff>44450</xdr:colOff>
      <xdr:row>17</xdr:row>
      <xdr:rowOff>53924</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5240000" y="28669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17</xdr:row>
      <xdr:rowOff>38701</xdr:rowOff>
    </xdr:from>
    <xdr:ext cx="762000" cy="259045"/>
    <xdr:sp macro="" textlink="">
      <xdr:nvSpPr>
        <xdr:cNvPr id="469" name="テキスト ボックス 468">
          <a:extLst>
            <a:ext uri="{FF2B5EF4-FFF2-40B4-BE49-F238E27FC236}">
              <a16:creationId xmlns:a16="http://schemas.microsoft.com/office/drawing/2014/main" id="{00000000-0008-0000-0300-0000D5010000}"/>
            </a:ext>
          </a:extLst>
        </xdr:cNvPr>
        <xdr:cNvSpPr txBox="1"/>
      </xdr:nvSpPr>
      <xdr:spPr>
        <a:xfrm>
          <a:off x="14909800" y="29533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16</xdr:row>
      <xdr:rowOff>105918</xdr:rowOff>
    </xdr:from>
    <xdr:to>
      <xdr:col>68</xdr:col>
      <xdr:colOff>203200</xdr:colOff>
      <xdr:row>17</xdr:row>
      <xdr:rowOff>36068</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4351000" y="28491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17</xdr:row>
      <xdr:rowOff>20845</xdr:rowOff>
    </xdr:from>
    <xdr:ext cx="7620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4020800" y="29354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16</xdr:row>
      <xdr:rowOff>159969</xdr:rowOff>
    </xdr:from>
    <xdr:to>
      <xdr:col>64</xdr:col>
      <xdr:colOff>152400</xdr:colOff>
      <xdr:row>17</xdr:row>
      <xdr:rowOff>90119</xdr:rowOff>
    </xdr:to>
    <xdr:sp macro="" textlink="">
      <xdr:nvSpPr>
        <xdr:cNvPr id="472" name="楕円 471">
          <a:extLst>
            <a:ext uri="{FF2B5EF4-FFF2-40B4-BE49-F238E27FC236}">
              <a16:creationId xmlns:a16="http://schemas.microsoft.com/office/drawing/2014/main" id="{00000000-0008-0000-0300-0000D8010000}"/>
            </a:ext>
          </a:extLst>
        </xdr:cNvPr>
        <xdr:cNvSpPr/>
      </xdr:nvSpPr>
      <xdr:spPr>
        <a:xfrm>
          <a:off x="13462000" y="29031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17</xdr:row>
      <xdr:rowOff>74896</xdr:rowOff>
    </xdr:from>
    <xdr:ext cx="762000" cy="259045"/>
    <xdr:sp macro="" textlink="">
      <xdr:nvSpPr>
        <xdr:cNvPr id="473" name="テキスト ボックス 472">
          <a:extLst>
            <a:ext uri="{FF2B5EF4-FFF2-40B4-BE49-F238E27FC236}">
              <a16:creationId xmlns:a16="http://schemas.microsoft.com/office/drawing/2014/main" id="{00000000-0008-0000-0300-0000D9010000}"/>
            </a:ext>
          </a:extLst>
        </xdr:cNvPr>
        <xdr:cNvSpPr txBox="1"/>
      </xdr:nvSpPr>
      <xdr:spPr>
        <a:xfrm>
          <a:off x="13131800" y="29895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岩手県大船渡市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32,059
31,640
322.51
23,575,389
22,684,881
711,047
11,441,098
22,416,124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13.3
76.3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4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人件費に係る経常経費は、これまで東日本大震災からの復興に対応するため、一定の職員数を維持する必要があったことから類似団体平均を大きく上回っていた。令和６年度も会計年度任用職員の勤勉手当の支給が開始となったことなどにより前年度比で</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33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百万円の増となったが、地方交付税の増等により、経常収支比率は</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24.5%</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・今後も、大船渡市定員管理計画を踏まえて適正な職員配置や事務事業の見直しなどにより、適正な人件費となるよう努める。</a:t>
          </a: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123190</xdr:rowOff>
    </xdr:from>
    <xdr:to>
      <xdr:col>24</xdr:col>
      <xdr:colOff>25400</xdr:colOff>
      <xdr:row>41</xdr:row>
      <xdr:rowOff>8890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781040"/>
          <a:ext cx="0" cy="1257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152417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7010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41</xdr:row>
      <xdr:rowOff>8890</xdr:rowOff>
    </xdr:from>
    <xdr:to>
      <xdr:col>24</xdr:col>
      <xdr:colOff>114300</xdr:colOff>
      <xdr:row>41</xdr:row>
      <xdr:rowOff>8890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70383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32</xdr:row>
      <xdr:rowOff>38117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524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123190</xdr:rowOff>
    </xdr:from>
    <xdr:to>
      <xdr:col>24</xdr:col>
      <xdr:colOff>114300</xdr:colOff>
      <xdr:row>33</xdr:row>
      <xdr:rowOff>123190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7810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37</xdr:row>
      <xdr:rowOff>31750</xdr:rowOff>
    </xdr:from>
    <xdr:to>
      <xdr:col>24</xdr:col>
      <xdr:colOff>25400</xdr:colOff>
      <xdr:row>37</xdr:row>
      <xdr:rowOff>69850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flipV="1">
          <a:off x="3987800" y="6375400"/>
          <a:ext cx="8382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29227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3728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57150</xdr:rowOff>
    </xdr:from>
    <xdr:to>
      <xdr:col>24</xdr:col>
      <xdr:colOff>76200</xdr:colOff>
      <xdr:row>37</xdr:row>
      <xdr:rowOff>158750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400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37</xdr:row>
      <xdr:rowOff>69850</xdr:rowOff>
    </xdr:from>
    <xdr:to>
      <xdr:col>19</xdr:col>
      <xdr:colOff>187325</xdr:colOff>
      <xdr:row>37</xdr:row>
      <xdr:rowOff>168910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flipV="1">
          <a:off x="3098800" y="6413500"/>
          <a:ext cx="889000" cy="990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152400</xdr:rowOff>
    </xdr:from>
    <xdr:to>
      <xdr:col>20</xdr:col>
      <xdr:colOff>38100</xdr:colOff>
      <xdr:row>37</xdr:row>
      <xdr:rowOff>82550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324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92727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60934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37</xdr:row>
      <xdr:rowOff>107950</xdr:rowOff>
    </xdr:from>
    <xdr:to>
      <xdr:col>15</xdr:col>
      <xdr:colOff>98425</xdr:colOff>
      <xdr:row>37</xdr:row>
      <xdr:rowOff>168910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6451600"/>
          <a:ext cx="889000" cy="60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129540</xdr:rowOff>
    </xdr:from>
    <xdr:to>
      <xdr:col>15</xdr:col>
      <xdr:colOff>149225</xdr:colOff>
      <xdr:row>37</xdr:row>
      <xdr:rowOff>59690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301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69867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6070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37</xdr:row>
      <xdr:rowOff>107950</xdr:rowOff>
    </xdr:from>
    <xdr:to>
      <xdr:col>11</xdr:col>
      <xdr:colOff>9525</xdr:colOff>
      <xdr:row>38</xdr:row>
      <xdr:rowOff>5080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645160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76200</xdr:rowOff>
    </xdr:from>
    <xdr:to>
      <xdr:col>11</xdr:col>
      <xdr:colOff>60325</xdr:colOff>
      <xdr:row>37</xdr:row>
      <xdr:rowOff>6350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248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16527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6017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152400</xdr:rowOff>
    </xdr:from>
    <xdr:to>
      <xdr:col>6</xdr:col>
      <xdr:colOff>171450</xdr:colOff>
      <xdr:row>37</xdr:row>
      <xdr:rowOff>82550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324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92727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6093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152400</xdr:rowOff>
    </xdr:from>
    <xdr:to>
      <xdr:col>24</xdr:col>
      <xdr:colOff>76200</xdr:colOff>
      <xdr:row>37</xdr:row>
      <xdr:rowOff>82550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32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168927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6169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37</xdr:row>
      <xdr:rowOff>19050</xdr:rowOff>
    </xdr:from>
    <xdr:to>
      <xdr:col>20</xdr:col>
      <xdr:colOff>38100</xdr:colOff>
      <xdr:row>37</xdr:row>
      <xdr:rowOff>120650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6362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105427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6449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37</xdr:row>
      <xdr:rowOff>118110</xdr:rowOff>
    </xdr:from>
    <xdr:to>
      <xdr:col>15</xdr:col>
      <xdr:colOff>149225</xdr:colOff>
      <xdr:row>38</xdr:row>
      <xdr:rowOff>48260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64617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38</xdr:row>
      <xdr:rowOff>33037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6548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37</xdr:row>
      <xdr:rowOff>57150</xdr:rowOff>
    </xdr:from>
    <xdr:to>
      <xdr:col>11</xdr:col>
      <xdr:colOff>60325</xdr:colOff>
      <xdr:row>37</xdr:row>
      <xdr:rowOff>158750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6400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143527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6487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125730</xdr:rowOff>
    </xdr:from>
    <xdr:to>
      <xdr:col>6</xdr:col>
      <xdr:colOff>171450</xdr:colOff>
      <xdr:row>38</xdr:row>
      <xdr:rowOff>55880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6469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38</xdr:row>
      <xdr:rowOff>40657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6555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n-US" altLang="ja-JP" sz="5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900" b="0" i="0" u="none" strike="noStrike" kern="0" cap="none" spc="0" normalizeH="0" baseline="0" noProof="0">
              <a:ln>
                <a:noFill/>
              </a:ln>
              <a:solidFill>
                <a:sysClr val="windowText" lastClr="000000"/>
              </a:solidFill>
              <a:effectLst/>
              <a:uLnTx/>
              <a:uFillTx/>
              <a:latin typeface="+mn-lt"/>
              <a:ea typeface="+mn-ea"/>
              <a:cs typeface="+mn-cs"/>
            </a:rPr>
            <a:t>・</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物件費に係る経常経費は、市民文化会館運営事業やスクールバス運行事業などで増となり、経常収支比率も</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13.0%</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・依然として、類似団体平均、岩手県平均を下回っている状況であるが、引き続き、大船渡市行政改革大綱に基づいた行政改革の一層の推進により物件費の抑制に努める。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54610</xdr:rowOff>
    </xdr:from>
    <xdr:to>
      <xdr:col>82</xdr:col>
      <xdr:colOff>107950</xdr:colOff>
      <xdr:row>20</xdr:row>
      <xdr:rowOff>104140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283460"/>
          <a:ext cx="0" cy="12496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76217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505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20</xdr:row>
      <xdr:rowOff>104140</xdr:rowOff>
    </xdr:from>
    <xdr:to>
      <xdr:col>82</xdr:col>
      <xdr:colOff>196850</xdr:colOff>
      <xdr:row>20</xdr:row>
      <xdr:rowOff>104140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533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140987</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2026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13</xdr:row>
      <xdr:rowOff>54610</xdr:rowOff>
    </xdr:from>
    <xdr:to>
      <xdr:col>82</xdr:col>
      <xdr:colOff>196850</xdr:colOff>
      <xdr:row>13</xdr:row>
      <xdr:rowOff>54610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2834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16</xdr:row>
      <xdr:rowOff>43180</xdr:rowOff>
    </xdr:from>
    <xdr:to>
      <xdr:col>82</xdr:col>
      <xdr:colOff>107950</xdr:colOff>
      <xdr:row>16</xdr:row>
      <xdr:rowOff>88900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5671800" y="2786380"/>
          <a:ext cx="8382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17</xdr:row>
      <xdr:rowOff>6367</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9210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34290</xdr:rowOff>
    </xdr:from>
    <xdr:to>
      <xdr:col>82</xdr:col>
      <xdr:colOff>158750</xdr:colOff>
      <xdr:row>17</xdr:row>
      <xdr:rowOff>135890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2948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15</xdr:row>
      <xdr:rowOff>138430</xdr:rowOff>
    </xdr:from>
    <xdr:to>
      <xdr:col>78</xdr:col>
      <xdr:colOff>69850</xdr:colOff>
      <xdr:row>16</xdr:row>
      <xdr:rowOff>43180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a:off x="14782800" y="271018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17</xdr:row>
      <xdr:rowOff>3810</xdr:rowOff>
    </xdr:from>
    <xdr:to>
      <xdr:col>78</xdr:col>
      <xdr:colOff>120650</xdr:colOff>
      <xdr:row>17</xdr:row>
      <xdr:rowOff>105410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2918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17</xdr:row>
      <xdr:rowOff>90187</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30048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15</xdr:row>
      <xdr:rowOff>130810</xdr:rowOff>
    </xdr:from>
    <xdr:to>
      <xdr:col>73</xdr:col>
      <xdr:colOff>180975</xdr:colOff>
      <xdr:row>15</xdr:row>
      <xdr:rowOff>138430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2702560"/>
          <a:ext cx="889000" cy="76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152400</xdr:rowOff>
    </xdr:from>
    <xdr:to>
      <xdr:col>74</xdr:col>
      <xdr:colOff>31750</xdr:colOff>
      <xdr:row>17</xdr:row>
      <xdr:rowOff>82550</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895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17</xdr:row>
      <xdr:rowOff>67327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98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15</xdr:row>
      <xdr:rowOff>123190</xdr:rowOff>
    </xdr:from>
    <xdr:to>
      <xdr:col>69</xdr:col>
      <xdr:colOff>92075</xdr:colOff>
      <xdr:row>15</xdr:row>
      <xdr:rowOff>130810</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a:off x="13004800" y="2694940"/>
          <a:ext cx="889000" cy="76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16</xdr:row>
      <xdr:rowOff>76200</xdr:rowOff>
    </xdr:from>
    <xdr:to>
      <xdr:col>69</xdr:col>
      <xdr:colOff>142875</xdr:colOff>
      <xdr:row>17</xdr:row>
      <xdr:rowOff>6350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819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16</xdr:row>
      <xdr:rowOff>162577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905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16</xdr:row>
      <xdr:rowOff>83820</xdr:rowOff>
    </xdr:from>
    <xdr:to>
      <xdr:col>65</xdr:col>
      <xdr:colOff>53975</xdr:colOff>
      <xdr:row>17</xdr:row>
      <xdr:rowOff>13970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82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170197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913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38100</xdr:rowOff>
    </xdr:from>
    <xdr:to>
      <xdr:col>82</xdr:col>
      <xdr:colOff>158750</xdr:colOff>
      <xdr:row>16</xdr:row>
      <xdr:rowOff>139700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2781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15</xdr:row>
      <xdr:rowOff>54627</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2626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15</xdr:row>
      <xdr:rowOff>163830</xdr:rowOff>
    </xdr:from>
    <xdr:to>
      <xdr:col>78</xdr:col>
      <xdr:colOff>120650</xdr:colOff>
      <xdr:row>16</xdr:row>
      <xdr:rowOff>93980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27355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14</xdr:row>
      <xdr:rowOff>104157</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25044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15</xdr:row>
      <xdr:rowOff>87630</xdr:rowOff>
    </xdr:from>
    <xdr:to>
      <xdr:col>74</xdr:col>
      <xdr:colOff>31750</xdr:colOff>
      <xdr:row>16</xdr:row>
      <xdr:rowOff>17780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2659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27957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2428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15</xdr:row>
      <xdr:rowOff>80010</xdr:rowOff>
    </xdr:from>
    <xdr:to>
      <xdr:col>69</xdr:col>
      <xdr:colOff>142875</xdr:colOff>
      <xdr:row>16</xdr:row>
      <xdr:rowOff>10160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26517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20337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2420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72390</xdr:rowOff>
    </xdr:from>
    <xdr:to>
      <xdr:col>65</xdr:col>
      <xdr:colOff>53975</xdr:colOff>
      <xdr:row>16</xdr:row>
      <xdr:rowOff>2540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2644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12717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241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・扶助費に係る経常経費は、自立支援給付事業、子どものための教育・保育給付事業など全般的に増となっていることから、経常収支比率も</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0.5</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令和５年度までは概ね横ばいでの推移であったが、扶助費は義務的経費の割合が高く、少子高齢化の進行に伴い増加傾向に転じており、加えて、令和７年度から市の政策として保育料の完全無償化を開始したことから、今後も増加するものと見込まれる。</a:t>
          </a: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62</xdr:row>
      <xdr:rowOff>29028</xdr:rowOff>
    </xdr:from>
    <xdr:to>
      <xdr:col>26</xdr:col>
      <xdr:colOff>184150</xdr:colOff>
      <xdr:row>62</xdr:row>
      <xdr:rowOff>29028</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658928"/>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58255</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516705"/>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60</xdr:row>
      <xdr:rowOff>45357</xdr:rowOff>
    </xdr:from>
    <xdr:to>
      <xdr:col>26</xdr:col>
      <xdr:colOff>184150</xdr:colOff>
      <xdr:row>60</xdr:row>
      <xdr:rowOff>45357</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332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74584</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190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61685</xdr:rowOff>
    </xdr:from>
    <xdr:to>
      <xdr:col>26</xdr:col>
      <xdr:colOff>184150</xdr:colOff>
      <xdr:row>58</xdr:row>
      <xdr:rowOff>61685</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1000578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90912</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86356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78015</xdr:rowOff>
    </xdr:from>
    <xdr:to>
      <xdr:col>26</xdr:col>
      <xdr:colOff>184150</xdr:colOff>
      <xdr:row>56</xdr:row>
      <xdr:rowOff>78015</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679215"/>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107242</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536992"/>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54</xdr:row>
      <xdr:rowOff>94343</xdr:rowOff>
    </xdr:from>
    <xdr:to>
      <xdr:col>26</xdr:col>
      <xdr:colOff>184150</xdr:colOff>
      <xdr:row>54</xdr:row>
      <xdr:rowOff>94343</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352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123570</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9210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110672</xdr:rowOff>
    </xdr:from>
    <xdr:to>
      <xdr:col>26</xdr:col>
      <xdr:colOff>184150</xdr:colOff>
      <xdr:row>52</xdr:row>
      <xdr:rowOff>110672</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9026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139899</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883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3" name="テキスト ボックス 182">
          <a:extLst>
            <a:ext uri="{FF2B5EF4-FFF2-40B4-BE49-F238E27FC236}">
              <a16:creationId xmlns:a16="http://schemas.microsoft.com/office/drawing/2014/main" id="{00000000-0008-0000-0400-0000B7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4" name="扶助費グラフ枠">
          <a:extLst>
            <a:ext uri="{FF2B5EF4-FFF2-40B4-BE49-F238E27FC236}">
              <a16:creationId xmlns:a16="http://schemas.microsoft.com/office/drawing/2014/main" id="{00000000-0008-0000-0400-0000B8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4535</xdr:rowOff>
    </xdr:from>
    <xdr:to>
      <xdr:col>24</xdr:col>
      <xdr:colOff>25400</xdr:colOff>
      <xdr:row>62</xdr:row>
      <xdr:rowOff>78015</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flipV="1">
          <a:off x="4826000" y="9091385"/>
          <a:ext cx="0" cy="161653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62</xdr:row>
      <xdr:rowOff>50092</xdr:rowOff>
    </xdr:from>
    <xdr:ext cx="762000" cy="259045"/>
    <xdr:sp macro="" textlink="">
      <xdr:nvSpPr>
        <xdr:cNvPr id="186" name="扶助費最小値テキスト">
          <a:extLst>
            <a:ext uri="{FF2B5EF4-FFF2-40B4-BE49-F238E27FC236}">
              <a16:creationId xmlns:a16="http://schemas.microsoft.com/office/drawing/2014/main" id="{00000000-0008-0000-0400-0000BA000000}"/>
            </a:ext>
          </a:extLst>
        </xdr:cNvPr>
        <xdr:cNvSpPr txBox="1"/>
      </xdr:nvSpPr>
      <xdr:spPr>
        <a:xfrm>
          <a:off x="4914900" y="10679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62</xdr:row>
      <xdr:rowOff>78015</xdr:rowOff>
    </xdr:from>
    <xdr:to>
      <xdr:col>24</xdr:col>
      <xdr:colOff>114300</xdr:colOff>
      <xdr:row>62</xdr:row>
      <xdr:rowOff>78015</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107079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90912</xdr:rowOff>
    </xdr:from>
    <xdr:ext cx="762000" cy="259045"/>
    <xdr:sp macro="" textlink="">
      <xdr:nvSpPr>
        <xdr:cNvPr id="188" name="扶助費最大値テキスト">
          <a:extLst>
            <a:ext uri="{FF2B5EF4-FFF2-40B4-BE49-F238E27FC236}">
              <a16:creationId xmlns:a16="http://schemas.microsoft.com/office/drawing/2014/main" id="{00000000-0008-0000-0400-0000BC000000}"/>
            </a:ext>
          </a:extLst>
        </xdr:cNvPr>
        <xdr:cNvSpPr txBox="1"/>
      </xdr:nvSpPr>
      <xdr:spPr>
        <a:xfrm>
          <a:off x="4914900" y="8834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4535</xdr:rowOff>
    </xdr:from>
    <xdr:to>
      <xdr:col>24</xdr:col>
      <xdr:colOff>114300</xdr:colOff>
      <xdr:row>53</xdr:row>
      <xdr:rowOff>4535</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a:off x="4737100" y="90913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57</xdr:row>
      <xdr:rowOff>86178</xdr:rowOff>
    </xdr:from>
    <xdr:to>
      <xdr:col>24</xdr:col>
      <xdr:colOff>25400</xdr:colOff>
      <xdr:row>57</xdr:row>
      <xdr:rowOff>167822</xdr:rowOff>
    </xdr:to>
    <xdr:cxnSp macro="">
      <xdr:nvCxnSpPr>
        <xdr:cNvPr id="190" name="直線コネクタ 189">
          <a:extLst>
            <a:ext uri="{FF2B5EF4-FFF2-40B4-BE49-F238E27FC236}">
              <a16:creationId xmlns:a16="http://schemas.microsoft.com/office/drawing/2014/main" id="{00000000-0008-0000-0400-0000BE000000}"/>
            </a:ext>
          </a:extLst>
        </xdr:cNvPr>
        <xdr:cNvCxnSpPr/>
      </xdr:nvCxnSpPr>
      <xdr:spPr>
        <a:xfrm>
          <a:off x="3987800" y="9858828"/>
          <a:ext cx="838200" cy="816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109055</xdr:rowOff>
    </xdr:from>
    <xdr:ext cx="762000" cy="259045"/>
    <xdr:sp macro="" textlink="">
      <xdr:nvSpPr>
        <xdr:cNvPr id="191" name="扶助費平均値テキスト">
          <a:extLst>
            <a:ext uri="{FF2B5EF4-FFF2-40B4-BE49-F238E27FC236}">
              <a16:creationId xmlns:a16="http://schemas.microsoft.com/office/drawing/2014/main" id="{00000000-0008-0000-0400-0000BF000000}"/>
            </a:ext>
          </a:extLst>
        </xdr:cNvPr>
        <xdr:cNvSpPr txBox="1"/>
      </xdr:nvSpPr>
      <xdr:spPr>
        <a:xfrm>
          <a:off x="4914900" y="953880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92528</xdr:rowOff>
    </xdr:from>
    <xdr:to>
      <xdr:col>24</xdr:col>
      <xdr:colOff>76200</xdr:colOff>
      <xdr:row>57</xdr:row>
      <xdr:rowOff>22678</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4775200" y="96937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57</xdr:row>
      <xdr:rowOff>86178</xdr:rowOff>
    </xdr:from>
    <xdr:to>
      <xdr:col>19</xdr:col>
      <xdr:colOff>187325</xdr:colOff>
      <xdr:row>57</xdr:row>
      <xdr:rowOff>102507</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flipV="1">
          <a:off x="3098800" y="9858828"/>
          <a:ext cx="889000" cy="163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92528</xdr:rowOff>
    </xdr:from>
    <xdr:to>
      <xdr:col>20</xdr:col>
      <xdr:colOff>38100</xdr:colOff>
      <xdr:row>57</xdr:row>
      <xdr:rowOff>22678</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3937000" y="96937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55</xdr:row>
      <xdr:rowOff>32855</xdr:rowOff>
    </xdr:from>
    <xdr:ext cx="7366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3606800" y="94626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57</xdr:row>
      <xdr:rowOff>37193</xdr:rowOff>
    </xdr:from>
    <xdr:to>
      <xdr:col>15</xdr:col>
      <xdr:colOff>98425</xdr:colOff>
      <xdr:row>57</xdr:row>
      <xdr:rowOff>102507</xdr:rowOff>
    </xdr:to>
    <xdr:cxnSp macro="">
      <xdr:nvCxnSpPr>
        <xdr:cNvPr id="196" name="直線コネクタ 195">
          <a:extLst>
            <a:ext uri="{FF2B5EF4-FFF2-40B4-BE49-F238E27FC236}">
              <a16:creationId xmlns:a16="http://schemas.microsoft.com/office/drawing/2014/main" id="{00000000-0008-0000-0400-0000C4000000}"/>
            </a:ext>
          </a:extLst>
        </xdr:cNvPr>
        <xdr:cNvCxnSpPr/>
      </xdr:nvCxnSpPr>
      <xdr:spPr>
        <a:xfrm>
          <a:off x="2209800" y="9809843"/>
          <a:ext cx="889000" cy="653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56</xdr:row>
      <xdr:rowOff>10885</xdr:rowOff>
    </xdr:from>
    <xdr:to>
      <xdr:col>15</xdr:col>
      <xdr:colOff>149225</xdr:colOff>
      <xdr:row>56</xdr:row>
      <xdr:rowOff>112485</xdr:rowOff>
    </xdr:to>
    <xdr:sp macro="" textlink="">
      <xdr:nvSpPr>
        <xdr:cNvPr id="197" name="フローチャート: 判断 196">
          <a:extLst>
            <a:ext uri="{FF2B5EF4-FFF2-40B4-BE49-F238E27FC236}">
              <a16:creationId xmlns:a16="http://schemas.microsoft.com/office/drawing/2014/main" id="{00000000-0008-0000-0400-0000C5000000}"/>
            </a:ext>
          </a:extLst>
        </xdr:cNvPr>
        <xdr:cNvSpPr/>
      </xdr:nvSpPr>
      <xdr:spPr>
        <a:xfrm>
          <a:off x="3048000" y="961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54</xdr:row>
      <xdr:rowOff>122662</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717800" y="93809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57</xdr:row>
      <xdr:rowOff>37193</xdr:rowOff>
    </xdr:from>
    <xdr:to>
      <xdr:col>11</xdr:col>
      <xdr:colOff>9525</xdr:colOff>
      <xdr:row>57</xdr:row>
      <xdr:rowOff>135165</xdr:rowOff>
    </xdr:to>
    <xdr:cxnSp macro="">
      <xdr:nvCxnSpPr>
        <xdr:cNvPr id="199" name="直線コネクタ 198">
          <a:extLst>
            <a:ext uri="{FF2B5EF4-FFF2-40B4-BE49-F238E27FC236}">
              <a16:creationId xmlns:a16="http://schemas.microsoft.com/office/drawing/2014/main" id="{00000000-0008-0000-0400-0000C7000000}"/>
            </a:ext>
          </a:extLst>
        </xdr:cNvPr>
        <xdr:cNvCxnSpPr/>
      </xdr:nvCxnSpPr>
      <xdr:spPr>
        <a:xfrm flipV="1">
          <a:off x="1320800" y="9809843"/>
          <a:ext cx="889000" cy="979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149678</xdr:rowOff>
    </xdr:from>
    <xdr:to>
      <xdr:col>11</xdr:col>
      <xdr:colOff>60325</xdr:colOff>
      <xdr:row>56</xdr:row>
      <xdr:rowOff>79828</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2159000" y="9579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54</xdr:row>
      <xdr:rowOff>90005</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1828800" y="9348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59872</xdr:rowOff>
    </xdr:from>
    <xdr:to>
      <xdr:col>6</xdr:col>
      <xdr:colOff>171450</xdr:colOff>
      <xdr:row>56</xdr:row>
      <xdr:rowOff>161472</xdr:rowOff>
    </xdr:to>
    <xdr:sp macro="" textlink="">
      <xdr:nvSpPr>
        <xdr:cNvPr id="202" name="フローチャート: 判断 201">
          <a:extLst>
            <a:ext uri="{FF2B5EF4-FFF2-40B4-BE49-F238E27FC236}">
              <a16:creationId xmlns:a16="http://schemas.microsoft.com/office/drawing/2014/main" id="{00000000-0008-0000-0400-0000CA000000}"/>
            </a:ext>
          </a:extLst>
        </xdr:cNvPr>
        <xdr:cNvSpPr/>
      </xdr:nvSpPr>
      <xdr:spPr>
        <a:xfrm>
          <a:off x="1270000" y="96610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199</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939800" y="9429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7" name="テキスト ボックス 206">
          <a:extLst>
            <a:ext uri="{FF2B5EF4-FFF2-40B4-BE49-F238E27FC236}">
              <a16:creationId xmlns:a16="http://schemas.microsoft.com/office/drawing/2014/main" id="{00000000-0008-0000-0400-0000CF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57</xdr:row>
      <xdr:rowOff>117022</xdr:rowOff>
    </xdr:from>
    <xdr:to>
      <xdr:col>24</xdr:col>
      <xdr:colOff>76200</xdr:colOff>
      <xdr:row>58</xdr:row>
      <xdr:rowOff>47172</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4775200" y="98896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89099</xdr:rowOff>
    </xdr:from>
    <xdr:ext cx="762000" cy="259045"/>
    <xdr:sp macro="" textlink="">
      <xdr:nvSpPr>
        <xdr:cNvPr id="210" name="扶助費該当値テキスト">
          <a:extLst>
            <a:ext uri="{FF2B5EF4-FFF2-40B4-BE49-F238E27FC236}">
              <a16:creationId xmlns:a16="http://schemas.microsoft.com/office/drawing/2014/main" id="{00000000-0008-0000-0400-0000D2000000}"/>
            </a:ext>
          </a:extLst>
        </xdr:cNvPr>
        <xdr:cNvSpPr txBox="1"/>
      </xdr:nvSpPr>
      <xdr:spPr>
        <a:xfrm>
          <a:off x="4914900" y="9861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57</xdr:row>
      <xdr:rowOff>35378</xdr:rowOff>
    </xdr:from>
    <xdr:to>
      <xdr:col>20</xdr:col>
      <xdr:colOff>38100</xdr:colOff>
      <xdr:row>57</xdr:row>
      <xdr:rowOff>136978</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937000" y="98080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57</xdr:row>
      <xdr:rowOff>121755</xdr:rowOff>
    </xdr:from>
    <xdr:ext cx="7366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3606800" y="98944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57</xdr:row>
      <xdr:rowOff>51707</xdr:rowOff>
    </xdr:from>
    <xdr:to>
      <xdr:col>15</xdr:col>
      <xdr:colOff>149225</xdr:colOff>
      <xdr:row>57</xdr:row>
      <xdr:rowOff>153307</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3048000" y="98243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57</xdr:row>
      <xdr:rowOff>138084</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2717800" y="99107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56</xdr:row>
      <xdr:rowOff>157843</xdr:rowOff>
    </xdr:from>
    <xdr:to>
      <xdr:col>11</xdr:col>
      <xdr:colOff>60325</xdr:colOff>
      <xdr:row>57</xdr:row>
      <xdr:rowOff>87993</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2159000" y="97590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57</xdr:row>
      <xdr:rowOff>72770</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1828800" y="9845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57</xdr:row>
      <xdr:rowOff>84365</xdr:rowOff>
    </xdr:from>
    <xdr:to>
      <xdr:col>6</xdr:col>
      <xdr:colOff>171450</xdr:colOff>
      <xdr:row>58</xdr:row>
      <xdr:rowOff>14515</xdr:rowOff>
    </xdr:to>
    <xdr:sp macro="" textlink="">
      <xdr:nvSpPr>
        <xdr:cNvPr id="217" name="楕円 216">
          <a:extLst>
            <a:ext uri="{FF2B5EF4-FFF2-40B4-BE49-F238E27FC236}">
              <a16:creationId xmlns:a16="http://schemas.microsoft.com/office/drawing/2014/main" id="{00000000-0008-0000-0400-0000D9000000}"/>
            </a:ext>
          </a:extLst>
        </xdr:cNvPr>
        <xdr:cNvSpPr/>
      </xdr:nvSpPr>
      <xdr:spPr>
        <a:xfrm>
          <a:off x="1270000" y="98570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57</xdr:row>
      <xdr:rowOff>170742</xdr:rowOff>
    </xdr:from>
    <xdr:ext cx="762000" cy="259045"/>
    <xdr:sp macro="" textlink="">
      <xdr:nvSpPr>
        <xdr:cNvPr id="218" name="テキスト ボックス 217">
          <a:extLst>
            <a:ext uri="{FF2B5EF4-FFF2-40B4-BE49-F238E27FC236}">
              <a16:creationId xmlns:a16="http://schemas.microsoft.com/office/drawing/2014/main" id="{00000000-0008-0000-0400-0000DA000000}"/>
            </a:ext>
          </a:extLst>
        </xdr:cNvPr>
        <xdr:cNvSpPr txBox="1"/>
      </xdr:nvSpPr>
      <xdr:spPr>
        <a:xfrm>
          <a:off x="939800" y="99433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7" name="正方形/長方形 226">
          <a:extLst>
            <a:ext uri="{FF2B5EF4-FFF2-40B4-BE49-F238E27FC236}">
              <a16:creationId xmlns:a16="http://schemas.microsoft.com/office/drawing/2014/main" id="{00000000-0008-0000-0400-0000E3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8" name="正方形/長方形 227">
          <a:extLst>
            <a:ext uri="{FF2B5EF4-FFF2-40B4-BE49-F238E27FC236}">
              <a16:creationId xmlns:a16="http://schemas.microsoft.com/office/drawing/2014/main" id="{00000000-0008-0000-0400-0000E4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9" name="テキスト ボックス 228">
          <a:extLst>
            <a:ext uri="{FF2B5EF4-FFF2-40B4-BE49-F238E27FC236}">
              <a16:creationId xmlns:a16="http://schemas.microsoft.com/office/drawing/2014/main" id="{00000000-0008-0000-0400-0000E5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n-US" altLang="ja-JP" sz="8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その他に係る経常経費は、後期高齢者医療特別会計繰出金、岩手県後期高齢者医療広域連合負担金などで増となった一方で、、下水道事業会計への出資金等が減となったことにより、前年度からほぼ横ばいとなった。経常収支比率は地方交付税等の増により</a:t>
          </a:r>
          <a:r>
            <a:rPr kumimoji="0"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0.3</a:t>
          </a:r>
          <a:r>
            <a:rPr kumimoji="0"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ポイント減の</a:t>
          </a:r>
          <a:r>
            <a:rPr kumimoji="0"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12.6%</a:t>
          </a:r>
          <a:r>
            <a:rPr kumimoji="0"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となっている。</a:t>
          </a:r>
          <a:endPar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49</xdr:row>
      <xdr:rowOff>107950</xdr:rowOff>
    </xdr:from>
    <xdr:ext cx="298543" cy="225703"/>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69850</xdr:rowOff>
    </xdr:from>
    <xdr:to>
      <xdr:col>85</xdr:col>
      <xdr:colOff>66675</xdr:colOff>
      <xdr:row>61</xdr:row>
      <xdr:rowOff>69850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60</xdr:row>
      <xdr:rowOff>99077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127000</xdr:rowOff>
    </xdr:from>
    <xdr:to>
      <xdr:col>85</xdr:col>
      <xdr:colOff>66675</xdr:colOff>
      <xdr:row>58</xdr:row>
      <xdr:rowOff>127000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156227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12700</xdr:rowOff>
    </xdr:from>
    <xdr:to>
      <xdr:col>85</xdr:col>
      <xdr:colOff>66675</xdr:colOff>
      <xdr:row>56</xdr:row>
      <xdr:rowOff>12700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41927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53</xdr:row>
      <xdr:rowOff>69850</xdr:rowOff>
    </xdr:from>
    <xdr:to>
      <xdr:col>85</xdr:col>
      <xdr:colOff>66675</xdr:colOff>
      <xdr:row>53</xdr:row>
      <xdr:rowOff>69850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99077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3" name="その他グラフ枠">
          <a:extLst>
            <a:ext uri="{FF2B5EF4-FFF2-40B4-BE49-F238E27FC236}">
              <a16:creationId xmlns:a16="http://schemas.microsoft.com/office/drawing/2014/main" id="{00000000-0008-0000-0400-0000F3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149860</xdr:rowOff>
    </xdr:from>
    <xdr:to>
      <xdr:col>82</xdr:col>
      <xdr:colOff>107950</xdr:colOff>
      <xdr:row>61</xdr:row>
      <xdr:rowOff>146050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6510000" y="9065260"/>
          <a:ext cx="0" cy="15392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118127</xdr:rowOff>
    </xdr:from>
    <xdr:ext cx="762000" cy="259045"/>
    <xdr:sp macro="" textlink="">
      <xdr:nvSpPr>
        <xdr:cNvPr id="245" name="その他最小値テキスト">
          <a:extLst>
            <a:ext uri="{FF2B5EF4-FFF2-40B4-BE49-F238E27FC236}">
              <a16:creationId xmlns:a16="http://schemas.microsoft.com/office/drawing/2014/main" id="{00000000-0008-0000-0400-0000F5000000}"/>
            </a:ext>
          </a:extLst>
        </xdr:cNvPr>
        <xdr:cNvSpPr txBox="1"/>
      </xdr:nvSpPr>
      <xdr:spPr>
        <a:xfrm>
          <a:off x="16598900" y="10576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146050</xdr:rowOff>
    </xdr:from>
    <xdr:to>
      <xdr:col>82</xdr:col>
      <xdr:colOff>196850</xdr:colOff>
      <xdr:row>61</xdr:row>
      <xdr:rowOff>146050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10604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64787</xdr:rowOff>
    </xdr:from>
    <xdr:ext cx="762000" cy="259045"/>
    <xdr:sp macro="" textlink="">
      <xdr:nvSpPr>
        <xdr:cNvPr id="247" name="その他最大値テキスト">
          <a:extLst>
            <a:ext uri="{FF2B5EF4-FFF2-40B4-BE49-F238E27FC236}">
              <a16:creationId xmlns:a16="http://schemas.microsoft.com/office/drawing/2014/main" id="{00000000-0008-0000-0400-0000F7000000}"/>
            </a:ext>
          </a:extLst>
        </xdr:cNvPr>
        <xdr:cNvSpPr txBox="1"/>
      </xdr:nvSpPr>
      <xdr:spPr>
        <a:xfrm>
          <a:off x="16598900" y="88087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149860</xdr:rowOff>
    </xdr:from>
    <xdr:to>
      <xdr:col>82</xdr:col>
      <xdr:colOff>196850</xdr:colOff>
      <xdr:row>52</xdr:row>
      <xdr:rowOff>149860</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90652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104140</xdr:rowOff>
    </xdr:from>
    <xdr:to>
      <xdr:col>82</xdr:col>
      <xdr:colOff>107950</xdr:colOff>
      <xdr:row>56</xdr:row>
      <xdr:rowOff>149860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5671800" y="9705340"/>
          <a:ext cx="8382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40657</xdr:rowOff>
    </xdr:from>
    <xdr:ext cx="762000" cy="259045"/>
    <xdr:sp macro="" textlink="">
      <xdr:nvSpPr>
        <xdr:cNvPr id="250" name="その他平均値テキスト">
          <a:extLst>
            <a:ext uri="{FF2B5EF4-FFF2-40B4-BE49-F238E27FC236}">
              <a16:creationId xmlns:a16="http://schemas.microsoft.com/office/drawing/2014/main" id="{00000000-0008-0000-0400-0000FA000000}"/>
            </a:ext>
          </a:extLst>
        </xdr:cNvPr>
        <xdr:cNvSpPr txBox="1"/>
      </xdr:nvSpPr>
      <xdr:spPr>
        <a:xfrm>
          <a:off x="16598900" y="96418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68580</xdr:rowOff>
    </xdr:from>
    <xdr:to>
      <xdr:col>82</xdr:col>
      <xdr:colOff>158750</xdr:colOff>
      <xdr:row>56</xdr:row>
      <xdr:rowOff>170180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6459200" y="96697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104140</xdr:rowOff>
    </xdr:from>
    <xdr:to>
      <xdr:col>78</xdr:col>
      <xdr:colOff>69850</xdr:colOff>
      <xdr:row>56</xdr:row>
      <xdr:rowOff>149860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a:off x="14782800" y="970534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56</xdr:row>
      <xdr:rowOff>68580</xdr:rowOff>
    </xdr:from>
    <xdr:to>
      <xdr:col>78</xdr:col>
      <xdr:colOff>120650</xdr:colOff>
      <xdr:row>56</xdr:row>
      <xdr:rowOff>170180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5621000" y="96697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8907</xdr:rowOff>
    </xdr:from>
    <xdr:ext cx="7366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5290800" y="94386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56</xdr:row>
      <xdr:rowOff>27940</xdr:rowOff>
    </xdr:from>
    <xdr:to>
      <xdr:col>73</xdr:col>
      <xdr:colOff>180975</xdr:colOff>
      <xdr:row>56</xdr:row>
      <xdr:rowOff>104140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893800" y="962914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56</xdr:row>
      <xdr:rowOff>83820</xdr:rowOff>
    </xdr:from>
    <xdr:to>
      <xdr:col>74</xdr:col>
      <xdr:colOff>31750</xdr:colOff>
      <xdr:row>57</xdr:row>
      <xdr:rowOff>13970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4732000" y="9685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170197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401800" y="9771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56</xdr:row>
      <xdr:rowOff>27940</xdr:rowOff>
    </xdr:from>
    <xdr:to>
      <xdr:col>69</xdr:col>
      <xdr:colOff>92075</xdr:colOff>
      <xdr:row>56</xdr:row>
      <xdr:rowOff>88900</xdr:rowOff>
    </xdr:to>
    <xdr:cxnSp macro="">
      <xdr:nvCxnSpPr>
        <xdr:cNvPr id="258" name="直線コネクタ 257">
          <a:extLst>
            <a:ext uri="{FF2B5EF4-FFF2-40B4-BE49-F238E27FC236}">
              <a16:creationId xmlns:a16="http://schemas.microsoft.com/office/drawing/2014/main" id="{00000000-0008-0000-0400-000002010000}"/>
            </a:ext>
          </a:extLst>
        </xdr:cNvPr>
        <xdr:cNvCxnSpPr/>
      </xdr:nvCxnSpPr>
      <xdr:spPr>
        <a:xfrm flipV="1">
          <a:off x="13004800" y="9629140"/>
          <a:ext cx="889000" cy="60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56</xdr:row>
      <xdr:rowOff>22860</xdr:rowOff>
    </xdr:from>
    <xdr:to>
      <xdr:col>69</xdr:col>
      <xdr:colOff>142875</xdr:colOff>
      <xdr:row>56</xdr:row>
      <xdr:rowOff>124460</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3843000" y="96240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109237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512800" y="97104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99060</xdr:rowOff>
    </xdr:from>
    <xdr:to>
      <xdr:col>65</xdr:col>
      <xdr:colOff>53975</xdr:colOff>
      <xdr:row>57</xdr:row>
      <xdr:rowOff>29210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2954000" y="9700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57</xdr:row>
      <xdr:rowOff>13987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2623800" y="9786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53340</xdr:rowOff>
    </xdr:from>
    <xdr:to>
      <xdr:col>82</xdr:col>
      <xdr:colOff>158750</xdr:colOff>
      <xdr:row>56</xdr:row>
      <xdr:rowOff>154940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6459200" y="9654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55</xdr:row>
      <xdr:rowOff>69867</xdr:rowOff>
    </xdr:from>
    <xdr:ext cx="762000" cy="259045"/>
    <xdr:sp macro="" textlink="">
      <xdr:nvSpPr>
        <xdr:cNvPr id="269" name="その他該当値テキスト">
          <a:extLst>
            <a:ext uri="{FF2B5EF4-FFF2-40B4-BE49-F238E27FC236}">
              <a16:creationId xmlns:a16="http://schemas.microsoft.com/office/drawing/2014/main" id="{00000000-0008-0000-0400-00000D010000}"/>
            </a:ext>
          </a:extLst>
        </xdr:cNvPr>
        <xdr:cNvSpPr txBox="1"/>
      </xdr:nvSpPr>
      <xdr:spPr>
        <a:xfrm>
          <a:off x="16598900" y="9499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99060</xdr:rowOff>
    </xdr:from>
    <xdr:to>
      <xdr:col>78</xdr:col>
      <xdr:colOff>120650</xdr:colOff>
      <xdr:row>57</xdr:row>
      <xdr:rowOff>29210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5621000" y="9700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13987</xdr:rowOff>
    </xdr:from>
    <xdr:ext cx="7366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5290800" y="97866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56</xdr:row>
      <xdr:rowOff>53340</xdr:rowOff>
    </xdr:from>
    <xdr:to>
      <xdr:col>74</xdr:col>
      <xdr:colOff>31750</xdr:colOff>
      <xdr:row>56</xdr:row>
      <xdr:rowOff>154940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4732000" y="9654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54</xdr:row>
      <xdr:rowOff>165117</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4401800" y="9423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55</xdr:row>
      <xdr:rowOff>148590</xdr:rowOff>
    </xdr:from>
    <xdr:to>
      <xdr:col>69</xdr:col>
      <xdr:colOff>142875</xdr:colOff>
      <xdr:row>56</xdr:row>
      <xdr:rowOff>78740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3843000" y="9578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54</xdr:row>
      <xdr:rowOff>88917</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3512800" y="9347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38100</xdr:rowOff>
    </xdr:from>
    <xdr:to>
      <xdr:col>65</xdr:col>
      <xdr:colOff>53975</xdr:colOff>
      <xdr:row>56</xdr:row>
      <xdr:rowOff>139700</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2954000" y="9639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54</xdr:row>
      <xdr:rowOff>149877</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2623800" y="9408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57/82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ja-JP" sz="5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・補助費等に係る経常経費は、岩手沿岸南部広域環境組合負担金などで減となったものの、気仙広域連合負担金、大船渡地区消防組合負担金で増となり、全体として</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233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百万円の増となったことから、経常収支における割合は、前年度比で</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1.6</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18.0%</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xdr:txBody>
    </xdr:sp>
    <xdr:clientData/>
  </xdr:twoCellAnchor>
  <xdr:oneCellAnchor>
    <xdr:from>
      <xdr:col>62</xdr:col>
      <xdr:colOff>6350</xdr:colOff>
      <xdr:row>29</xdr:row>
      <xdr:rowOff>107950</xdr:rowOff>
    </xdr:from>
    <xdr:ext cx="298543" cy="225703"/>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1" name="補助費等グラフ枠">
          <a:extLst>
            <a:ext uri="{FF2B5EF4-FFF2-40B4-BE49-F238E27FC236}">
              <a16:creationId xmlns:a16="http://schemas.microsoft.com/office/drawing/2014/main" id="{00000000-0008-0000-0400-00002D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140716</xdr:rowOff>
    </xdr:from>
    <xdr:to>
      <xdr:col>82</xdr:col>
      <xdr:colOff>107950</xdr:colOff>
      <xdr:row>41</xdr:row>
      <xdr:rowOff>46990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6510000" y="5970016"/>
          <a:ext cx="0" cy="11064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19067</xdr:rowOff>
    </xdr:from>
    <xdr:ext cx="762000" cy="259045"/>
    <xdr:sp macro="" textlink="">
      <xdr:nvSpPr>
        <xdr:cNvPr id="303" name="補助費等最小値テキスト">
          <a:extLst>
            <a:ext uri="{FF2B5EF4-FFF2-40B4-BE49-F238E27FC236}">
              <a16:creationId xmlns:a16="http://schemas.microsoft.com/office/drawing/2014/main" id="{00000000-0008-0000-0400-00002F010000}"/>
            </a:ext>
          </a:extLst>
        </xdr:cNvPr>
        <xdr:cNvSpPr txBox="1"/>
      </xdr:nvSpPr>
      <xdr:spPr>
        <a:xfrm>
          <a:off x="16598900" y="7048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46990</xdr:rowOff>
    </xdr:from>
    <xdr:to>
      <xdr:col>82</xdr:col>
      <xdr:colOff>196850</xdr:colOff>
      <xdr:row>41</xdr:row>
      <xdr:rowOff>46990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6421100" y="70764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33</xdr:row>
      <xdr:rowOff>55643</xdr:rowOff>
    </xdr:from>
    <xdr:ext cx="762000" cy="259045"/>
    <xdr:sp macro="" textlink="">
      <xdr:nvSpPr>
        <xdr:cNvPr id="305" name="補助費等最大値テキスト">
          <a:extLst>
            <a:ext uri="{FF2B5EF4-FFF2-40B4-BE49-F238E27FC236}">
              <a16:creationId xmlns:a16="http://schemas.microsoft.com/office/drawing/2014/main" id="{00000000-0008-0000-0400-000031010000}"/>
            </a:ext>
          </a:extLst>
        </xdr:cNvPr>
        <xdr:cNvSpPr txBox="1"/>
      </xdr:nvSpPr>
      <xdr:spPr>
        <a:xfrm>
          <a:off x="16598900" y="57134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140716</xdr:rowOff>
    </xdr:from>
    <xdr:to>
      <xdr:col>82</xdr:col>
      <xdr:colOff>196850</xdr:colOff>
      <xdr:row>34</xdr:row>
      <xdr:rowOff>140716</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421100" y="59700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37</xdr:row>
      <xdr:rowOff>133858</xdr:rowOff>
    </xdr:from>
    <xdr:to>
      <xdr:col>82</xdr:col>
      <xdr:colOff>107950</xdr:colOff>
      <xdr:row>38</xdr:row>
      <xdr:rowOff>35560</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5671800" y="6477508"/>
          <a:ext cx="8382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8145</xdr:rowOff>
    </xdr:from>
    <xdr:ext cx="762000" cy="259045"/>
    <xdr:sp macro="" textlink="">
      <xdr:nvSpPr>
        <xdr:cNvPr id="308" name="補助費等平均値テキスト">
          <a:extLst>
            <a:ext uri="{FF2B5EF4-FFF2-40B4-BE49-F238E27FC236}">
              <a16:creationId xmlns:a16="http://schemas.microsoft.com/office/drawing/2014/main" id="{00000000-0008-0000-0400-000034010000}"/>
            </a:ext>
          </a:extLst>
        </xdr:cNvPr>
        <xdr:cNvSpPr txBox="1"/>
      </xdr:nvSpPr>
      <xdr:spPr>
        <a:xfrm>
          <a:off x="16598900" y="618034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163068</xdr:rowOff>
    </xdr:from>
    <xdr:to>
      <xdr:col>82</xdr:col>
      <xdr:colOff>158750</xdr:colOff>
      <xdr:row>37</xdr:row>
      <xdr:rowOff>93218</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6459200" y="63352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37</xdr:row>
      <xdr:rowOff>133858</xdr:rowOff>
    </xdr:from>
    <xdr:to>
      <xdr:col>78</xdr:col>
      <xdr:colOff>69850</xdr:colOff>
      <xdr:row>37</xdr:row>
      <xdr:rowOff>138430</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flipV="1">
          <a:off x="14782800" y="6477508"/>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167640</xdr:rowOff>
    </xdr:from>
    <xdr:to>
      <xdr:col>78</xdr:col>
      <xdr:colOff>120650</xdr:colOff>
      <xdr:row>37</xdr:row>
      <xdr:rowOff>97790</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5621000" y="6339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107967</xdr:rowOff>
    </xdr:from>
    <xdr:ext cx="7366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5290800" y="61087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37</xdr:row>
      <xdr:rowOff>65278</xdr:rowOff>
    </xdr:from>
    <xdr:to>
      <xdr:col>73</xdr:col>
      <xdr:colOff>180975</xdr:colOff>
      <xdr:row>37</xdr:row>
      <xdr:rowOff>138430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3893800" y="6408928"/>
          <a:ext cx="8890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153924</xdr:rowOff>
    </xdr:from>
    <xdr:to>
      <xdr:col>74</xdr:col>
      <xdr:colOff>31750</xdr:colOff>
      <xdr:row>37</xdr:row>
      <xdr:rowOff>84074</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4732000" y="6326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94251</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401800" y="60950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37</xdr:row>
      <xdr:rowOff>65278</xdr:rowOff>
    </xdr:from>
    <xdr:to>
      <xdr:col>69</xdr:col>
      <xdr:colOff>92075</xdr:colOff>
      <xdr:row>37</xdr:row>
      <xdr:rowOff>120142</xdr:rowOff>
    </xdr:to>
    <xdr:cxnSp macro="">
      <xdr:nvCxnSpPr>
        <xdr:cNvPr id="316" name="直線コネクタ 315">
          <a:extLst>
            <a:ext uri="{FF2B5EF4-FFF2-40B4-BE49-F238E27FC236}">
              <a16:creationId xmlns:a16="http://schemas.microsoft.com/office/drawing/2014/main" id="{00000000-0008-0000-0400-00003C010000}"/>
            </a:ext>
          </a:extLst>
        </xdr:cNvPr>
        <xdr:cNvCxnSpPr/>
      </xdr:nvCxnSpPr>
      <xdr:spPr>
        <a:xfrm flipV="1">
          <a:off x="13004800" y="6408928"/>
          <a:ext cx="889000" cy="548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131064</xdr:rowOff>
    </xdr:from>
    <xdr:to>
      <xdr:col>69</xdr:col>
      <xdr:colOff>142875</xdr:colOff>
      <xdr:row>37</xdr:row>
      <xdr:rowOff>61214</xdr:rowOff>
    </xdr:to>
    <xdr:sp macro="" textlink="">
      <xdr:nvSpPr>
        <xdr:cNvPr id="317" name="フローチャート: 判断 316">
          <a:extLst>
            <a:ext uri="{FF2B5EF4-FFF2-40B4-BE49-F238E27FC236}">
              <a16:creationId xmlns:a16="http://schemas.microsoft.com/office/drawing/2014/main" id="{00000000-0008-0000-0400-00003D010000}"/>
            </a:ext>
          </a:extLst>
        </xdr:cNvPr>
        <xdr:cNvSpPr/>
      </xdr:nvSpPr>
      <xdr:spPr>
        <a:xfrm>
          <a:off x="13843000" y="63032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35</xdr:row>
      <xdr:rowOff>71391</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3512800" y="60721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14478</xdr:rowOff>
    </xdr:from>
    <xdr:to>
      <xdr:col>65</xdr:col>
      <xdr:colOff>53975</xdr:colOff>
      <xdr:row>37</xdr:row>
      <xdr:rowOff>116078</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2954000" y="63581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126255</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623800" y="61270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37</xdr:row>
      <xdr:rowOff>156210</xdr:rowOff>
    </xdr:from>
    <xdr:to>
      <xdr:col>82</xdr:col>
      <xdr:colOff>158750</xdr:colOff>
      <xdr:row>38</xdr:row>
      <xdr:rowOff>86360</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6459200" y="6499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37</xdr:row>
      <xdr:rowOff>128287</xdr:rowOff>
    </xdr:from>
    <xdr:ext cx="762000" cy="259045"/>
    <xdr:sp macro="" textlink="">
      <xdr:nvSpPr>
        <xdr:cNvPr id="327" name="補助費等該当値テキスト">
          <a:extLst>
            <a:ext uri="{FF2B5EF4-FFF2-40B4-BE49-F238E27FC236}">
              <a16:creationId xmlns:a16="http://schemas.microsoft.com/office/drawing/2014/main" id="{00000000-0008-0000-0400-000047010000}"/>
            </a:ext>
          </a:extLst>
        </xdr:cNvPr>
        <xdr:cNvSpPr txBox="1"/>
      </xdr:nvSpPr>
      <xdr:spPr>
        <a:xfrm>
          <a:off x="16598900" y="647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37</xdr:row>
      <xdr:rowOff>83058</xdr:rowOff>
    </xdr:from>
    <xdr:to>
      <xdr:col>78</xdr:col>
      <xdr:colOff>120650</xdr:colOff>
      <xdr:row>38</xdr:row>
      <xdr:rowOff>13208</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5621000" y="64267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169435</xdr:rowOff>
    </xdr:from>
    <xdr:ext cx="7366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5290800" y="65130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37</xdr:row>
      <xdr:rowOff>87630</xdr:rowOff>
    </xdr:from>
    <xdr:to>
      <xdr:col>74</xdr:col>
      <xdr:colOff>31750</xdr:colOff>
      <xdr:row>38</xdr:row>
      <xdr:rowOff>17780</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4732000" y="6431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2557</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4401800" y="65176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37</xdr:row>
      <xdr:rowOff>14478</xdr:rowOff>
    </xdr:from>
    <xdr:to>
      <xdr:col>69</xdr:col>
      <xdr:colOff>142875</xdr:colOff>
      <xdr:row>37</xdr:row>
      <xdr:rowOff>116078</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3843000" y="63581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100855</xdr:rowOff>
    </xdr:from>
    <xdr:ext cx="7620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3512800" y="64445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69342</xdr:rowOff>
    </xdr:from>
    <xdr:to>
      <xdr:col>65</xdr:col>
      <xdr:colOff>53975</xdr:colOff>
      <xdr:row>37</xdr:row>
      <xdr:rowOff>170942</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2954000" y="64129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155719</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2623800" y="64993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債費に係る経常収支比率は概ね横ばいで推移しているが、令和４年度に市立第一中学校改築などの大型事業を実施したことによって、公債費のピークが令和９年度となる見込みであり、今後も地方債の発行抑制に努める。</a:t>
          </a:r>
        </a:p>
      </xdr:txBody>
    </xdr:sp>
    <xdr:clientData/>
  </xdr:twoCellAnchor>
  <xdr:oneCellAnchor>
    <xdr:from>
      <xdr:col>3</xdr:col>
      <xdr:colOff>123825</xdr:colOff>
      <xdr:row>69</xdr:row>
      <xdr:rowOff>107950</xdr:rowOff>
    </xdr:from>
    <xdr:ext cx="298543" cy="225703"/>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2" name="公債費グラフ枠">
          <a:extLst>
            <a:ext uri="{FF2B5EF4-FFF2-40B4-BE49-F238E27FC236}">
              <a16:creationId xmlns:a16="http://schemas.microsoft.com/office/drawing/2014/main" id="{00000000-0008-0000-0400-00006A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153670</xdr:rowOff>
    </xdr:from>
    <xdr:to>
      <xdr:col>24</xdr:col>
      <xdr:colOff>25400</xdr:colOff>
      <xdr:row>82</xdr:row>
      <xdr:rowOff>50800</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flipV="1">
          <a:off x="4826000" y="12669520"/>
          <a:ext cx="0" cy="14401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82</xdr:row>
      <xdr:rowOff>22877</xdr:rowOff>
    </xdr:from>
    <xdr:ext cx="762000" cy="259045"/>
    <xdr:sp macro="" textlink="">
      <xdr:nvSpPr>
        <xdr:cNvPr id="364" name="公債費最小値テキスト">
          <a:extLst>
            <a:ext uri="{FF2B5EF4-FFF2-40B4-BE49-F238E27FC236}">
              <a16:creationId xmlns:a16="http://schemas.microsoft.com/office/drawing/2014/main" id="{00000000-0008-0000-0400-00006C010000}"/>
            </a:ext>
          </a:extLst>
        </xdr:cNvPr>
        <xdr:cNvSpPr txBox="1"/>
      </xdr:nvSpPr>
      <xdr:spPr>
        <a:xfrm>
          <a:off x="4914900" y="1408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82</xdr:row>
      <xdr:rowOff>50800</xdr:rowOff>
    </xdr:from>
    <xdr:to>
      <xdr:col>24</xdr:col>
      <xdr:colOff>114300</xdr:colOff>
      <xdr:row>82</xdr:row>
      <xdr:rowOff>50800</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4737100" y="141097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68597</xdr:rowOff>
    </xdr:from>
    <xdr:ext cx="762000" cy="259045"/>
    <xdr:sp macro="" textlink="">
      <xdr:nvSpPr>
        <xdr:cNvPr id="366" name="公債費最大値テキスト">
          <a:extLst>
            <a:ext uri="{FF2B5EF4-FFF2-40B4-BE49-F238E27FC236}">
              <a16:creationId xmlns:a16="http://schemas.microsoft.com/office/drawing/2014/main" id="{00000000-0008-0000-0400-00006E010000}"/>
            </a:ext>
          </a:extLst>
        </xdr:cNvPr>
        <xdr:cNvSpPr txBox="1"/>
      </xdr:nvSpPr>
      <xdr:spPr>
        <a:xfrm>
          <a:off x="4914900" y="12412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153670</xdr:rowOff>
    </xdr:from>
    <xdr:to>
      <xdr:col>24</xdr:col>
      <xdr:colOff>114300</xdr:colOff>
      <xdr:row>73</xdr:row>
      <xdr:rowOff>153670</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a:off x="4737100" y="126695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78</xdr:row>
      <xdr:rowOff>134620</xdr:rowOff>
    </xdr:from>
    <xdr:to>
      <xdr:col>24</xdr:col>
      <xdr:colOff>25400</xdr:colOff>
      <xdr:row>79</xdr:row>
      <xdr:rowOff>16511</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flipV="1">
          <a:off x="3987800" y="13507720"/>
          <a:ext cx="838200" cy="53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134638</xdr:rowOff>
    </xdr:from>
    <xdr:ext cx="762000" cy="259045"/>
    <xdr:sp macro="" textlink="">
      <xdr:nvSpPr>
        <xdr:cNvPr id="369" name="公債費平均値テキスト">
          <a:extLst>
            <a:ext uri="{FF2B5EF4-FFF2-40B4-BE49-F238E27FC236}">
              <a16:creationId xmlns:a16="http://schemas.microsoft.com/office/drawing/2014/main" id="{00000000-0008-0000-0400-000071010000}"/>
            </a:ext>
          </a:extLst>
        </xdr:cNvPr>
        <xdr:cNvSpPr txBox="1"/>
      </xdr:nvSpPr>
      <xdr:spPr>
        <a:xfrm>
          <a:off x="4914900" y="1316483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118111</xdr:rowOff>
    </xdr:from>
    <xdr:to>
      <xdr:col>24</xdr:col>
      <xdr:colOff>76200</xdr:colOff>
      <xdr:row>78</xdr:row>
      <xdr:rowOff>48261</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4775200" y="13319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79</xdr:row>
      <xdr:rowOff>16511</xdr:rowOff>
    </xdr:from>
    <xdr:to>
      <xdr:col>19</xdr:col>
      <xdr:colOff>187325</xdr:colOff>
      <xdr:row>79</xdr:row>
      <xdr:rowOff>24130</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flipV="1">
          <a:off x="3098800" y="13561061"/>
          <a:ext cx="889000" cy="76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78</xdr:row>
      <xdr:rowOff>7620</xdr:rowOff>
    </xdr:from>
    <xdr:to>
      <xdr:col>20</xdr:col>
      <xdr:colOff>38100</xdr:colOff>
      <xdr:row>78</xdr:row>
      <xdr:rowOff>109220</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3937000" y="13380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76</xdr:row>
      <xdr:rowOff>119397</xdr:rowOff>
    </xdr:from>
    <xdr:ext cx="7366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3606800" y="131495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78</xdr:row>
      <xdr:rowOff>35561</xdr:rowOff>
    </xdr:from>
    <xdr:to>
      <xdr:col>15</xdr:col>
      <xdr:colOff>98425</xdr:colOff>
      <xdr:row>79</xdr:row>
      <xdr:rowOff>24130</xdr:rowOff>
    </xdr:to>
    <xdr:cxnSp macro="">
      <xdr:nvCxnSpPr>
        <xdr:cNvPr id="374" name="直線コネクタ 373">
          <a:extLst>
            <a:ext uri="{FF2B5EF4-FFF2-40B4-BE49-F238E27FC236}">
              <a16:creationId xmlns:a16="http://schemas.microsoft.com/office/drawing/2014/main" id="{00000000-0008-0000-0400-000076010000}"/>
            </a:ext>
          </a:extLst>
        </xdr:cNvPr>
        <xdr:cNvCxnSpPr/>
      </xdr:nvCxnSpPr>
      <xdr:spPr>
        <a:xfrm>
          <a:off x="2209800" y="13408661"/>
          <a:ext cx="889000" cy="1600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78</xdr:row>
      <xdr:rowOff>0</xdr:rowOff>
    </xdr:from>
    <xdr:to>
      <xdr:col>15</xdr:col>
      <xdr:colOff>149225</xdr:colOff>
      <xdr:row>78</xdr:row>
      <xdr:rowOff>101600</xdr:rowOff>
    </xdr:to>
    <xdr:sp macro="" textlink="">
      <xdr:nvSpPr>
        <xdr:cNvPr id="375" name="フローチャート: 判断 374">
          <a:extLst>
            <a:ext uri="{FF2B5EF4-FFF2-40B4-BE49-F238E27FC236}">
              <a16:creationId xmlns:a16="http://schemas.microsoft.com/office/drawing/2014/main" id="{00000000-0008-0000-0400-000077010000}"/>
            </a:ext>
          </a:extLst>
        </xdr:cNvPr>
        <xdr:cNvSpPr/>
      </xdr:nvSpPr>
      <xdr:spPr>
        <a:xfrm>
          <a:off x="3048000" y="13373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76</xdr:row>
      <xdr:rowOff>111777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2717800" y="1314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78</xdr:row>
      <xdr:rowOff>35561</xdr:rowOff>
    </xdr:from>
    <xdr:to>
      <xdr:col>11</xdr:col>
      <xdr:colOff>9525</xdr:colOff>
      <xdr:row>78</xdr:row>
      <xdr:rowOff>104139</xdr:rowOff>
    </xdr:to>
    <xdr:cxnSp macro="">
      <xdr:nvCxnSpPr>
        <xdr:cNvPr id="377" name="直線コネクタ 376">
          <a:extLst>
            <a:ext uri="{FF2B5EF4-FFF2-40B4-BE49-F238E27FC236}">
              <a16:creationId xmlns:a16="http://schemas.microsoft.com/office/drawing/2014/main" id="{00000000-0008-0000-0400-000079010000}"/>
            </a:ext>
          </a:extLst>
        </xdr:cNvPr>
        <xdr:cNvCxnSpPr/>
      </xdr:nvCxnSpPr>
      <xdr:spPr>
        <a:xfrm flipV="1">
          <a:off x="1320800" y="13408661"/>
          <a:ext cx="889000" cy="685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110489</xdr:rowOff>
    </xdr:from>
    <xdr:to>
      <xdr:col>11</xdr:col>
      <xdr:colOff>60325</xdr:colOff>
      <xdr:row>78</xdr:row>
      <xdr:rowOff>40639</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2159000" y="133121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76</xdr:row>
      <xdr:rowOff>50816</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1828800" y="130810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78</xdr:row>
      <xdr:rowOff>15239</xdr:rowOff>
    </xdr:from>
    <xdr:to>
      <xdr:col>6</xdr:col>
      <xdr:colOff>171450</xdr:colOff>
      <xdr:row>78</xdr:row>
      <xdr:rowOff>116839</xdr:rowOff>
    </xdr:to>
    <xdr:sp macro="" textlink="">
      <xdr:nvSpPr>
        <xdr:cNvPr id="380" name="フローチャート: 判断 379">
          <a:extLst>
            <a:ext uri="{FF2B5EF4-FFF2-40B4-BE49-F238E27FC236}">
              <a16:creationId xmlns:a16="http://schemas.microsoft.com/office/drawing/2014/main" id="{00000000-0008-0000-0400-00007C010000}"/>
            </a:ext>
          </a:extLst>
        </xdr:cNvPr>
        <xdr:cNvSpPr/>
      </xdr:nvSpPr>
      <xdr:spPr>
        <a:xfrm>
          <a:off x="1270000" y="133883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76</xdr:row>
      <xdr:rowOff>127016</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939800" y="131572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78</xdr:row>
      <xdr:rowOff>83820</xdr:rowOff>
    </xdr:from>
    <xdr:to>
      <xdr:col>24</xdr:col>
      <xdr:colOff>76200</xdr:colOff>
      <xdr:row>79</xdr:row>
      <xdr:rowOff>13970</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4775200" y="13456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55897</xdr:rowOff>
    </xdr:from>
    <xdr:ext cx="762000" cy="259045"/>
    <xdr:sp macro="" textlink="">
      <xdr:nvSpPr>
        <xdr:cNvPr id="388" name="公債費該当値テキスト">
          <a:extLst>
            <a:ext uri="{FF2B5EF4-FFF2-40B4-BE49-F238E27FC236}">
              <a16:creationId xmlns:a16="http://schemas.microsoft.com/office/drawing/2014/main" id="{00000000-0008-0000-0400-000084010000}"/>
            </a:ext>
          </a:extLst>
        </xdr:cNvPr>
        <xdr:cNvSpPr txBox="1"/>
      </xdr:nvSpPr>
      <xdr:spPr>
        <a:xfrm>
          <a:off x="4914900" y="13428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78</xdr:row>
      <xdr:rowOff>137161</xdr:rowOff>
    </xdr:from>
    <xdr:to>
      <xdr:col>20</xdr:col>
      <xdr:colOff>38100</xdr:colOff>
      <xdr:row>79</xdr:row>
      <xdr:rowOff>67311</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3937000" y="13510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79</xdr:row>
      <xdr:rowOff>52088</xdr:rowOff>
    </xdr:from>
    <xdr:ext cx="7366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3606800" y="1359663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78</xdr:row>
      <xdr:rowOff>144780</xdr:rowOff>
    </xdr:from>
    <xdr:to>
      <xdr:col>15</xdr:col>
      <xdr:colOff>149225</xdr:colOff>
      <xdr:row>79</xdr:row>
      <xdr:rowOff>74930</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3048000" y="13517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79</xdr:row>
      <xdr:rowOff>59707</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2717800" y="13604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77</xdr:row>
      <xdr:rowOff>156211</xdr:rowOff>
    </xdr:from>
    <xdr:to>
      <xdr:col>11</xdr:col>
      <xdr:colOff>60325</xdr:colOff>
      <xdr:row>78</xdr:row>
      <xdr:rowOff>86361</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2159000" y="133578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78</xdr:row>
      <xdr:rowOff>71138</xdr:rowOff>
    </xdr:from>
    <xdr:ext cx="762000" cy="259045"/>
    <xdr:sp macro="" textlink="">
      <xdr:nvSpPr>
        <xdr:cNvPr id="394" name="テキスト ボックス 393">
          <a:extLst>
            <a:ext uri="{FF2B5EF4-FFF2-40B4-BE49-F238E27FC236}">
              <a16:creationId xmlns:a16="http://schemas.microsoft.com/office/drawing/2014/main" id="{00000000-0008-0000-0400-00008A010000}"/>
            </a:ext>
          </a:extLst>
        </xdr:cNvPr>
        <xdr:cNvSpPr txBox="1"/>
      </xdr:nvSpPr>
      <xdr:spPr>
        <a:xfrm>
          <a:off x="1828800" y="134442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78</xdr:row>
      <xdr:rowOff>53339</xdr:rowOff>
    </xdr:from>
    <xdr:to>
      <xdr:col>6</xdr:col>
      <xdr:colOff>171450</xdr:colOff>
      <xdr:row>78</xdr:row>
      <xdr:rowOff>154939</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1270000" y="134264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78</xdr:row>
      <xdr:rowOff>139716</xdr:rowOff>
    </xdr:from>
    <xdr:ext cx="762000" cy="259045"/>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939800" y="135128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900" b="0" i="0" u="none" strike="noStrike" kern="0" cap="none" spc="0" normalizeH="0" baseline="0" noProof="0">
            <a:ln>
              <a:noFill/>
            </a:ln>
            <a:solidFill>
              <a:srgbClr val="0000FF"/>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・歳出において、物件費や扶助費、補助費等が増となったことによって、増加率は前年度比で</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4.3</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ポイント増になり、経常収支比率は前年度比</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1.9</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ポイント増の</a:t>
          </a:r>
          <a:r>
            <a:rPr kumimoji="1" lang="en-US" altLang="ja-JP"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77.7%</a:t>
          </a: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・扶助費だけでなく、公営企業や一部事務組合への補助費等など経常的な歳出が増加傾向であることから、事務事業の見直しや生産性の向上などに努めていく。</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800" b="0" i="0" u="none" strike="noStrike" kern="0" cap="none" spc="0" normalizeH="0" baseline="0" noProof="0">
            <a:ln>
              <a:noFill/>
            </a:ln>
            <a:solidFill>
              <a:srgbClr val="0000FF"/>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69</xdr:row>
      <xdr:rowOff>107950</xdr:rowOff>
    </xdr:from>
    <xdr:ext cx="298543" cy="225703"/>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82</xdr:row>
      <xdr:rowOff>29029</xdr:rowOff>
    </xdr:from>
    <xdr:to>
      <xdr:col>85</xdr:col>
      <xdr:colOff>66675</xdr:colOff>
      <xdr:row>82</xdr:row>
      <xdr:rowOff>29029</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4087929"/>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58256</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3945706"/>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80</xdr:row>
      <xdr:rowOff>45357</xdr:rowOff>
    </xdr:from>
    <xdr:to>
      <xdr:col>85</xdr:col>
      <xdr:colOff>66675</xdr:colOff>
      <xdr:row>80</xdr:row>
      <xdr:rowOff>45357</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3761357"/>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79</xdr:row>
      <xdr:rowOff>74584</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3619134"/>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61686</xdr:rowOff>
    </xdr:from>
    <xdr:to>
      <xdr:col>85</xdr:col>
      <xdr:colOff>66675</xdr:colOff>
      <xdr:row>78</xdr:row>
      <xdr:rowOff>61686</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3434786"/>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90913</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3292563"/>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78014</xdr:rowOff>
    </xdr:from>
    <xdr:to>
      <xdr:col>85</xdr:col>
      <xdr:colOff>66675</xdr:colOff>
      <xdr:row>76</xdr:row>
      <xdr:rowOff>78014</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3108214"/>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107241</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2965991"/>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74</xdr:row>
      <xdr:rowOff>94343</xdr:rowOff>
    </xdr:from>
    <xdr:to>
      <xdr:col>85</xdr:col>
      <xdr:colOff>66675</xdr:colOff>
      <xdr:row>74</xdr:row>
      <xdr:rowOff>94343</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2781643"/>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73</xdr:row>
      <xdr:rowOff>123570</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2639420"/>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110672</xdr:rowOff>
    </xdr:from>
    <xdr:to>
      <xdr:col>85</xdr:col>
      <xdr:colOff>66675</xdr:colOff>
      <xdr:row>72</xdr:row>
      <xdr:rowOff>110672</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2446000" y="12455072"/>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71</xdr:row>
      <xdr:rowOff>139899</xdr:rowOff>
    </xdr:from>
    <xdr:ext cx="508000" cy="259045"/>
    <xdr:sp macro="" textlink="">
      <xdr:nvSpPr>
        <xdr:cNvPr id="422" name="テキスト ボックス 421">
          <a:extLst>
            <a:ext uri="{FF2B5EF4-FFF2-40B4-BE49-F238E27FC236}">
              <a16:creationId xmlns:a16="http://schemas.microsoft.com/office/drawing/2014/main" id="{00000000-0008-0000-0400-0000A6010000}"/>
            </a:ext>
          </a:extLst>
        </xdr:cNvPr>
        <xdr:cNvSpPr txBox="1"/>
      </xdr:nvSpPr>
      <xdr:spPr>
        <a:xfrm>
          <a:off x="11938000" y="12312849"/>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4" name="テキスト ボックス 423">
          <a:extLst>
            <a:ext uri="{FF2B5EF4-FFF2-40B4-BE49-F238E27FC236}">
              <a16:creationId xmlns:a16="http://schemas.microsoft.com/office/drawing/2014/main" id="{00000000-0008-0000-0400-0000A8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5" name="公債費以外グラフ枠">
          <a:extLst>
            <a:ext uri="{FF2B5EF4-FFF2-40B4-BE49-F238E27FC236}">
              <a16:creationId xmlns:a16="http://schemas.microsoft.com/office/drawing/2014/main" id="{00000000-0008-0000-0400-0000A9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89444</xdr:rowOff>
    </xdr:from>
    <xdr:to>
      <xdr:col>82</xdr:col>
      <xdr:colOff>107950</xdr:colOff>
      <xdr:row>81</xdr:row>
      <xdr:rowOff>11068</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flipV="1">
          <a:off x="16510000" y="12605294"/>
          <a:ext cx="0" cy="12932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154595</xdr:rowOff>
    </xdr:from>
    <xdr:ext cx="762000" cy="259045"/>
    <xdr:sp macro="" textlink="">
      <xdr:nvSpPr>
        <xdr:cNvPr id="427" name="公債費以外最小値テキスト">
          <a:extLst>
            <a:ext uri="{FF2B5EF4-FFF2-40B4-BE49-F238E27FC236}">
              <a16:creationId xmlns:a16="http://schemas.microsoft.com/office/drawing/2014/main" id="{00000000-0008-0000-0400-0000AB010000}"/>
            </a:ext>
          </a:extLst>
        </xdr:cNvPr>
        <xdr:cNvSpPr txBox="1"/>
      </xdr:nvSpPr>
      <xdr:spPr>
        <a:xfrm>
          <a:off x="16598900" y="138705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11068</xdr:rowOff>
    </xdr:from>
    <xdr:to>
      <xdr:col>82</xdr:col>
      <xdr:colOff>196850</xdr:colOff>
      <xdr:row>81</xdr:row>
      <xdr:rowOff>11068</xdr:rowOff>
    </xdr:to>
    <xdr:cxnSp macro="">
      <xdr:nvCxnSpPr>
        <xdr:cNvPr id="428" name="直線コネクタ 427">
          <a:extLst>
            <a:ext uri="{FF2B5EF4-FFF2-40B4-BE49-F238E27FC236}">
              <a16:creationId xmlns:a16="http://schemas.microsoft.com/office/drawing/2014/main" id="{00000000-0008-0000-0400-0000AC010000}"/>
            </a:ext>
          </a:extLst>
        </xdr:cNvPr>
        <xdr:cNvCxnSpPr/>
      </xdr:nvCxnSpPr>
      <xdr:spPr>
        <a:xfrm>
          <a:off x="16421100" y="138985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72</xdr:row>
      <xdr:rowOff>4371</xdr:rowOff>
    </xdr:from>
    <xdr:ext cx="762000" cy="259045"/>
    <xdr:sp macro="" textlink="">
      <xdr:nvSpPr>
        <xdr:cNvPr id="429" name="公債費以外最大値テキスト">
          <a:extLst>
            <a:ext uri="{FF2B5EF4-FFF2-40B4-BE49-F238E27FC236}">
              <a16:creationId xmlns:a16="http://schemas.microsoft.com/office/drawing/2014/main" id="{00000000-0008-0000-0400-0000AD010000}"/>
            </a:ext>
          </a:extLst>
        </xdr:cNvPr>
        <xdr:cNvSpPr txBox="1"/>
      </xdr:nvSpPr>
      <xdr:spPr>
        <a:xfrm>
          <a:off x="16598900" y="123487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89444</xdr:rowOff>
    </xdr:from>
    <xdr:to>
      <xdr:col>82</xdr:col>
      <xdr:colOff>196850</xdr:colOff>
      <xdr:row>73</xdr:row>
      <xdr:rowOff>89444</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a:off x="16421100" y="126052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76</xdr:row>
      <xdr:rowOff>130266</xdr:rowOff>
    </xdr:from>
    <xdr:to>
      <xdr:col>82</xdr:col>
      <xdr:colOff>107950</xdr:colOff>
      <xdr:row>77</xdr:row>
      <xdr:rowOff>82913</xdr:rowOff>
    </xdr:to>
    <xdr:cxnSp macro="">
      <xdr:nvCxnSpPr>
        <xdr:cNvPr id="431" name="直線コネクタ 430">
          <a:extLst>
            <a:ext uri="{FF2B5EF4-FFF2-40B4-BE49-F238E27FC236}">
              <a16:creationId xmlns:a16="http://schemas.microsoft.com/office/drawing/2014/main" id="{00000000-0008-0000-0400-0000AF010000}"/>
            </a:ext>
          </a:extLst>
        </xdr:cNvPr>
        <xdr:cNvCxnSpPr/>
      </xdr:nvCxnSpPr>
      <xdr:spPr>
        <a:xfrm>
          <a:off x="15671800" y="13160466"/>
          <a:ext cx="838200" cy="1240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75</xdr:row>
      <xdr:rowOff>122119</xdr:rowOff>
    </xdr:from>
    <xdr:ext cx="762000" cy="259045"/>
    <xdr:sp macro="" textlink="">
      <xdr:nvSpPr>
        <xdr:cNvPr id="432" name="公債費以外平均値テキスト">
          <a:extLst>
            <a:ext uri="{FF2B5EF4-FFF2-40B4-BE49-F238E27FC236}">
              <a16:creationId xmlns:a16="http://schemas.microsoft.com/office/drawing/2014/main" id="{00000000-0008-0000-0400-0000B0010000}"/>
            </a:ext>
          </a:extLst>
        </xdr:cNvPr>
        <xdr:cNvSpPr txBox="1"/>
      </xdr:nvSpPr>
      <xdr:spPr>
        <a:xfrm>
          <a:off x="16598900" y="1298086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105592</xdr:rowOff>
    </xdr:from>
    <xdr:to>
      <xdr:col>82</xdr:col>
      <xdr:colOff>158750</xdr:colOff>
      <xdr:row>77</xdr:row>
      <xdr:rowOff>35742</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6459200" y="131357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130266</xdr:rowOff>
    </xdr:from>
    <xdr:to>
      <xdr:col>78</xdr:col>
      <xdr:colOff>69850</xdr:colOff>
      <xdr:row>76</xdr:row>
      <xdr:rowOff>143329</xdr:rowOff>
    </xdr:to>
    <xdr:cxnSp macro="">
      <xdr:nvCxnSpPr>
        <xdr:cNvPr id="434" name="直線コネクタ 433">
          <a:extLst>
            <a:ext uri="{FF2B5EF4-FFF2-40B4-BE49-F238E27FC236}">
              <a16:creationId xmlns:a16="http://schemas.microsoft.com/office/drawing/2014/main" id="{00000000-0008-0000-0400-0000B2010000}"/>
            </a:ext>
          </a:extLst>
        </xdr:cNvPr>
        <xdr:cNvCxnSpPr/>
      </xdr:nvCxnSpPr>
      <xdr:spPr>
        <a:xfrm flipV="1">
          <a:off x="14782800" y="13160466"/>
          <a:ext cx="889000" cy="130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20682</xdr:rowOff>
    </xdr:from>
    <xdr:to>
      <xdr:col>78</xdr:col>
      <xdr:colOff>120650</xdr:colOff>
      <xdr:row>76</xdr:row>
      <xdr:rowOff>122282</xdr:rowOff>
    </xdr:to>
    <xdr:sp macro="" textlink="">
      <xdr:nvSpPr>
        <xdr:cNvPr id="435" name="フローチャート: 判断 434">
          <a:extLst>
            <a:ext uri="{FF2B5EF4-FFF2-40B4-BE49-F238E27FC236}">
              <a16:creationId xmlns:a16="http://schemas.microsoft.com/office/drawing/2014/main" id="{00000000-0008-0000-0400-0000B3010000}"/>
            </a:ext>
          </a:extLst>
        </xdr:cNvPr>
        <xdr:cNvSpPr/>
      </xdr:nvSpPr>
      <xdr:spPr>
        <a:xfrm>
          <a:off x="15621000" y="13050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74</xdr:row>
      <xdr:rowOff>132460</xdr:rowOff>
    </xdr:from>
    <xdr:ext cx="7366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5290800" y="128197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75</xdr:row>
      <xdr:rowOff>92710</xdr:rowOff>
    </xdr:from>
    <xdr:to>
      <xdr:col>73</xdr:col>
      <xdr:colOff>180975</xdr:colOff>
      <xdr:row>76</xdr:row>
      <xdr:rowOff>143329</xdr:rowOff>
    </xdr:to>
    <xdr:cxnSp macro="">
      <xdr:nvCxnSpPr>
        <xdr:cNvPr id="437" name="直線コネクタ 436">
          <a:extLst>
            <a:ext uri="{FF2B5EF4-FFF2-40B4-BE49-F238E27FC236}">
              <a16:creationId xmlns:a16="http://schemas.microsoft.com/office/drawing/2014/main" id="{00000000-0008-0000-0400-0000B5010000}"/>
            </a:ext>
          </a:extLst>
        </xdr:cNvPr>
        <xdr:cNvCxnSpPr/>
      </xdr:nvCxnSpPr>
      <xdr:spPr>
        <a:xfrm>
          <a:off x="13893800" y="12951460"/>
          <a:ext cx="889000" cy="2220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75</xdr:row>
      <xdr:rowOff>107224</xdr:rowOff>
    </xdr:from>
    <xdr:to>
      <xdr:col>74</xdr:col>
      <xdr:colOff>31750</xdr:colOff>
      <xdr:row>76</xdr:row>
      <xdr:rowOff>37374</xdr:rowOff>
    </xdr:to>
    <xdr:sp macro="" textlink="">
      <xdr:nvSpPr>
        <xdr:cNvPr id="438" name="フローチャート: 判断 437">
          <a:extLst>
            <a:ext uri="{FF2B5EF4-FFF2-40B4-BE49-F238E27FC236}">
              <a16:creationId xmlns:a16="http://schemas.microsoft.com/office/drawing/2014/main" id="{00000000-0008-0000-0400-0000B6010000}"/>
            </a:ext>
          </a:extLst>
        </xdr:cNvPr>
        <xdr:cNvSpPr/>
      </xdr:nvSpPr>
      <xdr:spPr>
        <a:xfrm>
          <a:off x="14732000" y="12965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47551</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4401800" y="127348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75</xdr:row>
      <xdr:rowOff>92710</xdr:rowOff>
    </xdr:from>
    <xdr:to>
      <xdr:col>69</xdr:col>
      <xdr:colOff>92075</xdr:colOff>
      <xdr:row>76</xdr:row>
      <xdr:rowOff>117202</xdr:rowOff>
    </xdr:to>
    <xdr:cxnSp macro="">
      <xdr:nvCxnSpPr>
        <xdr:cNvPr id="440" name="直線コネクタ 439">
          <a:extLst>
            <a:ext uri="{FF2B5EF4-FFF2-40B4-BE49-F238E27FC236}">
              <a16:creationId xmlns:a16="http://schemas.microsoft.com/office/drawing/2014/main" id="{00000000-0008-0000-0400-0000B8010000}"/>
            </a:ext>
          </a:extLst>
        </xdr:cNvPr>
        <xdr:cNvCxnSpPr/>
      </xdr:nvCxnSpPr>
      <xdr:spPr>
        <a:xfrm flipV="1">
          <a:off x="13004800" y="12951460"/>
          <a:ext cx="889000" cy="1959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95794</xdr:rowOff>
    </xdr:from>
    <xdr:to>
      <xdr:col>69</xdr:col>
      <xdr:colOff>142875</xdr:colOff>
      <xdr:row>75</xdr:row>
      <xdr:rowOff>25944</xdr:rowOff>
    </xdr:to>
    <xdr:sp macro="" textlink="">
      <xdr:nvSpPr>
        <xdr:cNvPr id="441" name="フローチャート: 判断 440">
          <a:extLst>
            <a:ext uri="{FF2B5EF4-FFF2-40B4-BE49-F238E27FC236}">
              <a16:creationId xmlns:a16="http://schemas.microsoft.com/office/drawing/2014/main" id="{00000000-0008-0000-0400-0000B9010000}"/>
            </a:ext>
          </a:extLst>
        </xdr:cNvPr>
        <xdr:cNvSpPr/>
      </xdr:nvSpPr>
      <xdr:spPr>
        <a:xfrm>
          <a:off x="13843000" y="127830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73</xdr:row>
      <xdr:rowOff>36121</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3512800" y="125519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75</xdr:row>
      <xdr:rowOff>139881</xdr:rowOff>
    </xdr:from>
    <xdr:to>
      <xdr:col>65</xdr:col>
      <xdr:colOff>53975</xdr:colOff>
      <xdr:row>76</xdr:row>
      <xdr:rowOff>70031</xdr:rowOff>
    </xdr:to>
    <xdr:sp macro="" textlink="">
      <xdr:nvSpPr>
        <xdr:cNvPr id="443" name="フローチャート: 判断 442">
          <a:extLst>
            <a:ext uri="{FF2B5EF4-FFF2-40B4-BE49-F238E27FC236}">
              <a16:creationId xmlns:a16="http://schemas.microsoft.com/office/drawing/2014/main" id="{00000000-0008-0000-0400-0000BB010000}"/>
            </a:ext>
          </a:extLst>
        </xdr:cNvPr>
        <xdr:cNvSpPr/>
      </xdr:nvSpPr>
      <xdr:spPr>
        <a:xfrm>
          <a:off x="12954000" y="129986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74</xdr:row>
      <xdr:rowOff>80208</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2623800" y="127675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32113</xdr:rowOff>
    </xdr:from>
    <xdr:to>
      <xdr:col>82</xdr:col>
      <xdr:colOff>158750</xdr:colOff>
      <xdr:row>77</xdr:row>
      <xdr:rowOff>133713</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6459200" y="132337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4190</xdr:rowOff>
    </xdr:from>
    <xdr:ext cx="762000" cy="259045"/>
    <xdr:sp macro="" textlink="">
      <xdr:nvSpPr>
        <xdr:cNvPr id="451" name="公債費以外該当値テキスト">
          <a:extLst>
            <a:ext uri="{FF2B5EF4-FFF2-40B4-BE49-F238E27FC236}">
              <a16:creationId xmlns:a16="http://schemas.microsoft.com/office/drawing/2014/main" id="{00000000-0008-0000-0400-0000C3010000}"/>
            </a:ext>
          </a:extLst>
        </xdr:cNvPr>
        <xdr:cNvSpPr txBox="1"/>
      </xdr:nvSpPr>
      <xdr:spPr>
        <a:xfrm>
          <a:off x="16598900" y="132058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79466</xdr:rowOff>
    </xdr:from>
    <xdr:to>
      <xdr:col>78</xdr:col>
      <xdr:colOff>120650</xdr:colOff>
      <xdr:row>77</xdr:row>
      <xdr:rowOff>9616</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5621000" y="131096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76</xdr:row>
      <xdr:rowOff>165843</xdr:rowOff>
    </xdr:from>
    <xdr:ext cx="7366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5290800" y="1319604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92529</xdr:rowOff>
    </xdr:from>
    <xdr:to>
      <xdr:col>74</xdr:col>
      <xdr:colOff>31750</xdr:colOff>
      <xdr:row>77</xdr:row>
      <xdr:rowOff>22679</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4732000" y="131227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7456</xdr:rowOff>
    </xdr:from>
    <xdr:ext cx="762000" cy="25904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4401800" y="132091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41910</xdr:rowOff>
    </xdr:from>
    <xdr:to>
      <xdr:col>69</xdr:col>
      <xdr:colOff>142875</xdr:colOff>
      <xdr:row>75</xdr:row>
      <xdr:rowOff>143510</xdr:rowOff>
    </xdr:to>
    <xdr:sp macro="" textlink="">
      <xdr:nvSpPr>
        <xdr:cNvPr id="456" name="楕円 455">
          <a:extLst>
            <a:ext uri="{FF2B5EF4-FFF2-40B4-BE49-F238E27FC236}">
              <a16:creationId xmlns:a16="http://schemas.microsoft.com/office/drawing/2014/main" id="{00000000-0008-0000-0400-0000C8010000}"/>
            </a:ext>
          </a:extLst>
        </xdr:cNvPr>
        <xdr:cNvSpPr/>
      </xdr:nvSpPr>
      <xdr:spPr>
        <a:xfrm>
          <a:off x="13843000" y="12900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75</xdr:row>
      <xdr:rowOff>128288</xdr:rowOff>
    </xdr:from>
    <xdr:ext cx="762000" cy="259045"/>
    <xdr:sp macro="" textlink="">
      <xdr:nvSpPr>
        <xdr:cNvPr id="457" name="テキスト ボックス 456">
          <a:extLst>
            <a:ext uri="{FF2B5EF4-FFF2-40B4-BE49-F238E27FC236}">
              <a16:creationId xmlns:a16="http://schemas.microsoft.com/office/drawing/2014/main" id="{00000000-0008-0000-0400-0000C9010000}"/>
            </a:ext>
          </a:extLst>
        </xdr:cNvPr>
        <xdr:cNvSpPr txBox="1"/>
      </xdr:nvSpPr>
      <xdr:spPr>
        <a:xfrm>
          <a:off x="13512800" y="129870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66402</xdr:rowOff>
    </xdr:from>
    <xdr:to>
      <xdr:col>65</xdr:col>
      <xdr:colOff>53975</xdr:colOff>
      <xdr:row>76</xdr:row>
      <xdr:rowOff>168002</xdr:rowOff>
    </xdr:to>
    <xdr:sp macro="" textlink="">
      <xdr:nvSpPr>
        <xdr:cNvPr id="458" name="楕円 457">
          <a:extLst>
            <a:ext uri="{FF2B5EF4-FFF2-40B4-BE49-F238E27FC236}">
              <a16:creationId xmlns:a16="http://schemas.microsoft.com/office/drawing/2014/main" id="{00000000-0008-0000-0400-0000CA010000}"/>
            </a:ext>
          </a:extLst>
        </xdr:cNvPr>
        <xdr:cNvSpPr/>
      </xdr:nvSpPr>
      <xdr:spPr>
        <a:xfrm>
          <a:off x="12954000" y="130966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76</xdr:row>
      <xdr:rowOff>152779</xdr:rowOff>
    </xdr:from>
    <xdr:ext cx="762000" cy="259045"/>
    <xdr:sp macro="" textlink="">
      <xdr:nvSpPr>
        <xdr:cNvPr id="459" name="テキスト ボックス 458">
          <a:extLst>
            <a:ext uri="{FF2B5EF4-FFF2-40B4-BE49-F238E27FC236}">
              <a16:creationId xmlns:a16="http://schemas.microsoft.com/office/drawing/2014/main" id="{00000000-0008-0000-0400-0000CB010000}"/>
            </a:ext>
          </a:extLst>
        </xdr:cNvPr>
        <xdr:cNvSpPr txBox="1"/>
      </xdr:nvSpPr>
      <xdr:spPr>
        <a:xfrm>
          <a:off x="12623800" y="1318297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岩手県大船渡市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115380</xdr:rowOff>
    </xdr:from>
    <xdr:to>
      <xdr:col>29</xdr:col>
      <xdr:colOff>127000</xdr:colOff>
      <xdr:row>20</xdr:row>
      <xdr:rowOff>111709</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220405"/>
          <a:ext cx="0" cy="1367929"/>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83786</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604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57,454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111709</xdr:rowOff>
    </xdr:from>
    <xdr:to>
      <xdr:col>30</xdr:col>
      <xdr:colOff>25400</xdr:colOff>
      <xdr:row>20</xdr:row>
      <xdr:rowOff>111709</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588334"/>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30307</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9638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165,165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115380</xdr:rowOff>
    </xdr:from>
    <xdr:to>
      <xdr:col>30</xdr:col>
      <xdr:colOff>25400</xdr:colOff>
      <xdr:row>12</xdr:row>
      <xdr:rowOff>115380</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22040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15</xdr:row>
      <xdr:rowOff>118008</xdr:rowOff>
    </xdr:from>
    <xdr:to>
      <xdr:col>29</xdr:col>
      <xdr:colOff>127000</xdr:colOff>
      <xdr:row>16</xdr:row>
      <xdr:rowOff>53861</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737383"/>
          <a:ext cx="647700" cy="10730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16</xdr:row>
      <xdr:rowOff>84815</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87564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107,373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16</xdr:row>
      <xdr:rowOff>112738</xdr:rowOff>
    </xdr:from>
    <xdr:to>
      <xdr:col>29</xdr:col>
      <xdr:colOff>177800</xdr:colOff>
      <xdr:row>17</xdr:row>
      <xdr:rowOff>42888</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90356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16</xdr:row>
      <xdr:rowOff>53861</xdr:rowOff>
    </xdr:from>
    <xdr:to>
      <xdr:col>26</xdr:col>
      <xdr:colOff>50800</xdr:colOff>
      <xdr:row>16</xdr:row>
      <xdr:rowOff>85776</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844686"/>
          <a:ext cx="698500" cy="3191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38024</xdr:rowOff>
    </xdr:from>
    <xdr:to>
      <xdr:col>26</xdr:col>
      <xdr:colOff>101600</xdr:colOff>
      <xdr:row>17</xdr:row>
      <xdr:rowOff>139624</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00029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124401</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08667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99,756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16</xdr:row>
      <xdr:rowOff>85776</xdr:rowOff>
    </xdr:from>
    <xdr:to>
      <xdr:col>22</xdr:col>
      <xdr:colOff>114300</xdr:colOff>
      <xdr:row>16</xdr:row>
      <xdr:rowOff>102438</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876601"/>
          <a:ext cx="698500" cy="1666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71730</xdr:rowOff>
    </xdr:from>
    <xdr:to>
      <xdr:col>22</xdr:col>
      <xdr:colOff>165100</xdr:colOff>
      <xdr:row>18</xdr:row>
      <xdr:rowOff>1880</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03400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158107</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1203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97,102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16</xdr:row>
      <xdr:rowOff>102438</xdr:rowOff>
    </xdr:from>
    <xdr:to>
      <xdr:col>18</xdr:col>
      <xdr:colOff>177800</xdr:colOff>
      <xdr:row>16</xdr:row>
      <xdr:rowOff>120599</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893263"/>
          <a:ext cx="698500" cy="1816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92735</xdr:rowOff>
    </xdr:from>
    <xdr:to>
      <xdr:col>19</xdr:col>
      <xdr:colOff>38100</xdr:colOff>
      <xdr:row>18</xdr:row>
      <xdr:rowOff>22885</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0550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7662</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1413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137541</xdr:rowOff>
    </xdr:from>
    <xdr:to>
      <xdr:col>15</xdr:col>
      <xdr:colOff>101600</xdr:colOff>
      <xdr:row>18</xdr:row>
      <xdr:rowOff>67691</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09981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52468</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1861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15</xdr:row>
      <xdr:rowOff>67208</xdr:rowOff>
    </xdr:from>
    <xdr:to>
      <xdr:col>29</xdr:col>
      <xdr:colOff>177800</xdr:colOff>
      <xdr:row>15</xdr:row>
      <xdr:rowOff>168808</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68658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14</xdr:row>
      <xdr:rowOff>83735</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53166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124,458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16</xdr:row>
      <xdr:rowOff>3061</xdr:rowOff>
    </xdr:from>
    <xdr:to>
      <xdr:col>26</xdr:col>
      <xdr:colOff>101600</xdr:colOff>
      <xdr:row>16</xdr:row>
      <xdr:rowOff>104661</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79388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14</xdr:row>
      <xdr:rowOff>114838</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56276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116,009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16</xdr:row>
      <xdr:rowOff>34976</xdr:rowOff>
    </xdr:from>
    <xdr:to>
      <xdr:col>22</xdr:col>
      <xdr:colOff>165100</xdr:colOff>
      <xdr:row>16</xdr:row>
      <xdr:rowOff>136576</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82580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14</xdr:row>
      <xdr:rowOff>146753</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5946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113,496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16</xdr:row>
      <xdr:rowOff>51638</xdr:rowOff>
    </xdr:from>
    <xdr:to>
      <xdr:col>19</xdr:col>
      <xdr:colOff>38100</xdr:colOff>
      <xdr:row>16</xdr:row>
      <xdr:rowOff>153238</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84246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14</xdr:row>
      <xdr:rowOff>163415</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6113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112,184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16</xdr:row>
      <xdr:rowOff>69799</xdr:rowOff>
    </xdr:from>
    <xdr:to>
      <xdr:col>15</xdr:col>
      <xdr:colOff>101600</xdr:colOff>
      <xdr:row>16</xdr:row>
      <xdr:rowOff>171399</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86062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15</xdr:row>
      <xdr:rowOff>10126</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6295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110,754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143328</xdr:rowOff>
    </xdr:from>
    <xdr:to>
      <xdr:col>33</xdr:col>
      <xdr:colOff>114300</xdr:colOff>
      <xdr:row>38</xdr:row>
      <xdr:rowOff>143328</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6109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38</xdr:row>
      <xdr:rowOff>1105</xdr:rowOff>
    </xdr:from>
    <xdr:ext cx="762000" cy="259045"/>
    <xdr:sp macro="" textlink="">
      <xdr:nvSpPr>
        <xdr:cNvPr id="95" name="テキスト ボックス 94">
          <a:extLst>
            <a:ext uri="{FF2B5EF4-FFF2-40B4-BE49-F238E27FC236}">
              <a16:creationId xmlns:a16="http://schemas.microsoft.com/office/drawing/2014/main" id="{00000000-0008-0000-0500-00005F000000}"/>
            </a:ext>
          </a:extLst>
        </xdr:cNvPr>
        <xdr:cNvSpPr txBox="1"/>
      </xdr:nvSpPr>
      <xdr:spPr>
        <a:xfrm>
          <a:off x="1384300" y="7468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37</xdr:row>
      <xdr:rowOff>159657</xdr:rowOff>
    </xdr:from>
    <xdr:to>
      <xdr:col>33</xdr:col>
      <xdr:colOff>114300</xdr:colOff>
      <xdr:row>37</xdr:row>
      <xdr:rowOff>159657</xdr:rowOff>
    </xdr:to>
    <xdr:cxnSp macro="">
      <xdr:nvCxnSpPr>
        <xdr:cNvPr id="96" name="直線コネクタ 95">
          <a:extLst>
            <a:ext uri="{FF2B5EF4-FFF2-40B4-BE49-F238E27FC236}">
              <a16:creationId xmlns:a16="http://schemas.microsoft.com/office/drawing/2014/main" id="{00000000-0008-0000-0500-000060000000}"/>
            </a:ext>
          </a:extLst>
        </xdr:cNvPr>
        <xdr:cNvCxnSpPr/>
      </xdr:nvCxnSpPr>
      <xdr:spPr bwMode="auto">
        <a:xfrm>
          <a:off x="2159000" y="72843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17434</xdr:rowOff>
    </xdr:from>
    <xdr:ext cx="762000" cy="259045"/>
    <xdr:sp macro="" textlink="">
      <xdr:nvSpPr>
        <xdr:cNvPr id="97" name="テキスト ボックス 96">
          <a:extLst>
            <a:ext uri="{FF2B5EF4-FFF2-40B4-BE49-F238E27FC236}">
              <a16:creationId xmlns:a16="http://schemas.microsoft.com/office/drawing/2014/main" id="{00000000-0008-0000-0500-000061000000}"/>
            </a:ext>
          </a:extLst>
        </xdr:cNvPr>
        <xdr:cNvSpPr txBox="1"/>
      </xdr:nvSpPr>
      <xdr:spPr>
        <a:xfrm>
          <a:off x="1384300" y="714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4535</xdr:rowOff>
    </xdr:from>
    <xdr:to>
      <xdr:col>33</xdr:col>
      <xdr:colOff>114300</xdr:colOff>
      <xdr:row>36</xdr:row>
      <xdr:rowOff>4535</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bwMode="auto">
        <a:xfrm>
          <a:off x="2159000" y="695778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205212</xdr:rowOff>
    </xdr:from>
    <xdr:ext cx="762000" cy="259045"/>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6815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20865</xdr:rowOff>
    </xdr:from>
    <xdr:to>
      <xdr:col>33</xdr:col>
      <xdr:colOff>114300</xdr:colOff>
      <xdr:row>35</xdr:row>
      <xdr:rowOff>20865</xdr:rowOff>
    </xdr:to>
    <xdr:cxnSp macro="">
      <xdr:nvCxnSpPr>
        <xdr:cNvPr id="100" name="直線コネクタ 99">
          <a:extLst>
            <a:ext uri="{FF2B5EF4-FFF2-40B4-BE49-F238E27FC236}">
              <a16:creationId xmlns:a16="http://schemas.microsoft.com/office/drawing/2014/main" id="{00000000-0008-0000-0500-000064000000}"/>
            </a:ext>
          </a:extLst>
        </xdr:cNvPr>
        <xdr:cNvCxnSpPr/>
      </xdr:nvCxnSpPr>
      <xdr:spPr bwMode="auto">
        <a:xfrm>
          <a:off x="2159000" y="663121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221542</xdr:rowOff>
    </xdr:from>
    <xdr:ext cx="762000" cy="259045"/>
    <xdr:sp macro="" textlink="">
      <xdr:nvSpPr>
        <xdr:cNvPr id="101" name="テキスト ボックス 100">
          <a:extLst>
            <a:ext uri="{FF2B5EF4-FFF2-40B4-BE49-F238E27FC236}">
              <a16:creationId xmlns:a16="http://schemas.microsoft.com/office/drawing/2014/main" id="{00000000-0008-0000-0500-000065000000}"/>
            </a:ext>
          </a:extLst>
        </xdr:cNvPr>
        <xdr:cNvSpPr txBox="1"/>
      </xdr:nvSpPr>
      <xdr:spPr>
        <a:xfrm>
          <a:off x="1384300" y="6488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37193</xdr:rowOff>
    </xdr:from>
    <xdr:to>
      <xdr:col>33</xdr:col>
      <xdr:colOff>114300</xdr:colOff>
      <xdr:row>34</xdr:row>
      <xdr:rowOff>37193</xdr:rowOff>
    </xdr:to>
    <xdr:cxnSp macro="">
      <xdr:nvCxnSpPr>
        <xdr:cNvPr id="102" name="直線コネクタ 101">
          <a:extLst>
            <a:ext uri="{FF2B5EF4-FFF2-40B4-BE49-F238E27FC236}">
              <a16:creationId xmlns:a16="http://schemas.microsoft.com/office/drawing/2014/main" id="{00000000-0008-0000-0500-000066000000}"/>
            </a:ext>
          </a:extLst>
        </xdr:cNvPr>
        <xdr:cNvCxnSpPr/>
      </xdr:nvCxnSpPr>
      <xdr:spPr bwMode="auto">
        <a:xfrm>
          <a:off x="2159000" y="63046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237870</xdr:rowOff>
    </xdr:from>
    <xdr:ext cx="762000" cy="259045"/>
    <xdr:sp macro="" textlink="">
      <xdr:nvSpPr>
        <xdr:cNvPr id="103" name="テキスト ボックス 102">
          <a:extLst>
            <a:ext uri="{FF2B5EF4-FFF2-40B4-BE49-F238E27FC236}">
              <a16:creationId xmlns:a16="http://schemas.microsoft.com/office/drawing/2014/main" id="{00000000-0008-0000-0500-000067000000}"/>
            </a:ext>
          </a:extLst>
        </xdr:cNvPr>
        <xdr:cNvSpPr txBox="1"/>
      </xdr:nvSpPr>
      <xdr:spPr>
        <a:xfrm>
          <a:off x="1384300" y="6162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53522</xdr:rowOff>
    </xdr:from>
    <xdr:to>
      <xdr:col>33</xdr:col>
      <xdr:colOff>114300</xdr:colOff>
      <xdr:row>33</xdr:row>
      <xdr:rowOff>53522</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a:off x="2159000" y="5978072"/>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82749</xdr:rowOff>
    </xdr:from>
    <xdr:ext cx="762000" cy="259045"/>
    <xdr:sp macro="" textlink="">
      <xdr:nvSpPr>
        <xdr:cNvPr id="105" name="テキスト ボックス 104">
          <a:extLst>
            <a:ext uri="{FF2B5EF4-FFF2-40B4-BE49-F238E27FC236}">
              <a16:creationId xmlns:a16="http://schemas.microsoft.com/office/drawing/2014/main" id="{00000000-0008-0000-0500-000069000000}"/>
            </a:ext>
          </a:extLst>
        </xdr:cNvPr>
        <xdr:cNvSpPr txBox="1"/>
      </xdr:nvSpPr>
      <xdr:spPr>
        <a:xfrm>
          <a:off x="1384300" y="5835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7" name="テキスト ボックス 106">
          <a:extLst>
            <a:ext uri="{FF2B5EF4-FFF2-40B4-BE49-F238E27FC236}">
              <a16:creationId xmlns:a16="http://schemas.microsoft.com/office/drawing/2014/main" id="{00000000-0008-0000-0500-00006B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8" name="人口1人当たり決算額の推移グラフ枠445">
          <a:extLst>
            <a:ext uri="{FF2B5EF4-FFF2-40B4-BE49-F238E27FC236}">
              <a16:creationId xmlns:a16="http://schemas.microsoft.com/office/drawing/2014/main" id="{00000000-0008-0000-0500-00006C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172949</xdr:rowOff>
    </xdr:from>
    <xdr:to>
      <xdr:col>29</xdr:col>
      <xdr:colOff>127000</xdr:colOff>
      <xdr:row>37</xdr:row>
      <xdr:rowOff>280358</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flipV="1">
          <a:off x="5651500" y="6097499"/>
          <a:ext cx="0" cy="1307559"/>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252435</xdr:rowOff>
    </xdr:from>
    <xdr:ext cx="762000" cy="259045"/>
    <xdr:sp macro="" textlink="">
      <xdr:nvSpPr>
        <xdr:cNvPr id="110" name="人口1人当たり決算額の推移最小値テキスト445">
          <a:extLst>
            <a:ext uri="{FF2B5EF4-FFF2-40B4-BE49-F238E27FC236}">
              <a16:creationId xmlns:a16="http://schemas.microsoft.com/office/drawing/2014/main" id="{00000000-0008-0000-0500-00006E000000}"/>
            </a:ext>
          </a:extLst>
        </xdr:cNvPr>
        <xdr:cNvSpPr txBox="1"/>
      </xdr:nvSpPr>
      <xdr:spPr>
        <a:xfrm>
          <a:off x="5740400" y="73771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280358</xdr:rowOff>
    </xdr:from>
    <xdr:to>
      <xdr:col>30</xdr:col>
      <xdr:colOff>25400</xdr:colOff>
      <xdr:row>37</xdr:row>
      <xdr:rowOff>280358</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a:off x="5562600" y="7405058"/>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87876</xdr:rowOff>
    </xdr:from>
    <xdr:ext cx="762000" cy="259045"/>
    <xdr:sp macro="" textlink="">
      <xdr:nvSpPr>
        <xdr:cNvPr id="112" name="人口1人当たり決算額の推移最大値テキスト445">
          <a:extLst>
            <a:ext uri="{FF2B5EF4-FFF2-40B4-BE49-F238E27FC236}">
              <a16:creationId xmlns:a16="http://schemas.microsoft.com/office/drawing/2014/main" id="{00000000-0008-0000-0500-000070000000}"/>
            </a:ext>
          </a:extLst>
        </xdr:cNvPr>
        <xdr:cNvSpPr txBox="1"/>
      </xdr:nvSpPr>
      <xdr:spPr>
        <a:xfrm>
          <a:off x="5740400" y="584097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46,343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172949</xdr:rowOff>
    </xdr:from>
    <xdr:to>
      <xdr:col>30</xdr:col>
      <xdr:colOff>25400</xdr:colOff>
      <xdr:row>33</xdr:row>
      <xdr:rowOff>172949</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a:off x="5562600" y="609749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33</xdr:row>
      <xdr:rowOff>320624</xdr:rowOff>
    </xdr:from>
    <xdr:to>
      <xdr:col>29</xdr:col>
      <xdr:colOff>127000</xdr:colOff>
      <xdr:row>34</xdr:row>
      <xdr:rowOff>33176</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a:off x="5003800" y="6245174"/>
          <a:ext cx="647700" cy="5545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163393</xdr:rowOff>
    </xdr:from>
    <xdr:ext cx="762000" cy="259045"/>
    <xdr:sp macro="" textlink="">
      <xdr:nvSpPr>
        <xdr:cNvPr id="115" name="人口1人当たり決算額の推移平均値テキスト445">
          <a:extLst>
            <a:ext uri="{FF2B5EF4-FFF2-40B4-BE49-F238E27FC236}">
              <a16:creationId xmlns:a16="http://schemas.microsoft.com/office/drawing/2014/main" id="{00000000-0008-0000-0500-000073000000}"/>
            </a:ext>
          </a:extLst>
        </xdr:cNvPr>
        <xdr:cNvSpPr txBox="1"/>
      </xdr:nvSpPr>
      <xdr:spPr>
        <a:xfrm>
          <a:off x="5740400" y="677374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23,225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191316</xdr:rowOff>
    </xdr:from>
    <xdr:to>
      <xdr:col>29</xdr:col>
      <xdr:colOff>177800</xdr:colOff>
      <xdr:row>35</xdr:row>
      <xdr:rowOff>292916</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5600700" y="680166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33</xdr:row>
      <xdr:rowOff>320624</xdr:rowOff>
    </xdr:from>
    <xdr:to>
      <xdr:col>26</xdr:col>
      <xdr:colOff>50800</xdr:colOff>
      <xdr:row>34</xdr:row>
      <xdr:rowOff>165699</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4305300" y="6245174"/>
          <a:ext cx="698500" cy="1879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174204</xdr:rowOff>
    </xdr:from>
    <xdr:to>
      <xdr:col>26</xdr:col>
      <xdr:colOff>101600</xdr:colOff>
      <xdr:row>35</xdr:row>
      <xdr:rowOff>275804</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953000" y="678455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260581</xdr:rowOff>
    </xdr:from>
    <xdr:ext cx="7366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4622800" y="687093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23,749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165699</xdr:rowOff>
    </xdr:from>
    <xdr:to>
      <xdr:col>22</xdr:col>
      <xdr:colOff>114300</xdr:colOff>
      <xdr:row>34</xdr:row>
      <xdr:rowOff>282808</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flipV="1">
          <a:off x="3606800" y="6433149"/>
          <a:ext cx="698500" cy="11710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202192</xdr:rowOff>
    </xdr:from>
    <xdr:to>
      <xdr:col>22</xdr:col>
      <xdr:colOff>165100</xdr:colOff>
      <xdr:row>35</xdr:row>
      <xdr:rowOff>303792</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4254500" y="6812542"/>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288569</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924300" y="68989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219518</xdr:rowOff>
    </xdr:from>
    <xdr:to>
      <xdr:col>18</xdr:col>
      <xdr:colOff>177800</xdr:colOff>
      <xdr:row>34</xdr:row>
      <xdr:rowOff>282808</xdr:rowOff>
    </xdr:to>
    <xdr:cxnSp macro="">
      <xdr:nvCxnSpPr>
        <xdr:cNvPr id="123" name="直線コネクタ 122">
          <a:extLst>
            <a:ext uri="{FF2B5EF4-FFF2-40B4-BE49-F238E27FC236}">
              <a16:creationId xmlns:a16="http://schemas.microsoft.com/office/drawing/2014/main" id="{00000000-0008-0000-0500-00007B000000}"/>
            </a:ext>
          </a:extLst>
        </xdr:cNvPr>
        <xdr:cNvCxnSpPr/>
      </xdr:nvCxnSpPr>
      <xdr:spPr bwMode="auto">
        <a:xfrm>
          <a:off x="2908300" y="6486968"/>
          <a:ext cx="698500" cy="6329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247160</xdr:rowOff>
    </xdr:from>
    <xdr:to>
      <xdr:col>19</xdr:col>
      <xdr:colOff>38100</xdr:colOff>
      <xdr:row>36</xdr:row>
      <xdr:rowOff>5860</xdr:rowOff>
    </xdr:to>
    <xdr:sp macro="" textlink="">
      <xdr:nvSpPr>
        <xdr:cNvPr id="124" name="フローチャート: 判断 123">
          <a:extLst>
            <a:ext uri="{FF2B5EF4-FFF2-40B4-BE49-F238E27FC236}">
              <a16:creationId xmlns:a16="http://schemas.microsoft.com/office/drawing/2014/main" id="{00000000-0008-0000-0500-00007C000000}"/>
            </a:ext>
          </a:extLst>
        </xdr:cNvPr>
        <xdr:cNvSpPr/>
      </xdr:nvSpPr>
      <xdr:spPr bwMode="auto">
        <a:xfrm>
          <a:off x="3556000" y="68575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333537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3225800" y="6943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21,515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274396</xdr:rowOff>
    </xdr:from>
    <xdr:to>
      <xdr:col>15</xdr:col>
      <xdr:colOff>101600</xdr:colOff>
      <xdr:row>36</xdr:row>
      <xdr:rowOff>33096</xdr:rowOff>
    </xdr:to>
    <xdr:sp macro="" textlink="">
      <xdr:nvSpPr>
        <xdr:cNvPr id="126" name="フローチャート: 判断 125">
          <a:extLst>
            <a:ext uri="{FF2B5EF4-FFF2-40B4-BE49-F238E27FC236}">
              <a16:creationId xmlns:a16="http://schemas.microsoft.com/office/drawing/2014/main" id="{00000000-0008-0000-0500-00007E000000}"/>
            </a:ext>
          </a:extLst>
        </xdr:cNvPr>
        <xdr:cNvSpPr/>
      </xdr:nvSpPr>
      <xdr:spPr bwMode="auto">
        <a:xfrm>
          <a:off x="2857500" y="688474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36</xdr:row>
      <xdr:rowOff>17873</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527300" y="69711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33</xdr:row>
      <xdr:rowOff>325276</xdr:rowOff>
    </xdr:from>
    <xdr:to>
      <xdr:col>29</xdr:col>
      <xdr:colOff>177800</xdr:colOff>
      <xdr:row>34</xdr:row>
      <xdr:rowOff>83976</xdr:rowOff>
    </xdr:to>
    <xdr:sp macro="" textlink="">
      <xdr:nvSpPr>
        <xdr:cNvPr id="133" name="楕円 132">
          <a:extLst>
            <a:ext uri="{FF2B5EF4-FFF2-40B4-BE49-F238E27FC236}">
              <a16:creationId xmlns:a16="http://schemas.microsoft.com/office/drawing/2014/main" id="{00000000-0008-0000-0500-000085000000}"/>
            </a:ext>
          </a:extLst>
        </xdr:cNvPr>
        <xdr:cNvSpPr/>
      </xdr:nvSpPr>
      <xdr:spPr bwMode="auto">
        <a:xfrm>
          <a:off x="5600700" y="624982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170353</xdr:rowOff>
    </xdr:from>
    <xdr:ext cx="762000" cy="259045"/>
    <xdr:sp macro="" textlink="">
      <xdr:nvSpPr>
        <xdr:cNvPr id="134" name="人口1人当たり決算額の推移該当値テキスト445">
          <a:extLst>
            <a:ext uri="{FF2B5EF4-FFF2-40B4-BE49-F238E27FC236}">
              <a16:creationId xmlns:a16="http://schemas.microsoft.com/office/drawing/2014/main" id="{00000000-0008-0000-0500-000086000000}"/>
            </a:ext>
          </a:extLst>
        </xdr:cNvPr>
        <xdr:cNvSpPr txBox="1"/>
      </xdr:nvSpPr>
      <xdr:spPr>
        <a:xfrm>
          <a:off x="5740400" y="60949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40,123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33</xdr:row>
      <xdr:rowOff>269824</xdr:rowOff>
    </xdr:from>
    <xdr:to>
      <xdr:col>26</xdr:col>
      <xdr:colOff>101600</xdr:colOff>
      <xdr:row>34</xdr:row>
      <xdr:rowOff>28524</xdr:rowOff>
    </xdr:to>
    <xdr:sp macro="" textlink="">
      <xdr:nvSpPr>
        <xdr:cNvPr id="135" name="楕円 134">
          <a:extLst>
            <a:ext uri="{FF2B5EF4-FFF2-40B4-BE49-F238E27FC236}">
              <a16:creationId xmlns:a16="http://schemas.microsoft.com/office/drawing/2014/main" id="{00000000-0008-0000-0500-000087000000}"/>
            </a:ext>
          </a:extLst>
        </xdr:cNvPr>
        <xdr:cNvSpPr/>
      </xdr:nvSpPr>
      <xdr:spPr bwMode="auto">
        <a:xfrm>
          <a:off x="4953000" y="619437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33</xdr:row>
      <xdr:rowOff>38701</xdr:rowOff>
    </xdr:from>
    <xdr:ext cx="736600" cy="259045"/>
    <xdr:sp macro="" textlink="">
      <xdr:nvSpPr>
        <xdr:cNvPr id="136" name="テキスト ボックス 135">
          <a:extLst>
            <a:ext uri="{FF2B5EF4-FFF2-40B4-BE49-F238E27FC236}">
              <a16:creationId xmlns:a16="http://schemas.microsoft.com/office/drawing/2014/main" id="{00000000-0008-0000-0500-000088000000}"/>
            </a:ext>
          </a:extLst>
        </xdr:cNvPr>
        <xdr:cNvSpPr txBox="1"/>
      </xdr:nvSpPr>
      <xdr:spPr>
        <a:xfrm>
          <a:off x="4622800" y="596325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41,821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34</xdr:row>
      <xdr:rowOff>114899</xdr:rowOff>
    </xdr:from>
    <xdr:to>
      <xdr:col>22</xdr:col>
      <xdr:colOff>165100</xdr:colOff>
      <xdr:row>34</xdr:row>
      <xdr:rowOff>216499</xdr:rowOff>
    </xdr:to>
    <xdr:sp macro="" textlink="">
      <xdr:nvSpPr>
        <xdr:cNvPr id="137" name="楕円 136">
          <a:extLst>
            <a:ext uri="{FF2B5EF4-FFF2-40B4-BE49-F238E27FC236}">
              <a16:creationId xmlns:a16="http://schemas.microsoft.com/office/drawing/2014/main" id="{00000000-0008-0000-0500-000089000000}"/>
            </a:ext>
          </a:extLst>
        </xdr:cNvPr>
        <xdr:cNvSpPr/>
      </xdr:nvSpPr>
      <xdr:spPr bwMode="auto">
        <a:xfrm>
          <a:off x="4254500" y="638234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226676</xdr:rowOff>
    </xdr:from>
    <xdr:ext cx="762000" cy="259045"/>
    <xdr:sp macro="" textlink="">
      <xdr:nvSpPr>
        <xdr:cNvPr id="138" name="テキスト ボックス 137">
          <a:extLst>
            <a:ext uri="{FF2B5EF4-FFF2-40B4-BE49-F238E27FC236}">
              <a16:creationId xmlns:a16="http://schemas.microsoft.com/office/drawing/2014/main" id="{00000000-0008-0000-0500-00008A000000}"/>
            </a:ext>
          </a:extLst>
        </xdr:cNvPr>
        <xdr:cNvSpPr txBox="1"/>
      </xdr:nvSpPr>
      <xdr:spPr>
        <a:xfrm>
          <a:off x="3924300" y="615122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232007</xdr:rowOff>
    </xdr:from>
    <xdr:to>
      <xdr:col>19</xdr:col>
      <xdr:colOff>38100</xdr:colOff>
      <xdr:row>34</xdr:row>
      <xdr:rowOff>333608</xdr:rowOff>
    </xdr:to>
    <xdr:sp macro="" textlink="">
      <xdr:nvSpPr>
        <xdr:cNvPr id="139" name="楕円 138">
          <a:extLst>
            <a:ext uri="{FF2B5EF4-FFF2-40B4-BE49-F238E27FC236}">
              <a16:creationId xmlns:a16="http://schemas.microsoft.com/office/drawing/2014/main" id="{00000000-0008-0000-0500-00008B000000}"/>
            </a:ext>
          </a:extLst>
        </xdr:cNvPr>
        <xdr:cNvSpPr/>
      </xdr:nvSpPr>
      <xdr:spPr bwMode="auto">
        <a:xfrm>
          <a:off x="3556000" y="6499457"/>
          <a:ext cx="101600" cy="101601"/>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34</xdr:row>
      <xdr:rowOff>884</xdr:rowOff>
    </xdr:from>
    <xdr:ext cx="762000" cy="259045"/>
    <xdr:sp macro="" textlink="">
      <xdr:nvSpPr>
        <xdr:cNvPr id="140" name="テキスト ボックス 139">
          <a:extLst>
            <a:ext uri="{FF2B5EF4-FFF2-40B4-BE49-F238E27FC236}">
              <a16:creationId xmlns:a16="http://schemas.microsoft.com/office/drawing/2014/main" id="{00000000-0008-0000-0500-00008C000000}"/>
            </a:ext>
          </a:extLst>
        </xdr:cNvPr>
        <xdr:cNvSpPr txBox="1"/>
      </xdr:nvSpPr>
      <xdr:spPr>
        <a:xfrm>
          <a:off x="3225800" y="62683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32,479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168718</xdr:rowOff>
    </xdr:from>
    <xdr:to>
      <xdr:col>15</xdr:col>
      <xdr:colOff>101600</xdr:colOff>
      <xdr:row>34</xdr:row>
      <xdr:rowOff>270318</xdr:rowOff>
    </xdr:to>
    <xdr:sp macro="" textlink="">
      <xdr:nvSpPr>
        <xdr:cNvPr id="141" name="楕円 140">
          <a:extLst>
            <a:ext uri="{FF2B5EF4-FFF2-40B4-BE49-F238E27FC236}">
              <a16:creationId xmlns:a16="http://schemas.microsoft.com/office/drawing/2014/main" id="{00000000-0008-0000-0500-00008D000000}"/>
            </a:ext>
          </a:extLst>
        </xdr:cNvPr>
        <xdr:cNvSpPr/>
      </xdr:nvSpPr>
      <xdr:spPr bwMode="auto">
        <a:xfrm>
          <a:off x="2857500" y="643616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280495</xdr:rowOff>
    </xdr:from>
    <xdr:ext cx="762000" cy="259045"/>
    <xdr:sp macro="" textlink="">
      <xdr:nvSpPr>
        <xdr:cNvPr id="142" name="テキスト ボックス 141">
          <a:extLst>
            <a:ext uri="{FF2B5EF4-FFF2-40B4-BE49-F238E27FC236}">
              <a16:creationId xmlns:a16="http://schemas.microsoft.com/office/drawing/2014/main" id="{00000000-0008-0000-0500-00008E000000}"/>
            </a:ext>
          </a:extLst>
        </xdr:cNvPr>
        <xdr:cNvSpPr txBox="1"/>
      </xdr:nvSpPr>
      <xdr:spPr>
        <a:xfrm>
          <a:off x="2527300" y="62050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34,417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岩手県大船渡市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32,059
31,640
322.51
23,575,389
22,684,881
711,047
11,441,098
22,416,124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13.3
76.3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40</xdr:row>
      <xdr:rowOff>111777</xdr:rowOff>
    </xdr:from>
    <xdr:ext cx="248786"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513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73677</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35577</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168927</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130827</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92727</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人件費グラフ枠">
          <a:extLst>
            <a:ext uri="{FF2B5EF4-FFF2-40B4-BE49-F238E27FC236}">
              <a16:creationId xmlns:a16="http://schemas.microsoft.com/office/drawing/2014/main" id="{00000000-0008-0000-06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24727</xdr:rowOff>
    </xdr:from>
    <xdr:to>
      <xdr:col>24</xdr:col>
      <xdr:colOff>62865</xdr:colOff>
      <xdr:row>38</xdr:row>
      <xdr:rowOff>14757</xdr:rowOff>
    </xdr:to>
    <xdr:cxnSp macro="">
      <xdr:nvCxnSpPr>
        <xdr:cNvPr id="56" name="直線コネクタ 55">
          <a:extLst>
            <a:ext uri="{FF2B5EF4-FFF2-40B4-BE49-F238E27FC236}">
              <a16:creationId xmlns:a16="http://schemas.microsoft.com/office/drawing/2014/main" id="{00000000-0008-0000-0600-000038000000}"/>
            </a:ext>
          </a:extLst>
        </xdr:cNvPr>
        <xdr:cNvCxnSpPr/>
      </xdr:nvCxnSpPr>
      <xdr:spPr>
        <a:xfrm flipV="1">
          <a:off x="4633595" y="5168227"/>
          <a:ext cx="1270" cy="136163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18584</xdr:rowOff>
    </xdr:from>
    <xdr:ext cx="534377" cy="259045"/>
    <xdr:sp macro="" textlink="">
      <xdr:nvSpPr>
        <xdr:cNvPr id="57" name="人件費最小値テキスト">
          <a:extLst>
            <a:ext uri="{FF2B5EF4-FFF2-40B4-BE49-F238E27FC236}">
              <a16:creationId xmlns:a16="http://schemas.microsoft.com/office/drawing/2014/main" id="{00000000-0008-0000-0600-000039000000}"/>
            </a:ext>
          </a:extLst>
        </xdr:cNvPr>
        <xdr:cNvSpPr txBox="1"/>
      </xdr:nvSpPr>
      <xdr:spPr>
        <a:xfrm>
          <a:off x="4686300" y="65336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45,838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14757</xdr:rowOff>
    </xdr:from>
    <xdr:to>
      <xdr:col>24</xdr:col>
      <xdr:colOff>152400</xdr:colOff>
      <xdr:row>38</xdr:row>
      <xdr:rowOff>14757</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a:off x="4546600" y="65298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28</xdr:row>
      <xdr:rowOff>142854</xdr:rowOff>
    </xdr:from>
    <xdr:ext cx="599010" cy="259045"/>
    <xdr:sp macro="" textlink="">
      <xdr:nvSpPr>
        <xdr:cNvPr id="59" name="人件費最大値テキスト">
          <a:extLst>
            <a:ext uri="{FF2B5EF4-FFF2-40B4-BE49-F238E27FC236}">
              <a16:creationId xmlns:a16="http://schemas.microsoft.com/office/drawing/2014/main" id="{00000000-0008-0000-0600-00003B000000}"/>
            </a:ext>
          </a:extLst>
        </xdr:cNvPr>
        <xdr:cNvSpPr txBox="1"/>
      </xdr:nvSpPr>
      <xdr:spPr>
        <a:xfrm>
          <a:off x="4686300" y="49434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153,053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24727</xdr:rowOff>
    </xdr:from>
    <xdr:to>
      <xdr:col>24</xdr:col>
      <xdr:colOff>152400</xdr:colOff>
      <xdr:row>30</xdr:row>
      <xdr:rowOff>24727</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51682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128638</xdr:rowOff>
    </xdr:from>
    <xdr:to>
      <xdr:col>24</xdr:col>
      <xdr:colOff>63500</xdr:colOff>
      <xdr:row>34</xdr:row>
      <xdr:rowOff>53975</xdr:rowOff>
    </xdr:to>
    <xdr:cxnSp macro="">
      <xdr:nvCxnSpPr>
        <xdr:cNvPr id="61" name="直線コネクタ 60">
          <a:extLst>
            <a:ext uri="{FF2B5EF4-FFF2-40B4-BE49-F238E27FC236}">
              <a16:creationId xmlns:a16="http://schemas.microsoft.com/office/drawing/2014/main" id="{00000000-0008-0000-0600-00003D000000}"/>
            </a:ext>
          </a:extLst>
        </xdr:cNvPr>
        <xdr:cNvCxnSpPr/>
      </xdr:nvCxnSpPr>
      <xdr:spPr>
        <a:xfrm flipV="1">
          <a:off x="3797300" y="5786488"/>
          <a:ext cx="838200" cy="967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134459</xdr:rowOff>
    </xdr:from>
    <xdr:ext cx="534377" cy="259045"/>
    <xdr:sp macro="" textlink="">
      <xdr:nvSpPr>
        <xdr:cNvPr id="62" name="人件費平均値テキスト">
          <a:extLst>
            <a:ext uri="{FF2B5EF4-FFF2-40B4-BE49-F238E27FC236}">
              <a16:creationId xmlns:a16="http://schemas.microsoft.com/office/drawing/2014/main" id="{00000000-0008-0000-0600-00003E000000}"/>
            </a:ext>
          </a:extLst>
        </xdr:cNvPr>
        <xdr:cNvSpPr txBox="1"/>
      </xdr:nvSpPr>
      <xdr:spPr>
        <a:xfrm>
          <a:off x="4686300" y="579230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98,214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156032</xdr:rowOff>
    </xdr:from>
    <xdr:to>
      <xdr:col>24</xdr:col>
      <xdr:colOff>114300</xdr:colOff>
      <xdr:row>34</xdr:row>
      <xdr:rowOff>86182</xdr:rowOff>
    </xdr:to>
    <xdr:sp macro="" textlink="">
      <xdr:nvSpPr>
        <xdr:cNvPr id="63" name="フローチャート: 判断 62">
          <a:extLst>
            <a:ext uri="{FF2B5EF4-FFF2-40B4-BE49-F238E27FC236}">
              <a16:creationId xmlns:a16="http://schemas.microsoft.com/office/drawing/2014/main" id="{00000000-0008-0000-0600-00003F000000}"/>
            </a:ext>
          </a:extLst>
        </xdr:cNvPr>
        <xdr:cNvSpPr/>
      </xdr:nvSpPr>
      <xdr:spPr>
        <a:xfrm>
          <a:off x="4584700" y="5813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31674</xdr:rowOff>
    </xdr:from>
    <xdr:to>
      <xdr:col>19</xdr:col>
      <xdr:colOff>177800</xdr:colOff>
      <xdr:row>34</xdr:row>
      <xdr:rowOff>53975</xdr:rowOff>
    </xdr:to>
    <xdr:cxnSp macro="">
      <xdr:nvCxnSpPr>
        <xdr:cNvPr id="64" name="直線コネクタ 63">
          <a:extLst>
            <a:ext uri="{FF2B5EF4-FFF2-40B4-BE49-F238E27FC236}">
              <a16:creationId xmlns:a16="http://schemas.microsoft.com/office/drawing/2014/main" id="{00000000-0008-0000-0600-000040000000}"/>
            </a:ext>
          </a:extLst>
        </xdr:cNvPr>
        <xdr:cNvCxnSpPr/>
      </xdr:nvCxnSpPr>
      <xdr:spPr>
        <a:xfrm>
          <a:off x="2908300" y="5860974"/>
          <a:ext cx="889000" cy="223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34</xdr:row>
      <xdr:rowOff>84734</xdr:rowOff>
    </xdr:from>
    <xdr:to>
      <xdr:col>20</xdr:col>
      <xdr:colOff>38100</xdr:colOff>
      <xdr:row>35</xdr:row>
      <xdr:rowOff>14884</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3746500" y="59140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35</xdr:row>
      <xdr:rowOff>6011</xdr:rowOff>
    </xdr:from>
    <xdr:ext cx="534377" cy="259045"/>
    <xdr:sp macro="" textlink="">
      <xdr:nvSpPr>
        <xdr:cNvPr id="66" name="テキスト ボックス 65">
          <a:extLst>
            <a:ext uri="{FF2B5EF4-FFF2-40B4-BE49-F238E27FC236}">
              <a16:creationId xmlns:a16="http://schemas.microsoft.com/office/drawing/2014/main" id="{00000000-0008-0000-0600-000042000000}"/>
            </a:ext>
          </a:extLst>
        </xdr:cNvPr>
        <xdr:cNvSpPr txBox="1"/>
      </xdr:nvSpPr>
      <xdr:spPr>
        <a:xfrm>
          <a:off x="3530111" y="60067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90,328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21717</xdr:rowOff>
    </xdr:from>
    <xdr:to>
      <xdr:col>15</xdr:col>
      <xdr:colOff>50800</xdr:colOff>
      <xdr:row>34</xdr:row>
      <xdr:rowOff>31674</xdr:rowOff>
    </xdr:to>
    <xdr:cxnSp macro="">
      <xdr:nvCxnSpPr>
        <xdr:cNvPr id="67" name="直線コネクタ 66">
          <a:extLst>
            <a:ext uri="{FF2B5EF4-FFF2-40B4-BE49-F238E27FC236}">
              <a16:creationId xmlns:a16="http://schemas.microsoft.com/office/drawing/2014/main" id="{00000000-0008-0000-0600-000043000000}"/>
            </a:ext>
          </a:extLst>
        </xdr:cNvPr>
        <xdr:cNvCxnSpPr/>
      </xdr:nvCxnSpPr>
      <xdr:spPr>
        <a:xfrm>
          <a:off x="2019300" y="5851017"/>
          <a:ext cx="889000" cy="99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34</xdr:row>
      <xdr:rowOff>109995</xdr:rowOff>
    </xdr:from>
    <xdr:to>
      <xdr:col>15</xdr:col>
      <xdr:colOff>101600</xdr:colOff>
      <xdr:row>35</xdr:row>
      <xdr:rowOff>40145</xdr:rowOff>
    </xdr:to>
    <xdr:sp macro="" textlink="">
      <xdr:nvSpPr>
        <xdr:cNvPr id="68" name="フローチャート: 判断 67">
          <a:extLst>
            <a:ext uri="{FF2B5EF4-FFF2-40B4-BE49-F238E27FC236}">
              <a16:creationId xmlns:a16="http://schemas.microsoft.com/office/drawing/2014/main" id="{00000000-0008-0000-0600-000044000000}"/>
            </a:ext>
          </a:extLst>
        </xdr:cNvPr>
        <xdr:cNvSpPr/>
      </xdr:nvSpPr>
      <xdr:spPr>
        <a:xfrm>
          <a:off x="2857500" y="59392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31272</xdr:rowOff>
    </xdr:from>
    <xdr:ext cx="534377" cy="259045"/>
    <xdr:sp macro="" textlink="">
      <xdr:nvSpPr>
        <xdr:cNvPr id="69" name="テキスト ボックス 68">
          <a:extLst>
            <a:ext uri="{FF2B5EF4-FFF2-40B4-BE49-F238E27FC236}">
              <a16:creationId xmlns:a16="http://schemas.microsoft.com/office/drawing/2014/main" id="{00000000-0008-0000-0600-000045000000}"/>
            </a:ext>
          </a:extLst>
        </xdr:cNvPr>
        <xdr:cNvSpPr txBox="1"/>
      </xdr:nvSpPr>
      <xdr:spPr>
        <a:xfrm>
          <a:off x="2641111" y="6032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88,339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34</xdr:row>
      <xdr:rowOff>21717</xdr:rowOff>
    </xdr:from>
    <xdr:to>
      <xdr:col>10</xdr:col>
      <xdr:colOff>114300</xdr:colOff>
      <xdr:row>34</xdr:row>
      <xdr:rowOff>37757</xdr:rowOff>
    </xdr:to>
    <xdr:cxnSp macro="">
      <xdr:nvCxnSpPr>
        <xdr:cNvPr id="70" name="直線コネクタ 69">
          <a:extLst>
            <a:ext uri="{FF2B5EF4-FFF2-40B4-BE49-F238E27FC236}">
              <a16:creationId xmlns:a16="http://schemas.microsoft.com/office/drawing/2014/main" id="{00000000-0008-0000-0600-000046000000}"/>
            </a:ext>
          </a:extLst>
        </xdr:cNvPr>
        <xdr:cNvCxnSpPr/>
      </xdr:nvCxnSpPr>
      <xdr:spPr>
        <a:xfrm flipV="1">
          <a:off x="1130300" y="5851017"/>
          <a:ext cx="889000" cy="160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34</xdr:row>
      <xdr:rowOff>123088</xdr:rowOff>
    </xdr:from>
    <xdr:to>
      <xdr:col>10</xdr:col>
      <xdr:colOff>165100</xdr:colOff>
      <xdr:row>35</xdr:row>
      <xdr:rowOff>53238</xdr:rowOff>
    </xdr:to>
    <xdr:sp macro="" textlink="">
      <xdr:nvSpPr>
        <xdr:cNvPr id="71" name="フローチャート: 判断 70">
          <a:extLst>
            <a:ext uri="{FF2B5EF4-FFF2-40B4-BE49-F238E27FC236}">
              <a16:creationId xmlns:a16="http://schemas.microsoft.com/office/drawing/2014/main" id="{00000000-0008-0000-0600-000047000000}"/>
            </a:ext>
          </a:extLst>
        </xdr:cNvPr>
        <xdr:cNvSpPr/>
      </xdr:nvSpPr>
      <xdr:spPr>
        <a:xfrm>
          <a:off x="1968500" y="59523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44365</xdr:rowOff>
    </xdr:from>
    <xdr:ext cx="534377" cy="259045"/>
    <xdr:sp macro="" textlink="">
      <xdr:nvSpPr>
        <xdr:cNvPr id="72" name="テキスト ボックス 71">
          <a:extLst>
            <a:ext uri="{FF2B5EF4-FFF2-40B4-BE49-F238E27FC236}">
              <a16:creationId xmlns:a16="http://schemas.microsoft.com/office/drawing/2014/main" id="{00000000-0008-0000-0600-000048000000}"/>
            </a:ext>
          </a:extLst>
        </xdr:cNvPr>
        <xdr:cNvSpPr txBox="1"/>
      </xdr:nvSpPr>
      <xdr:spPr>
        <a:xfrm>
          <a:off x="1752111" y="60451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87,308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330</xdr:rowOff>
    </xdr:from>
    <xdr:to>
      <xdr:col>6</xdr:col>
      <xdr:colOff>38100</xdr:colOff>
      <xdr:row>35</xdr:row>
      <xdr:rowOff>101930</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079500" y="6001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93057</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863111" y="60938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83,474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6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77838</xdr:rowOff>
    </xdr:from>
    <xdr:to>
      <xdr:col>24</xdr:col>
      <xdr:colOff>114300</xdr:colOff>
      <xdr:row>34</xdr:row>
      <xdr:rowOff>7988</xdr:rowOff>
    </xdr:to>
    <xdr:sp macro="" textlink="">
      <xdr:nvSpPr>
        <xdr:cNvPr id="80" name="楕円 79">
          <a:extLst>
            <a:ext uri="{FF2B5EF4-FFF2-40B4-BE49-F238E27FC236}">
              <a16:creationId xmlns:a16="http://schemas.microsoft.com/office/drawing/2014/main" id="{00000000-0008-0000-0600-000050000000}"/>
            </a:ext>
          </a:extLst>
        </xdr:cNvPr>
        <xdr:cNvSpPr/>
      </xdr:nvSpPr>
      <xdr:spPr>
        <a:xfrm>
          <a:off x="4584700" y="5735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100715</xdr:rowOff>
    </xdr:from>
    <xdr:ext cx="599010" cy="259045"/>
    <xdr:sp macro="" textlink="">
      <xdr:nvSpPr>
        <xdr:cNvPr id="81" name="人件費該当値テキスト">
          <a:extLst>
            <a:ext uri="{FF2B5EF4-FFF2-40B4-BE49-F238E27FC236}">
              <a16:creationId xmlns:a16="http://schemas.microsoft.com/office/drawing/2014/main" id="{00000000-0008-0000-0600-000051000000}"/>
            </a:ext>
          </a:extLst>
        </xdr:cNvPr>
        <xdr:cNvSpPr txBox="1"/>
      </xdr:nvSpPr>
      <xdr:spPr>
        <a:xfrm>
          <a:off x="4686300" y="55871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104,371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3175</xdr:rowOff>
    </xdr:from>
    <xdr:to>
      <xdr:col>20</xdr:col>
      <xdr:colOff>38100</xdr:colOff>
      <xdr:row>34</xdr:row>
      <xdr:rowOff>104775</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3746500" y="58324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32</xdr:row>
      <xdr:rowOff>121302</xdr:rowOff>
    </xdr:from>
    <xdr:ext cx="534377" cy="259045"/>
    <xdr:sp macro="" textlink="">
      <xdr:nvSpPr>
        <xdr:cNvPr id="83" name="テキスト ボックス 82">
          <a:extLst>
            <a:ext uri="{FF2B5EF4-FFF2-40B4-BE49-F238E27FC236}">
              <a16:creationId xmlns:a16="http://schemas.microsoft.com/office/drawing/2014/main" id="{00000000-0008-0000-0600-000053000000}"/>
            </a:ext>
          </a:extLst>
        </xdr:cNvPr>
        <xdr:cNvSpPr txBox="1"/>
      </xdr:nvSpPr>
      <xdr:spPr>
        <a:xfrm>
          <a:off x="3530111" y="56077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96,750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33</xdr:row>
      <xdr:rowOff>152324</xdr:rowOff>
    </xdr:from>
    <xdr:to>
      <xdr:col>15</xdr:col>
      <xdr:colOff>101600</xdr:colOff>
      <xdr:row>34</xdr:row>
      <xdr:rowOff>82474</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2857500" y="58101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32</xdr:row>
      <xdr:rowOff>99001</xdr:rowOff>
    </xdr:from>
    <xdr:ext cx="534377"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2641111" y="55854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98,506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33</xdr:row>
      <xdr:rowOff>142367</xdr:rowOff>
    </xdr:from>
    <xdr:to>
      <xdr:col>10</xdr:col>
      <xdr:colOff>165100</xdr:colOff>
      <xdr:row>34</xdr:row>
      <xdr:rowOff>72517</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1968500" y="58002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32</xdr:row>
      <xdr:rowOff>89044</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1752111" y="5575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99,290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33</xdr:row>
      <xdr:rowOff>158407</xdr:rowOff>
    </xdr:from>
    <xdr:to>
      <xdr:col>6</xdr:col>
      <xdr:colOff>38100</xdr:colOff>
      <xdr:row>34</xdr:row>
      <xdr:rowOff>88557</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079500" y="5816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32</xdr:row>
      <xdr:rowOff>105084</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863111" y="55914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98,027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6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6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6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6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60</xdr:row>
      <xdr:rowOff>111777</xdr:rowOff>
    </xdr:from>
    <xdr:ext cx="248786" cy="259045"/>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513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物件費グラフ枠">
          <a:extLst>
            <a:ext uri="{FF2B5EF4-FFF2-40B4-BE49-F238E27FC236}">
              <a16:creationId xmlns:a16="http://schemas.microsoft.com/office/drawing/2014/main" id="{00000000-0008-0000-06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110828</xdr:rowOff>
    </xdr:from>
    <xdr:to>
      <xdr:col>24</xdr:col>
      <xdr:colOff>62865</xdr:colOff>
      <xdr:row>58</xdr:row>
      <xdr:rowOff>165227</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flipV="1">
          <a:off x="4633595" y="8854778"/>
          <a:ext cx="1270" cy="12545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169054</xdr:rowOff>
    </xdr:from>
    <xdr:ext cx="534377" cy="259045"/>
    <xdr:sp macro="" textlink="">
      <xdr:nvSpPr>
        <xdr:cNvPr id="115" name="物件費最小値テキスト">
          <a:extLst>
            <a:ext uri="{FF2B5EF4-FFF2-40B4-BE49-F238E27FC236}">
              <a16:creationId xmlns:a16="http://schemas.microsoft.com/office/drawing/2014/main" id="{00000000-0008-0000-0600-000073000000}"/>
            </a:ext>
          </a:extLst>
        </xdr:cNvPr>
        <xdr:cNvSpPr txBox="1"/>
      </xdr:nvSpPr>
      <xdr:spPr>
        <a:xfrm>
          <a:off x="4686300" y="101131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56,650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165227</xdr:rowOff>
    </xdr:from>
    <xdr:to>
      <xdr:col>24</xdr:col>
      <xdr:colOff>152400</xdr:colOff>
      <xdr:row>58</xdr:row>
      <xdr:rowOff>165227</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101093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57505</xdr:rowOff>
    </xdr:from>
    <xdr:ext cx="599010" cy="259045"/>
    <xdr:sp macro="" textlink="">
      <xdr:nvSpPr>
        <xdr:cNvPr id="117" name="物件費最大値テキスト">
          <a:extLst>
            <a:ext uri="{FF2B5EF4-FFF2-40B4-BE49-F238E27FC236}">
              <a16:creationId xmlns:a16="http://schemas.microsoft.com/office/drawing/2014/main" id="{00000000-0008-0000-0600-000075000000}"/>
            </a:ext>
          </a:extLst>
        </xdr:cNvPr>
        <xdr:cNvSpPr txBox="1"/>
      </xdr:nvSpPr>
      <xdr:spPr>
        <a:xfrm>
          <a:off x="4686300" y="86300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221,289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51</xdr:row>
      <xdr:rowOff>110828</xdr:rowOff>
    </xdr:from>
    <xdr:to>
      <xdr:col>24</xdr:col>
      <xdr:colOff>152400</xdr:colOff>
      <xdr:row>51</xdr:row>
      <xdr:rowOff>110828</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88547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67432</xdr:rowOff>
    </xdr:from>
    <xdr:to>
      <xdr:col>24</xdr:col>
      <xdr:colOff>63500</xdr:colOff>
      <xdr:row>57</xdr:row>
      <xdr:rowOff>77841</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flipV="1">
          <a:off x="3797300" y="9840082"/>
          <a:ext cx="838200" cy="104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31859</xdr:rowOff>
    </xdr:from>
    <xdr:ext cx="534377" cy="259045"/>
    <xdr:sp macro="" textlink="">
      <xdr:nvSpPr>
        <xdr:cNvPr id="120" name="物件費平均値テキスト">
          <a:extLst>
            <a:ext uri="{FF2B5EF4-FFF2-40B4-BE49-F238E27FC236}">
              <a16:creationId xmlns:a16="http://schemas.microsoft.com/office/drawing/2014/main" id="{00000000-0008-0000-0600-000078000000}"/>
            </a:ext>
          </a:extLst>
        </xdr:cNvPr>
        <xdr:cNvSpPr txBox="1"/>
      </xdr:nvSpPr>
      <xdr:spPr>
        <a:xfrm>
          <a:off x="4686300" y="96330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92,988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8982</xdr:rowOff>
    </xdr:from>
    <xdr:to>
      <xdr:col>24</xdr:col>
      <xdr:colOff>114300</xdr:colOff>
      <xdr:row>57</xdr:row>
      <xdr:rowOff>110582</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4584700" y="97816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52459</xdr:rowOff>
    </xdr:from>
    <xdr:to>
      <xdr:col>19</xdr:col>
      <xdr:colOff>177800</xdr:colOff>
      <xdr:row>57</xdr:row>
      <xdr:rowOff>77841</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2908300" y="9825109"/>
          <a:ext cx="889000" cy="253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69286</xdr:rowOff>
    </xdr:from>
    <xdr:to>
      <xdr:col>20</xdr:col>
      <xdr:colOff>38100</xdr:colOff>
      <xdr:row>57</xdr:row>
      <xdr:rowOff>170886</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3746500" y="98419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162013</xdr:rowOff>
    </xdr:from>
    <xdr:ext cx="534377" cy="259045"/>
    <xdr:sp macro="" textlink="">
      <xdr:nvSpPr>
        <xdr:cNvPr id="124" name="テキスト ボックス 123">
          <a:extLst>
            <a:ext uri="{FF2B5EF4-FFF2-40B4-BE49-F238E27FC236}">
              <a16:creationId xmlns:a16="http://schemas.microsoft.com/office/drawing/2014/main" id="{00000000-0008-0000-0600-00007C000000}"/>
            </a:ext>
          </a:extLst>
        </xdr:cNvPr>
        <xdr:cNvSpPr txBox="1"/>
      </xdr:nvSpPr>
      <xdr:spPr>
        <a:xfrm>
          <a:off x="3530111" y="9934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148486</xdr:rowOff>
    </xdr:from>
    <xdr:to>
      <xdr:col>15</xdr:col>
      <xdr:colOff>50800</xdr:colOff>
      <xdr:row>57</xdr:row>
      <xdr:rowOff>52459</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a:off x="2019300" y="9749686"/>
          <a:ext cx="889000" cy="754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49246</xdr:rowOff>
    </xdr:from>
    <xdr:to>
      <xdr:col>15</xdr:col>
      <xdr:colOff>101600</xdr:colOff>
      <xdr:row>57</xdr:row>
      <xdr:rowOff>150846</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2857500" y="98218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141973</xdr:rowOff>
    </xdr:from>
    <xdr:ext cx="534377"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2641111" y="99146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87,704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56</xdr:row>
      <xdr:rowOff>148486</xdr:rowOff>
    </xdr:from>
    <xdr:to>
      <xdr:col>10</xdr:col>
      <xdr:colOff>114300</xdr:colOff>
      <xdr:row>57</xdr:row>
      <xdr:rowOff>102758</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1130300" y="9749686"/>
          <a:ext cx="889000" cy="1257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103301</xdr:rowOff>
    </xdr:from>
    <xdr:to>
      <xdr:col>10</xdr:col>
      <xdr:colOff>165100</xdr:colOff>
      <xdr:row>58</xdr:row>
      <xdr:rowOff>33451</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968500" y="98759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24578</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1752111" y="99686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80,610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154714</xdr:rowOff>
    </xdr:from>
    <xdr:to>
      <xdr:col>6</xdr:col>
      <xdr:colOff>38100</xdr:colOff>
      <xdr:row>58</xdr:row>
      <xdr:rowOff>84864</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079500" y="9927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75991</xdr:rowOff>
    </xdr:from>
    <xdr:ext cx="534377"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863111" y="100200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16632</xdr:rowOff>
    </xdr:from>
    <xdr:to>
      <xdr:col>24</xdr:col>
      <xdr:colOff>114300</xdr:colOff>
      <xdr:row>57</xdr:row>
      <xdr:rowOff>118232</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4584700" y="97892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166509</xdr:rowOff>
    </xdr:from>
    <xdr:ext cx="534377" cy="259045"/>
    <xdr:sp macro="" textlink="">
      <xdr:nvSpPr>
        <xdr:cNvPr id="139" name="物件費該当値テキスト">
          <a:extLst>
            <a:ext uri="{FF2B5EF4-FFF2-40B4-BE49-F238E27FC236}">
              <a16:creationId xmlns:a16="http://schemas.microsoft.com/office/drawing/2014/main" id="{00000000-0008-0000-0600-00008B000000}"/>
            </a:ext>
          </a:extLst>
        </xdr:cNvPr>
        <xdr:cNvSpPr txBox="1"/>
      </xdr:nvSpPr>
      <xdr:spPr>
        <a:xfrm>
          <a:off x="4686300" y="97677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27041</xdr:rowOff>
    </xdr:from>
    <xdr:to>
      <xdr:col>20</xdr:col>
      <xdr:colOff>38100</xdr:colOff>
      <xdr:row>57</xdr:row>
      <xdr:rowOff>128641</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3746500" y="97996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55</xdr:row>
      <xdr:rowOff>145168</xdr:rowOff>
    </xdr:from>
    <xdr:ext cx="534377"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3530111" y="95749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90,618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1659</xdr:rowOff>
    </xdr:from>
    <xdr:to>
      <xdr:col>15</xdr:col>
      <xdr:colOff>101600</xdr:colOff>
      <xdr:row>57</xdr:row>
      <xdr:rowOff>103259</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2857500" y="9774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119786</xdr:rowOff>
    </xdr:from>
    <xdr:ext cx="534377"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2641111" y="95495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97686</xdr:rowOff>
    </xdr:from>
    <xdr:to>
      <xdr:col>10</xdr:col>
      <xdr:colOff>165100</xdr:colOff>
      <xdr:row>57</xdr:row>
      <xdr:rowOff>27836</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968500" y="96988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44363</xdr:rowOff>
    </xdr:from>
    <xdr:ext cx="599010"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1719795" y="94741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103,847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51958</xdr:rowOff>
    </xdr:from>
    <xdr:to>
      <xdr:col>6</xdr:col>
      <xdr:colOff>38100</xdr:colOff>
      <xdr:row>57</xdr:row>
      <xdr:rowOff>153558</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079500" y="98246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55</xdr:row>
      <xdr:rowOff>170085</xdr:rowOff>
    </xdr:from>
    <xdr:ext cx="534377"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863111" y="95998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87,348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92727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維持補修費グラフ枠">
          <a:extLst>
            <a:ext uri="{FF2B5EF4-FFF2-40B4-BE49-F238E27FC236}">
              <a16:creationId xmlns:a16="http://schemas.microsoft.com/office/drawing/2014/main" id="{00000000-0008-0000-06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33286</xdr:rowOff>
    </xdr:from>
    <xdr:to>
      <xdr:col>24</xdr:col>
      <xdr:colOff>62865</xdr:colOff>
      <xdr:row>79</xdr:row>
      <xdr:rowOff>25152</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flipV="1">
          <a:off x="4633595" y="12034786"/>
          <a:ext cx="1270" cy="15349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28979</xdr:rowOff>
    </xdr:from>
    <xdr:ext cx="469744" cy="259045"/>
    <xdr:sp macro="" textlink="">
      <xdr:nvSpPr>
        <xdr:cNvPr id="172" name="維持補修費最小値テキスト">
          <a:extLst>
            <a:ext uri="{FF2B5EF4-FFF2-40B4-BE49-F238E27FC236}">
              <a16:creationId xmlns:a16="http://schemas.microsoft.com/office/drawing/2014/main" id="{00000000-0008-0000-0600-0000AC000000}"/>
            </a:ext>
          </a:extLst>
        </xdr:cNvPr>
        <xdr:cNvSpPr txBox="1"/>
      </xdr:nvSpPr>
      <xdr:spPr>
        <a:xfrm>
          <a:off x="4686300" y="135735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25152</xdr:rowOff>
    </xdr:from>
    <xdr:to>
      <xdr:col>24</xdr:col>
      <xdr:colOff>152400</xdr:colOff>
      <xdr:row>79</xdr:row>
      <xdr:rowOff>25152</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35697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68</xdr:row>
      <xdr:rowOff>151413</xdr:rowOff>
    </xdr:from>
    <xdr:ext cx="534377" cy="259045"/>
    <xdr:sp macro="" textlink="">
      <xdr:nvSpPr>
        <xdr:cNvPr id="174" name="維持補修費最大値テキスト">
          <a:extLst>
            <a:ext uri="{FF2B5EF4-FFF2-40B4-BE49-F238E27FC236}">
              <a16:creationId xmlns:a16="http://schemas.microsoft.com/office/drawing/2014/main" id="{00000000-0008-0000-0600-0000AE000000}"/>
            </a:ext>
          </a:extLst>
        </xdr:cNvPr>
        <xdr:cNvSpPr txBox="1"/>
      </xdr:nvSpPr>
      <xdr:spPr>
        <a:xfrm>
          <a:off x="4686300" y="118100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81,586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33286</xdr:rowOff>
    </xdr:from>
    <xdr:to>
      <xdr:col>24</xdr:col>
      <xdr:colOff>152400</xdr:colOff>
      <xdr:row>70</xdr:row>
      <xdr:rowOff>33286</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a:off x="4546600" y="120347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124879</xdr:rowOff>
    </xdr:from>
    <xdr:to>
      <xdr:col>24</xdr:col>
      <xdr:colOff>63500</xdr:colOff>
      <xdr:row>79</xdr:row>
      <xdr:rowOff>25152</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a:off x="3797300" y="13497979"/>
          <a:ext cx="838200" cy="717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160774</xdr:rowOff>
    </xdr:from>
    <xdr:ext cx="534377" cy="259045"/>
    <xdr:sp macro="" textlink="">
      <xdr:nvSpPr>
        <xdr:cNvPr id="177" name="維持補修費平均値テキスト">
          <a:extLst>
            <a:ext uri="{FF2B5EF4-FFF2-40B4-BE49-F238E27FC236}">
              <a16:creationId xmlns:a16="http://schemas.microsoft.com/office/drawing/2014/main" id="{00000000-0008-0000-0600-0000B1000000}"/>
            </a:ext>
          </a:extLst>
        </xdr:cNvPr>
        <xdr:cNvSpPr txBox="1"/>
      </xdr:nvSpPr>
      <xdr:spPr>
        <a:xfrm>
          <a:off x="4686300" y="1319097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10,428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137897</xdr:rowOff>
    </xdr:from>
    <xdr:to>
      <xdr:col>24</xdr:col>
      <xdr:colOff>114300</xdr:colOff>
      <xdr:row>78</xdr:row>
      <xdr:rowOff>68047</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4584700" y="133395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124879</xdr:rowOff>
    </xdr:from>
    <xdr:to>
      <xdr:col>19</xdr:col>
      <xdr:colOff>177800</xdr:colOff>
      <xdr:row>78</xdr:row>
      <xdr:rowOff>141605</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flipV="1">
          <a:off x="2908300" y="13497979"/>
          <a:ext cx="889000" cy="167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78</xdr:row>
      <xdr:rowOff>15596</xdr:rowOff>
    </xdr:from>
    <xdr:to>
      <xdr:col>20</xdr:col>
      <xdr:colOff>38100</xdr:colOff>
      <xdr:row>78</xdr:row>
      <xdr:rowOff>117196</xdr:rowOff>
    </xdr:to>
    <xdr:sp macro="" textlink="">
      <xdr:nvSpPr>
        <xdr:cNvPr id="180" name="フローチャート: 判断 179">
          <a:extLst>
            <a:ext uri="{FF2B5EF4-FFF2-40B4-BE49-F238E27FC236}">
              <a16:creationId xmlns:a16="http://schemas.microsoft.com/office/drawing/2014/main" id="{00000000-0008-0000-0600-0000B4000000}"/>
            </a:ext>
          </a:extLst>
        </xdr:cNvPr>
        <xdr:cNvSpPr/>
      </xdr:nvSpPr>
      <xdr:spPr>
        <a:xfrm>
          <a:off x="3746500" y="13388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76</xdr:row>
      <xdr:rowOff>133723</xdr:rowOff>
    </xdr:from>
    <xdr:ext cx="469744" cy="259045"/>
    <xdr:sp macro="" textlink="">
      <xdr:nvSpPr>
        <xdr:cNvPr id="181" name="テキスト ボックス 180">
          <a:extLst>
            <a:ext uri="{FF2B5EF4-FFF2-40B4-BE49-F238E27FC236}">
              <a16:creationId xmlns:a16="http://schemas.microsoft.com/office/drawing/2014/main" id="{00000000-0008-0000-0600-0000B5000000}"/>
            </a:ext>
          </a:extLst>
        </xdr:cNvPr>
        <xdr:cNvSpPr txBox="1"/>
      </xdr:nvSpPr>
      <xdr:spPr>
        <a:xfrm>
          <a:off x="3562428" y="131639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141605</xdr:rowOff>
    </xdr:from>
    <xdr:to>
      <xdr:col>15</xdr:col>
      <xdr:colOff>50800</xdr:colOff>
      <xdr:row>78</xdr:row>
      <xdr:rowOff>146749</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flipV="1">
          <a:off x="2019300" y="13514705"/>
          <a:ext cx="889000" cy="5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78</xdr:row>
      <xdr:rowOff>12852</xdr:rowOff>
    </xdr:from>
    <xdr:to>
      <xdr:col>15</xdr:col>
      <xdr:colOff>101600</xdr:colOff>
      <xdr:row>78</xdr:row>
      <xdr:rowOff>114452</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2857500" y="133859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76</xdr:row>
      <xdr:rowOff>130979</xdr:rowOff>
    </xdr:from>
    <xdr:ext cx="469744"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2673428" y="131611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142081</xdr:rowOff>
    </xdr:from>
    <xdr:to>
      <xdr:col>10</xdr:col>
      <xdr:colOff>114300</xdr:colOff>
      <xdr:row>78</xdr:row>
      <xdr:rowOff>146749</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a:off x="1130300" y="13515181"/>
          <a:ext cx="889000" cy="46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170511</xdr:rowOff>
    </xdr:from>
    <xdr:to>
      <xdr:col>10</xdr:col>
      <xdr:colOff>165100</xdr:colOff>
      <xdr:row>78</xdr:row>
      <xdr:rowOff>100661</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968500" y="133721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76</xdr:row>
      <xdr:rowOff>117188</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1784428" y="131473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10909</xdr:rowOff>
    </xdr:from>
    <xdr:to>
      <xdr:col>6</xdr:col>
      <xdr:colOff>38100</xdr:colOff>
      <xdr:row>78</xdr:row>
      <xdr:rowOff>112509</xdr:rowOff>
    </xdr:to>
    <xdr:sp macro="" textlink="">
      <xdr:nvSpPr>
        <xdr:cNvPr id="188" name="フローチャート: 判断 187">
          <a:extLst>
            <a:ext uri="{FF2B5EF4-FFF2-40B4-BE49-F238E27FC236}">
              <a16:creationId xmlns:a16="http://schemas.microsoft.com/office/drawing/2014/main" id="{00000000-0008-0000-0600-0000BC000000}"/>
            </a:ext>
          </a:extLst>
        </xdr:cNvPr>
        <xdr:cNvSpPr/>
      </xdr:nvSpPr>
      <xdr:spPr>
        <a:xfrm>
          <a:off x="1079500" y="133840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76</xdr:row>
      <xdr:rowOff>129036</xdr:rowOff>
    </xdr:from>
    <xdr:ext cx="469744"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895428" y="131592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78</xdr:row>
      <xdr:rowOff>145802</xdr:rowOff>
    </xdr:from>
    <xdr:to>
      <xdr:col>24</xdr:col>
      <xdr:colOff>114300</xdr:colOff>
      <xdr:row>79</xdr:row>
      <xdr:rowOff>75952</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4584700" y="135189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60729</xdr:rowOff>
    </xdr:from>
    <xdr:ext cx="469744" cy="259045"/>
    <xdr:sp macro="" textlink="">
      <xdr:nvSpPr>
        <xdr:cNvPr id="196" name="維持補修費該当値テキスト">
          <a:extLst>
            <a:ext uri="{FF2B5EF4-FFF2-40B4-BE49-F238E27FC236}">
              <a16:creationId xmlns:a16="http://schemas.microsoft.com/office/drawing/2014/main" id="{00000000-0008-0000-0600-0000C4000000}"/>
            </a:ext>
          </a:extLst>
        </xdr:cNvPr>
        <xdr:cNvSpPr txBox="1"/>
      </xdr:nvSpPr>
      <xdr:spPr>
        <a:xfrm>
          <a:off x="4686300" y="134338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78</xdr:row>
      <xdr:rowOff>74079</xdr:rowOff>
    </xdr:from>
    <xdr:to>
      <xdr:col>20</xdr:col>
      <xdr:colOff>38100</xdr:colOff>
      <xdr:row>79</xdr:row>
      <xdr:rowOff>4229</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3746500" y="134471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78</xdr:row>
      <xdr:rowOff>166806</xdr:rowOff>
    </xdr:from>
    <xdr:ext cx="469744"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3562428" y="135399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90805</xdr:rowOff>
    </xdr:from>
    <xdr:to>
      <xdr:col>15</xdr:col>
      <xdr:colOff>101600</xdr:colOff>
      <xdr:row>79</xdr:row>
      <xdr:rowOff>20955</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2857500" y="13463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79</xdr:row>
      <xdr:rowOff>12082</xdr:rowOff>
    </xdr:from>
    <xdr:ext cx="469744"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2673428" y="1355663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95949</xdr:rowOff>
    </xdr:from>
    <xdr:to>
      <xdr:col>10</xdr:col>
      <xdr:colOff>165100</xdr:colOff>
      <xdr:row>79</xdr:row>
      <xdr:rowOff>26099</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968500" y="134690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79</xdr:row>
      <xdr:rowOff>17226</xdr:rowOff>
    </xdr:from>
    <xdr:ext cx="469744"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1784428" y="135617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91281</xdr:rowOff>
    </xdr:from>
    <xdr:to>
      <xdr:col>6</xdr:col>
      <xdr:colOff>38100</xdr:colOff>
      <xdr:row>79</xdr:row>
      <xdr:rowOff>21431</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1079500" y="13464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79</xdr:row>
      <xdr:rowOff>12558</xdr:rowOff>
    </xdr:from>
    <xdr:ext cx="469744"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895428" y="135571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94</xdr:row>
      <xdr:rowOff>160763</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9" name="テキスト ボックス 228">
          <a:extLst>
            <a:ext uri="{FF2B5EF4-FFF2-40B4-BE49-F238E27FC236}">
              <a16:creationId xmlns:a16="http://schemas.microsoft.com/office/drawing/2014/main" id="{00000000-0008-0000-0600-0000E5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0" name="扶助費グラフ枠">
          <a:extLst>
            <a:ext uri="{FF2B5EF4-FFF2-40B4-BE49-F238E27FC236}">
              <a16:creationId xmlns:a16="http://schemas.microsoft.com/office/drawing/2014/main" id="{00000000-0008-0000-0600-0000E6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21188</xdr:rowOff>
    </xdr:from>
    <xdr:to>
      <xdr:col>24</xdr:col>
      <xdr:colOff>62865</xdr:colOff>
      <xdr:row>99</xdr:row>
      <xdr:rowOff>22320</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flipV="1">
          <a:off x="4633595" y="15623138"/>
          <a:ext cx="1270" cy="13727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26147</xdr:rowOff>
    </xdr:from>
    <xdr:ext cx="534377" cy="259045"/>
    <xdr:sp macro="" textlink="">
      <xdr:nvSpPr>
        <xdr:cNvPr id="232" name="扶助費最小値テキスト">
          <a:extLst>
            <a:ext uri="{FF2B5EF4-FFF2-40B4-BE49-F238E27FC236}">
              <a16:creationId xmlns:a16="http://schemas.microsoft.com/office/drawing/2014/main" id="{00000000-0008-0000-0600-0000E8000000}"/>
            </a:ext>
          </a:extLst>
        </xdr:cNvPr>
        <xdr:cNvSpPr txBox="1"/>
      </xdr:nvSpPr>
      <xdr:spPr>
        <a:xfrm>
          <a:off x="4686300" y="169996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67,033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22320</xdr:rowOff>
    </xdr:from>
    <xdr:to>
      <xdr:col>24</xdr:col>
      <xdr:colOff>152400</xdr:colOff>
      <xdr:row>99</xdr:row>
      <xdr:rowOff>22320</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699587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139315</xdr:rowOff>
    </xdr:from>
    <xdr:ext cx="599010" cy="259045"/>
    <xdr:sp macro="" textlink="">
      <xdr:nvSpPr>
        <xdr:cNvPr id="234" name="扶助費最大値テキスト">
          <a:extLst>
            <a:ext uri="{FF2B5EF4-FFF2-40B4-BE49-F238E27FC236}">
              <a16:creationId xmlns:a16="http://schemas.microsoft.com/office/drawing/2014/main" id="{00000000-0008-0000-0600-0000EA000000}"/>
            </a:ext>
          </a:extLst>
        </xdr:cNvPr>
        <xdr:cNvSpPr txBox="1"/>
      </xdr:nvSpPr>
      <xdr:spPr>
        <a:xfrm>
          <a:off x="4686300" y="153983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193,137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21188</xdr:rowOff>
    </xdr:from>
    <xdr:to>
      <xdr:col>24</xdr:col>
      <xdr:colOff>152400</xdr:colOff>
      <xdr:row>91</xdr:row>
      <xdr:rowOff>21188</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a:off x="4546600" y="156231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133375</xdr:rowOff>
    </xdr:from>
    <xdr:to>
      <xdr:col>24</xdr:col>
      <xdr:colOff>63500</xdr:colOff>
      <xdr:row>96</xdr:row>
      <xdr:rowOff>28077</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flipV="1">
          <a:off x="3797300" y="16421125"/>
          <a:ext cx="838200" cy="66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7335</xdr:rowOff>
    </xdr:from>
    <xdr:ext cx="599010" cy="259045"/>
    <xdr:sp macro="" textlink="">
      <xdr:nvSpPr>
        <xdr:cNvPr id="237" name="扶助費平均値テキスト">
          <a:extLst>
            <a:ext uri="{FF2B5EF4-FFF2-40B4-BE49-F238E27FC236}">
              <a16:creationId xmlns:a16="http://schemas.microsoft.com/office/drawing/2014/main" id="{00000000-0008-0000-0600-0000ED000000}"/>
            </a:ext>
          </a:extLst>
        </xdr:cNvPr>
        <xdr:cNvSpPr txBox="1"/>
      </xdr:nvSpPr>
      <xdr:spPr>
        <a:xfrm>
          <a:off x="4686300" y="16466535"/>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109,011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28908</xdr:rowOff>
    </xdr:from>
    <xdr:to>
      <xdr:col>24</xdr:col>
      <xdr:colOff>114300</xdr:colOff>
      <xdr:row>96</xdr:row>
      <xdr:rowOff>130508</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4584700" y="164881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28077</xdr:rowOff>
    </xdr:from>
    <xdr:to>
      <xdr:col>19</xdr:col>
      <xdr:colOff>177800</xdr:colOff>
      <xdr:row>96</xdr:row>
      <xdr:rowOff>94427</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flipV="1">
          <a:off x="2908300" y="16487277"/>
          <a:ext cx="889000" cy="66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112370</xdr:rowOff>
    </xdr:from>
    <xdr:to>
      <xdr:col>20</xdr:col>
      <xdr:colOff>38100</xdr:colOff>
      <xdr:row>97</xdr:row>
      <xdr:rowOff>42520</xdr:rowOff>
    </xdr:to>
    <xdr:sp macro="" textlink="">
      <xdr:nvSpPr>
        <xdr:cNvPr id="240" name="フローチャート: 判断 239">
          <a:extLst>
            <a:ext uri="{FF2B5EF4-FFF2-40B4-BE49-F238E27FC236}">
              <a16:creationId xmlns:a16="http://schemas.microsoft.com/office/drawing/2014/main" id="{00000000-0008-0000-0600-0000F0000000}"/>
            </a:ext>
          </a:extLst>
        </xdr:cNvPr>
        <xdr:cNvSpPr/>
      </xdr:nvSpPr>
      <xdr:spPr>
        <a:xfrm>
          <a:off x="3746500" y="165715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97</xdr:row>
      <xdr:rowOff>33647</xdr:rowOff>
    </xdr:from>
    <xdr:ext cx="599010" cy="259045"/>
    <xdr:sp macro="" textlink="">
      <xdr:nvSpPr>
        <xdr:cNvPr id="241" name="テキスト ボックス 240">
          <a:extLst>
            <a:ext uri="{FF2B5EF4-FFF2-40B4-BE49-F238E27FC236}">
              <a16:creationId xmlns:a16="http://schemas.microsoft.com/office/drawing/2014/main" id="{00000000-0008-0000-0600-0000F1000000}"/>
            </a:ext>
          </a:extLst>
        </xdr:cNvPr>
        <xdr:cNvSpPr txBox="1"/>
      </xdr:nvSpPr>
      <xdr:spPr>
        <a:xfrm>
          <a:off x="3497795" y="166642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101,344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157814</xdr:rowOff>
    </xdr:from>
    <xdr:to>
      <xdr:col>15</xdr:col>
      <xdr:colOff>50800</xdr:colOff>
      <xdr:row>96</xdr:row>
      <xdr:rowOff>94427</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a:off x="2019300" y="16445564"/>
          <a:ext cx="889000" cy="1080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18904</xdr:rowOff>
    </xdr:from>
    <xdr:to>
      <xdr:col>15</xdr:col>
      <xdr:colOff>101600</xdr:colOff>
      <xdr:row>97</xdr:row>
      <xdr:rowOff>120504</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2857500" y="166495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111631</xdr:rowOff>
    </xdr:from>
    <xdr:ext cx="534377"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2641111" y="167422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94,180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157814</xdr:rowOff>
    </xdr:from>
    <xdr:to>
      <xdr:col>10</xdr:col>
      <xdr:colOff>114300</xdr:colOff>
      <xdr:row>97</xdr:row>
      <xdr:rowOff>66832</xdr:rowOff>
    </xdr:to>
    <xdr:cxnSp macro="">
      <xdr:nvCxnSpPr>
        <xdr:cNvPr id="245" name="直線コネクタ 244">
          <a:extLst>
            <a:ext uri="{FF2B5EF4-FFF2-40B4-BE49-F238E27FC236}">
              <a16:creationId xmlns:a16="http://schemas.microsoft.com/office/drawing/2014/main" id="{00000000-0008-0000-0600-0000F5000000}"/>
            </a:ext>
          </a:extLst>
        </xdr:cNvPr>
        <xdr:cNvCxnSpPr/>
      </xdr:nvCxnSpPr>
      <xdr:spPr>
        <a:xfrm flipV="1">
          <a:off x="1130300" y="16445564"/>
          <a:ext cx="889000" cy="2519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64396</xdr:rowOff>
    </xdr:from>
    <xdr:to>
      <xdr:col>10</xdr:col>
      <xdr:colOff>165100</xdr:colOff>
      <xdr:row>96</xdr:row>
      <xdr:rowOff>165996</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968500" y="165235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157123</xdr:rowOff>
    </xdr:from>
    <xdr:ext cx="59901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1719795" y="166163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105,751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134021</xdr:rowOff>
    </xdr:from>
    <xdr:to>
      <xdr:col>6</xdr:col>
      <xdr:colOff>38100</xdr:colOff>
      <xdr:row>98</xdr:row>
      <xdr:rowOff>64171</xdr:rowOff>
    </xdr:to>
    <xdr:sp macro="" textlink="">
      <xdr:nvSpPr>
        <xdr:cNvPr id="248" name="フローチャート: 判断 247">
          <a:extLst>
            <a:ext uri="{FF2B5EF4-FFF2-40B4-BE49-F238E27FC236}">
              <a16:creationId xmlns:a16="http://schemas.microsoft.com/office/drawing/2014/main" id="{00000000-0008-0000-0600-0000F8000000}"/>
            </a:ext>
          </a:extLst>
        </xdr:cNvPr>
        <xdr:cNvSpPr/>
      </xdr:nvSpPr>
      <xdr:spPr>
        <a:xfrm>
          <a:off x="1079500" y="167646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55298</xdr:rowOff>
    </xdr:from>
    <xdr:ext cx="534377"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863111" y="168573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83,605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82575</xdr:rowOff>
    </xdr:from>
    <xdr:to>
      <xdr:col>24</xdr:col>
      <xdr:colOff>114300</xdr:colOff>
      <xdr:row>96</xdr:row>
      <xdr:rowOff>12725</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4584700" y="163703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105452</xdr:rowOff>
    </xdr:from>
    <xdr:ext cx="599010" cy="259045"/>
    <xdr:sp macro="" textlink="">
      <xdr:nvSpPr>
        <xdr:cNvPr id="256" name="扶助費該当値テキスト">
          <a:extLst>
            <a:ext uri="{FF2B5EF4-FFF2-40B4-BE49-F238E27FC236}">
              <a16:creationId xmlns:a16="http://schemas.microsoft.com/office/drawing/2014/main" id="{00000000-0008-0000-0600-000000010000}"/>
            </a:ext>
          </a:extLst>
        </xdr:cNvPr>
        <xdr:cNvSpPr txBox="1"/>
      </xdr:nvSpPr>
      <xdr:spPr>
        <a:xfrm>
          <a:off x="4686300" y="162217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119,831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148727</xdr:rowOff>
    </xdr:from>
    <xdr:to>
      <xdr:col>20</xdr:col>
      <xdr:colOff>38100</xdr:colOff>
      <xdr:row>96</xdr:row>
      <xdr:rowOff>78877</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3746500" y="164364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95404</xdr:rowOff>
    </xdr:from>
    <xdr:ext cx="59901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3497795" y="1621170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113,754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43627</xdr:rowOff>
    </xdr:from>
    <xdr:to>
      <xdr:col>15</xdr:col>
      <xdr:colOff>101600</xdr:colOff>
      <xdr:row>96</xdr:row>
      <xdr:rowOff>145227</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2857500" y="165028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94</xdr:row>
      <xdr:rowOff>161754</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2608795" y="1627805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107,659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95</xdr:row>
      <xdr:rowOff>107014</xdr:rowOff>
    </xdr:from>
    <xdr:to>
      <xdr:col>10</xdr:col>
      <xdr:colOff>165100</xdr:colOff>
      <xdr:row>96</xdr:row>
      <xdr:rowOff>37164</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968500" y="163947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53691</xdr:rowOff>
    </xdr:from>
    <xdr:ext cx="599010"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1719795" y="1616999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117,586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16032</xdr:rowOff>
    </xdr:from>
    <xdr:to>
      <xdr:col>6</xdr:col>
      <xdr:colOff>38100</xdr:colOff>
      <xdr:row>97</xdr:row>
      <xdr:rowOff>117632</xdr:rowOff>
    </xdr:to>
    <xdr:sp macro="" textlink="">
      <xdr:nvSpPr>
        <xdr:cNvPr id="263" name="楕円 262">
          <a:extLst>
            <a:ext uri="{FF2B5EF4-FFF2-40B4-BE49-F238E27FC236}">
              <a16:creationId xmlns:a16="http://schemas.microsoft.com/office/drawing/2014/main" id="{00000000-0008-0000-0600-000007010000}"/>
            </a:ext>
          </a:extLst>
        </xdr:cNvPr>
        <xdr:cNvSpPr/>
      </xdr:nvSpPr>
      <xdr:spPr>
        <a:xfrm>
          <a:off x="1079500" y="166466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134159</xdr:rowOff>
    </xdr:from>
    <xdr:ext cx="534377" cy="259045"/>
    <xdr:sp macro="" textlink="">
      <xdr:nvSpPr>
        <xdr:cNvPr id="264" name="テキスト ボックス 263">
          <a:extLst>
            <a:ext uri="{FF2B5EF4-FFF2-40B4-BE49-F238E27FC236}">
              <a16:creationId xmlns:a16="http://schemas.microsoft.com/office/drawing/2014/main" id="{00000000-0008-0000-0600-000008010000}"/>
            </a:ext>
          </a:extLst>
        </xdr:cNvPr>
        <xdr:cNvSpPr txBox="1"/>
      </xdr:nvSpPr>
      <xdr:spPr>
        <a:xfrm>
          <a:off x="863111" y="16421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94,444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2" name="正方形/長方形 271">
          <a:extLst>
            <a:ext uri="{FF2B5EF4-FFF2-40B4-BE49-F238E27FC236}">
              <a16:creationId xmlns:a16="http://schemas.microsoft.com/office/drawing/2014/main" id="{00000000-0008-0000-0600-000010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5" name="直線コネクタ 274">
          <a:extLst>
            <a:ext uri="{FF2B5EF4-FFF2-40B4-BE49-F238E27FC236}">
              <a16:creationId xmlns:a16="http://schemas.microsoft.com/office/drawing/2014/main" id="{00000000-0008-0000-0600-000013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6" name="テキスト ボックス 275">
          <a:extLst>
            <a:ext uri="{FF2B5EF4-FFF2-40B4-BE49-F238E27FC236}">
              <a16:creationId xmlns:a16="http://schemas.microsoft.com/office/drawing/2014/main" id="{00000000-0008-0000-0600-000014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7" name="直線コネクタ 276">
          <a:extLst>
            <a:ext uri="{FF2B5EF4-FFF2-40B4-BE49-F238E27FC236}">
              <a16:creationId xmlns:a16="http://schemas.microsoft.com/office/drawing/2014/main" id="{00000000-0008-0000-0600-000015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35</xdr:row>
      <xdr:rowOff>54627</xdr:rowOff>
    </xdr:from>
    <xdr:ext cx="595419" cy="259045"/>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008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32</xdr:row>
      <xdr:rowOff>111777</xdr:rowOff>
    </xdr:from>
    <xdr:ext cx="595419"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008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168927</xdr:rowOff>
    </xdr:from>
    <xdr:ext cx="595419"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6008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5" name="補助費等グラフ枠">
          <a:extLst>
            <a:ext uri="{FF2B5EF4-FFF2-40B4-BE49-F238E27FC236}">
              <a16:creationId xmlns:a16="http://schemas.microsoft.com/office/drawing/2014/main" id="{00000000-0008-0000-0600-00001D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34</xdr:row>
      <xdr:rowOff>15991</xdr:rowOff>
    </xdr:from>
    <xdr:to>
      <xdr:col>54</xdr:col>
      <xdr:colOff>189865</xdr:colOff>
      <xdr:row>37</xdr:row>
      <xdr:rowOff>150019</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flipV="1">
          <a:off x="10475595" y="5845291"/>
          <a:ext cx="1270" cy="64837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153846</xdr:rowOff>
    </xdr:from>
    <xdr:ext cx="534377" cy="259045"/>
    <xdr:sp macro="" textlink="">
      <xdr:nvSpPr>
        <xdr:cNvPr id="287" name="補助費等最小値テキスト">
          <a:extLst>
            <a:ext uri="{FF2B5EF4-FFF2-40B4-BE49-F238E27FC236}">
              <a16:creationId xmlns:a16="http://schemas.microsoft.com/office/drawing/2014/main" id="{00000000-0008-0000-0600-00001F010000}"/>
            </a:ext>
          </a:extLst>
        </xdr:cNvPr>
        <xdr:cNvSpPr txBox="1"/>
      </xdr:nvSpPr>
      <xdr:spPr>
        <a:xfrm>
          <a:off x="10528300" y="64974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35,243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37</xdr:row>
      <xdr:rowOff>150019</xdr:rowOff>
    </xdr:from>
    <xdr:to>
      <xdr:col>55</xdr:col>
      <xdr:colOff>88900</xdr:colOff>
      <xdr:row>37</xdr:row>
      <xdr:rowOff>150019</xdr:rowOff>
    </xdr:to>
    <xdr:cxnSp macro="">
      <xdr:nvCxnSpPr>
        <xdr:cNvPr id="288" name="直線コネクタ 287">
          <a:extLst>
            <a:ext uri="{FF2B5EF4-FFF2-40B4-BE49-F238E27FC236}">
              <a16:creationId xmlns:a16="http://schemas.microsoft.com/office/drawing/2014/main" id="{00000000-0008-0000-0600-000020010000}"/>
            </a:ext>
          </a:extLst>
        </xdr:cNvPr>
        <xdr:cNvCxnSpPr/>
      </xdr:nvCxnSpPr>
      <xdr:spPr>
        <a:xfrm>
          <a:off x="10388600" y="64936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32</xdr:row>
      <xdr:rowOff>134118</xdr:rowOff>
    </xdr:from>
    <xdr:ext cx="599010" cy="259045"/>
    <xdr:sp macro="" textlink="">
      <xdr:nvSpPr>
        <xdr:cNvPr id="289" name="補助費等最大値テキスト">
          <a:extLst>
            <a:ext uri="{FF2B5EF4-FFF2-40B4-BE49-F238E27FC236}">
              <a16:creationId xmlns:a16="http://schemas.microsoft.com/office/drawing/2014/main" id="{00000000-0008-0000-0600-000021010000}"/>
            </a:ext>
          </a:extLst>
        </xdr:cNvPr>
        <xdr:cNvSpPr txBox="1"/>
      </xdr:nvSpPr>
      <xdr:spPr>
        <a:xfrm>
          <a:off x="10528300" y="56205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177,058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34</xdr:row>
      <xdr:rowOff>15991</xdr:rowOff>
    </xdr:from>
    <xdr:to>
      <xdr:col>55</xdr:col>
      <xdr:colOff>88900</xdr:colOff>
      <xdr:row>34</xdr:row>
      <xdr:rowOff>15991</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a:off x="10388600" y="58452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153860</xdr:rowOff>
    </xdr:from>
    <xdr:to>
      <xdr:col>55</xdr:col>
      <xdr:colOff>0</xdr:colOff>
      <xdr:row>36</xdr:row>
      <xdr:rowOff>65903</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flipV="1">
          <a:off x="9639300" y="6154610"/>
          <a:ext cx="838200" cy="834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9258</xdr:rowOff>
    </xdr:from>
    <xdr:ext cx="534377" cy="259045"/>
    <xdr:sp macro="" textlink="">
      <xdr:nvSpPr>
        <xdr:cNvPr id="292" name="補助費等平均値テキスト">
          <a:extLst>
            <a:ext uri="{FF2B5EF4-FFF2-40B4-BE49-F238E27FC236}">
              <a16:creationId xmlns:a16="http://schemas.microsoft.com/office/drawing/2014/main" id="{00000000-0008-0000-0600-000024010000}"/>
            </a:ext>
          </a:extLst>
        </xdr:cNvPr>
        <xdr:cNvSpPr txBox="1"/>
      </xdr:nvSpPr>
      <xdr:spPr>
        <a:xfrm>
          <a:off x="10528300" y="618145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87,701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30831</xdr:rowOff>
    </xdr:from>
    <xdr:to>
      <xdr:col>55</xdr:col>
      <xdr:colOff>50800</xdr:colOff>
      <xdr:row>36</xdr:row>
      <xdr:rowOff>132431</xdr:rowOff>
    </xdr:to>
    <xdr:sp macro="" textlink="">
      <xdr:nvSpPr>
        <xdr:cNvPr id="293" name="フローチャート: 判断 292">
          <a:extLst>
            <a:ext uri="{FF2B5EF4-FFF2-40B4-BE49-F238E27FC236}">
              <a16:creationId xmlns:a16="http://schemas.microsoft.com/office/drawing/2014/main" id="{00000000-0008-0000-0600-000025010000}"/>
            </a:ext>
          </a:extLst>
        </xdr:cNvPr>
        <xdr:cNvSpPr/>
      </xdr:nvSpPr>
      <xdr:spPr>
        <a:xfrm>
          <a:off x="10426700" y="62030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143659</xdr:rowOff>
    </xdr:from>
    <xdr:to>
      <xdr:col>50</xdr:col>
      <xdr:colOff>114300</xdr:colOff>
      <xdr:row>36</xdr:row>
      <xdr:rowOff>65903</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8750300" y="6144409"/>
          <a:ext cx="889000" cy="936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42938</xdr:rowOff>
    </xdr:from>
    <xdr:to>
      <xdr:col>50</xdr:col>
      <xdr:colOff>165100</xdr:colOff>
      <xdr:row>36</xdr:row>
      <xdr:rowOff>144538</xdr:rowOff>
    </xdr:to>
    <xdr:sp macro="" textlink="">
      <xdr:nvSpPr>
        <xdr:cNvPr id="295" name="フローチャート: 判断 294">
          <a:extLst>
            <a:ext uri="{FF2B5EF4-FFF2-40B4-BE49-F238E27FC236}">
              <a16:creationId xmlns:a16="http://schemas.microsoft.com/office/drawing/2014/main" id="{00000000-0008-0000-0600-000027010000}"/>
            </a:ext>
          </a:extLst>
        </xdr:cNvPr>
        <xdr:cNvSpPr/>
      </xdr:nvSpPr>
      <xdr:spPr>
        <a:xfrm>
          <a:off x="9588500" y="62151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36</xdr:row>
      <xdr:rowOff>135665</xdr:rowOff>
    </xdr:from>
    <xdr:ext cx="534377" cy="259045"/>
    <xdr:sp macro="" textlink="">
      <xdr:nvSpPr>
        <xdr:cNvPr id="296" name="テキスト ボックス 295">
          <a:extLst>
            <a:ext uri="{FF2B5EF4-FFF2-40B4-BE49-F238E27FC236}">
              <a16:creationId xmlns:a16="http://schemas.microsoft.com/office/drawing/2014/main" id="{00000000-0008-0000-0600-000028010000}"/>
            </a:ext>
          </a:extLst>
        </xdr:cNvPr>
        <xdr:cNvSpPr txBox="1"/>
      </xdr:nvSpPr>
      <xdr:spPr>
        <a:xfrm>
          <a:off x="9372111" y="63078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143659</xdr:rowOff>
    </xdr:from>
    <xdr:to>
      <xdr:col>45</xdr:col>
      <xdr:colOff>177800</xdr:colOff>
      <xdr:row>36</xdr:row>
      <xdr:rowOff>94168</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7861300" y="6144409"/>
          <a:ext cx="889000" cy="121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36985</xdr:rowOff>
    </xdr:from>
    <xdr:to>
      <xdr:col>46</xdr:col>
      <xdr:colOff>38100</xdr:colOff>
      <xdr:row>36</xdr:row>
      <xdr:rowOff>138585</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8699500" y="62091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36</xdr:row>
      <xdr:rowOff>129712</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8483111" y="63019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86,355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32</xdr:row>
      <xdr:rowOff>25148</xdr:rowOff>
    </xdr:from>
    <xdr:to>
      <xdr:col>41</xdr:col>
      <xdr:colOff>50800</xdr:colOff>
      <xdr:row>36</xdr:row>
      <xdr:rowOff>94168</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a:off x="6972300" y="5511548"/>
          <a:ext cx="889000" cy="754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62259</xdr:rowOff>
    </xdr:from>
    <xdr:to>
      <xdr:col>41</xdr:col>
      <xdr:colOff>101600</xdr:colOff>
      <xdr:row>36</xdr:row>
      <xdr:rowOff>163859</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7810500" y="62344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36</xdr:row>
      <xdr:rowOff>154986</xdr:rowOff>
    </xdr:from>
    <xdr:ext cx="534377"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7594111" y="63271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80,827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97248</xdr:rowOff>
    </xdr:from>
    <xdr:to>
      <xdr:col>36</xdr:col>
      <xdr:colOff>165100</xdr:colOff>
      <xdr:row>34</xdr:row>
      <xdr:rowOff>27398</xdr:rowOff>
    </xdr:to>
    <xdr:sp macro="" textlink="">
      <xdr:nvSpPr>
        <xdr:cNvPr id="303" name="フローチャート: 判断 302">
          <a:extLst>
            <a:ext uri="{FF2B5EF4-FFF2-40B4-BE49-F238E27FC236}">
              <a16:creationId xmlns:a16="http://schemas.microsoft.com/office/drawing/2014/main" id="{00000000-0008-0000-0600-00002F010000}"/>
            </a:ext>
          </a:extLst>
        </xdr:cNvPr>
        <xdr:cNvSpPr/>
      </xdr:nvSpPr>
      <xdr:spPr>
        <a:xfrm>
          <a:off x="6921500" y="57550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18525</xdr:rowOff>
    </xdr:from>
    <xdr:ext cx="59901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6672795" y="584782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103060</xdr:rowOff>
    </xdr:from>
    <xdr:to>
      <xdr:col>55</xdr:col>
      <xdr:colOff>50800</xdr:colOff>
      <xdr:row>36</xdr:row>
      <xdr:rowOff>33210</xdr:rowOff>
    </xdr:to>
    <xdr:sp macro="" textlink="">
      <xdr:nvSpPr>
        <xdr:cNvPr id="310" name="楕円 309">
          <a:extLst>
            <a:ext uri="{FF2B5EF4-FFF2-40B4-BE49-F238E27FC236}">
              <a16:creationId xmlns:a16="http://schemas.microsoft.com/office/drawing/2014/main" id="{00000000-0008-0000-0600-000036010000}"/>
            </a:ext>
          </a:extLst>
        </xdr:cNvPr>
        <xdr:cNvSpPr/>
      </xdr:nvSpPr>
      <xdr:spPr>
        <a:xfrm>
          <a:off x="10426700" y="6103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34</xdr:row>
      <xdr:rowOff>125937</xdr:rowOff>
    </xdr:from>
    <xdr:ext cx="599010" cy="259045"/>
    <xdr:sp macro="" textlink="">
      <xdr:nvSpPr>
        <xdr:cNvPr id="311" name="補助費等該当値テキスト">
          <a:extLst>
            <a:ext uri="{FF2B5EF4-FFF2-40B4-BE49-F238E27FC236}">
              <a16:creationId xmlns:a16="http://schemas.microsoft.com/office/drawing/2014/main" id="{00000000-0008-0000-0600-000037010000}"/>
            </a:ext>
          </a:extLst>
        </xdr:cNvPr>
        <xdr:cNvSpPr txBox="1"/>
      </xdr:nvSpPr>
      <xdr:spPr>
        <a:xfrm>
          <a:off x="10528300" y="59552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109,403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15103</xdr:rowOff>
    </xdr:from>
    <xdr:to>
      <xdr:col>50</xdr:col>
      <xdr:colOff>165100</xdr:colOff>
      <xdr:row>36</xdr:row>
      <xdr:rowOff>116703</xdr:rowOff>
    </xdr:to>
    <xdr:sp macro="" textlink="">
      <xdr:nvSpPr>
        <xdr:cNvPr id="312" name="楕円 311">
          <a:extLst>
            <a:ext uri="{FF2B5EF4-FFF2-40B4-BE49-F238E27FC236}">
              <a16:creationId xmlns:a16="http://schemas.microsoft.com/office/drawing/2014/main" id="{00000000-0008-0000-0600-000038010000}"/>
            </a:ext>
          </a:extLst>
        </xdr:cNvPr>
        <xdr:cNvSpPr/>
      </xdr:nvSpPr>
      <xdr:spPr>
        <a:xfrm>
          <a:off x="9588500" y="61873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34</xdr:row>
      <xdr:rowOff>133230</xdr:rowOff>
    </xdr:from>
    <xdr:ext cx="534377" cy="259045"/>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9372111" y="59625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92859</xdr:rowOff>
    </xdr:from>
    <xdr:to>
      <xdr:col>46</xdr:col>
      <xdr:colOff>38100</xdr:colOff>
      <xdr:row>36</xdr:row>
      <xdr:rowOff>23009</xdr:rowOff>
    </xdr:to>
    <xdr:sp macro="" textlink="">
      <xdr:nvSpPr>
        <xdr:cNvPr id="314" name="楕円 313">
          <a:extLst>
            <a:ext uri="{FF2B5EF4-FFF2-40B4-BE49-F238E27FC236}">
              <a16:creationId xmlns:a16="http://schemas.microsoft.com/office/drawing/2014/main" id="{00000000-0008-0000-0600-00003A010000}"/>
            </a:ext>
          </a:extLst>
        </xdr:cNvPr>
        <xdr:cNvSpPr/>
      </xdr:nvSpPr>
      <xdr:spPr>
        <a:xfrm>
          <a:off x="8699500" y="60936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34</xdr:row>
      <xdr:rowOff>39536</xdr:rowOff>
    </xdr:from>
    <xdr:ext cx="599010"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8450795" y="58688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111,634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43368</xdr:rowOff>
    </xdr:from>
    <xdr:to>
      <xdr:col>41</xdr:col>
      <xdr:colOff>101600</xdr:colOff>
      <xdr:row>36</xdr:row>
      <xdr:rowOff>144968</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7810500" y="6215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34</xdr:row>
      <xdr:rowOff>161495</xdr:rowOff>
    </xdr:from>
    <xdr:ext cx="534377" cy="259045"/>
    <xdr:sp macro="" textlink="">
      <xdr:nvSpPr>
        <xdr:cNvPr id="317" name="テキスト ボックス 316">
          <a:extLst>
            <a:ext uri="{FF2B5EF4-FFF2-40B4-BE49-F238E27FC236}">
              <a16:creationId xmlns:a16="http://schemas.microsoft.com/office/drawing/2014/main" id="{00000000-0008-0000-0600-00003D010000}"/>
            </a:ext>
          </a:extLst>
        </xdr:cNvPr>
        <xdr:cNvSpPr txBox="1"/>
      </xdr:nvSpPr>
      <xdr:spPr>
        <a:xfrm>
          <a:off x="7594111" y="59907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31</xdr:row>
      <xdr:rowOff>145798</xdr:rowOff>
    </xdr:from>
    <xdr:to>
      <xdr:col>36</xdr:col>
      <xdr:colOff>165100</xdr:colOff>
      <xdr:row>32</xdr:row>
      <xdr:rowOff>75948</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6921500" y="54607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30</xdr:row>
      <xdr:rowOff>92475</xdr:rowOff>
    </xdr:from>
    <xdr:ext cx="599010" cy="259045"/>
    <xdr:sp macro="" textlink="">
      <xdr:nvSpPr>
        <xdr:cNvPr id="319" name="テキスト ボックス 318">
          <a:extLst>
            <a:ext uri="{FF2B5EF4-FFF2-40B4-BE49-F238E27FC236}">
              <a16:creationId xmlns:a16="http://schemas.microsoft.com/office/drawing/2014/main" id="{00000000-0008-0000-0600-00003F010000}"/>
            </a:ext>
          </a:extLst>
        </xdr:cNvPr>
        <xdr:cNvSpPr txBox="1"/>
      </xdr:nvSpPr>
      <xdr:spPr>
        <a:xfrm>
          <a:off x="6672795" y="52359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250,055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8" name="テキスト ボックス 327">
          <a:extLst>
            <a:ext uri="{FF2B5EF4-FFF2-40B4-BE49-F238E27FC236}">
              <a16:creationId xmlns:a16="http://schemas.microsoft.com/office/drawing/2014/main" id="{00000000-0008-0000-0600-000048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3" name="テキスト ボックス 332">
          <a:extLst>
            <a:ext uri="{FF2B5EF4-FFF2-40B4-BE49-F238E27FC236}">
              <a16:creationId xmlns:a16="http://schemas.microsoft.com/office/drawing/2014/main" id="{00000000-0008-0000-0600-00004D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4" name="直線コネクタ 333">
          <a:extLst>
            <a:ext uri="{FF2B5EF4-FFF2-40B4-BE49-F238E27FC236}">
              <a16:creationId xmlns:a16="http://schemas.microsoft.com/office/drawing/2014/main" id="{00000000-0008-0000-0600-00004E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5" name="テキスト ボックス 334">
          <a:extLst>
            <a:ext uri="{FF2B5EF4-FFF2-40B4-BE49-F238E27FC236}">
              <a16:creationId xmlns:a16="http://schemas.microsoft.com/office/drawing/2014/main" id="{00000000-0008-0000-0600-00004F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130827</xdr:rowOff>
    </xdr:from>
    <xdr:ext cx="595419" cy="259045"/>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008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8" name="直線コネクタ 337">
          <a:extLst>
            <a:ext uri="{FF2B5EF4-FFF2-40B4-BE49-F238E27FC236}">
              <a16:creationId xmlns:a16="http://schemas.microsoft.com/office/drawing/2014/main" id="{00000000-0008-0000-0600-000052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39" name="テキスト ボックス 338">
          <a:extLst>
            <a:ext uri="{FF2B5EF4-FFF2-40B4-BE49-F238E27FC236}">
              <a16:creationId xmlns:a16="http://schemas.microsoft.com/office/drawing/2014/main" id="{00000000-0008-0000-0600-000053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0" name="直線コネクタ 339">
          <a:extLst>
            <a:ext uri="{FF2B5EF4-FFF2-40B4-BE49-F238E27FC236}">
              <a16:creationId xmlns:a16="http://schemas.microsoft.com/office/drawing/2014/main" id="{00000000-0008-0000-0600-000054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1" name="テキスト ボックス 340">
          <a:extLst>
            <a:ext uri="{FF2B5EF4-FFF2-40B4-BE49-F238E27FC236}">
              <a16:creationId xmlns:a16="http://schemas.microsoft.com/office/drawing/2014/main" id="{00000000-0008-0000-0600-000055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2" name="普通建設事業費グラフ枠">
          <a:extLst>
            <a:ext uri="{FF2B5EF4-FFF2-40B4-BE49-F238E27FC236}">
              <a16:creationId xmlns:a16="http://schemas.microsoft.com/office/drawing/2014/main" id="{00000000-0008-0000-0600-000056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159573</xdr:rowOff>
    </xdr:from>
    <xdr:to>
      <xdr:col>54</xdr:col>
      <xdr:colOff>189865</xdr:colOff>
      <xdr:row>58</xdr:row>
      <xdr:rowOff>70327</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flipV="1">
          <a:off x="10475595" y="8732073"/>
          <a:ext cx="1270" cy="128235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74154</xdr:rowOff>
    </xdr:from>
    <xdr:ext cx="534377" cy="259045"/>
    <xdr:sp macro="" textlink="">
      <xdr:nvSpPr>
        <xdr:cNvPr id="344" name="普通建設事業費最小値テキスト">
          <a:extLst>
            <a:ext uri="{FF2B5EF4-FFF2-40B4-BE49-F238E27FC236}">
              <a16:creationId xmlns:a16="http://schemas.microsoft.com/office/drawing/2014/main" id="{00000000-0008-0000-0600-000058010000}"/>
            </a:ext>
          </a:extLst>
        </xdr:cNvPr>
        <xdr:cNvSpPr txBox="1"/>
      </xdr:nvSpPr>
      <xdr:spPr>
        <a:xfrm>
          <a:off x="10528300" y="100182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19,104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70327</xdr:rowOff>
    </xdr:from>
    <xdr:to>
      <xdr:col>55</xdr:col>
      <xdr:colOff>88900</xdr:colOff>
      <xdr:row>58</xdr:row>
      <xdr:rowOff>70327</xdr:rowOff>
    </xdr:to>
    <xdr:cxnSp macro="">
      <xdr:nvCxnSpPr>
        <xdr:cNvPr id="345" name="直線コネクタ 344">
          <a:extLst>
            <a:ext uri="{FF2B5EF4-FFF2-40B4-BE49-F238E27FC236}">
              <a16:creationId xmlns:a16="http://schemas.microsoft.com/office/drawing/2014/main" id="{00000000-0008-0000-0600-000059010000}"/>
            </a:ext>
          </a:extLst>
        </xdr:cNvPr>
        <xdr:cNvCxnSpPr/>
      </xdr:nvCxnSpPr>
      <xdr:spPr>
        <a:xfrm>
          <a:off x="10388600" y="100144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106250</xdr:rowOff>
    </xdr:from>
    <xdr:ext cx="599010" cy="259045"/>
    <xdr:sp macro="" textlink="">
      <xdr:nvSpPr>
        <xdr:cNvPr id="346" name="普通建設事業費最大値テキスト">
          <a:extLst>
            <a:ext uri="{FF2B5EF4-FFF2-40B4-BE49-F238E27FC236}">
              <a16:creationId xmlns:a16="http://schemas.microsoft.com/office/drawing/2014/main" id="{00000000-0008-0000-0600-00005A010000}"/>
            </a:ext>
          </a:extLst>
        </xdr:cNvPr>
        <xdr:cNvSpPr txBox="1"/>
      </xdr:nvSpPr>
      <xdr:spPr>
        <a:xfrm>
          <a:off x="10528300" y="85073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187,392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50</xdr:row>
      <xdr:rowOff>159573</xdr:rowOff>
    </xdr:from>
    <xdr:to>
      <xdr:col>55</xdr:col>
      <xdr:colOff>88900</xdr:colOff>
      <xdr:row>50</xdr:row>
      <xdr:rowOff>159573</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a:off x="10388600" y="87320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112756</xdr:rowOff>
    </xdr:from>
    <xdr:to>
      <xdr:col>55</xdr:col>
      <xdr:colOff>0</xdr:colOff>
      <xdr:row>56</xdr:row>
      <xdr:rowOff>15799</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flipV="1">
          <a:off x="9639300" y="9542506"/>
          <a:ext cx="838200" cy="744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74261</xdr:rowOff>
    </xdr:from>
    <xdr:ext cx="534377" cy="259045"/>
    <xdr:sp macro="" textlink="">
      <xdr:nvSpPr>
        <xdr:cNvPr id="349" name="普通建設事業費平均値テキスト">
          <a:extLst>
            <a:ext uri="{FF2B5EF4-FFF2-40B4-BE49-F238E27FC236}">
              <a16:creationId xmlns:a16="http://schemas.microsoft.com/office/drawing/2014/main" id="{00000000-0008-0000-0600-00005D010000}"/>
            </a:ext>
          </a:extLst>
        </xdr:cNvPr>
        <xdr:cNvSpPr txBox="1"/>
      </xdr:nvSpPr>
      <xdr:spPr>
        <a:xfrm>
          <a:off x="10528300" y="950401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76,590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95834</xdr:rowOff>
    </xdr:from>
    <xdr:to>
      <xdr:col>55</xdr:col>
      <xdr:colOff>50800</xdr:colOff>
      <xdr:row>56</xdr:row>
      <xdr:rowOff>25984</xdr:rowOff>
    </xdr:to>
    <xdr:sp macro="" textlink="">
      <xdr:nvSpPr>
        <xdr:cNvPr id="350" name="フローチャート: 判断 349">
          <a:extLst>
            <a:ext uri="{FF2B5EF4-FFF2-40B4-BE49-F238E27FC236}">
              <a16:creationId xmlns:a16="http://schemas.microsoft.com/office/drawing/2014/main" id="{00000000-0008-0000-0600-00005E010000}"/>
            </a:ext>
          </a:extLst>
        </xdr:cNvPr>
        <xdr:cNvSpPr/>
      </xdr:nvSpPr>
      <xdr:spPr>
        <a:xfrm>
          <a:off x="10426700" y="95255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53</xdr:row>
      <xdr:rowOff>89393</xdr:rowOff>
    </xdr:from>
    <xdr:to>
      <xdr:col>50</xdr:col>
      <xdr:colOff>114300</xdr:colOff>
      <xdr:row>56</xdr:row>
      <xdr:rowOff>15799</xdr:rowOff>
    </xdr:to>
    <xdr:cxnSp macro="">
      <xdr:nvCxnSpPr>
        <xdr:cNvPr id="351" name="直線コネクタ 350">
          <a:extLst>
            <a:ext uri="{FF2B5EF4-FFF2-40B4-BE49-F238E27FC236}">
              <a16:creationId xmlns:a16="http://schemas.microsoft.com/office/drawing/2014/main" id="{00000000-0008-0000-0600-00005F010000}"/>
            </a:ext>
          </a:extLst>
        </xdr:cNvPr>
        <xdr:cNvCxnSpPr/>
      </xdr:nvCxnSpPr>
      <xdr:spPr>
        <a:xfrm>
          <a:off x="8750300" y="9176243"/>
          <a:ext cx="889000" cy="4407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123045</xdr:rowOff>
    </xdr:from>
    <xdr:to>
      <xdr:col>50</xdr:col>
      <xdr:colOff>165100</xdr:colOff>
      <xdr:row>56</xdr:row>
      <xdr:rowOff>53195</xdr:rowOff>
    </xdr:to>
    <xdr:sp macro="" textlink="">
      <xdr:nvSpPr>
        <xdr:cNvPr id="352" name="フローチャート: 判断 351">
          <a:extLst>
            <a:ext uri="{FF2B5EF4-FFF2-40B4-BE49-F238E27FC236}">
              <a16:creationId xmlns:a16="http://schemas.microsoft.com/office/drawing/2014/main" id="{00000000-0008-0000-0600-000060010000}"/>
            </a:ext>
          </a:extLst>
        </xdr:cNvPr>
        <xdr:cNvSpPr/>
      </xdr:nvSpPr>
      <xdr:spPr>
        <a:xfrm>
          <a:off x="9588500" y="9552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54</xdr:row>
      <xdr:rowOff>69722</xdr:rowOff>
    </xdr:from>
    <xdr:ext cx="534377" cy="259045"/>
    <xdr:sp macro="" textlink="">
      <xdr:nvSpPr>
        <xdr:cNvPr id="353" name="テキスト ボックス 352">
          <a:extLst>
            <a:ext uri="{FF2B5EF4-FFF2-40B4-BE49-F238E27FC236}">
              <a16:creationId xmlns:a16="http://schemas.microsoft.com/office/drawing/2014/main" id="{00000000-0008-0000-0600-000061010000}"/>
            </a:ext>
          </a:extLst>
        </xdr:cNvPr>
        <xdr:cNvSpPr txBox="1"/>
      </xdr:nvSpPr>
      <xdr:spPr>
        <a:xfrm>
          <a:off x="9372111" y="9328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53</xdr:row>
      <xdr:rowOff>89393</xdr:rowOff>
    </xdr:from>
    <xdr:to>
      <xdr:col>45</xdr:col>
      <xdr:colOff>177800</xdr:colOff>
      <xdr:row>55</xdr:row>
      <xdr:rowOff>36739</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flipV="1">
          <a:off x="7861300" y="9176243"/>
          <a:ext cx="889000" cy="2902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158166</xdr:rowOff>
    </xdr:from>
    <xdr:to>
      <xdr:col>46</xdr:col>
      <xdr:colOff>38100</xdr:colOff>
      <xdr:row>56</xdr:row>
      <xdr:rowOff>88316</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8699500" y="95879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79443</xdr:rowOff>
    </xdr:from>
    <xdr:ext cx="534377" cy="259045"/>
    <xdr:sp macro="" textlink="">
      <xdr:nvSpPr>
        <xdr:cNvPr id="356" name="テキスト ボックス 355">
          <a:extLst>
            <a:ext uri="{FF2B5EF4-FFF2-40B4-BE49-F238E27FC236}">
              <a16:creationId xmlns:a16="http://schemas.microsoft.com/office/drawing/2014/main" id="{00000000-0008-0000-0600-000064010000}"/>
            </a:ext>
          </a:extLst>
        </xdr:cNvPr>
        <xdr:cNvSpPr txBox="1"/>
      </xdr:nvSpPr>
      <xdr:spPr>
        <a:xfrm>
          <a:off x="8483111" y="96806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68,410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161965</xdr:rowOff>
    </xdr:from>
    <xdr:to>
      <xdr:col>41</xdr:col>
      <xdr:colOff>50800</xdr:colOff>
      <xdr:row>55</xdr:row>
      <xdr:rowOff>36739</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a:off x="6972300" y="9420265"/>
          <a:ext cx="889000" cy="462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149068</xdr:rowOff>
    </xdr:from>
    <xdr:to>
      <xdr:col>41</xdr:col>
      <xdr:colOff>101600</xdr:colOff>
      <xdr:row>56</xdr:row>
      <xdr:rowOff>79218</xdr:rowOff>
    </xdr:to>
    <xdr:sp macro="" textlink="">
      <xdr:nvSpPr>
        <xdr:cNvPr id="358" name="フローチャート: 判断 357">
          <a:extLst>
            <a:ext uri="{FF2B5EF4-FFF2-40B4-BE49-F238E27FC236}">
              <a16:creationId xmlns:a16="http://schemas.microsoft.com/office/drawing/2014/main" id="{00000000-0008-0000-0600-000066010000}"/>
            </a:ext>
          </a:extLst>
        </xdr:cNvPr>
        <xdr:cNvSpPr/>
      </xdr:nvSpPr>
      <xdr:spPr>
        <a:xfrm>
          <a:off x="7810500" y="9578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70345</xdr:rowOff>
    </xdr:from>
    <xdr:ext cx="534377"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7594111" y="96715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69,604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97686</xdr:rowOff>
    </xdr:from>
    <xdr:to>
      <xdr:col>36</xdr:col>
      <xdr:colOff>165100</xdr:colOff>
      <xdr:row>56</xdr:row>
      <xdr:rowOff>27836</xdr:rowOff>
    </xdr:to>
    <xdr:sp macro="" textlink="">
      <xdr:nvSpPr>
        <xdr:cNvPr id="360" name="フローチャート: 判断 359">
          <a:extLst>
            <a:ext uri="{FF2B5EF4-FFF2-40B4-BE49-F238E27FC236}">
              <a16:creationId xmlns:a16="http://schemas.microsoft.com/office/drawing/2014/main" id="{00000000-0008-0000-0600-000068010000}"/>
            </a:ext>
          </a:extLst>
        </xdr:cNvPr>
        <xdr:cNvSpPr/>
      </xdr:nvSpPr>
      <xdr:spPr>
        <a:xfrm>
          <a:off x="6921500" y="9527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56</xdr:row>
      <xdr:rowOff>18963</xdr:rowOff>
    </xdr:from>
    <xdr:ext cx="534377"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6705111" y="96201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76,347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61956</xdr:rowOff>
    </xdr:from>
    <xdr:to>
      <xdr:col>55</xdr:col>
      <xdr:colOff>50800</xdr:colOff>
      <xdr:row>55</xdr:row>
      <xdr:rowOff>163556</xdr:rowOff>
    </xdr:to>
    <xdr:sp macro="" textlink="">
      <xdr:nvSpPr>
        <xdr:cNvPr id="367" name="楕円 366">
          <a:extLst>
            <a:ext uri="{FF2B5EF4-FFF2-40B4-BE49-F238E27FC236}">
              <a16:creationId xmlns:a16="http://schemas.microsoft.com/office/drawing/2014/main" id="{00000000-0008-0000-0600-00006F010000}"/>
            </a:ext>
          </a:extLst>
        </xdr:cNvPr>
        <xdr:cNvSpPr/>
      </xdr:nvSpPr>
      <xdr:spPr>
        <a:xfrm>
          <a:off x="10426700" y="94917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84833</xdr:rowOff>
    </xdr:from>
    <xdr:ext cx="534377" cy="259045"/>
    <xdr:sp macro="" textlink="">
      <xdr:nvSpPr>
        <xdr:cNvPr id="368" name="普通建設事業費該当値テキスト">
          <a:extLst>
            <a:ext uri="{FF2B5EF4-FFF2-40B4-BE49-F238E27FC236}">
              <a16:creationId xmlns:a16="http://schemas.microsoft.com/office/drawing/2014/main" id="{00000000-0008-0000-0600-000070010000}"/>
            </a:ext>
          </a:extLst>
        </xdr:cNvPr>
        <xdr:cNvSpPr txBox="1"/>
      </xdr:nvSpPr>
      <xdr:spPr>
        <a:xfrm>
          <a:off x="10528300" y="93431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81,036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136449</xdr:rowOff>
    </xdr:from>
    <xdr:to>
      <xdr:col>50</xdr:col>
      <xdr:colOff>165100</xdr:colOff>
      <xdr:row>56</xdr:row>
      <xdr:rowOff>66599</xdr:rowOff>
    </xdr:to>
    <xdr:sp macro="" textlink="">
      <xdr:nvSpPr>
        <xdr:cNvPr id="369" name="楕円 368">
          <a:extLst>
            <a:ext uri="{FF2B5EF4-FFF2-40B4-BE49-F238E27FC236}">
              <a16:creationId xmlns:a16="http://schemas.microsoft.com/office/drawing/2014/main" id="{00000000-0008-0000-0600-000071010000}"/>
            </a:ext>
          </a:extLst>
        </xdr:cNvPr>
        <xdr:cNvSpPr/>
      </xdr:nvSpPr>
      <xdr:spPr>
        <a:xfrm>
          <a:off x="9588500" y="95661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57726</xdr:rowOff>
    </xdr:from>
    <xdr:ext cx="534377"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9372111" y="96589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71,260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53</xdr:row>
      <xdr:rowOff>38593</xdr:rowOff>
    </xdr:from>
    <xdr:to>
      <xdr:col>46</xdr:col>
      <xdr:colOff>38100</xdr:colOff>
      <xdr:row>53</xdr:row>
      <xdr:rowOff>140193</xdr:rowOff>
    </xdr:to>
    <xdr:sp macro="" textlink="">
      <xdr:nvSpPr>
        <xdr:cNvPr id="371" name="楕円 370">
          <a:extLst>
            <a:ext uri="{FF2B5EF4-FFF2-40B4-BE49-F238E27FC236}">
              <a16:creationId xmlns:a16="http://schemas.microsoft.com/office/drawing/2014/main" id="{00000000-0008-0000-0600-000073010000}"/>
            </a:ext>
          </a:extLst>
        </xdr:cNvPr>
        <xdr:cNvSpPr/>
      </xdr:nvSpPr>
      <xdr:spPr>
        <a:xfrm>
          <a:off x="8699500" y="9125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51</xdr:row>
      <xdr:rowOff>156720</xdr:rowOff>
    </xdr:from>
    <xdr:ext cx="599010"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8450795" y="89006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129,102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157389</xdr:rowOff>
    </xdr:from>
    <xdr:to>
      <xdr:col>41</xdr:col>
      <xdr:colOff>101600</xdr:colOff>
      <xdr:row>55</xdr:row>
      <xdr:rowOff>87539</xdr:rowOff>
    </xdr:to>
    <xdr:sp macro="" textlink="">
      <xdr:nvSpPr>
        <xdr:cNvPr id="373" name="楕円 372">
          <a:extLst>
            <a:ext uri="{FF2B5EF4-FFF2-40B4-BE49-F238E27FC236}">
              <a16:creationId xmlns:a16="http://schemas.microsoft.com/office/drawing/2014/main" id="{00000000-0008-0000-0600-000075010000}"/>
            </a:ext>
          </a:extLst>
        </xdr:cNvPr>
        <xdr:cNvSpPr/>
      </xdr:nvSpPr>
      <xdr:spPr>
        <a:xfrm>
          <a:off x="7810500" y="94156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104066</xdr:rowOff>
    </xdr:from>
    <xdr:ext cx="534377" cy="259045"/>
    <xdr:sp macro="" textlink="">
      <xdr:nvSpPr>
        <xdr:cNvPr id="374" name="テキスト ボックス 373">
          <a:extLst>
            <a:ext uri="{FF2B5EF4-FFF2-40B4-BE49-F238E27FC236}">
              <a16:creationId xmlns:a16="http://schemas.microsoft.com/office/drawing/2014/main" id="{00000000-0008-0000-0600-000076010000}"/>
            </a:ext>
          </a:extLst>
        </xdr:cNvPr>
        <xdr:cNvSpPr txBox="1"/>
      </xdr:nvSpPr>
      <xdr:spPr>
        <a:xfrm>
          <a:off x="7594111" y="91909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91,012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111165</xdr:rowOff>
    </xdr:from>
    <xdr:to>
      <xdr:col>36</xdr:col>
      <xdr:colOff>165100</xdr:colOff>
      <xdr:row>55</xdr:row>
      <xdr:rowOff>41315</xdr:rowOff>
    </xdr:to>
    <xdr:sp macro="" textlink="">
      <xdr:nvSpPr>
        <xdr:cNvPr id="375" name="楕円 374">
          <a:extLst>
            <a:ext uri="{FF2B5EF4-FFF2-40B4-BE49-F238E27FC236}">
              <a16:creationId xmlns:a16="http://schemas.microsoft.com/office/drawing/2014/main" id="{00000000-0008-0000-0600-000077010000}"/>
            </a:ext>
          </a:extLst>
        </xdr:cNvPr>
        <xdr:cNvSpPr/>
      </xdr:nvSpPr>
      <xdr:spPr>
        <a:xfrm>
          <a:off x="6921500" y="93694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53</xdr:row>
      <xdr:rowOff>57842</xdr:rowOff>
    </xdr:from>
    <xdr:ext cx="534377" cy="259045"/>
    <xdr:sp macro="" textlink="">
      <xdr:nvSpPr>
        <xdr:cNvPr id="376" name="テキスト ボックス 375">
          <a:extLst>
            <a:ext uri="{FF2B5EF4-FFF2-40B4-BE49-F238E27FC236}">
              <a16:creationId xmlns:a16="http://schemas.microsoft.com/office/drawing/2014/main" id="{00000000-0008-0000-0600-000078010000}"/>
            </a:ext>
          </a:extLst>
        </xdr:cNvPr>
        <xdr:cNvSpPr txBox="1"/>
      </xdr:nvSpPr>
      <xdr:spPr>
        <a:xfrm>
          <a:off x="6705111" y="91446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97,078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5" name="テキスト ボックス 384">
          <a:extLst>
            <a:ext uri="{FF2B5EF4-FFF2-40B4-BE49-F238E27FC236}">
              <a16:creationId xmlns:a16="http://schemas.microsoft.com/office/drawing/2014/main" id="{00000000-0008-0000-0600-000081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6" name="直線コネクタ 385">
          <a:extLst>
            <a:ext uri="{FF2B5EF4-FFF2-40B4-BE49-F238E27FC236}">
              <a16:creationId xmlns:a16="http://schemas.microsoft.com/office/drawing/2014/main" id="{00000000-0008-0000-0600-000082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7" name="直線コネクタ 386">
          <a:extLst>
            <a:ext uri="{FF2B5EF4-FFF2-40B4-BE49-F238E27FC236}">
              <a16:creationId xmlns:a16="http://schemas.microsoft.com/office/drawing/2014/main" id="{00000000-0008-0000-0600-000083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90" name="テキスト ボックス 389">
          <a:extLst>
            <a:ext uri="{FF2B5EF4-FFF2-40B4-BE49-F238E27FC236}">
              <a16:creationId xmlns:a16="http://schemas.microsoft.com/office/drawing/2014/main" id="{00000000-0008-0000-0600-000086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91" name="直線コネクタ 390">
          <a:extLst>
            <a:ext uri="{FF2B5EF4-FFF2-40B4-BE49-F238E27FC236}">
              <a16:creationId xmlns:a16="http://schemas.microsoft.com/office/drawing/2014/main" id="{00000000-0008-0000-0600-000087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392" name="テキスト ボックス 391">
          <a:extLst>
            <a:ext uri="{FF2B5EF4-FFF2-40B4-BE49-F238E27FC236}">
              <a16:creationId xmlns:a16="http://schemas.microsoft.com/office/drawing/2014/main" id="{00000000-0008-0000-0600-000088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3" name="直線コネクタ 392">
          <a:extLst>
            <a:ext uri="{FF2B5EF4-FFF2-40B4-BE49-F238E27FC236}">
              <a16:creationId xmlns:a16="http://schemas.microsoft.com/office/drawing/2014/main" id="{00000000-0008-0000-0600-000089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394" name="テキスト ボックス 393">
          <a:extLst>
            <a:ext uri="{FF2B5EF4-FFF2-40B4-BE49-F238E27FC236}">
              <a16:creationId xmlns:a16="http://schemas.microsoft.com/office/drawing/2014/main" id="{00000000-0008-0000-0600-00008A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5" name="直線コネクタ 394">
          <a:extLst>
            <a:ext uri="{FF2B5EF4-FFF2-40B4-BE49-F238E27FC236}">
              <a16:creationId xmlns:a16="http://schemas.microsoft.com/office/drawing/2014/main" id="{00000000-0008-0000-0600-00008B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71</xdr:row>
      <xdr:rowOff>21970</xdr:rowOff>
    </xdr:from>
    <xdr:ext cx="595419" cy="259045"/>
    <xdr:sp macro="" textlink="">
      <xdr:nvSpPr>
        <xdr:cNvPr id="396" name="テキスト ボックス 395">
          <a:extLst>
            <a:ext uri="{FF2B5EF4-FFF2-40B4-BE49-F238E27FC236}">
              <a16:creationId xmlns:a16="http://schemas.microsoft.com/office/drawing/2014/main" id="{00000000-0008-0000-0600-00008C010000}"/>
            </a:ext>
          </a:extLst>
        </xdr:cNvPr>
        <xdr:cNvSpPr txBox="1"/>
      </xdr:nvSpPr>
      <xdr:spPr>
        <a:xfrm>
          <a:off x="6008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7" name="直線コネクタ 396">
          <a:extLst>
            <a:ext uri="{FF2B5EF4-FFF2-40B4-BE49-F238E27FC236}">
              <a16:creationId xmlns:a16="http://schemas.microsoft.com/office/drawing/2014/main" id="{00000000-0008-0000-0600-00008D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69</xdr:row>
      <xdr:rowOff>38299</xdr:rowOff>
    </xdr:from>
    <xdr:ext cx="595419" cy="259045"/>
    <xdr:sp macro="" textlink="">
      <xdr:nvSpPr>
        <xdr:cNvPr id="398" name="テキスト ボックス 397">
          <a:extLst>
            <a:ext uri="{FF2B5EF4-FFF2-40B4-BE49-F238E27FC236}">
              <a16:creationId xmlns:a16="http://schemas.microsoft.com/office/drawing/2014/main" id="{00000000-0008-0000-0600-00008E010000}"/>
            </a:ext>
          </a:extLst>
        </xdr:cNvPr>
        <xdr:cNvSpPr txBox="1"/>
      </xdr:nvSpPr>
      <xdr:spPr>
        <a:xfrm>
          <a:off x="6008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0" name="テキスト ボックス 399">
          <a:extLst>
            <a:ext uri="{FF2B5EF4-FFF2-40B4-BE49-F238E27FC236}">
              <a16:creationId xmlns:a16="http://schemas.microsoft.com/office/drawing/2014/main" id="{00000000-0008-0000-0600-000090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1" name="普通建設事業費 （ うち新規整備　）グラフ枠">
          <a:extLst>
            <a:ext uri="{FF2B5EF4-FFF2-40B4-BE49-F238E27FC236}">
              <a16:creationId xmlns:a16="http://schemas.microsoft.com/office/drawing/2014/main" id="{00000000-0008-0000-0600-000091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43634</xdr:rowOff>
    </xdr:from>
    <xdr:to>
      <xdr:col>54</xdr:col>
      <xdr:colOff>189865</xdr:colOff>
      <xdr:row>79</xdr:row>
      <xdr:rowOff>98879</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flipV="1">
          <a:off x="10475595" y="12045134"/>
          <a:ext cx="1270" cy="159829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102706</xdr:rowOff>
    </xdr:from>
    <xdr:ext cx="249299" cy="259045"/>
    <xdr:sp macro="" textlink="">
      <xdr:nvSpPr>
        <xdr:cNvPr id="403" name="普通建設事業費 （ うち新規整備　）最小値テキスト">
          <a:extLst>
            <a:ext uri="{FF2B5EF4-FFF2-40B4-BE49-F238E27FC236}">
              <a16:creationId xmlns:a16="http://schemas.microsoft.com/office/drawing/2014/main" id="{00000000-0008-0000-0600-000093010000}"/>
            </a:ext>
          </a:extLst>
        </xdr:cNvPr>
        <xdr:cNvSpPr txBox="1"/>
      </xdr:nvSpPr>
      <xdr:spPr>
        <a:xfrm>
          <a:off x="10528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98879</xdr:rowOff>
    </xdr:from>
    <xdr:to>
      <xdr:col>55</xdr:col>
      <xdr:colOff>88900</xdr:colOff>
      <xdr:row>79</xdr:row>
      <xdr:rowOff>98879</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a:off x="10388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161761</xdr:rowOff>
    </xdr:from>
    <xdr:ext cx="599010" cy="259045"/>
    <xdr:sp macro="" textlink="">
      <xdr:nvSpPr>
        <xdr:cNvPr id="405" name="普通建設事業費 （ うち新規整備　）最大値テキスト">
          <a:extLst>
            <a:ext uri="{FF2B5EF4-FFF2-40B4-BE49-F238E27FC236}">
              <a16:creationId xmlns:a16="http://schemas.microsoft.com/office/drawing/2014/main" id="{00000000-0008-0000-0600-000095010000}"/>
            </a:ext>
          </a:extLst>
        </xdr:cNvPr>
        <xdr:cNvSpPr txBox="1"/>
      </xdr:nvSpPr>
      <xdr:spPr>
        <a:xfrm>
          <a:off x="10528300" y="118203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146,825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43634</xdr:rowOff>
    </xdr:from>
    <xdr:to>
      <xdr:col>55</xdr:col>
      <xdr:colOff>88900</xdr:colOff>
      <xdr:row>70</xdr:row>
      <xdr:rowOff>43634</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a:off x="10388600" y="120451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25628</xdr:rowOff>
    </xdr:from>
    <xdr:to>
      <xdr:col>55</xdr:col>
      <xdr:colOff>0</xdr:colOff>
      <xdr:row>79</xdr:row>
      <xdr:rowOff>21340</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9639300" y="13398728"/>
          <a:ext cx="838200" cy="1671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10943</xdr:rowOff>
    </xdr:from>
    <xdr:ext cx="534377" cy="259045"/>
    <xdr:sp macro="" textlink="">
      <xdr:nvSpPr>
        <xdr:cNvPr id="408" name="普通建設事業費 （ うち新規整備　）平均値テキスト">
          <a:extLst>
            <a:ext uri="{FF2B5EF4-FFF2-40B4-BE49-F238E27FC236}">
              <a16:creationId xmlns:a16="http://schemas.microsoft.com/office/drawing/2014/main" id="{00000000-0008-0000-0600-000098010000}"/>
            </a:ext>
          </a:extLst>
        </xdr:cNvPr>
        <xdr:cNvSpPr txBox="1"/>
      </xdr:nvSpPr>
      <xdr:spPr>
        <a:xfrm>
          <a:off x="10528300" y="1321259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21,263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159516</xdr:rowOff>
    </xdr:from>
    <xdr:to>
      <xdr:col>55</xdr:col>
      <xdr:colOff>50800</xdr:colOff>
      <xdr:row>78</xdr:row>
      <xdr:rowOff>89666</xdr:rowOff>
    </xdr:to>
    <xdr:sp macro="" textlink="">
      <xdr:nvSpPr>
        <xdr:cNvPr id="409" name="フローチャート: 判断 408">
          <a:extLst>
            <a:ext uri="{FF2B5EF4-FFF2-40B4-BE49-F238E27FC236}">
              <a16:creationId xmlns:a16="http://schemas.microsoft.com/office/drawing/2014/main" id="{00000000-0008-0000-0600-000099010000}"/>
            </a:ext>
          </a:extLst>
        </xdr:cNvPr>
        <xdr:cNvSpPr/>
      </xdr:nvSpPr>
      <xdr:spPr>
        <a:xfrm>
          <a:off x="10426700" y="133611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25628</xdr:rowOff>
    </xdr:from>
    <xdr:to>
      <xdr:col>50</xdr:col>
      <xdr:colOff>114300</xdr:colOff>
      <xdr:row>78</xdr:row>
      <xdr:rowOff>138894</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8750300" y="13398728"/>
          <a:ext cx="889000" cy="1132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16630</xdr:rowOff>
    </xdr:from>
    <xdr:to>
      <xdr:col>50</xdr:col>
      <xdr:colOff>165100</xdr:colOff>
      <xdr:row>78</xdr:row>
      <xdr:rowOff>118230</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9588500" y="133897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109357</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9372111" y="13482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18,639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76</xdr:row>
      <xdr:rowOff>115773</xdr:rowOff>
    </xdr:from>
    <xdr:to>
      <xdr:col>45</xdr:col>
      <xdr:colOff>177800</xdr:colOff>
      <xdr:row>78</xdr:row>
      <xdr:rowOff>138894</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a:off x="7861300" y="13145973"/>
          <a:ext cx="889000" cy="3660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28691</xdr:rowOff>
    </xdr:from>
    <xdr:to>
      <xdr:col>46</xdr:col>
      <xdr:colOff>38100</xdr:colOff>
      <xdr:row>78</xdr:row>
      <xdr:rowOff>130291</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8699500" y="134017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146818</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8483111" y="131770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17,531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21481</xdr:rowOff>
    </xdr:from>
    <xdr:to>
      <xdr:col>41</xdr:col>
      <xdr:colOff>50800</xdr:colOff>
      <xdr:row>76</xdr:row>
      <xdr:rowOff>115773</xdr:rowOff>
    </xdr:to>
    <xdr:cxnSp macro="">
      <xdr:nvCxnSpPr>
        <xdr:cNvPr id="416" name="直線コネクタ 415">
          <a:extLst>
            <a:ext uri="{FF2B5EF4-FFF2-40B4-BE49-F238E27FC236}">
              <a16:creationId xmlns:a16="http://schemas.microsoft.com/office/drawing/2014/main" id="{00000000-0008-0000-0600-0000A0010000}"/>
            </a:ext>
          </a:extLst>
        </xdr:cNvPr>
        <xdr:cNvCxnSpPr/>
      </xdr:nvCxnSpPr>
      <xdr:spPr>
        <a:xfrm>
          <a:off x="6972300" y="12880231"/>
          <a:ext cx="889000" cy="2657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8280</xdr:rowOff>
    </xdr:from>
    <xdr:to>
      <xdr:col>41</xdr:col>
      <xdr:colOff>101600</xdr:colOff>
      <xdr:row>78</xdr:row>
      <xdr:rowOff>109880</xdr:rowOff>
    </xdr:to>
    <xdr:sp macro="" textlink="">
      <xdr:nvSpPr>
        <xdr:cNvPr id="417" name="フローチャート: 判断 416">
          <a:extLst>
            <a:ext uri="{FF2B5EF4-FFF2-40B4-BE49-F238E27FC236}">
              <a16:creationId xmlns:a16="http://schemas.microsoft.com/office/drawing/2014/main" id="{00000000-0008-0000-0600-0000A1010000}"/>
            </a:ext>
          </a:extLst>
        </xdr:cNvPr>
        <xdr:cNvSpPr/>
      </xdr:nvSpPr>
      <xdr:spPr>
        <a:xfrm>
          <a:off x="7810500" y="13381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101007</xdr:rowOff>
    </xdr:from>
    <xdr:ext cx="534377"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7594111" y="134741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19,406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157045</xdr:rowOff>
    </xdr:from>
    <xdr:to>
      <xdr:col>36</xdr:col>
      <xdr:colOff>165100</xdr:colOff>
      <xdr:row>78</xdr:row>
      <xdr:rowOff>87195</xdr:rowOff>
    </xdr:to>
    <xdr:sp macro="" textlink="">
      <xdr:nvSpPr>
        <xdr:cNvPr id="419" name="フローチャート: 判断 418">
          <a:extLst>
            <a:ext uri="{FF2B5EF4-FFF2-40B4-BE49-F238E27FC236}">
              <a16:creationId xmlns:a16="http://schemas.microsoft.com/office/drawing/2014/main" id="{00000000-0008-0000-0600-0000A3010000}"/>
            </a:ext>
          </a:extLst>
        </xdr:cNvPr>
        <xdr:cNvSpPr/>
      </xdr:nvSpPr>
      <xdr:spPr>
        <a:xfrm>
          <a:off x="6921500" y="13358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78322</xdr:rowOff>
    </xdr:from>
    <xdr:ext cx="534377" cy="259045"/>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6705111" y="134514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21,490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141990</xdr:rowOff>
    </xdr:from>
    <xdr:to>
      <xdr:col>55</xdr:col>
      <xdr:colOff>50800</xdr:colOff>
      <xdr:row>79</xdr:row>
      <xdr:rowOff>72140</xdr:rowOff>
    </xdr:to>
    <xdr:sp macro="" textlink="">
      <xdr:nvSpPr>
        <xdr:cNvPr id="426" name="楕円 425">
          <a:extLst>
            <a:ext uri="{FF2B5EF4-FFF2-40B4-BE49-F238E27FC236}">
              <a16:creationId xmlns:a16="http://schemas.microsoft.com/office/drawing/2014/main" id="{00000000-0008-0000-0600-0000AA010000}"/>
            </a:ext>
          </a:extLst>
        </xdr:cNvPr>
        <xdr:cNvSpPr/>
      </xdr:nvSpPr>
      <xdr:spPr>
        <a:xfrm>
          <a:off x="10426700" y="13515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78</xdr:row>
      <xdr:rowOff>56917</xdr:rowOff>
    </xdr:from>
    <xdr:ext cx="469744" cy="259045"/>
    <xdr:sp macro="" textlink="">
      <xdr:nvSpPr>
        <xdr:cNvPr id="427" name="普通建設事業費 （ うち新規整備　）該当値テキスト">
          <a:extLst>
            <a:ext uri="{FF2B5EF4-FFF2-40B4-BE49-F238E27FC236}">
              <a16:creationId xmlns:a16="http://schemas.microsoft.com/office/drawing/2014/main" id="{00000000-0008-0000-0600-0000AB010000}"/>
            </a:ext>
          </a:extLst>
        </xdr:cNvPr>
        <xdr:cNvSpPr txBox="1"/>
      </xdr:nvSpPr>
      <xdr:spPr>
        <a:xfrm>
          <a:off x="10528300" y="134300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146278</xdr:rowOff>
    </xdr:from>
    <xdr:to>
      <xdr:col>50</xdr:col>
      <xdr:colOff>165100</xdr:colOff>
      <xdr:row>78</xdr:row>
      <xdr:rowOff>76428</xdr:rowOff>
    </xdr:to>
    <xdr:sp macro="" textlink="">
      <xdr:nvSpPr>
        <xdr:cNvPr id="428" name="楕円 427">
          <a:extLst>
            <a:ext uri="{FF2B5EF4-FFF2-40B4-BE49-F238E27FC236}">
              <a16:creationId xmlns:a16="http://schemas.microsoft.com/office/drawing/2014/main" id="{00000000-0008-0000-0600-0000AC010000}"/>
            </a:ext>
          </a:extLst>
        </xdr:cNvPr>
        <xdr:cNvSpPr/>
      </xdr:nvSpPr>
      <xdr:spPr>
        <a:xfrm>
          <a:off x="9588500" y="133479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92955</xdr:rowOff>
    </xdr:from>
    <xdr:ext cx="534377" cy="25904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9372111" y="131231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22,479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88094</xdr:rowOff>
    </xdr:from>
    <xdr:to>
      <xdr:col>46</xdr:col>
      <xdr:colOff>38100</xdr:colOff>
      <xdr:row>79</xdr:row>
      <xdr:rowOff>18244</xdr:rowOff>
    </xdr:to>
    <xdr:sp macro="" textlink="">
      <xdr:nvSpPr>
        <xdr:cNvPr id="430" name="楕円 429">
          <a:extLst>
            <a:ext uri="{FF2B5EF4-FFF2-40B4-BE49-F238E27FC236}">
              <a16:creationId xmlns:a16="http://schemas.microsoft.com/office/drawing/2014/main" id="{00000000-0008-0000-0600-0000AE010000}"/>
            </a:ext>
          </a:extLst>
        </xdr:cNvPr>
        <xdr:cNvSpPr/>
      </xdr:nvSpPr>
      <xdr:spPr>
        <a:xfrm>
          <a:off x="8699500" y="134611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79</xdr:row>
      <xdr:rowOff>9371</xdr:rowOff>
    </xdr:from>
    <xdr:ext cx="534377" cy="259045"/>
    <xdr:sp macro="" textlink="">
      <xdr:nvSpPr>
        <xdr:cNvPr id="431" name="テキスト ボックス 430">
          <a:extLst>
            <a:ext uri="{FF2B5EF4-FFF2-40B4-BE49-F238E27FC236}">
              <a16:creationId xmlns:a16="http://schemas.microsoft.com/office/drawing/2014/main" id="{00000000-0008-0000-0600-0000AF010000}"/>
            </a:ext>
          </a:extLst>
        </xdr:cNvPr>
        <xdr:cNvSpPr txBox="1"/>
      </xdr:nvSpPr>
      <xdr:spPr>
        <a:xfrm>
          <a:off x="8483111" y="135539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76</xdr:row>
      <xdr:rowOff>64973</xdr:rowOff>
    </xdr:from>
    <xdr:to>
      <xdr:col>41</xdr:col>
      <xdr:colOff>101600</xdr:colOff>
      <xdr:row>76</xdr:row>
      <xdr:rowOff>166573</xdr:rowOff>
    </xdr:to>
    <xdr:sp macro="" textlink="">
      <xdr:nvSpPr>
        <xdr:cNvPr id="432" name="楕円 431">
          <a:extLst>
            <a:ext uri="{FF2B5EF4-FFF2-40B4-BE49-F238E27FC236}">
              <a16:creationId xmlns:a16="http://schemas.microsoft.com/office/drawing/2014/main" id="{00000000-0008-0000-0600-0000B0010000}"/>
            </a:ext>
          </a:extLst>
        </xdr:cNvPr>
        <xdr:cNvSpPr/>
      </xdr:nvSpPr>
      <xdr:spPr>
        <a:xfrm>
          <a:off x="7810500" y="130951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75</xdr:row>
      <xdr:rowOff>11651</xdr:rowOff>
    </xdr:from>
    <xdr:ext cx="534377" cy="259045"/>
    <xdr:sp macro="" textlink="">
      <xdr:nvSpPr>
        <xdr:cNvPr id="433" name="テキスト ボックス 432">
          <a:extLst>
            <a:ext uri="{FF2B5EF4-FFF2-40B4-BE49-F238E27FC236}">
              <a16:creationId xmlns:a16="http://schemas.microsoft.com/office/drawing/2014/main" id="{00000000-0008-0000-0600-0000B1010000}"/>
            </a:ext>
          </a:extLst>
        </xdr:cNvPr>
        <xdr:cNvSpPr txBox="1"/>
      </xdr:nvSpPr>
      <xdr:spPr>
        <a:xfrm>
          <a:off x="7594111" y="128704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45,698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74</xdr:row>
      <xdr:rowOff>142131</xdr:rowOff>
    </xdr:from>
    <xdr:to>
      <xdr:col>36</xdr:col>
      <xdr:colOff>165100</xdr:colOff>
      <xdr:row>75</xdr:row>
      <xdr:rowOff>72281</xdr:rowOff>
    </xdr:to>
    <xdr:sp macro="" textlink="">
      <xdr:nvSpPr>
        <xdr:cNvPr id="434" name="楕円 433">
          <a:extLst>
            <a:ext uri="{FF2B5EF4-FFF2-40B4-BE49-F238E27FC236}">
              <a16:creationId xmlns:a16="http://schemas.microsoft.com/office/drawing/2014/main" id="{00000000-0008-0000-0600-0000B2010000}"/>
            </a:ext>
          </a:extLst>
        </xdr:cNvPr>
        <xdr:cNvSpPr/>
      </xdr:nvSpPr>
      <xdr:spPr>
        <a:xfrm>
          <a:off x="6921500" y="128294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73</xdr:row>
      <xdr:rowOff>88808</xdr:rowOff>
    </xdr:from>
    <xdr:ext cx="534377" cy="259045"/>
    <xdr:sp macro="" textlink="">
      <xdr:nvSpPr>
        <xdr:cNvPr id="435" name="テキスト ボックス 434">
          <a:extLst>
            <a:ext uri="{FF2B5EF4-FFF2-40B4-BE49-F238E27FC236}">
              <a16:creationId xmlns:a16="http://schemas.microsoft.com/office/drawing/2014/main" id="{00000000-0008-0000-0600-0000B3010000}"/>
            </a:ext>
          </a:extLst>
        </xdr:cNvPr>
        <xdr:cNvSpPr txBox="1"/>
      </xdr:nvSpPr>
      <xdr:spPr>
        <a:xfrm>
          <a:off x="6705111" y="126046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3" name="正方形/長方形 442">
          <a:extLst>
            <a:ext uri="{FF2B5EF4-FFF2-40B4-BE49-F238E27FC236}">
              <a16:creationId xmlns:a16="http://schemas.microsoft.com/office/drawing/2014/main" id="{00000000-0008-0000-0600-0000BB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6" name="直線コネクタ 445">
          <a:extLst>
            <a:ext uri="{FF2B5EF4-FFF2-40B4-BE49-F238E27FC236}">
              <a16:creationId xmlns:a16="http://schemas.microsoft.com/office/drawing/2014/main" id="{00000000-0008-0000-0600-0000BE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9" name="テキスト ボックス 448">
          <a:extLst>
            <a:ext uri="{FF2B5EF4-FFF2-40B4-BE49-F238E27FC236}">
              <a16:creationId xmlns:a16="http://schemas.microsoft.com/office/drawing/2014/main" id="{00000000-0008-0000-0600-0000C1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0" name="直線コネクタ 449">
          <a:extLst>
            <a:ext uri="{FF2B5EF4-FFF2-40B4-BE49-F238E27FC236}">
              <a16:creationId xmlns:a16="http://schemas.microsoft.com/office/drawing/2014/main" id="{00000000-0008-0000-0600-0000C2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51" name="テキスト ボックス 450">
          <a:extLst>
            <a:ext uri="{FF2B5EF4-FFF2-40B4-BE49-F238E27FC236}">
              <a16:creationId xmlns:a16="http://schemas.microsoft.com/office/drawing/2014/main" id="{00000000-0008-0000-0600-0000C3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53" name="テキスト ボックス 452">
          <a:extLst>
            <a:ext uri="{FF2B5EF4-FFF2-40B4-BE49-F238E27FC236}">
              <a16:creationId xmlns:a16="http://schemas.microsoft.com/office/drawing/2014/main" id="{00000000-0008-0000-0600-0000C5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5" name="テキスト ボックス 454">
          <a:extLst>
            <a:ext uri="{FF2B5EF4-FFF2-40B4-BE49-F238E27FC236}">
              <a16:creationId xmlns:a16="http://schemas.microsoft.com/office/drawing/2014/main" id="{00000000-0008-0000-0600-0000C7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7" name="テキスト ボックス 456">
          <a:extLst>
            <a:ext uri="{FF2B5EF4-FFF2-40B4-BE49-F238E27FC236}">
              <a16:creationId xmlns:a16="http://schemas.microsoft.com/office/drawing/2014/main" id="{00000000-0008-0000-0600-0000C9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8" name="普通建設事業費 （ うち更新整備　）グラフ枠">
          <a:extLst>
            <a:ext uri="{FF2B5EF4-FFF2-40B4-BE49-F238E27FC236}">
              <a16:creationId xmlns:a16="http://schemas.microsoft.com/office/drawing/2014/main" id="{00000000-0008-0000-0600-0000CA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89</xdr:row>
      <xdr:rowOff>130683</xdr:rowOff>
    </xdr:from>
    <xdr:to>
      <xdr:col>54</xdr:col>
      <xdr:colOff>189865</xdr:colOff>
      <xdr:row>98</xdr:row>
      <xdr:rowOff>134379</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flipV="1">
          <a:off x="10475595" y="15389733"/>
          <a:ext cx="1270" cy="154674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138206</xdr:rowOff>
    </xdr:from>
    <xdr:ext cx="469744" cy="259045"/>
    <xdr:sp macro="" textlink="">
      <xdr:nvSpPr>
        <xdr:cNvPr id="460" name="普通建設事業費 （ うち更新整備　）最小値テキスト">
          <a:extLst>
            <a:ext uri="{FF2B5EF4-FFF2-40B4-BE49-F238E27FC236}">
              <a16:creationId xmlns:a16="http://schemas.microsoft.com/office/drawing/2014/main" id="{00000000-0008-0000-0600-0000CC010000}"/>
            </a:ext>
          </a:extLst>
        </xdr:cNvPr>
        <xdr:cNvSpPr txBox="1"/>
      </xdr:nvSpPr>
      <xdr:spPr>
        <a:xfrm>
          <a:off x="10528300" y="1694030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6,419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134379</xdr:rowOff>
    </xdr:from>
    <xdr:to>
      <xdr:col>55</xdr:col>
      <xdr:colOff>88900</xdr:colOff>
      <xdr:row>98</xdr:row>
      <xdr:rowOff>134379</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a:off x="10388600" y="169364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77360</xdr:rowOff>
    </xdr:from>
    <xdr:ext cx="599010" cy="259045"/>
    <xdr:sp macro="" textlink="">
      <xdr:nvSpPr>
        <xdr:cNvPr id="462" name="普通建設事業費 （ うち更新整備　）最大値テキスト">
          <a:extLst>
            <a:ext uri="{FF2B5EF4-FFF2-40B4-BE49-F238E27FC236}">
              <a16:creationId xmlns:a16="http://schemas.microsoft.com/office/drawing/2014/main" id="{00000000-0008-0000-0600-0000CE010000}"/>
            </a:ext>
          </a:extLst>
        </xdr:cNvPr>
        <xdr:cNvSpPr txBox="1"/>
      </xdr:nvSpPr>
      <xdr:spPr>
        <a:xfrm>
          <a:off x="10528300" y="1516496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128,210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89</xdr:row>
      <xdr:rowOff>130683</xdr:rowOff>
    </xdr:from>
    <xdr:to>
      <xdr:col>55</xdr:col>
      <xdr:colOff>88900</xdr:colOff>
      <xdr:row>89</xdr:row>
      <xdr:rowOff>130683</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a:off x="10388600" y="153897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84404</xdr:rowOff>
    </xdr:from>
    <xdr:to>
      <xdr:col>55</xdr:col>
      <xdr:colOff>0</xdr:colOff>
      <xdr:row>96</xdr:row>
      <xdr:rowOff>157138</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9639300" y="16543604"/>
          <a:ext cx="838200" cy="727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133239</xdr:rowOff>
    </xdr:from>
    <xdr:ext cx="534377" cy="259045"/>
    <xdr:sp macro="" textlink="">
      <xdr:nvSpPr>
        <xdr:cNvPr id="465" name="普通建設事業費 （ うち更新整備　）平均値テキスト">
          <a:extLst>
            <a:ext uri="{FF2B5EF4-FFF2-40B4-BE49-F238E27FC236}">
              <a16:creationId xmlns:a16="http://schemas.microsoft.com/office/drawing/2014/main" id="{00000000-0008-0000-0600-0000D1010000}"/>
            </a:ext>
          </a:extLst>
        </xdr:cNvPr>
        <xdr:cNvSpPr txBox="1"/>
      </xdr:nvSpPr>
      <xdr:spPr>
        <a:xfrm>
          <a:off x="10528300" y="1624953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44,810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110362</xdr:rowOff>
    </xdr:from>
    <xdr:to>
      <xdr:col>55</xdr:col>
      <xdr:colOff>50800</xdr:colOff>
      <xdr:row>96</xdr:row>
      <xdr:rowOff>40512</xdr:rowOff>
    </xdr:to>
    <xdr:sp macro="" textlink="">
      <xdr:nvSpPr>
        <xdr:cNvPr id="466" name="フローチャート: 判断 465">
          <a:extLst>
            <a:ext uri="{FF2B5EF4-FFF2-40B4-BE49-F238E27FC236}">
              <a16:creationId xmlns:a16="http://schemas.microsoft.com/office/drawing/2014/main" id="{00000000-0008-0000-0600-0000D2010000}"/>
            </a:ext>
          </a:extLst>
        </xdr:cNvPr>
        <xdr:cNvSpPr/>
      </xdr:nvSpPr>
      <xdr:spPr>
        <a:xfrm>
          <a:off x="10426700" y="163981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91</xdr:row>
      <xdr:rowOff>62903</xdr:rowOff>
    </xdr:from>
    <xdr:to>
      <xdr:col>50</xdr:col>
      <xdr:colOff>114300</xdr:colOff>
      <xdr:row>96</xdr:row>
      <xdr:rowOff>84404</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a:off x="8750300" y="15664853"/>
          <a:ext cx="889000" cy="8787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129121</xdr:rowOff>
    </xdr:from>
    <xdr:to>
      <xdr:col>50</xdr:col>
      <xdr:colOff>165100</xdr:colOff>
      <xdr:row>96</xdr:row>
      <xdr:rowOff>59271</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9588500" y="164168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75798</xdr:rowOff>
    </xdr:from>
    <xdr:ext cx="534377"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9372111" y="161920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43,333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91</xdr:row>
      <xdr:rowOff>62903</xdr:rowOff>
    </xdr:from>
    <xdr:to>
      <xdr:col>45</xdr:col>
      <xdr:colOff>177800</xdr:colOff>
      <xdr:row>96</xdr:row>
      <xdr:rowOff>67411</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flipV="1">
          <a:off x="7861300" y="15664853"/>
          <a:ext cx="889000" cy="8617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163982</xdr:rowOff>
    </xdr:from>
    <xdr:to>
      <xdr:col>46</xdr:col>
      <xdr:colOff>38100</xdr:colOff>
      <xdr:row>96</xdr:row>
      <xdr:rowOff>94132</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8699500" y="164517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85259</xdr:rowOff>
    </xdr:from>
    <xdr:ext cx="534377"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8483111" y="165444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40,588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96</xdr:row>
      <xdr:rowOff>67411</xdr:rowOff>
    </xdr:from>
    <xdr:to>
      <xdr:col>41</xdr:col>
      <xdr:colOff>50800</xdr:colOff>
      <xdr:row>97</xdr:row>
      <xdr:rowOff>147219</xdr:rowOff>
    </xdr:to>
    <xdr:cxnSp macro="">
      <xdr:nvCxnSpPr>
        <xdr:cNvPr id="473" name="直線コネクタ 472">
          <a:extLst>
            <a:ext uri="{FF2B5EF4-FFF2-40B4-BE49-F238E27FC236}">
              <a16:creationId xmlns:a16="http://schemas.microsoft.com/office/drawing/2014/main" id="{00000000-0008-0000-0600-0000D9010000}"/>
            </a:ext>
          </a:extLst>
        </xdr:cNvPr>
        <xdr:cNvCxnSpPr/>
      </xdr:nvCxnSpPr>
      <xdr:spPr>
        <a:xfrm flipV="1">
          <a:off x="6972300" y="16526611"/>
          <a:ext cx="889000" cy="2512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17284</xdr:rowOff>
    </xdr:from>
    <xdr:to>
      <xdr:col>41</xdr:col>
      <xdr:colOff>101600</xdr:colOff>
      <xdr:row>96</xdr:row>
      <xdr:rowOff>118884</xdr:rowOff>
    </xdr:to>
    <xdr:sp macro="" textlink="">
      <xdr:nvSpPr>
        <xdr:cNvPr id="474" name="フローチャート: 判断 473">
          <a:extLst>
            <a:ext uri="{FF2B5EF4-FFF2-40B4-BE49-F238E27FC236}">
              <a16:creationId xmlns:a16="http://schemas.microsoft.com/office/drawing/2014/main" id="{00000000-0008-0000-0600-0000DA010000}"/>
            </a:ext>
          </a:extLst>
        </xdr:cNvPr>
        <xdr:cNvSpPr/>
      </xdr:nvSpPr>
      <xdr:spPr>
        <a:xfrm>
          <a:off x="7810500" y="164764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110011</xdr:rowOff>
    </xdr:from>
    <xdr:ext cx="534377"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7594111" y="165692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38,639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129426</xdr:rowOff>
    </xdr:from>
    <xdr:to>
      <xdr:col>36</xdr:col>
      <xdr:colOff>165100</xdr:colOff>
      <xdr:row>96</xdr:row>
      <xdr:rowOff>59576</xdr:rowOff>
    </xdr:to>
    <xdr:sp macro="" textlink="">
      <xdr:nvSpPr>
        <xdr:cNvPr id="476" name="フローチャート: 判断 475">
          <a:extLst>
            <a:ext uri="{FF2B5EF4-FFF2-40B4-BE49-F238E27FC236}">
              <a16:creationId xmlns:a16="http://schemas.microsoft.com/office/drawing/2014/main" id="{00000000-0008-0000-0600-0000DC010000}"/>
            </a:ext>
          </a:extLst>
        </xdr:cNvPr>
        <xdr:cNvSpPr/>
      </xdr:nvSpPr>
      <xdr:spPr>
        <a:xfrm>
          <a:off x="6921500" y="164171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76103</xdr:rowOff>
    </xdr:from>
    <xdr:ext cx="534377" cy="259045"/>
    <xdr:sp macro="" textlink="">
      <xdr:nvSpPr>
        <xdr:cNvPr id="477" name="テキスト ボックス 476">
          <a:extLst>
            <a:ext uri="{FF2B5EF4-FFF2-40B4-BE49-F238E27FC236}">
              <a16:creationId xmlns:a16="http://schemas.microsoft.com/office/drawing/2014/main" id="{00000000-0008-0000-0600-0000DD010000}"/>
            </a:ext>
          </a:extLst>
        </xdr:cNvPr>
        <xdr:cNvSpPr txBox="1"/>
      </xdr:nvSpPr>
      <xdr:spPr>
        <a:xfrm>
          <a:off x="6705111" y="161924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43,309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106338</xdr:rowOff>
    </xdr:from>
    <xdr:to>
      <xdr:col>55</xdr:col>
      <xdr:colOff>50800</xdr:colOff>
      <xdr:row>97</xdr:row>
      <xdr:rowOff>36488</xdr:rowOff>
    </xdr:to>
    <xdr:sp macro="" textlink="">
      <xdr:nvSpPr>
        <xdr:cNvPr id="483" name="楕円 482">
          <a:extLst>
            <a:ext uri="{FF2B5EF4-FFF2-40B4-BE49-F238E27FC236}">
              <a16:creationId xmlns:a16="http://schemas.microsoft.com/office/drawing/2014/main" id="{00000000-0008-0000-0600-0000E3010000}"/>
            </a:ext>
          </a:extLst>
        </xdr:cNvPr>
        <xdr:cNvSpPr/>
      </xdr:nvSpPr>
      <xdr:spPr>
        <a:xfrm>
          <a:off x="10426700" y="165655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84765</xdr:rowOff>
    </xdr:from>
    <xdr:ext cx="534377" cy="259045"/>
    <xdr:sp macro="" textlink="">
      <xdr:nvSpPr>
        <xdr:cNvPr id="484" name="普通建設事業費 （ うち更新整備　）該当値テキスト">
          <a:extLst>
            <a:ext uri="{FF2B5EF4-FFF2-40B4-BE49-F238E27FC236}">
              <a16:creationId xmlns:a16="http://schemas.microsoft.com/office/drawing/2014/main" id="{00000000-0008-0000-0600-0000E4010000}"/>
            </a:ext>
          </a:extLst>
        </xdr:cNvPr>
        <xdr:cNvSpPr txBox="1"/>
      </xdr:nvSpPr>
      <xdr:spPr>
        <a:xfrm>
          <a:off x="10528300" y="165439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31,627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33604</xdr:rowOff>
    </xdr:from>
    <xdr:to>
      <xdr:col>50</xdr:col>
      <xdr:colOff>165100</xdr:colOff>
      <xdr:row>96</xdr:row>
      <xdr:rowOff>135204</xdr:rowOff>
    </xdr:to>
    <xdr:sp macro="" textlink="">
      <xdr:nvSpPr>
        <xdr:cNvPr id="485" name="楕円 484">
          <a:extLst>
            <a:ext uri="{FF2B5EF4-FFF2-40B4-BE49-F238E27FC236}">
              <a16:creationId xmlns:a16="http://schemas.microsoft.com/office/drawing/2014/main" id="{00000000-0008-0000-0600-0000E5010000}"/>
            </a:ext>
          </a:extLst>
        </xdr:cNvPr>
        <xdr:cNvSpPr/>
      </xdr:nvSpPr>
      <xdr:spPr>
        <a:xfrm>
          <a:off x="9588500" y="164928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126331</xdr:rowOff>
    </xdr:from>
    <xdr:ext cx="534377"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9372111" y="165855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37,354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91</xdr:row>
      <xdr:rowOff>12103</xdr:rowOff>
    </xdr:from>
    <xdr:to>
      <xdr:col>46</xdr:col>
      <xdr:colOff>38100</xdr:colOff>
      <xdr:row>91</xdr:row>
      <xdr:rowOff>113703</xdr:rowOff>
    </xdr:to>
    <xdr:sp macro="" textlink="">
      <xdr:nvSpPr>
        <xdr:cNvPr id="487" name="楕円 486">
          <a:extLst>
            <a:ext uri="{FF2B5EF4-FFF2-40B4-BE49-F238E27FC236}">
              <a16:creationId xmlns:a16="http://schemas.microsoft.com/office/drawing/2014/main" id="{00000000-0008-0000-0600-0000E7010000}"/>
            </a:ext>
          </a:extLst>
        </xdr:cNvPr>
        <xdr:cNvSpPr/>
      </xdr:nvSpPr>
      <xdr:spPr>
        <a:xfrm>
          <a:off x="8699500" y="156140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68795</xdr:colOff>
      <xdr:row>89</xdr:row>
      <xdr:rowOff>130230</xdr:rowOff>
    </xdr:from>
    <xdr:ext cx="599010"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8450795" y="153892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106,547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16611</xdr:rowOff>
    </xdr:from>
    <xdr:to>
      <xdr:col>41</xdr:col>
      <xdr:colOff>101600</xdr:colOff>
      <xdr:row>96</xdr:row>
      <xdr:rowOff>118211</xdr:rowOff>
    </xdr:to>
    <xdr:sp macro="" textlink="">
      <xdr:nvSpPr>
        <xdr:cNvPr id="489" name="楕円 488">
          <a:extLst>
            <a:ext uri="{FF2B5EF4-FFF2-40B4-BE49-F238E27FC236}">
              <a16:creationId xmlns:a16="http://schemas.microsoft.com/office/drawing/2014/main" id="{00000000-0008-0000-0600-0000E9010000}"/>
            </a:ext>
          </a:extLst>
        </xdr:cNvPr>
        <xdr:cNvSpPr/>
      </xdr:nvSpPr>
      <xdr:spPr>
        <a:xfrm>
          <a:off x="7810500" y="164758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134738</xdr:rowOff>
    </xdr:from>
    <xdr:ext cx="534377" cy="259045"/>
    <xdr:sp macro="" textlink="">
      <xdr:nvSpPr>
        <xdr:cNvPr id="490" name="テキスト ボックス 489">
          <a:extLst>
            <a:ext uri="{FF2B5EF4-FFF2-40B4-BE49-F238E27FC236}">
              <a16:creationId xmlns:a16="http://schemas.microsoft.com/office/drawing/2014/main" id="{00000000-0008-0000-0600-0000EA010000}"/>
            </a:ext>
          </a:extLst>
        </xdr:cNvPr>
        <xdr:cNvSpPr txBox="1"/>
      </xdr:nvSpPr>
      <xdr:spPr>
        <a:xfrm>
          <a:off x="7594111" y="162510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38,692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96419</xdr:rowOff>
    </xdr:from>
    <xdr:to>
      <xdr:col>36</xdr:col>
      <xdr:colOff>165100</xdr:colOff>
      <xdr:row>98</xdr:row>
      <xdr:rowOff>26569</xdr:rowOff>
    </xdr:to>
    <xdr:sp macro="" textlink="">
      <xdr:nvSpPr>
        <xdr:cNvPr id="491" name="楕円 490">
          <a:extLst>
            <a:ext uri="{FF2B5EF4-FFF2-40B4-BE49-F238E27FC236}">
              <a16:creationId xmlns:a16="http://schemas.microsoft.com/office/drawing/2014/main" id="{00000000-0008-0000-0600-0000EB010000}"/>
            </a:ext>
          </a:extLst>
        </xdr:cNvPr>
        <xdr:cNvSpPr/>
      </xdr:nvSpPr>
      <xdr:spPr>
        <a:xfrm>
          <a:off x="6921500" y="167270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17696</xdr:rowOff>
    </xdr:from>
    <xdr:ext cx="534377" cy="259045"/>
    <xdr:sp macro="" textlink="">
      <xdr:nvSpPr>
        <xdr:cNvPr id="492" name="テキスト ボックス 491">
          <a:extLst>
            <a:ext uri="{FF2B5EF4-FFF2-40B4-BE49-F238E27FC236}">
              <a16:creationId xmlns:a16="http://schemas.microsoft.com/office/drawing/2014/main" id="{00000000-0008-0000-0600-0000EC010000}"/>
            </a:ext>
          </a:extLst>
        </xdr:cNvPr>
        <xdr:cNvSpPr txBox="1"/>
      </xdr:nvSpPr>
      <xdr:spPr>
        <a:xfrm>
          <a:off x="6705111" y="168197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5" name="正方形/長方形 494">
          <a:extLst>
            <a:ext uri="{FF2B5EF4-FFF2-40B4-BE49-F238E27FC236}">
              <a16:creationId xmlns:a16="http://schemas.microsoft.com/office/drawing/2014/main" id="{00000000-0008-0000-0600-0000EF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0" name="正方形/長方形 499">
          <a:extLst>
            <a:ext uri="{FF2B5EF4-FFF2-40B4-BE49-F238E27FC236}">
              <a16:creationId xmlns:a16="http://schemas.microsoft.com/office/drawing/2014/main" id="{00000000-0008-0000-0600-0000F4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06" name="テキスト ボックス 505">
          <a:extLst>
            <a:ext uri="{FF2B5EF4-FFF2-40B4-BE49-F238E27FC236}">
              <a16:creationId xmlns:a16="http://schemas.microsoft.com/office/drawing/2014/main" id="{00000000-0008-0000-0600-0000FA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08" name="テキスト ボックス 507">
          <a:extLst>
            <a:ext uri="{FF2B5EF4-FFF2-40B4-BE49-F238E27FC236}">
              <a16:creationId xmlns:a16="http://schemas.microsoft.com/office/drawing/2014/main" id="{00000000-0008-0000-0600-0000FC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10" name="テキスト ボックス 509">
          <a:extLst>
            <a:ext uri="{FF2B5EF4-FFF2-40B4-BE49-F238E27FC236}">
              <a16:creationId xmlns:a16="http://schemas.microsoft.com/office/drawing/2014/main" id="{00000000-0008-0000-0600-0000FE01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11" name="直線コネクタ 510">
          <a:extLst>
            <a:ext uri="{FF2B5EF4-FFF2-40B4-BE49-F238E27FC236}">
              <a16:creationId xmlns:a16="http://schemas.microsoft.com/office/drawing/2014/main" id="{00000000-0008-0000-0600-0000FF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92727</xdr:rowOff>
    </xdr:from>
    <xdr:ext cx="531299" cy="259045"/>
    <xdr:sp macro="" textlink="">
      <xdr:nvSpPr>
        <xdr:cNvPr id="512" name="テキスト ボックス 511">
          <a:extLst>
            <a:ext uri="{FF2B5EF4-FFF2-40B4-BE49-F238E27FC236}">
              <a16:creationId xmlns:a16="http://schemas.microsoft.com/office/drawing/2014/main" id="{00000000-0008-0000-0600-000000020000}"/>
            </a:ext>
          </a:extLst>
        </xdr:cNvPr>
        <xdr:cNvSpPr txBox="1"/>
      </xdr:nvSpPr>
      <xdr:spPr>
        <a:xfrm>
          <a:off x="11914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4" name="テキスト ボックス 513">
          <a:extLst>
            <a:ext uri="{FF2B5EF4-FFF2-40B4-BE49-F238E27FC236}">
              <a16:creationId xmlns:a16="http://schemas.microsoft.com/office/drawing/2014/main" id="{00000000-0008-0000-0600-000002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5" name="災害復旧事業費グラフ枠">
          <a:extLst>
            <a:ext uri="{FF2B5EF4-FFF2-40B4-BE49-F238E27FC236}">
              <a16:creationId xmlns:a16="http://schemas.microsoft.com/office/drawing/2014/main" id="{00000000-0008-0000-0600-000003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52489</xdr:rowOff>
    </xdr:from>
    <xdr:to>
      <xdr:col>85</xdr:col>
      <xdr:colOff>126364</xdr:colOff>
      <xdr:row>39</xdr:row>
      <xdr:rowOff>44450</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flipV="1">
          <a:off x="16317595" y="5195989"/>
          <a:ext cx="1269" cy="15350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48277</xdr:rowOff>
    </xdr:from>
    <xdr:ext cx="249299" cy="259045"/>
    <xdr:sp macro="" textlink="">
      <xdr:nvSpPr>
        <xdr:cNvPr id="517" name="災害復旧事業費最小値テキスト">
          <a:extLst>
            <a:ext uri="{FF2B5EF4-FFF2-40B4-BE49-F238E27FC236}">
              <a16:creationId xmlns:a16="http://schemas.microsoft.com/office/drawing/2014/main" id="{00000000-0008-0000-0600-000005020000}"/>
            </a:ext>
          </a:extLst>
        </xdr:cNvPr>
        <xdr:cNvSpPr txBox="1"/>
      </xdr:nvSpPr>
      <xdr:spPr>
        <a:xfrm>
          <a:off x="16370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44450</xdr:rowOff>
    </xdr:from>
    <xdr:to>
      <xdr:col>86</xdr:col>
      <xdr:colOff>25400</xdr:colOff>
      <xdr:row>39</xdr:row>
      <xdr:rowOff>44450</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6230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28</xdr:row>
      <xdr:rowOff>170616</xdr:rowOff>
    </xdr:from>
    <xdr:ext cx="534377" cy="259045"/>
    <xdr:sp macro="" textlink="">
      <xdr:nvSpPr>
        <xdr:cNvPr id="519" name="災害復旧事業費最大値テキスト">
          <a:extLst>
            <a:ext uri="{FF2B5EF4-FFF2-40B4-BE49-F238E27FC236}">
              <a16:creationId xmlns:a16="http://schemas.microsoft.com/office/drawing/2014/main" id="{00000000-0008-0000-0600-000007020000}"/>
            </a:ext>
          </a:extLst>
        </xdr:cNvPr>
        <xdr:cNvSpPr txBox="1"/>
      </xdr:nvSpPr>
      <xdr:spPr>
        <a:xfrm>
          <a:off x="16370300" y="49712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40,289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30</xdr:row>
      <xdr:rowOff>52489</xdr:rowOff>
    </xdr:from>
    <xdr:to>
      <xdr:col>86</xdr:col>
      <xdr:colOff>25400</xdr:colOff>
      <xdr:row>30</xdr:row>
      <xdr:rowOff>52489</xdr:rowOff>
    </xdr:to>
    <xdr:cxnSp macro="">
      <xdr:nvCxnSpPr>
        <xdr:cNvPr id="520" name="直線コネクタ 519">
          <a:extLst>
            <a:ext uri="{FF2B5EF4-FFF2-40B4-BE49-F238E27FC236}">
              <a16:creationId xmlns:a16="http://schemas.microsoft.com/office/drawing/2014/main" id="{00000000-0008-0000-0600-000008020000}"/>
            </a:ext>
          </a:extLst>
        </xdr:cNvPr>
        <xdr:cNvCxnSpPr/>
      </xdr:nvCxnSpPr>
      <xdr:spPr>
        <a:xfrm>
          <a:off x="16230600" y="51959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169608</xdr:rowOff>
    </xdr:from>
    <xdr:to>
      <xdr:col>85</xdr:col>
      <xdr:colOff>127000</xdr:colOff>
      <xdr:row>39</xdr:row>
      <xdr:rowOff>44450</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5481300" y="6684708"/>
          <a:ext cx="838200" cy="46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23004</xdr:rowOff>
    </xdr:from>
    <xdr:ext cx="469744" cy="259045"/>
    <xdr:sp macro="" textlink="">
      <xdr:nvSpPr>
        <xdr:cNvPr id="522" name="災害復旧事業費平均値テキスト">
          <a:extLst>
            <a:ext uri="{FF2B5EF4-FFF2-40B4-BE49-F238E27FC236}">
              <a16:creationId xmlns:a16="http://schemas.microsoft.com/office/drawing/2014/main" id="{00000000-0008-0000-0600-00000A020000}"/>
            </a:ext>
          </a:extLst>
        </xdr:cNvPr>
        <xdr:cNvSpPr txBox="1"/>
      </xdr:nvSpPr>
      <xdr:spPr>
        <a:xfrm>
          <a:off x="16370300" y="636665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127</xdr:rowOff>
    </xdr:from>
    <xdr:to>
      <xdr:col>85</xdr:col>
      <xdr:colOff>177800</xdr:colOff>
      <xdr:row>38</xdr:row>
      <xdr:rowOff>101727</xdr:rowOff>
    </xdr:to>
    <xdr:sp macro="" textlink="">
      <xdr:nvSpPr>
        <xdr:cNvPr id="523" name="フローチャート: 判断 522">
          <a:extLst>
            <a:ext uri="{FF2B5EF4-FFF2-40B4-BE49-F238E27FC236}">
              <a16:creationId xmlns:a16="http://schemas.microsoft.com/office/drawing/2014/main" id="{00000000-0008-0000-0600-00000B020000}"/>
            </a:ext>
          </a:extLst>
        </xdr:cNvPr>
        <xdr:cNvSpPr/>
      </xdr:nvSpPr>
      <xdr:spPr>
        <a:xfrm>
          <a:off x="16268700" y="65152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164656</xdr:rowOff>
    </xdr:from>
    <xdr:to>
      <xdr:col>81</xdr:col>
      <xdr:colOff>50800</xdr:colOff>
      <xdr:row>39</xdr:row>
      <xdr:rowOff>44450</xdr:rowOff>
    </xdr:to>
    <xdr:cxnSp macro="">
      <xdr:nvCxnSpPr>
        <xdr:cNvPr id="524" name="直線コネクタ 523">
          <a:extLst>
            <a:ext uri="{FF2B5EF4-FFF2-40B4-BE49-F238E27FC236}">
              <a16:creationId xmlns:a16="http://schemas.microsoft.com/office/drawing/2014/main" id="{00000000-0008-0000-0600-00000C020000}"/>
            </a:ext>
          </a:extLst>
        </xdr:cNvPr>
        <xdr:cNvCxnSpPr/>
      </xdr:nvCxnSpPr>
      <xdr:spPr>
        <a:xfrm>
          <a:off x="14592300" y="6679756"/>
          <a:ext cx="889000" cy="51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12662</xdr:rowOff>
    </xdr:from>
    <xdr:to>
      <xdr:col>81</xdr:col>
      <xdr:colOff>101600</xdr:colOff>
      <xdr:row>38</xdr:row>
      <xdr:rowOff>114262</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5430500" y="65277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36</xdr:row>
      <xdr:rowOff>130789</xdr:rowOff>
    </xdr:from>
    <xdr:ext cx="469744"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5246428" y="630298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94094</xdr:rowOff>
    </xdr:from>
    <xdr:to>
      <xdr:col>76</xdr:col>
      <xdr:colOff>114300</xdr:colOff>
      <xdr:row>38</xdr:row>
      <xdr:rowOff>164656</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3703300" y="6609194"/>
          <a:ext cx="889000" cy="705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32703</xdr:rowOff>
    </xdr:from>
    <xdr:to>
      <xdr:col>76</xdr:col>
      <xdr:colOff>165100</xdr:colOff>
      <xdr:row>38</xdr:row>
      <xdr:rowOff>134303</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4541500" y="6547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36</xdr:row>
      <xdr:rowOff>150830</xdr:rowOff>
    </xdr:from>
    <xdr:ext cx="469744"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4357428" y="63230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32</xdr:row>
      <xdr:rowOff>143053</xdr:rowOff>
    </xdr:from>
    <xdr:to>
      <xdr:col>71</xdr:col>
      <xdr:colOff>177800</xdr:colOff>
      <xdr:row>38</xdr:row>
      <xdr:rowOff>94094</xdr:rowOff>
    </xdr:to>
    <xdr:cxnSp macro="">
      <xdr:nvCxnSpPr>
        <xdr:cNvPr id="530" name="直線コネクタ 529">
          <a:extLst>
            <a:ext uri="{FF2B5EF4-FFF2-40B4-BE49-F238E27FC236}">
              <a16:creationId xmlns:a16="http://schemas.microsoft.com/office/drawing/2014/main" id="{00000000-0008-0000-0600-000012020000}"/>
            </a:ext>
          </a:extLst>
        </xdr:cNvPr>
        <xdr:cNvCxnSpPr/>
      </xdr:nvCxnSpPr>
      <xdr:spPr>
        <a:xfrm>
          <a:off x="12814300" y="5629453"/>
          <a:ext cx="889000" cy="9797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9919</xdr:rowOff>
    </xdr:from>
    <xdr:to>
      <xdr:col>72</xdr:col>
      <xdr:colOff>38100</xdr:colOff>
      <xdr:row>38</xdr:row>
      <xdr:rowOff>111519</xdr:rowOff>
    </xdr:to>
    <xdr:sp macro="" textlink="">
      <xdr:nvSpPr>
        <xdr:cNvPr id="531" name="フローチャート: 判断 530">
          <a:extLst>
            <a:ext uri="{FF2B5EF4-FFF2-40B4-BE49-F238E27FC236}">
              <a16:creationId xmlns:a16="http://schemas.microsoft.com/office/drawing/2014/main" id="{00000000-0008-0000-0600-000013020000}"/>
            </a:ext>
          </a:extLst>
        </xdr:cNvPr>
        <xdr:cNvSpPr/>
      </xdr:nvSpPr>
      <xdr:spPr>
        <a:xfrm>
          <a:off x="13652500" y="65250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36</xdr:row>
      <xdr:rowOff>128046</xdr:rowOff>
    </xdr:from>
    <xdr:ext cx="469744" cy="259045"/>
    <xdr:sp macro="" textlink="">
      <xdr:nvSpPr>
        <xdr:cNvPr id="532" name="テキスト ボックス 531">
          <a:extLst>
            <a:ext uri="{FF2B5EF4-FFF2-40B4-BE49-F238E27FC236}">
              <a16:creationId xmlns:a16="http://schemas.microsoft.com/office/drawing/2014/main" id="{00000000-0008-0000-0600-000014020000}"/>
            </a:ext>
          </a:extLst>
        </xdr:cNvPr>
        <xdr:cNvSpPr txBox="1"/>
      </xdr:nvSpPr>
      <xdr:spPr>
        <a:xfrm>
          <a:off x="13468428" y="63002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90919</xdr:rowOff>
    </xdr:from>
    <xdr:to>
      <xdr:col>67</xdr:col>
      <xdr:colOff>101600</xdr:colOff>
      <xdr:row>38</xdr:row>
      <xdr:rowOff>21069</xdr:rowOff>
    </xdr:to>
    <xdr:sp macro="" textlink="">
      <xdr:nvSpPr>
        <xdr:cNvPr id="533" name="フローチャート: 判断 532">
          <a:extLst>
            <a:ext uri="{FF2B5EF4-FFF2-40B4-BE49-F238E27FC236}">
              <a16:creationId xmlns:a16="http://schemas.microsoft.com/office/drawing/2014/main" id="{00000000-0008-0000-0600-000015020000}"/>
            </a:ext>
          </a:extLst>
        </xdr:cNvPr>
        <xdr:cNvSpPr/>
      </xdr:nvSpPr>
      <xdr:spPr>
        <a:xfrm>
          <a:off x="12763500" y="64345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38</xdr:row>
      <xdr:rowOff>12196</xdr:rowOff>
    </xdr:from>
    <xdr:ext cx="469744"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2579428" y="65272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600-00001B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118808</xdr:rowOff>
    </xdr:from>
    <xdr:to>
      <xdr:col>85</xdr:col>
      <xdr:colOff>177800</xdr:colOff>
      <xdr:row>39</xdr:row>
      <xdr:rowOff>48958</xdr:rowOff>
    </xdr:to>
    <xdr:sp macro="" textlink="">
      <xdr:nvSpPr>
        <xdr:cNvPr id="540" name="楕円 539">
          <a:extLst>
            <a:ext uri="{FF2B5EF4-FFF2-40B4-BE49-F238E27FC236}">
              <a16:creationId xmlns:a16="http://schemas.microsoft.com/office/drawing/2014/main" id="{00000000-0008-0000-0600-00001C020000}"/>
            </a:ext>
          </a:extLst>
        </xdr:cNvPr>
        <xdr:cNvSpPr/>
      </xdr:nvSpPr>
      <xdr:spPr>
        <a:xfrm>
          <a:off x="16268700" y="6633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33735</xdr:rowOff>
    </xdr:from>
    <xdr:ext cx="469744" cy="259045"/>
    <xdr:sp macro="" textlink="">
      <xdr:nvSpPr>
        <xdr:cNvPr id="541" name="災害復旧事業費該当値テキスト">
          <a:extLst>
            <a:ext uri="{FF2B5EF4-FFF2-40B4-BE49-F238E27FC236}">
              <a16:creationId xmlns:a16="http://schemas.microsoft.com/office/drawing/2014/main" id="{00000000-0008-0000-0600-00001D020000}"/>
            </a:ext>
          </a:extLst>
        </xdr:cNvPr>
        <xdr:cNvSpPr txBox="1"/>
      </xdr:nvSpPr>
      <xdr:spPr>
        <a:xfrm>
          <a:off x="16370300" y="65488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165100</xdr:rowOff>
    </xdr:from>
    <xdr:to>
      <xdr:col>81</xdr:col>
      <xdr:colOff>101600</xdr:colOff>
      <xdr:row>39</xdr:row>
      <xdr:rowOff>95250</xdr:rowOff>
    </xdr:to>
    <xdr:sp macro="" textlink="">
      <xdr:nvSpPr>
        <xdr:cNvPr id="542" name="楕円 541">
          <a:extLst>
            <a:ext uri="{FF2B5EF4-FFF2-40B4-BE49-F238E27FC236}">
              <a16:creationId xmlns:a16="http://schemas.microsoft.com/office/drawing/2014/main" id="{00000000-0008-0000-0600-00001E020000}"/>
            </a:ext>
          </a:extLst>
        </xdr:cNvPr>
        <xdr:cNvSpPr/>
      </xdr:nvSpPr>
      <xdr:spPr>
        <a:xfrm>
          <a:off x="15430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39</xdr:row>
      <xdr:rowOff>86377</xdr:rowOff>
    </xdr:from>
    <xdr:ext cx="249299"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5356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113856</xdr:rowOff>
    </xdr:from>
    <xdr:to>
      <xdr:col>76</xdr:col>
      <xdr:colOff>165100</xdr:colOff>
      <xdr:row>39</xdr:row>
      <xdr:rowOff>44006</xdr:rowOff>
    </xdr:to>
    <xdr:sp macro="" textlink="">
      <xdr:nvSpPr>
        <xdr:cNvPr id="544" name="楕円 543">
          <a:extLst>
            <a:ext uri="{FF2B5EF4-FFF2-40B4-BE49-F238E27FC236}">
              <a16:creationId xmlns:a16="http://schemas.microsoft.com/office/drawing/2014/main" id="{00000000-0008-0000-0600-000020020000}"/>
            </a:ext>
          </a:extLst>
        </xdr:cNvPr>
        <xdr:cNvSpPr/>
      </xdr:nvSpPr>
      <xdr:spPr>
        <a:xfrm>
          <a:off x="14541500" y="66289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39</xdr:row>
      <xdr:rowOff>35133</xdr:rowOff>
    </xdr:from>
    <xdr:ext cx="469744" cy="259045"/>
    <xdr:sp macro="" textlink="">
      <xdr:nvSpPr>
        <xdr:cNvPr id="545" name="テキスト ボックス 544">
          <a:extLst>
            <a:ext uri="{FF2B5EF4-FFF2-40B4-BE49-F238E27FC236}">
              <a16:creationId xmlns:a16="http://schemas.microsoft.com/office/drawing/2014/main" id="{00000000-0008-0000-0600-000021020000}"/>
            </a:ext>
          </a:extLst>
        </xdr:cNvPr>
        <xdr:cNvSpPr txBox="1"/>
      </xdr:nvSpPr>
      <xdr:spPr>
        <a:xfrm>
          <a:off x="14357428" y="67216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43294</xdr:rowOff>
    </xdr:from>
    <xdr:to>
      <xdr:col>72</xdr:col>
      <xdr:colOff>38100</xdr:colOff>
      <xdr:row>38</xdr:row>
      <xdr:rowOff>144894</xdr:rowOff>
    </xdr:to>
    <xdr:sp macro="" textlink="">
      <xdr:nvSpPr>
        <xdr:cNvPr id="546" name="楕円 545">
          <a:extLst>
            <a:ext uri="{FF2B5EF4-FFF2-40B4-BE49-F238E27FC236}">
              <a16:creationId xmlns:a16="http://schemas.microsoft.com/office/drawing/2014/main" id="{00000000-0008-0000-0600-000022020000}"/>
            </a:ext>
          </a:extLst>
        </xdr:cNvPr>
        <xdr:cNvSpPr/>
      </xdr:nvSpPr>
      <xdr:spPr>
        <a:xfrm>
          <a:off x="13652500" y="65583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38</xdr:row>
      <xdr:rowOff>136021</xdr:rowOff>
    </xdr:from>
    <xdr:ext cx="469744" cy="259045"/>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3468428" y="66511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32</xdr:row>
      <xdr:rowOff>92253</xdr:rowOff>
    </xdr:from>
    <xdr:to>
      <xdr:col>67</xdr:col>
      <xdr:colOff>101600</xdr:colOff>
      <xdr:row>33</xdr:row>
      <xdr:rowOff>22403</xdr:rowOff>
    </xdr:to>
    <xdr:sp macro="" textlink="">
      <xdr:nvSpPr>
        <xdr:cNvPr id="548" name="楕円 547">
          <a:extLst>
            <a:ext uri="{FF2B5EF4-FFF2-40B4-BE49-F238E27FC236}">
              <a16:creationId xmlns:a16="http://schemas.microsoft.com/office/drawing/2014/main" id="{00000000-0008-0000-0600-000024020000}"/>
            </a:ext>
          </a:extLst>
        </xdr:cNvPr>
        <xdr:cNvSpPr/>
      </xdr:nvSpPr>
      <xdr:spPr>
        <a:xfrm>
          <a:off x="12763500" y="55786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31</xdr:row>
      <xdr:rowOff>38930</xdr:rowOff>
    </xdr:from>
    <xdr:ext cx="534377" cy="259045"/>
    <xdr:sp macro="" textlink="">
      <xdr:nvSpPr>
        <xdr:cNvPr id="549" name="テキスト ボックス 548">
          <a:extLst>
            <a:ext uri="{FF2B5EF4-FFF2-40B4-BE49-F238E27FC236}">
              <a16:creationId xmlns:a16="http://schemas.microsoft.com/office/drawing/2014/main" id="{00000000-0008-0000-0600-000025020000}"/>
            </a:ext>
          </a:extLst>
        </xdr:cNvPr>
        <xdr:cNvSpPr txBox="1"/>
      </xdr:nvSpPr>
      <xdr:spPr>
        <a:xfrm>
          <a:off x="12547111" y="53538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0" name="正方形/長方形 549">
          <a:extLst>
            <a:ext uri="{FF2B5EF4-FFF2-40B4-BE49-F238E27FC236}">
              <a16:creationId xmlns:a16="http://schemas.microsoft.com/office/drawing/2014/main" id="{00000000-0008-0000-0600-000026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1" name="正方形/長方形 550">
          <a:extLst>
            <a:ext uri="{FF2B5EF4-FFF2-40B4-BE49-F238E27FC236}">
              <a16:creationId xmlns:a16="http://schemas.microsoft.com/office/drawing/2014/main" id="{00000000-0008-0000-0600-000027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2" name="正方形/長方形 551">
          <a:extLst>
            <a:ext uri="{FF2B5EF4-FFF2-40B4-BE49-F238E27FC236}">
              <a16:creationId xmlns:a16="http://schemas.microsoft.com/office/drawing/2014/main" id="{00000000-0008-0000-0600-000028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600-000029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600-00002A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5" name="正方形/長方形 554">
          <a:extLst>
            <a:ext uri="{FF2B5EF4-FFF2-40B4-BE49-F238E27FC236}">
              <a16:creationId xmlns:a16="http://schemas.microsoft.com/office/drawing/2014/main" id="{00000000-0008-0000-0600-00002B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6" name="正方形/長方形 555">
          <a:extLst>
            <a:ext uri="{FF2B5EF4-FFF2-40B4-BE49-F238E27FC236}">
              <a16:creationId xmlns:a16="http://schemas.microsoft.com/office/drawing/2014/main" id="{00000000-0008-0000-0600-00002C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7" name="正方形/長方形 556">
          <a:extLst>
            <a:ext uri="{FF2B5EF4-FFF2-40B4-BE49-F238E27FC236}">
              <a16:creationId xmlns:a16="http://schemas.microsoft.com/office/drawing/2014/main" id="{00000000-0008-0000-0600-00002D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60" name="直線コネクタ 559">
          <a:extLst>
            <a:ext uri="{FF2B5EF4-FFF2-40B4-BE49-F238E27FC236}">
              <a16:creationId xmlns:a16="http://schemas.microsoft.com/office/drawing/2014/main" id="{00000000-0008-0000-0600-000030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61" name="テキスト ボックス 560">
          <a:extLst>
            <a:ext uri="{FF2B5EF4-FFF2-40B4-BE49-F238E27FC236}">
              <a16:creationId xmlns:a16="http://schemas.microsoft.com/office/drawing/2014/main" id="{00000000-0008-0000-0600-000031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3" name="テキスト ボックス 562">
          <a:extLst>
            <a:ext uri="{FF2B5EF4-FFF2-40B4-BE49-F238E27FC236}">
              <a16:creationId xmlns:a16="http://schemas.microsoft.com/office/drawing/2014/main" id="{00000000-0008-0000-0600-000033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4" name="失業対策事業費グラフ枠">
          <a:extLst>
            <a:ext uri="{FF2B5EF4-FFF2-40B4-BE49-F238E27FC236}">
              <a16:creationId xmlns:a16="http://schemas.microsoft.com/office/drawing/2014/main" id="{00000000-0008-0000-0600-000034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66" name="失業対策事業費最小値テキスト">
          <a:extLst>
            <a:ext uri="{FF2B5EF4-FFF2-40B4-BE49-F238E27FC236}">
              <a16:creationId xmlns:a16="http://schemas.microsoft.com/office/drawing/2014/main" id="{00000000-0008-0000-0600-000036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8" name="失業対策事業費最大値テキスト">
          <a:extLst>
            <a:ext uri="{FF2B5EF4-FFF2-40B4-BE49-F238E27FC236}">
              <a16:creationId xmlns:a16="http://schemas.microsoft.com/office/drawing/2014/main" id="{00000000-0008-0000-0600-000038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71" name="失業対策事業費平均値テキスト">
          <a:extLst>
            <a:ext uri="{FF2B5EF4-FFF2-40B4-BE49-F238E27FC236}">
              <a16:creationId xmlns:a16="http://schemas.microsoft.com/office/drawing/2014/main" id="{00000000-0008-0000-0600-00003B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72" name="フローチャート: 判断 571">
          <a:extLst>
            <a:ext uri="{FF2B5EF4-FFF2-40B4-BE49-F238E27FC236}">
              <a16:creationId xmlns:a16="http://schemas.microsoft.com/office/drawing/2014/main" id="{00000000-0008-0000-0600-00003C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3" name="直線コネクタ 572">
          <a:extLst>
            <a:ext uri="{FF2B5EF4-FFF2-40B4-BE49-F238E27FC236}">
              <a16:creationId xmlns:a16="http://schemas.microsoft.com/office/drawing/2014/main" id="{00000000-0008-0000-0600-00003D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80" name="フローチャート: 判断 579">
          <a:extLst>
            <a:ext uri="{FF2B5EF4-FFF2-40B4-BE49-F238E27FC236}">
              <a16:creationId xmlns:a16="http://schemas.microsoft.com/office/drawing/2014/main" id="{00000000-0008-0000-0600-000044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81" name="テキスト ボックス 580">
          <a:extLst>
            <a:ext uri="{FF2B5EF4-FFF2-40B4-BE49-F238E27FC236}">
              <a16:creationId xmlns:a16="http://schemas.microsoft.com/office/drawing/2014/main" id="{00000000-0008-0000-0600-000045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2" name="フローチャート: 判断 581">
          <a:extLst>
            <a:ext uri="{FF2B5EF4-FFF2-40B4-BE49-F238E27FC236}">
              <a16:creationId xmlns:a16="http://schemas.microsoft.com/office/drawing/2014/main" id="{00000000-0008-0000-0600-000046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9" name="楕円 588">
          <a:extLst>
            <a:ext uri="{FF2B5EF4-FFF2-40B4-BE49-F238E27FC236}">
              <a16:creationId xmlns:a16="http://schemas.microsoft.com/office/drawing/2014/main" id="{00000000-0008-0000-0600-00004D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90" name="失業対策事業費該当値テキスト">
          <a:extLst>
            <a:ext uri="{FF2B5EF4-FFF2-40B4-BE49-F238E27FC236}">
              <a16:creationId xmlns:a16="http://schemas.microsoft.com/office/drawing/2014/main" id="{00000000-0008-0000-0600-00004E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91" name="楕円 590">
          <a:extLst>
            <a:ext uri="{FF2B5EF4-FFF2-40B4-BE49-F238E27FC236}">
              <a16:creationId xmlns:a16="http://schemas.microsoft.com/office/drawing/2014/main" id="{00000000-0008-0000-0600-00004F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3" name="楕円 592">
          <a:extLst>
            <a:ext uri="{FF2B5EF4-FFF2-40B4-BE49-F238E27FC236}">
              <a16:creationId xmlns:a16="http://schemas.microsoft.com/office/drawing/2014/main" id="{00000000-0008-0000-0600-000051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4" name="テキスト ボックス 593">
          <a:extLst>
            <a:ext uri="{FF2B5EF4-FFF2-40B4-BE49-F238E27FC236}">
              <a16:creationId xmlns:a16="http://schemas.microsoft.com/office/drawing/2014/main" id="{00000000-0008-0000-0600-000052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95" name="楕円 594">
          <a:extLst>
            <a:ext uri="{FF2B5EF4-FFF2-40B4-BE49-F238E27FC236}">
              <a16:creationId xmlns:a16="http://schemas.microsoft.com/office/drawing/2014/main" id="{00000000-0008-0000-0600-000053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96" name="テキスト ボックス 595">
          <a:extLst>
            <a:ext uri="{FF2B5EF4-FFF2-40B4-BE49-F238E27FC236}">
              <a16:creationId xmlns:a16="http://schemas.microsoft.com/office/drawing/2014/main" id="{00000000-0008-0000-0600-000054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7" name="楕円 596">
          <a:extLst>
            <a:ext uri="{FF2B5EF4-FFF2-40B4-BE49-F238E27FC236}">
              <a16:creationId xmlns:a16="http://schemas.microsoft.com/office/drawing/2014/main" id="{00000000-0008-0000-0600-000055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8" name="テキスト ボックス 597">
          <a:extLst>
            <a:ext uri="{FF2B5EF4-FFF2-40B4-BE49-F238E27FC236}">
              <a16:creationId xmlns:a16="http://schemas.microsoft.com/office/drawing/2014/main" id="{00000000-0008-0000-0600-000056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9" name="正方形/長方形 598">
          <a:extLst>
            <a:ext uri="{FF2B5EF4-FFF2-40B4-BE49-F238E27FC236}">
              <a16:creationId xmlns:a16="http://schemas.microsoft.com/office/drawing/2014/main" id="{00000000-0008-0000-0600-000057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0" name="正方形/長方形 599">
          <a:extLst>
            <a:ext uri="{FF2B5EF4-FFF2-40B4-BE49-F238E27FC236}">
              <a16:creationId xmlns:a16="http://schemas.microsoft.com/office/drawing/2014/main" id="{00000000-0008-0000-0600-000058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1" name="正方形/長方形 600">
          <a:extLst>
            <a:ext uri="{FF2B5EF4-FFF2-40B4-BE49-F238E27FC236}">
              <a16:creationId xmlns:a16="http://schemas.microsoft.com/office/drawing/2014/main" id="{00000000-0008-0000-0600-000059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2" name="正方形/長方形 601">
          <a:extLst>
            <a:ext uri="{FF2B5EF4-FFF2-40B4-BE49-F238E27FC236}">
              <a16:creationId xmlns:a16="http://schemas.microsoft.com/office/drawing/2014/main" id="{00000000-0008-0000-0600-00005A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3" name="正方形/長方形 602">
          <a:extLst>
            <a:ext uri="{FF2B5EF4-FFF2-40B4-BE49-F238E27FC236}">
              <a16:creationId xmlns:a16="http://schemas.microsoft.com/office/drawing/2014/main" id="{00000000-0008-0000-0600-00005B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79</xdr:row>
      <xdr:rowOff>98879</xdr:rowOff>
    </xdr:from>
    <xdr:to>
      <xdr:col>89</xdr:col>
      <xdr:colOff>177800</xdr:colOff>
      <xdr:row>79</xdr:row>
      <xdr:rowOff>98879</xdr:rowOff>
    </xdr:to>
    <xdr:cxnSp macro="">
      <xdr:nvCxnSpPr>
        <xdr:cNvPr id="610" name="直線コネクタ 609">
          <a:extLst>
            <a:ext uri="{FF2B5EF4-FFF2-40B4-BE49-F238E27FC236}">
              <a16:creationId xmlns:a16="http://schemas.microsoft.com/office/drawing/2014/main" id="{00000000-0008-0000-0600-000062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78</xdr:row>
      <xdr:rowOff>128106</xdr:rowOff>
    </xdr:from>
    <xdr:ext cx="531299" cy="259045"/>
    <xdr:sp macro="" textlink="">
      <xdr:nvSpPr>
        <xdr:cNvPr id="611" name="テキスト ボックス 610">
          <a:extLst>
            <a:ext uri="{FF2B5EF4-FFF2-40B4-BE49-F238E27FC236}">
              <a16:creationId xmlns:a16="http://schemas.microsoft.com/office/drawing/2014/main" id="{00000000-0008-0000-0600-000063020000}"/>
            </a:ext>
          </a:extLst>
        </xdr:cNvPr>
        <xdr:cNvSpPr txBox="1"/>
      </xdr:nvSpPr>
      <xdr:spPr>
        <a:xfrm>
          <a:off x="11914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12" name="直線コネクタ 611">
          <a:extLst>
            <a:ext uri="{FF2B5EF4-FFF2-40B4-BE49-F238E27FC236}">
              <a16:creationId xmlns:a16="http://schemas.microsoft.com/office/drawing/2014/main" id="{00000000-0008-0000-0600-000064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13" name="テキスト ボックス 612">
          <a:extLst>
            <a:ext uri="{FF2B5EF4-FFF2-40B4-BE49-F238E27FC236}">
              <a16:creationId xmlns:a16="http://schemas.microsoft.com/office/drawing/2014/main" id="{00000000-0008-0000-0600-000065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4" name="公債費グラフ枠">
          <a:extLst>
            <a:ext uri="{FF2B5EF4-FFF2-40B4-BE49-F238E27FC236}">
              <a16:creationId xmlns:a16="http://schemas.microsoft.com/office/drawing/2014/main" id="{00000000-0008-0000-0600-000070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93621</xdr:rowOff>
    </xdr:from>
    <xdr:to>
      <xdr:col>85</xdr:col>
      <xdr:colOff>126364</xdr:colOff>
      <xdr:row>79</xdr:row>
      <xdr:rowOff>102846</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flipV="1">
          <a:off x="16317595" y="12095121"/>
          <a:ext cx="1269" cy="15522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106673</xdr:rowOff>
    </xdr:from>
    <xdr:ext cx="534377" cy="259045"/>
    <xdr:sp macro="" textlink="">
      <xdr:nvSpPr>
        <xdr:cNvPr id="626" name="公債費最小値テキスト">
          <a:extLst>
            <a:ext uri="{FF2B5EF4-FFF2-40B4-BE49-F238E27FC236}">
              <a16:creationId xmlns:a16="http://schemas.microsoft.com/office/drawing/2014/main" id="{00000000-0008-0000-0600-000072020000}"/>
            </a:ext>
          </a:extLst>
        </xdr:cNvPr>
        <xdr:cNvSpPr txBox="1"/>
      </xdr:nvSpPr>
      <xdr:spPr>
        <a:xfrm>
          <a:off x="16370300" y="136512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102846</xdr:rowOff>
    </xdr:from>
    <xdr:to>
      <xdr:col>86</xdr:col>
      <xdr:colOff>25400</xdr:colOff>
      <xdr:row>79</xdr:row>
      <xdr:rowOff>102846</xdr:rowOff>
    </xdr:to>
    <xdr:cxnSp macro="">
      <xdr:nvCxnSpPr>
        <xdr:cNvPr id="627" name="直線コネクタ 626">
          <a:extLst>
            <a:ext uri="{FF2B5EF4-FFF2-40B4-BE49-F238E27FC236}">
              <a16:creationId xmlns:a16="http://schemas.microsoft.com/office/drawing/2014/main" id="{00000000-0008-0000-0600-000073020000}"/>
            </a:ext>
          </a:extLst>
        </xdr:cNvPr>
        <xdr:cNvCxnSpPr/>
      </xdr:nvCxnSpPr>
      <xdr:spPr>
        <a:xfrm>
          <a:off x="16230600" y="136473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40298</xdr:rowOff>
    </xdr:from>
    <xdr:ext cx="599010" cy="259045"/>
    <xdr:sp macro="" textlink="">
      <xdr:nvSpPr>
        <xdr:cNvPr id="628" name="公債費最大値テキスト">
          <a:extLst>
            <a:ext uri="{FF2B5EF4-FFF2-40B4-BE49-F238E27FC236}">
              <a16:creationId xmlns:a16="http://schemas.microsoft.com/office/drawing/2014/main" id="{00000000-0008-0000-0600-000074020000}"/>
            </a:ext>
          </a:extLst>
        </xdr:cNvPr>
        <xdr:cNvSpPr txBox="1"/>
      </xdr:nvSpPr>
      <xdr:spPr>
        <a:xfrm>
          <a:off x="16370300" y="11870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114,822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93621</xdr:rowOff>
    </xdr:from>
    <xdr:to>
      <xdr:col>86</xdr:col>
      <xdr:colOff>25400</xdr:colOff>
      <xdr:row>70</xdr:row>
      <xdr:rowOff>93621</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a:off x="16230600" y="12095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75</xdr:row>
      <xdr:rowOff>17497</xdr:rowOff>
    </xdr:from>
    <xdr:to>
      <xdr:col>85</xdr:col>
      <xdr:colOff>127000</xdr:colOff>
      <xdr:row>75</xdr:row>
      <xdr:rowOff>28992</xdr:rowOff>
    </xdr:to>
    <xdr:cxnSp macro="">
      <xdr:nvCxnSpPr>
        <xdr:cNvPr id="630" name="直線コネクタ 629">
          <a:extLst>
            <a:ext uri="{FF2B5EF4-FFF2-40B4-BE49-F238E27FC236}">
              <a16:creationId xmlns:a16="http://schemas.microsoft.com/office/drawing/2014/main" id="{00000000-0008-0000-0600-000076020000}"/>
            </a:ext>
          </a:extLst>
        </xdr:cNvPr>
        <xdr:cNvCxnSpPr/>
      </xdr:nvCxnSpPr>
      <xdr:spPr>
        <a:xfrm flipV="1">
          <a:off x="15481300" y="12876247"/>
          <a:ext cx="838200" cy="11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75</xdr:row>
      <xdr:rowOff>104638</xdr:rowOff>
    </xdr:from>
    <xdr:ext cx="534377" cy="259045"/>
    <xdr:sp macro="" textlink="">
      <xdr:nvSpPr>
        <xdr:cNvPr id="631" name="公債費平均値テキスト">
          <a:extLst>
            <a:ext uri="{FF2B5EF4-FFF2-40B4-BE49-F238E27FC236}">
              <a16:creationId xmlns:a16="http://schemas.microsoft.com/office/drawing/2014/main" id="{00000000-0008-0000-0600-000077020000}"/>
            </a:ext>
          </a:extLst>
        </xdr:cNvPr>
        <xdr:cNvSpPr txBox="1"/>
      </xdr:nvSpPr>
      <xdr:spPr>
        <a:xfrm>
          <a:off x="16370300" y="129633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57,215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126211</xdr:rowOff>
    </xdr:from>
    <xdr:to>
      <xdr:col>85</xdr:col>
      <xdr:colOff>177800</xdr:colOff>
      <xdr:row>76</xdr:row>
      <xdr:rowOff>56361</xdr:rowOff>
    </xdr:to>
    <xdr:sp macro="" textlink="">
      <xdr:nvSpPr>
        <xdr:cNvPr id="632" name="フローチャート: 判断 631">
          <a:extLst>
            <a:ext uri="{FF2B5EF4-FFF2-40B4-BE49-F238E27FC236}">
              <a16:creationId xmlns:a16="http://schemas.microsoft.com/office/drawing/2014/main" id="{00000000-0008-0000-0600-000078020000}"/>
            </a:ext>
          </a:extLst>
        </xdr:cNvPr>
        <xdr:cNvSpPr/>
      </xdr:nvSpPr>
      <xdr:spPr>
        <a:xfrm>
          <a:off x="16268700" y="129849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75</xdr:row>
      <xdr:rowOff>28992</xdr:rowOff>
    </xdr:from>
    <xdr:to>
      <xdr:col>81</xdr:col>
      <xdr:colOff>50800</xdr:colOff>
      <xdr:row>75</xdr:row>
      <xdr:rowOff>53550</xdr:rowOff>
    </xdr:to>
    <xdr:cxnSp macro="">
      <xdr:nvCxnSpPr>
        <xdr:cNvPr id="633" name="直線コネクタ 632">
          <a:extLst>
            <a:ext uri="{FF2B5EF4-FFF2-40B4-BE49-F238E27FC236}">
              <a16:creationId xmlns:a16="http://schemas.microsoft.com/office/drawing/2014/main" id="{00000000-0008-0000-0600-000079020000}"/>
            </a:ext>
          </a:extLst>
        </xdr:cNvPr>
        <xdr:cNvCxnSpPr/>
      </xdr:nvCxnSpPr>
      <xdr:spPr>
        <a:xfrm flipV="1">
          <a:off x="14592300" y="12887742"/>
          <a:ext cx="889000" cy="245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75</xdr:row>
      <xdr:rowOff>124610</xdr:rowOff>
    </xdr:from>
    <xdr:to>
      <xdr:col>81</xdr:col>
      <xdr:colOff>101600</xdr:colOff>
      <xdr:row>76</xdr:row>
      <xdr:rowOff>54759</xdr:rowOff>
    </xdr:to>
    <xdr:sp macro="" textlink="">
      <xdr:nvSpPr>
        <xdr:cNvPr id="634" name="フローチャート: 判断 633">
          <a:extLst>
            <a:ext uri="{FF2B5EF4-FFF2-40B4-BE49-F238E27FC236}">
              <a16:creationId xmlns:a16="http://schemas.microsoft.com/office/drawing/2014/main" id="{00000000-0008-0000-0600-00007A020000}"/>
            </a:ext>
          </a:extLst>
        </xdr:cNvPr>
        <xdr:cNvSpPr/>
      </xdr:nvSpPr>
      <xdr:spPr>
        <a:xfrm>
          <a:off x="15430500" y="12983360"/>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45888</xdr:rowOff>
    </xdr:from>
    <xdr:ext cx="534377"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5214111" y="130760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75</xdr:row>
      <xdr:rowOff>53550</xdr:rowOff>
    </xdr:from>
    <xdr:to>
      <xdr:col>76</xdr:col>
      <xdr:colOff>114300</xdr:colOff>
      <xdr:row>75</xdr:row>
      <xdr:rowOff>144794</xdr:rowOff>
    </xdr:to>
    <xdr:cxnSp macro="">
      <xdr:nvCxnSpPr>
        <xdr:cNvPr id="636" name="直線コネクタ 635">
          <a:extLst>
            <a:ext uri="{FF2B5EF4-FFF2-40B4-BE49-F238E27FC236}">
              <a16:creationId xmlns:a16="http://schemas.microsoft.com/office/drawing/2014/main" id="{00000000-0008-0000-0600-00007C020000}"/>
            </a:ext>
          </a:extLst>
        </xdr:cNvPr>
        <xdr:cNvCxnSpPr/>
      </xdr:nvCxnSpPr>
      <xdr:spPr>
        <a:xfrm flipV="1">
          <a:off x="13703300" y="12912300"/>
          <a:ext cx="889000" cy="91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75</xdr:row>
      <xdr:rowOff>142964</xdr:rowOff>
    </xdr:from>
    <xdr:to>
      <xdr:col>76</xdr:col>
      <xdr:colOff>165100</xdr:colOff>
      <xdr:row>76</xdr:row>
      <xdr:rowOff>73115</xdr:rowOff>
    </xdr:to>
    <xdr:sp macro="" textlink="">
      <xdr:nvSpPr>
        <xdr:cNvPr id="637" name="フローチャート: 判断 636">
          <a:extLst>
            <a:ext uri="{FF2B5EF4-FFF2-40B4-BE49-F238E27FC236}">
              <a16:creationId xmlns:a16="http://schemas.microsoft.com/office/drawing/2014/main" id="{00000000-0008-0000-0600-00007D020000}"/>
            </a:ext>
          </a:extLst>
        </xdr:cNvPr>
        <xdr:cNvSpPr/>
      </xdr:nvSpPr>
      <xdr:spPr>
        <a:xfrm>
          <a:off x="14541500" y="13001714"/>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64240</xdr:rowOff>
    </xdr:from>
    <xdr:ext cx="534377" cy="259045"/>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4325111" y="13094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144794</xdr:rowOff>
    </xdr:from>
    <xdr:to>
      <xdr:col>71</xdr:col>
      <xdr:colOff>177800</xdr:colOff>
      <xdr:row>75</xdr:row>
      <xdr:rowOff>160144</xdr:rowOff>
    </xdr:to>
    <xdr:cxnSp macro="">
      <xdr:nvCxnSpPr>
        <xdr:cNvPr id="639" name="直線コネクタ 638">
          <a:extLst>
            <a:ext uri="{FF2B5EF4-FFF2-40B4-BE49-F238E27FC236}">
              <a16:creationId xmlns:a16="http://schemas.microsoft.com/office/drawing/2014/main" id="{00000000-0008-0000-0600-00007F020000}"/>
            </a:ext>
          </a:extLst>
        </xdr:cNvPr>
        <xdr:cNvCxnSpPr/>
      </xdr:nvCxnSpPr>
      <xdr:spPr>
        <a:xfrm flipV="1">
          <a:off x="12814300" y="13003544"/>
          <a:ext cx="889000" cy="15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75</xdr:row>
      <xdr:rowOff>150475</xdr:rowOff>
    </xdr:from>
    <xdr:to>
      <xdr:col>72</xdr:col>
      <xdr:colOff>38100</xdr:colOff>
      <xdr:row>76</xdr:row>
      <xdr:rowOff>80625</xdr:rowOff>
    </xdr:to>
    <xdr:sp macro="" textlink="">
      <xdr:nvSpPr>
        <xdr:cNvPr id="640" name="フローチャート: 判断 639">
          <a:extLst>
            <a:ext uri="{FF2B5EF4-FFF2-40B4-BE49-F238E27FC236}">
              <a16:creationId xmlns:a16="http://schemas.microsoft.com/office/drawing/2014/main" id="{00000000-0008-0000-0600-000080020000}"/>
            </a:ext>
          </a:extLst>
        </xdr:cNvPr>
        <xdr:cNvSpPr/>
      </xdr:nvSpPr>
      <xdr:spPr>
        <a:xfrm>
          <a:off x="13652500" y="130092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71752</xdr:rowOff>
    </xdr:from>
    <xdr:ext cx="534377"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3436111" y="131019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164714</xdr:rowOff>
    </xdr:from>
    <xdr:to>
      <xdr:col>67</xdr:col>
      <xdr:colOff>101600</xdr:colOff>
      <xdr:row>76</xdr:row>
      <xdr:rowOff>94864</xdr:rowOff>
    </xdr:to>
    <xdr:sp macro="" textlink="">
      <xdr:nvSpPr>
        <xdr:cNvPr id="642" name="フローチャート: 判断 641">
          <a:extLst>
            <a:ext uri="{FF2B5EF4-FFF2-40B4-BE49-F238E27FC236}">
              <a16:creationId xmlns:a16="http://schemas.microsoft.com/office/drawing/2014/main" id="{00000000-0008-0000-0600-000082020000}"/>
            </a:ext>
          </a:extLst>
        </xdr:cNvPr>
        <xdr:cNvSpPr/>
      </xdr:nvSpPr>
      <xdr:spPr>
        <a:xfrm>
          <a:off x="12763500" y="130234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85991</xdr:rowOff>
    </xdr:from>
    <xdr:ext cx="534377"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2547111" y="13116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74</xdr:row>
      <xdr:rowOff>138147</xdr:rowOff>
    </xdr:from>
    <xdr:to>
      <xdr:col>85</xdr:col>
      <xdr:colOff>177800</xdr:colOff>
      <xdr:row>75</xdr:row>
      <xdr:rowOff>68297</xdr:rowOff>
    </xdr:to>
    <xdr:sp macro="" textlink="">
      <xdr:nvSpPr>
        <xdr:cNvPr id="649" name="楕円 648">
          <a:extLst>
            <a:ext uri="{FF2B5EF4-FFF2-40B4-BE49-F238E27FC236}">
              <a16:creationId xmlns:a16="http://schemas.microsoft.com/office/drawing/2014/main" id="{00000000-0008-0000-0600-000089020000}"/>
            </a:ext>
          </a:extLst>
        </xdr:cNvPr>
        <xdr:cNvSpPr/>
      </xdr:nvSpPr>
      <xdr:spPr>
        <a:xfrm>
          <a:off x="16268700" y="128254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73</xdr:row>
      <xdr:rowOff>161024</xdr:rowOff>
    </xdr:from>
    <xdr:ext cx="534377" cy="259045"/>
    <xdr:sp macro="" textlink="">
      <xdr:nvSpPr>
        <xdr:cNvPr id="650" name="公債費該当値テキスト">
          <a:extLst>
            <a:ext uri="{FF2B5EF4-FFF2-40B4-BE49-F238E27FC236}">
              <a16:creationId xmlns:a16="http://schemas.microsoft.com/office/drawing/2014/main" id="{00000000-0008-0000-0600-00008A020000}"/>
            </a:ext>
          </a:extLst>
        </xdr:cNvPr>
        <xdr:cNvSpPr txBox="1"/>
      </xdr:nvSpPr>
      <xdr:spPr>
        <a:xfrm>
          <a:off x="16370300" y="126768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74</xdr:row>
      <xdr:rowOff>149642</xdr:rowOff>
    </xdr:from>
    <xdr:to>
      <xdr:col>81</xdr:col>
      <xdr:colOff>101600</xdr:colOff>
      <xdr:row>75</xdr:row>
      <xdr:rowOff>79792</xdr:rowOff>
    </xdr:to>
    <xdr:sp macro="" textlink="">
      <xdr:nvSpPr>
        <xdr:cNvPr id="651" name="楕円 650">
          <a:extLst>
            <a:ext uri="{FF2B5EF4-FFF2-40B4-BE49-F238E27FC236}">
              <a16:creationId xmlns:a16="http://schemas.microsoft.com/office/drawing/2014/main" id="{00000000-0008-0000-0600-00008B020000}"/>
            </a:ext>
          </a:extLst>
        </xdr:cNvPr>
        <xdr:cNvSpPr/>
      </xdr:nvSpPr>
      <xdr:spPr>
        <a:xfrm>
          <a:off x="15430500" y="128369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73</xdr:row>
      <xdr:rowOff>96319</xdr:rowOff>
    </xdr:from>
    <xdr:ext cx="534377"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5214111" y="126121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66,280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2750</xdr:rowOff>
    </xdr:from>
    <xdr:to>
      <xdr:col>76</xdr:col>
      <xdr:colOff>165100</xdr:colOff>
      <xdr:row>75</xdr:row>
      <xdr:rowOff>104350</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4541500" y="12861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73</xdr:row>
      <xdr:rowOff>120877</xdr:rowOff>
    </xdr:from>
    <xdr:ext cx="534377" cy="259045"/>
    <xdr:sp macro="" textlink="">
      <xdr:nvSpPr>
        <xdr:cNvPr id="654" name="テキスト ボックス 653">
          <a:extLst>
            <a:ext uri="{FF2B5EF4-FFF2-40B4-BE49-F238E27FC236}">
              <a16:creationId xmlns:a16="http://schemas.microsoft.com/office/drawing/2014/main" id="{00000000-0008-0000-0600-00008E020000}"/>
            </a:ext>
          </a:extLst>
        </xdr:cNvPr>
        <xdr:cNvSpPr txBox="1"/>
      </xdr:nvSpPr>
      <xdr:spPr>
        <a:xfrm>
          <a:off x="14325111" y="126367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75</xdr:row>
      <xdr:rowOff>93994</xdr:rowOff>
    </xdr:from>
    <xdr:to>
      <xdr:col>72</xdr:col>
      <xdr:colOff>38100</xdr:colOff>
      <xdr:row>76</xdr:row>
      <xdr:rowOff>24144</xdr:rowOff>
    </xdr:to>
    <xdr:sp macro="" textlink="">
      <xdr:nvSpPr>
        <xdr:cNvPr id="655" name="楕円 654">
          <a:extLst>
            <a:ext uri="{FF2B5EF4-FFF2-40B4-BE49-F238E27FC236}">
              <a16:creationId xmlns:a16="http://schemas.microsoft.com/office/drawing/2014/main" id="{00000000-0008-0000-0600-00008F020000}"/>
            </a:ext>
          </a:extLst>
        </xdr:cNvPr>
        <xdr:cNvSpPr/>
      </xdr:nvSpPr>
      <xdr:spPr>
        <a:xfrm>
          <a:off x="13652500" y="129527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74</xdr:row>
      <xdr:rowOff>40671</xdr:rowOff>
    </xdr:from>
    <xdr:ext cx="534377"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3436111" y="127279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109344</xdr:rowOff>
    </xdr:from>
    <xdr:to>
      <xdr:col>67</xdr:col>
      <xdr:colOff>101600</xdr:colOff>
      <xdr:row>76</xdr:row>
      <xdr:rowOff>39494</xdr:rowOff>
    </xdr:to>
    <xdr:sp macro="" textlink="">
      <xdr:nvSpPr>
        <xdr:cNvPr id="657" name="楕円 656">
          <a:extLst>
            <a:ext uri="{FF2B5EF4-FFF2-40B4-BE49-F238E27FC236}">
              <a16:creationId xmlns:a16="http://schemas.microsoft.com/office/drawing/2014/main" id="{00000000-0008-0000-0600-000091020000}"/>
            </a:ext>
          </a:extLst>
        </xdr:cNvPr>
        <xdr:cNvSpPr/>
      </xdr:nvSpPr>
      <xdr:spPr>
        <a:xfrm>
          <a:off x="12763500" y="129680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74</xdr:row>
      <xdr:rowOff>56021</xdr:rowOff>
    </xdr:from>
    <xdr:ext cx="534377" cy="25904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2547111" y="127433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58,248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59" name="正方形/長方形 658">
          <a:extLst>
            <a:ext uri="{FF2B5EF4-FFF2-40B4-BE49-F238E27FC236}">
              <a16:creationId xmlns:a16="http://schemas.microsoft.com/office/drawing/2014/main" id="{00000000-0008-0000-0600-000093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0" name="正方形/長方形 659">
          <a:extLst>
            <a:ext uri="{FF2B5EF4-FFF2-40B4-BE49-F238E27FC236}">
              <a16:creationId xmlns:a16="http://schemas.microsoft.com/office/drawing/2014/main" id="{00000000-0008-0000-0600-000094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7" name="テキスト ボックス 666">
          <a:extLst>
            <a:ext uri="{FF2B5EF4-FFF2-40B4-BE49-F238E27FC236}">
              <a16:creationId xmlns:a16="http://schemas.microsoft.com/office/drawing/2014/main" id="{00000000-0008-0000-0600-00009B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68" name="直線コネクタ 667">
          <a:extLst>
            <a:ext uri="{FF2B5EF4-FFF2-40B4-BE49-F238E27FC236}">
              <a16:creationId xmlns:a16="http://schemas.microsoft.com/office/drawing/2014/main" id="{00000000-0008-0000-0600-00009C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70" name="テキスト ボックス 669">
          <a:extLst>
            <a:ext uri="{FF2B5EF4-FFF2-40B4-BE49-F238E27FC236}">
              <a16:creationId xmlns:a16="http://schemas.microsoft.com/office/drawing/2014/main" id="{00000000-0008-0000-0600-00009E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95</xdr:row>
      <xdr:rowOff>54627</xdr:rowOff>
    </xdr:from>
    <xdr:ext cx="531299"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1914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79" name="積立金グラフ枠">
          <a:extLst>
            <a:ext uri="{FF2B5EF4-FFF2-40B4-BE49-F238E27FC236}">
              <a16:creationId xmlns:a16="http://schemas.microsoft.com/office/drawing/2014/main" id="{00000000-0008-0000-0600-0000A7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95845</xdr:rowOff>
    </xdr:from>
    <xdr:to>
      <xdr:col>85</xdr:col>
      <xdr:colOff>126364</xdr:colOff>
      <xdr:row>98</xdr:row>
      <xdr:rowOff>113978</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flipV="1">
          <a:off x="16317595" y="15526345"/>
          <a:ext cx="1269" cy="13897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117805</xdr:rowOff>
    </xdr:from>
    <xdr:ext cx="469744" cy="259045"/>
    <xdr:sp macro="" textlink="">
      <xdr:nvSpPr>
        <xdr:cNvPr id="681" name="積立金最小値テキスト">
          <a:extLst>
            <a:ext uri="{FF2B5EF4-FFF2-40B4-BE49-F238E27FC236}">
              <a16:creationId xmlns:a16="http://schemas.microsoft.com/office/drawing/2014/main" id="{00000000-0008-0000-0600-0000A9020000}"/>
            </a:ext>
          </a:extLst>
        </xdr:cNvPr>
        <xdr:cNvSpPr txBox="1"/>
      </xdr:nvSpPr>
      <xdr:spPr>
        <a:xfrm>
          <a:off x="16370300" y="169199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2,813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113978</xdr:rowOff>
    </xdr:from>
    <xdr:to>
      <xdr:col>86</xdr:col>
      <xdr:colOff>25400</xdr:colOff>
      <xdr:row>98</xdr:row>
      <xdr:rowOff>113978</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a:off x="16230600" y="169160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42522</xdr:rowOff>
    </xdr:from>
    <xdr:ext cx="599010" cy="259045"/>
    <xdr:sp macro="" textlink="">
      <xdr:nvSpPr>
        <xdr:cNvPr id="683" name="積立金最大値テキスト">
          <a:extLst>
            <a:ext uri="{FF2B5EF4-FFF2-40B4-BE49-F238E27FC236}">
              <a16:creationId xmlns:a16="http://schemas.microsoft.com/office/drawing/2014/main" id="{00000000-0008-0000-0600-0000AB020000}"/>
            </a:ext>
          </a:extLst>
        </xdr:cNvPr>
        <xdr:cNvSpPr txBox="1"/>
      </xdr:nvSpPr>
      <xdr:spPr>
        <a:xfrm>
          <a:off x="16370300" y="153015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154,796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95845</xdr:rowOff>
    </xdr:from>
    <xdr:to>
      <xdr:col>86</xdr:col>
      <xdr:colOff>25400</xdr:colOff>
      <xdr:row>90</xdr:row>
      <xdr:rowOff>95845</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6230600" y="155263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96</xdr:row>
      <xdr:rowOff>9032</xdr:rowOff>
    </xdr:from>
    <xdr:to>
      <xdr:col>85</xdr:col>
      <xdr:colOff>127000</xdr:colOff>
      <xdr:row>97</xdr:row>
      <xdr:rowOff>48251</xdr:rowOff>
    </xdr:to>
    <xdr:cxnSp macro="">
      <xdr:nvCxnSpPr>
        <xdr:cNvPr id="685" name="直線コネクタ 684">
          <a:extLst>
            <a:ext uri="{FF2B5EF4-FFF2-40B4-BE49-F238E27FC236}">
              <a16:creationId xmlns:a16="http://schemas.microsoft.com/office/drawing/2014/main" id="{00000000-0008-0000-0600-0000AD020000}"/>
            </a:ext>
          </a:extLst>
        </xdr:cNvPr>
        <xdr:cNvCxnSpPr/>
      </xdr:nvCxnSpPr>
      <xdr:spPr>
        <a:xfrm flipV="1">
          <a:off x="15481300" y="16468232"/>
          <a:ext cx="838200" cy="2106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158428</xdr:rowOff>
    </xdr:from>
    <xdr:ext cx="534377" cy="259045"/>
    <xdr:sp macro="" textlink="">
      <xdr:nvSpPr>
        <xdr:cNvPr id="686" name="積立金平均値テキスト">
          <a:extLst>
            <a:ext uri="{FF2B5EF4-FFF2-40B4-BE49-F238E27FC236}">
              <a16:creationId xmlns:a16="http://schemas.microsoft.com/office/drawing/2014/main" id="{00000000-0008-0000-0600-0000AE020000}"/>
            </a:ext>
          </a:extLst>
        </xdr:cNvPr>
        <xdr:cNvSpPr txBox="1"/>
      </xdr:nvSpPr>
      <xdr:spPr>
        <a:xfrm>
          <a:off x="16370300" y="1661762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27,537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8551</xdr:rowOff>
    </xdr:from>
    <xdr:to>
      <xdr:col>85</xdr:col>
      <xdr:colOff>177800</xdr:colOff>
      <xdr:row>97</xdr:row>
      <xdr:rowOff>110151</xdr:rowOff>
    </xdr:to>
    <xdr:sp macro="" textlink="">
      <xdr:nvSpPr>
        <xdr:cNvPr id="687" name="フローチャート: 判断 686">
          <a:extLst>
            <a:ext uri="{FF2B5EF4-FFF2-40B4-BE49-F238E27FC236}">
              <a16:creationId xmlns:a16="http://schemas.microsoft.com/office/drawing/2014/main" id="{00000000-0008-0000-0600-0000AF020000}"/>
            </a:ext>
          </a:extLst>
        </xdr:cNvPr>
        <xdr:cNvSpPr/>
      </xdr:nvSpPr>
      <xdr:spPr>
        <a:xfrm>
          <a:off x="16268700" y="166392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170386</xdr:rowOff>
    </xdr:from>
    <xdr:to>
      <xdr:col>81</xdr:col>
      <xdr:colOff>50800</xdr:colOff>
      <xdr:row>97</xdr:row>
      <xdr:rowOff>48251</xdr:rowOff>
    </xdr:to>
    <xdr:cxnSp macro="">
      <xdr:nvCxnSpPr>
        <xdr:cNvPr id="688" name="直線コネクタ 687">
          <a:extLst>
            <a:ext uri="{FF2B5EF4-FFF2-40B4-BE49-F238E27FC236}">
              <a16:creationId xmlns:a16="http://schemas.microsoft.com/office/drawing/2014/main" id="{00000000-0008-0000-0600-0000B0020000}"/>
            </a:ext>
          </a:extLst>
        </xdr:cNvPr>
        <xdr:cNvCxnSpPr/>
      </xdr:nvCxnSpPr>
      <xdr:spPr>
        <a:xfrm>
          <a:off x="14592300" y="16629586"/>
          <a:ext cx="889000" cy="493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23895</xdr:rowOff>
    </xdr:from>
    <xdr:to>
      <xdr:col>81</xdr:col>
      <xdr:colOff>101600</xdr:colOff>
      <xdr:row>97</xdr:row>
      <xdr:rowOff>125495</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5430500" y="16654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97</xdr:row>
      <xdr:rowOff>116622</xdr:rowOff>
    </xdr:from>
    <xdr:ext cx="534377"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5214111" y="16747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25,859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129175</xdr:rowOff>
    </xdr:from>
    <xdr:to>
      <xdr:col>76</xdr:col>
      <xdr:colOff>114300</xdr:colOff>
      <xdr:row>96</xdr:row>
      <xdr:rowOff>170386</xdr:rowOff>
    </xdr:to>
    <xdr:cxnSp macro="">
      <xdr:nvCxnSpPr>
        <xdr:cNvPr id="691" name="直線コネクタ 690">
          <a:extLst>
            <a:ext uri="{FF2B5EF4-FFF2-40B4-BE49-F238E27FC236}">
              <a16:creationId xmlns:a16="http://schemas.microsoft.com/office/drawing/2014/main" id="{00000000-0008-0000-0600-0000B3020000}"/>
            </a:ext>
          </a:extLst>
        </xdr:cNvPr>
        <xdr:cNvCxnSpPr/>
      </xdr:nvCxnSpPr>
      <xdr:spPr>
        <a:xfrm>
          <a:off x="13703300" y="16588375"/>
          <a:ext cx="889000" cy="412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21792</xdr:rowOff>
    </xdr:from>
    <xdr:to>
      <xdr:col>76</xdr:col>
      <xdr:colOff>165100</xdr:colOff>
      <xdr:row>97</xdr:row>
      <xdr:rowOff>123392</xdr:rowOff>
    </xdr:to>
    <xdr:sp macro="" textlink="">
      <xdr:nvSpPr>
        <xdr:cNvPr id="692" name="フローチャート: 判断 691">
          <a:extLst>
            <a:ext uri="{FF2B5EF4-FFF2-40B4-BE49-F238E27FC236}">
              <a16:creationId xmlns:a16="http://schemas.microsoft.com/office/drawing/2014/main" id="{00000000-0008-0000-0600-0000B4020000}"/>
            </a:ext>
          </a:extLst>
        </xdr:cNvPr>
        <xdr:cNvSpPr/>
      </xdr:nvSpPr>
      <xdr:spPr>
        <a:xfrm>
          <a:off x="14541500" y="166524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114519</xdr:rowOff>
    </xdr:from>
    <xdr:ext cx="534377" cy="259045"/>
    <xdr:sp macro="" textlink="">
      <xdr:nvSpPr>
        <xdr:cNvPr id="693" name="テキスト ボックス 692">
          <a:extLst>
            <a:ext uri="{FF2B5EF4-FFF2-40B4-BE49-F238E27FC236}">
              <a16:creationId xmlns:a16="http://schemas.microsoft.com/office/drawing/2014/main" id="{00000000-0008-0000-0600-0000B5020000}"/>
            </a:ext>
          </a:extLst>
        </xdr:cNvPr>
        <xdr:cNvSpPr txBox="1"/>
      </xdr:nvSpPr>
      <xdr:spPr>
        <a:xfrm>
          <a:off x="14325111" y="167451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26,089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129175</xdr:rowOff>
    </xdr:from>
    <xdr:to>
      <xdr:col>71</xdr:col>
      <xdr:colOff>177800</xdr:colOff>
      <xdr:row>97</xdr:row>
      <xdr:rowOff>12133</xdr:rowOff>
    </xdr:to>
    <xdr:cxnSp macro="">
      <xdr:nvCxnSpPr>
        <xdr:cNvPr id="694" name="直線コネクタ 693">
          <a:extLst>
            <a:ext uri="{FF2B5EF4-FFF2-40B4-BE49-F238E27FC236}">
              <a16:creationId xmlns:a16="http://schemas.microsoft.com/office/drawing/2014/main" id="{00000000-0008-0000-0600-0000B6020000}"/>
            </a:ext>
          </a:extLst>
        </xdr:cNvPr>
        <xdr:cNvCxnSpPr/>
      </xdr:nvCxnSpPr>
      <xdr:spPr>
        <a:xfrm flipV="1">
          <a:off x="12814300" y="16588375"/>
          <a:ext cx="889000" cy="544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165517</xdr:rowOff>
    </xdr:from>
    <xdr:to>
      <xdr:col>72</xdr:col>
      <xdr:colOff>38100</xdr:colOff>
      <xdr:row>97</xdr:row>
      <xdr:rowOff>95667</xdr:rowOff>
    </xdr:to>
    <xdr:sp macro="" textlink="">
      <xdr:nvSpPr>
        <xdr:cNvPr id="695" name="フローチャート: 判断 694">
          <a:extLst>
            <a:ext uri="{FF2B5EF4-FFF2-40B4-BE49-F238E27FC236}">
              <a16:creationId xmlns:a16="http://schemas.microsoft.com/office/drawing/2014/main" id="{00000000-0008-0000-0600-0000B7020000}"/>
            </a:ext>
          </a:extLst>
        </xdr:cNvPr>
        <xdr:cNvSpPr/>
      </xdr:nvSpPr>
      <xdr:spPr>
        <a:xfrm>
          <a:off x="13652500" y="166247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86794</xdr:rowOff>
    </xdr:from>
    <xdr:ext cx="534377"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3436111" y="16717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29,121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65821</xdr:rowOff>
    </xdr:from>
    <xdr:to>
      <xdr:col>67</xdr:col>
      <xdr:colOff>101600</xdr:colOff>
      <xdr:row>97</xdr:row>
      <xdr:rowOff>167421</xdr:rowOff>
    </xdr:to>
    <xdr:sp macro="" textlink="">
      <xdr:nvSpPr>
        <xdr:cNvPr id="697" name="フローチャート: 判断 696">
          <a:extLst>
            <a:ext uri="{FF2B5EF4-FFF2-40B4-BE49-F238E27FC236}">
              <a16:creationId xmlns:a16="http://schemas.microsoft.com/office/drawing/2014/main" id="{00000000-0008-0000-0600-0000B9020000}"/>
            </a:ext>
          </a:extLst>
        </xdr:cNvPr>
        <xdr:cNvSpPr/>
      </xdr:nvSpPr>
      <xdr:spPr>
        <a:xfrm>
          <a:off x="12763500" y="16696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158548</xdr:rowOff>
    </xdr:from>
    <xdr:ext cx="534377"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2547111" y="167891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21,274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129682</xdr:rowOff>
    </xdr:from>
    <xdr:to>
      <xdr:col>85</xdr:col>
      <xdr:colOff>177800</xdr:colOff>
      <xdr:row>96</xdr:row>
      <xdr:rowOff>59832</xdr:rowOff>
    </xdr:to>
    <xdr:sp macro="" textlink="">
      <xdr:nvSpPr>
        <xdr:cNvPr id="704" name="楕円 703">
          <a:extLst>
            <a:ext uri="{FF2B5EF4-FFF2-40B4-BE49-F238E27FC236}">
              <a16:creationId xmlns:a16="http://schemas.microsoft.com/office/drawing/2014/main" id="{00000000-0008-0000-0600-0000C0020000}"/>
            </a:ext>
          </a:extLst>
        </xdr:cNvPr>
        <xdr:cNvSpPr/>
      </xdr:nvSpPr>
      <xdr:spPr>
        <a:xfrm>
          <a:off x="16268700" y="164174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94</xdr:row>
      <xdr:rowOff>152559</xdr:rowOff>
    </xdr:from>
    <xdr:ext cx="534377" cy="259045"/>
    <xdr:sp macro="" textlink="">
      <xdr:nvSpPr>
        <xdr:cNvPr id="705" name="積立金該当値テキスト">
          <a:extLst>
            <a:ext uri="{FF2B5EF4-FFF2-40B4-BE49-F238E27FC236}">
              <a16:creationId xmlns:a16="http://schemas.microsoft.com/office/drawing/2014/main" id="{00000000-0008-0000-0600-0000C1020000}"/>
            </a:ext>
          </a:extLst>
        </xdr:cNvPr>
        <xdr:cNvSpPr txBox="1"/>
      </xdr:nvSpPr>
      <xdr:spPr>
        <a:xfrm>
          <a:off x="16370300" y="16268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51,790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168901</xdr:rowOff>
    </xdr:from>
    <xdr:to>
      <xdr:col>81</xdr:col>
      <xdr:colOff>101600</xdr:colOff>
      <xdr:row>97</xdr:row>
      <xdr:rowOff>99051</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5430500" y="166281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115578</xdr:rowOff>
    </xdr:from>
    <xdr:ext cx="534377"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5214111" y="164033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96</xdr:row>
      <xdr:rowOff>119586</xdr:rowOff>
    </xdr:from>
    <xdr:to>
      <xdr:col>76</xdr:col>
      <xdr:colOff>165100</xdr:colOff>
      <xdr:row>97</xdr:row>
      <xdr:rowOff>49736</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4541500" y="165787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95</xdr:row>
      <xdr:rowOff>66263</xdr:rowOff>
    </xdr:from>
    <xdr:ext cx="534377"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4325111" y="163540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78375</xdr:rowOff>
    </xdr:from>
    <xdr:to>
      <xdr:col>72</xdr:col>
      <xdr:colOff>38100</xdr:colOff>
      <xdr:row>97</xdr:row>
      <xdr:rowOff>8525</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3652500" y="16537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25052</xdr:rowOff>
    </xdr:from>
    <xdr:ext cx="534377"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3436111" y="163128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38,651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132783</xdr:rowOff>
    </xdr:from>
    <xdr:to>
      <xdr:col>67</xdr:col>
      <xdr:colOff>101600</xdr:colOff>
      <xdr:row>97</xdr:row>
      <xdr:rowOff>62933</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2763500" y="165919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79460</xdr:rowOff>
    </xdr:from>
    <xdr:ext cx="534377"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2547111" y="163672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32,701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4" name="正方形/長方形 713">
          <a:extLst>
            <a:ext uri="{FF2B5EF4-FFF2-40B4-BE49-F238E27FC236}">
              <a16:creationId xmlns:a16="http://schemas.microsoft.com/office/drawing/2014/main" id="{00000000-0008-0000-0600-0000CA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5" name="正方形/長方形 714">
          <a:extLst>
            <a:ext uri="{FF2B5EF4-FFF2-40B4-BE49-F238E27FC236}">
              <a16:creationId xmlns:a16="http://schemas.microsoft.com/office/drawing/2014/main" id="{00000000-0008-0000-0600-0000CB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2" name="テキスト ボックス 721">
          <a:extLst>
            <a:ext uri="{FF2B5EF4-FFF2-40B4-BE49-F238E27FC236}">
              <a16:creationId xmlns:a16="http://schemas.microsoft.com/office/drawing/2014/main" id="{00000000-0008-0000-0600-0000D2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3" name="直線コネクタ 722">
          <a:extLst>
            <a:ext uri="{FF2B5EF4-FFF2-40B4-BE49-F238E27FC236}">
              <a16:creationId xmlns:a16="http://schemas.microsoft.com/office/drawing/2014/main" id="{00000000-0008-0000-0600-0000D3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4" name="投資及び出資金グラフ枠">
          <a:extLst>
            <a:ext uri="{FF2B5EF4-FFF2-40B4-BE49-F238E27FC236}">
              <a16:creationId xmlns:a16="http://schemas.microsoft.com/office/drawing/2014/main" id="{00000000-0008-0000-0600-0000DE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5695</xdr:rowOff>
    </xdr:from>
    <xdr:to>
      <xdr:col>116</xdr:col>
      <xdr:colOff>62864</xdr:colOff>
      <xdr:row>38</xdr:row>
      <xdr:rowOff>139700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flipV="1">
          <a:off x="22159595" y="5149195"/>
          <a:ext cx="1269" cy="15056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36" name="投資及び出資金最小値テキスト">
          <a:extLst>
            <a:ext uri="{FF2B5EF4-FFF2-40B4-BE49-F238E27FC236}">
              <a16:creationId xmlns:a16="http://schemas.microsoft.com/office/drawing/2014/main" id="{00000000-0008-0000-0600-0000E0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123822</xdr:rowOff>
    </xdr:from>
    <xdr:ext cx="534377" cy="259045"/>
    <xdr:sp macro="" textlink="">
      <xdr:nvSpPr>
        <xdr:cNvPr id="738" name="投資及び出資金最大値テキスト">
          <a:extLst>
            <a:ext uri="{FF2B5EF4-FFF2-40B4-BE49-F238E27FC236}">
              <a16:creationId xmlns:a16="http://schemas.microsoft.com/office/drawing/2014/main" id="{00000000-0008-0000-0600-0000E2020000}"/>
            </a:ext>
          </a:extLst>
        </xdr:cNvPr>
        <xdr:cNvSpPr txBox="1"/>
      </xdr:nvSpPr>
      <xdr:spPr>
        <a:xfrm>
          <a:off x="22212300" y="49244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32,931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5695</xdr:rowOff>
    </xdr:from>
    <xdr:to>
      <xdr:col>116</xdr:col>
      <xdr:colOff>152400</xdr:colOff>
      <xdr:row>30</xdr:row>
      <xdr:rowOff>5695</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a:off x="22072600" y="51491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35</xdr:row>
      <xdr:rowOff>155428</xdr:rowOff>
    </xdr:from>
    <xdr:to>
      <xdr:col>116</xdr:col>
      <xdr:colOff>63500</xdr:colOff>
      <xdr:row>36</xdr:row>
      <xdr:rowOff>108793</xdr:rowOff>
    </xdr:to>
    <xdr:cxnSp macro="">
      <xdr:nvCxnSpPr>
        <xdr:cNvPr id="740" name="直線コネクタ 739">
          <a:extLst>
            <a:ext uri="{FF2B5EF4-FFF2-40B4-BE49-F238E27FC236}">
              <a16:creationId xmlns:a16="http://schemas.microsoft.com/office/drawing/2014/main" id="{00000000-0008-0000-0600-0000E4020000}"/>
            </a:ext>
          </a:extLst>
        </xdr:cNvPr>
        <xdr:cNvCxnSpPr/>
      </xdr:nvCxnSpPr>
      <xdr:spPr>
        <a:xfrm>
          <a:off x="21323300" y="6156178"/>
          <a:ext cx="838200" cy="1248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5422</xdr:rowOff>
    </xdr:from>
    <xdr:ext cx="469744" cy="259045"/>
    <xdr:sp macro="" textlink="">
      <xdr:nvSpPr>
        <xdr:cNvPr id="741" name="投資及び出資金平均値テキスト">
          <a:extLst>
            <a:ext uri="{FF2B5EF4-FFF2-40B4-BE49-F238E27FC236}">
              <a16:creationId xmlns:a16="http://schemas.microsoft.com/office/drawing/2014/main" id="{00000000-0008-0000-0600-0000E5020000}"/>
            </a:ext>
          </a:extLst>
        </xdr:cNvPr>
        <xdr:cNvSpPr txBox="1"/>
      </xdr:nvSpPr>
      <xdr:spPr>
        <a:xfrm>
          <a:off x="22212300" y="6349072"/>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26995</xdr:rowOff>
    </xdr:from>
    <xdr:to>
      <xdr:col>116</xdr:col>
      <xdr:colOff>114300</xdr:colOff>
      <xdr:row>37</xdr:row>
      <xdr:rowOff>128595</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22110700" y="63706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35</xdr:row>
      <xdr:rowOff>155428</xdr:rowOff>
    </xdr:from>
    <xdr:to>
      <xdr:col>111</xdr:col>
      <xdr:colOff>177800</xdr:colOff>
      <xdr:row>36</xdr:row>
      <xdr:rowOff>5192</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flipV="1">
          <a:off x="20434300" y="6156178"/>
          <a:ext cx="889000" cy="2121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1620</xdr:rowOff>
    </xdr:from>
    <xdr:to>
      <xdr:col>112</xdr:col>
      <xdr:colOff>38100</xdr:colOff>
      <xdr:row>37</xdr:row>
      <xdr:rowOff>103220</xdr:rowOff>
    </xdr:to>
    <xdr:sp macro="" textlink="">
      <xdr:nvSpPr>
        <xdr:cNvPr id="744" name="フローチャート: 判断 743">
          <a:extLst>
            <a:ext uri="{FF2B5EF4-FFF2-40B4-BE49-F238E27FC236}">
              <a16:creationId xmlns:a16="http://schemas.microsoft.com/office/drawing/2014/main" id="{00000000-0008-0000-0600-0000E8020000}"/>
            </a:ext>
          </a:extLst>
        </xdr:cNvPr>
        <xdr:cNvSpPr/>
      </xdr:nvSpPr>
      <xdr:spPr>
        <a:xfrm>
          <a:off x="21272500" y="63452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37</xdr:row>
      <xdr:rowOff>94347</xdr:rowOff>
    </xdr:from>
    <xdr:ext cx="469744" cy="259045"/>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21088428" y="64379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35</xdr:row>
      <xdr:rowOff>114920</xdr:rowOff>
    </xdr:from>
    <xdr:to>
      <xdr:col>107</xdr:col>
      <xdr:colOff>50800</xdr:colOff>
      <xdr:row>36</xdr:row>
      <xdr:rowOff>5192</xdr:rowOff>
    </xdr:to>
    <xdr:cxnSp macro="">
      <xdr:nvCxnSpPr>
        <xdr:cNvPr id="746" name="直線コネクタ 745">
          <a:extLst>
            <a:ext uri="{FF2B5EF4-FFF2-40B4-BE49-F238E27FC236}">
              <a16:creationId xmlns:a16="http://schemas.microsoft.com/office/drawing/2014/main" id="{00000000-0008-0000-0600-0000EA020000}"/>
            </a:ext>
          </a:extLst>
        </xdr:cNvPr>
        <xdr:cNvCxnSpPr/>
      </xdr:nvCxnSpPr>
      <xdr:spPr>
        <a:xfrm>
          <a:off x="19545300" y="6115670"/>
          <a:ext cx="889000" cy="617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4592</xdr:rowOff>
    </xdr:from>
    <xdr:to>
      <xdr:col>107</xdr:col>
      <xdr:colOff>101600</xdr:colOff>
      <xdr:row>37</xdr:row>
      <xdr:rowOff>106192</xdr:rowOff>
    </xdr:to>
    <xdr:sp macro="" textlink="">
      <xdr:nvSpPr>
        <xdr:cNvPr id="747" name="フローチャート: 判断 746">
          <a:extLst>
            <a:ext uri="{FF2B5EF4-FFF2-40B4-BE49-F238E27FC236}">
              <a16:creationId xmlns:a16="http://schemas.microsoft.com/office/drawing/2014/main" id="{00000000-0008-0000-0600-0000EB020000}"/>
            </a:ext>
          </a:extLst>
        </xdr:cNvPr>
        <xdr:cNvSpPr/>
      </xdr:nvSpPr>
      <xdr:spPr>
        <a:xfrm>
          <a:off x="20383500" y="63482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37</xdr:row>
      <xdr:rowOff>97319</xdr:rowOff>
    </xdr:from>
    <xdr:ext cx="469744" cy="259045"/>
    <xdr:sp macro="" textlink="">
      <xdr:nvSpPr>
        <xdr:cNvPr id="748" name="テキスト ボックス 747">
          <a:extLst>
            <a:ext uri="{FF2B5EF4-FFF2-40B4-BE49-F238E27FC236}">
              <a16:creationId xmlns:a16="http://schemas.microsoft.com/office/drawing/2014/main" id="{00000000-0008-0000-0600-0000EC020000}"/>
            </a:ext>
          </a:extLst>
        </xdr:cNvPr>
        <xdr:cNvSpPr txBox="1"/>
      </xdr:nvSpPr>
      <xdr:spPr>
        <a:xfrm>
          <a:off x="20199428" y="64409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35</xdr:row>
      <xdr:rowOff>114920</xdr:rowOff>
    </xdr:from>
    <xdr:to>
      <xdr:col>102</xdr:col>
      <xdr:colOff>114300</xdr:colOff>
      <xdr:row>36</xdr:row>
      <xdr:rowOff>42637</xdr:rowOff>
    </xdr:to>
    <xdr:cxnSp macro="">
      <xdr:nvCxnSpPr>
        <xdr:cNvPr id="749" name="直線コネクタ 748">
          <a:extLst>
            <a:ext uri="{FF2B5EF4-FFF2-40B4-BE49-F238E27FC236}">
              <a16:creationId xmlns:a16="http://schemas.microsoft.com/office/drawing/2014/main" id="{00000000-0008-0000-0600-0000ED020000}"/>
            </a:ext>
          </a:extLst>
        </xdr:cNvPr>
        <xdr:cNvCxnSpPr/>
      </xdr:nvCxnSpPr>
      <xdr:spPr>
        <a:xfrm flipV="1">
          <a:off x="18656300" y="6115670"/>
          <a:ext cx="889000" cy="991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27544</xdr:rowOff>
    </xdr:from>
    <xdr:to>
      <xdr:col>102</xdr:col>
      <xdr:colOff>165100</xdr:colOff>
      <xdr:row>37</xdr:row>
      <xdr:rowOff>129144</xdr:rowOff>
    </xdr:to>
    <xdr:sp macro="" textlink="">
      <xdr:nvSpPr>
        <xdr:cNvPr id="750" name="フローチャート: 判断 749">
          <a:extLst>
            <a:ext uri="{FF2B5EF4-FFF2-40B4-BE49-F238E27FC236}">
              <a16:creationId xmlns:a16="http://schemas.microsoft.com/office/drawing/2014/main" id="{00000000-0008-0000-0600-0000EE020000}"/>
            </a:ext>
          </a:extLst>
        </xdr:cNvPr>
        <xdr:cNvSpPr/>
      </xdr:nvSpPr>
      <xdr:spPr>
        <a:xfrm>
          <a:off x="19494500" y="63711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37</xdr:row>
      <xdr:rowOff>120271</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19310428" y="64639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50267</xdr:rowOff>
    </xdr:from>
    <xdr:to>
      <xdr:col>98</xdr:col>
      <xdr:colOff>38100</xdr:colOff>
      <xdr:row>37</xdr:row>
      <xdr:rowOff>151867</xdr:rowOff>
    </xdr:to>
    <xdr:sp macro="" textlink="">
      <xdr:nvSpPr>
        <xdr:cNvPr id="752" name="フローチャート: 判断 751">
          <a:extLst>
            <a:ext uri="{FF2B5EF4-FFF2-40B4-BE49-F238E27FC236}">
              <a16:creationId xmlns:a16="http://schemas.microsoft.com/office/drawing/2014/main" id="{00000000-0008-0000-0600-0000F0020000}"/>
            </a:ext>
          </a:extLst>
        </xdr:cNvPr>
        <xdr:cNvSpPr/>
      </xdr:nvSpPr>
      <xdr:spPr>
        <a:xfrm>
          <a:off x="18605500" y="63939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142994</xdr:rowOff>
    </xdr:from>
    <xdr:ext cx="469744"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18421428" y="64866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57993</xdr:rowOff>
    </xdr:from>
    <xdr:to>
      <xdr:col>116</xdr:col>
      <xdr:colOff>114300</xdr:colOff>
      <xdr:row>36</xdr:row>
      <xdr:rowOff>159593</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22110700" y="62301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35</xdr:row>
      <xdr:rowOff>80870</xdr:rowOff>
    </xdr:from>
    <xdr:ext cx="469744" cy="259045"/>
    <xdr:sp macro="" textlink="">
      <xdr:nvSpPr>
        <xdr:cNvPr id="760" name="投資及び出資金該当値テキスト">
          <a:extLst>
            <a:ext uri="{FF2B5EF4-FFF2-40B4-BE49-F238E27FC236}">
              <a16:creationId xmlns:a16="http://schemas.microsoft.com/office/drawing/2014/main" id="{00000000-0008-0000-0600-0000F8020000}"/>
            </a:ext>
          </a:extLst>
        </xdr:cNvPr>
        <xdr:cNvSpPr txBox="1"/>
      </xdr:nvSpPr>
      <xdr:spPr>
        <a:xfrm>
          <a:off x="22212300" y="608162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8,176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35</xdr:row>
      <xdr:rowOff>104628</xdr:rowOff>
    </xdr:from>
    <xdr:to>
      <xdr:col>112</xdr:col>
      <xdr:colOff>38100</xdr:colOff>
      <xdr:row>36</xdr:row>
      <xdr:rowOff>34778</xdr:rowOff>
    </xdr:to>
    <xdr:sp macro="" textlink="">
      <xdr:nvSpPr>
        <xdr:cNvPr id="761" name="楕円 760">
          <a:extLst>
            <a:ext uri="{FF2B5EF4-FFF2-40B4-BE49-F238E27FC236}">
              <a16:creationId xmlns:a16="http://schemas.microsoft.com/office/drawing/2014/main" id="{00000000-0008-0000-0600-0000F9020000}"/>
            </a:ext>
          </a:extLst>
        </xdr:cNvPr>
        <xdr:cNvSpPr/>
      </xdr:nvSpPr>
      <xdr:spPr>
        <a:xfrm>
          <a:off x="21272500" y="61053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34</xdr:row>
      <xdr:rowOff>51305</xdr:rowOff>
    </xdr:from>
    <xdr:ext cx="534377"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1056111" y="58806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35</xdr:row>
      <xdr:rowOff>125842</xdr:rowOff>
    </xdr:from>
    <xdr:to>
      <xdr:col>107</xdr:col>
      <xdr:colOff>101600</xdr:colOff>
      <xdr:row>36</xdr:row>
      <xdr:rowOff>55992</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20383500" y="61265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34</xdr:row>
      <xdr:rowOff>72519</xdr:rowOff>
    </xdr:from>
    <xdr:ext cx="534377"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20167111" y="59018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35</xdr:row>
      <xdr:rowOff>64120</xdr:rowOff>
    </xdr:from>
    <xdr:to>
      <xdr:col>102</xdr:col>
      <xdr:colOff>165100</xdr:colOff>
      <xdr:row>35</xdr:row>
      <xdr:rowOff>165720</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19494500" y="6064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34</xdr:row>
      <xdr:rowOff>10797</xdr:rowOff>
    </xdr:from>
    <xdr:ext cx="534377"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9278111" y="58400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163287</xdr:rowOff>
    </xdr:from>
    <xdr:to>
      <xdr:col>98</xdr:col>
      <xdr:colOff>38100</xdr:colOff>
      <xdr:row>36</xdr:row>
      <xdr:rowOff>93437</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18605500" y="61640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34</xdr:row>
      <xdr:rowOff>109964</xdr:rowOff>
    </xdr:from>
    <xdr:ext cx="469744"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18421428" y="593926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9" name="正方形/長方形 768">
          <a:extLst>
            <a:ext uri="{FF2B5EF4-FFF2-40B4-BE49-F238E27FC236}">
              <a16:creationId xmlns:a16="http://schemas.microsoft.com/office/drawing/2014/main" id="{00000000-0008-0000-0600-000001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0" name="正方形/長方形 769">
          <a:extLst>
            <a:ext uri="{FF2B5EF4-FFF2-40B4-BE49-F238E27FC236}">
              <a16:creationId xmlns:a16="http://schemas.microsoft.com/office/drawing/2014/main" id="{00000000-0008-0000-0600-000002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1" name="正方形/長方形 770">
          <a:extLst>
            <a:ext uri="{FF2B5EF4-FFF2-40B4-BE49-F238E27FC236}">
              <a16:creationId xmlns:a16="http://schemas.microsoft.com/office/drawing/2014/main" id="{00000000-0008-0000-0600-000003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2" name="正方形/長方形 771">
          <a:extLst>
            <a:ext uri="{FF2B5EF4-FFF2-40B4-BE49-F238E27FC236}">
              <a16:creationId xmlns:a16="http://schemas.microsoft.com/office/drawing/2014/main" id="{00000000-0008-0000-0600-000004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77" name="テキスト ボックス 776">
          <a:extLst>
            <a:ext uri="{FF2B5EF4-FFF2-40B4-BE49-F238E27FC236}">
              <a16:creationId xmlns:a16="http://schemas.microsoft.com/office/drawing/2014/main" id="{00000000-0008-0000-0600-000009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8" name="直線コネクタ 777">
          <a:extLst>
            <a:ext uri="{FF2B5EF4-FFF2-40B4-BE49-F238E27FC236}">
              <a16:creationId xmlns:a16="http://schemas.microsoft.com/office/drawing/2014/main" id="{00000000-0008-0000-0600-00000A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1" name="貸付金グラフ枠">
          <a:extLst>
            <a:ext uri="{FF2B5EF4-FFF2-40B4-BE49-F238E27FC236}">
              <a16:creationId xmlns:a16="http://schemas.microsoft.com/office/drawing/2014/main" id="{00000000-0008-0000-0600-000017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153606</xdr:rowOff>
    </xdr:from>
    <xdr:to>
      <xdr:col>116</xdr:col>
      <xdr:colOff>62864</xdr:colOff>
      <xdr:row>59</xdr:row>
      <xdr:rowOff>44450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flipV="1">
          <a:off x="22159595" y="8897556"/>
          <a:ext cx="1269" cy="12624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48277</xdr:rowOff>
    </xdr:from>
    <xdr:ext cx="249299" cy="259045"/>
    <xdr:sp macro="" textlink="">
      <xdr:nvSpPr>
        <xdr:cNvPr id="793" name="貸付金最小値テキスト">
          <a:extLst>
            <a:ext uri="{FF2B5EF4-FFF2-40B4-BE49-F238E27FC236}">
              <a16:creationId xmlns:a16="http://schemas.microsoft.com/office/drawing/2014/main" id="{00000000-0008-0000-0600-000019030000}"/>
            </a:ext>
          </a:extLst>
        </xdr:cNvPr>
        <xdr:cNvSpPr txBox="1"/>
      </xdr:nvSpPr>
      <xdr:spPr>
        <a:xfrm>
          <a:off x="22212300" y="10163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22072600" y="10160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100283</xdr:rowOff>
    </xdr:from>
    <xdr:ext cx="534377" cy="259045"/>
    <xdr:sp macro="" textlink="">
      <xdr:nvSpPr>
        <xdr:cNvPr id="795" name="貸付金最大値テキスト">
          <a:extLst>
            <a:ext uri="{FF2B5EF4-FFF2-40B4-BE49-F238E27FC236}">
              <a16:creationId xmlns:a16="http://schemas.microsoft.com/office/drawing/2014/main" id="{00000000-0008-0000-0600-00001B030000}"/>
            </a:ext>
          </a:extLst>
        </xdr:cNvPr>
        <xdr:cNvSpPr txBox="1"/>
      </xdr:nvSpPr>
      <xdr:spPr>
        <a:xfrm>
          <a:off x="22212300" y="86727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33,135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153606</xdr:rowOff>
    </xdr:from>
    <xdr:to>
      <xdr:col>116</xdr:col>
      <xdr:colOff>152400</xdr:colOff>
      <xdr:row>51</xdr:row>
      <xdr:rowOff>153606</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22072600" y="88975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56</xdr:row>
      <xdr:rowOff>167818</xdr:rowOff>
    </xdr:from>
    <xdr:to>
      <xdr:col>116</xdr:col>
      <xdr:colOff>63500</xdr:colOff>
      <xdr:row>56</xdr:row>
      <xdr:rowOff>171361</xdr:rowOff>
    </xdr:to>
    <xdr:cxnSp macro="">
      <xdr:nvCxnSpPr>
        <xdr:cNvPr id="797" name="直線コネクタ 796">
          <a:extLst>
            <a:ext uri="{FF2B5EF4-FFF2-40B4-BE49-F238E27FC236}">
              <a16:creationId xmlns:a16="http://schemas.microsoft.com/office/drawing/2014/main" id="{00000000-0008-0000-0600-00001D030000}"/>
            </a:ext>
          </a:extLst>
        </xdr:cNvPr>
        <xdr:cNvCxnSpPr/>
      </xdr:nvCxnSpPr>
      <xdr:spPr>
        <a:xfrm flipV="1">
          <a:off x="21323300" y="9769018"/>
          <a:ext cx="838200" cy="35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121010</xdr:rowOff>
    </xdr:from>
    <xdr:ext cx="469744" cy="259045"/>
    <xdr:sp macro="" textlink="">
      <xdr:nvSpPr>
        <xdr:cNvPr id="798" name="貸付金平均値テキスト">
          <a:extLst>
            <a:ext uri="{FF2B5EF4-FFF2-40B4-BE49-F238E27FC236}">
              <a16:creationId xmlns:a16="http://schemas.microsoft.com/office/drawing/2014/main" id="{00000000-0008-0000-0600-00001E030000}"/>
            </a:ext>
          </a:extLst>
        </xdr:cNvPr>
        <xdr:cNvSpPr txBox="1"/>
      </xdr:nvSpPr>
      <xdr:spPr>
        <a:xfrm>
          <a:off x="22212300" y="989366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5,091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142583</xdr:rowOff>
    </xdr:from>
    <xdr:to>
      <xdr:col>116</xdr:col>
      <xdr:colOff>114300</xdr:colOff>
      <xdr:row>58</xdr:row>
      <xdr:rowOff>72733</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22110700" y="99152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56</xdr:row>
      <xdr:rowOff>171361</xdr:rowOff>
    </xdr:from>
    <xdr:to>
      <xdr:col>111</xdr:col>
      <xdr:colOff>177800</xdr:colOff>
      <xdr:row>57</xdr:row>
      <xdr:rowOff>7950</xdr:rowOff>
    </xdr:to>
    <xdr:cxnSp macro="">
      <xdr:nvCxnSpPr>
        <xdr:cNvPr id="800" name="直線コネクタ 799">
          <a:extLst>
            <a:ext uri="{FF2B5EF4-FFF2-40B4-BE49-F238E27FC236}">
              <a16:creationId xmlns:a16="http://schemas.microsoft.com/office/drawing/2014/main" id="{00000000-0008-0000-0600-000020030000}"/>
            </a:ext>
          </a:extLst>
        </xdr:cNvPr>
        <xdr:cNvCxnSpPr/>
      </xdr:nvCxnSpPr>
      <xdr:spPr>
        <a:xfrm flipV="1">
          <a:off x="20434300" y="9772561"/>
          <a:ext cx="889000" cy="80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57</xdr:row>
      <xdr:rowOff>123609</xdr:rowOff>
    </xdr:from>
    <xdr:to>
      <xdr:col>112</xdr:col>
      <xdr:colOff>38100</xdr:colOff>
      <xdr:row>58</xdr:row>
      <xdr:rowOff>53759</xdr:rowOff>
    </xdr:to>
    <xdr:sp macro="" textlink="">
      <xdr:nvSpPr>
        <xdr:cNvPr id="801" name="フローチャート: 判断 800">
          <a:extLst>
            <a:ext uri="{FF2B5EF4-FFF2-40B4-BE49-F238E27FC236}">
              <a16:creationId xmlns:a16="http://schemas.microsoft.com/office/drawing/2014/main" id="{00000000-0008-0000-0600-000021030000}"/>
            </a:ext>
          </a:extLst>
        </xdr:cNvPr>
        <xdr:cNvSpPr/>
      </xdr:nvSpPr>
      <xdr:spPr>
        <a:xfrm>
          <a:off x="21272500" y="98962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58</xdr:row>
      <xdr:rowOff>44886</xdr:rowOff>
    </xdr:from>
    <xdr:ext cx="469744" cy="259045"/>
    <xdr:sp macro="" textlink="">
      <xdr:nvSpPr>
        <xdr:cNvPr id="802" name="テキスト ボックス 801">
          <a:extLst>
            <a:ext uri="{FF2B5EF4-FFF2-40B4-BE49-F238E27FC236}">
              <a16:creationId xmlns:a16="http://schemas.microsoft.com/office/drawing/2014/main" id="{00000000-0008-0000-0600-000022030000}"/>
            </a:ext>
          </a:extLst>
        </xdr:cNvPr>
        <xdr:cNvSpPr txBox="1"/>
      </xdr:nvSpPr>
      <xdr:spPr>
        <a:xfrm>
          <a:off x="21088428" y="99889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5055</xdr:rowOff>
    </xdr:from>
    <xdr:to>
      <xdr:col>107</xdr:col>
      <xdr:colOff>50800</xdr:colOff>
      <xdr:row>57</xdr:row>
      <xdr:rowOff>7950</xdr:rowOff>
    </xdr:to>
    <xdr:cxnSp macro="">
      <xdr:nvCxnSpPr>
        <xdr:cNvPr id="803" name="直線コネクタ 802">
          <a:extLst>
            <a:ext uri="{FF2B5EF4-FFF2-40B4-BE49-F238E27FC236}">
              <a16:creationId xmlns:a16="http://schemas.microsoft.com/office/drawing/2014/main" id="{00000000-0008-0000-0600-000023030000}"/>
            </a:ext>
          </a:extLst>
        </xdr:cNvPr>
        <xdr:cNvCxnSpPr/>
      </xdr:nvCxnSpPr>
      <xdr:spPr>
        <a:xfrm>
          <a:off x="19545300" y="9777705"/>
          <a:ext cx="889000" cy="28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57</xdr:row>
      <xdr:rowOff>138240</xdr:rowOff>
    </xdr:from>
    <xdr:to>
      <xdr:col>107</xdr:col>
      <xdr:colOff>101600</xdr:colOff>
      <xdr:row>58</xdr:row>
      <xdr:rowOff>68390</xdr:rowOff>
    </xdr:to>
    <xdr:sp macro="" textlink="">
      <xdr:nvSpPr>
        <xdr:cNvPr id="804" name="フローチャート: 判断 803">
          <a:extLst>
            <a:ext uri="{FF2B5EF4-FFF2-40B4-BE49-F238E27FC236}">
              <a16:creationId xmlns:a16="http://schemas.microsoft.com/office/drawing/2014/main" id="{00000000-0008-0000-0600-000024030000}"/>
            </a:ext>
          </a:extLst>
        </xdr:cNvPr>
        <xdr:cNvSpPr/>
      </xdr:nvSpPr>
      <xdr:spPr>
        <a:xfrm>
          <a:off x="20383500" y="9910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59517</xdr:rowOff>
    </xdr:from>
    <xdr:ext cx="469744" cy="259045"/>
    <xdr:sp macro="" textlink="">
      <xdr:nvSpPr>
        <xdr:cNvPr id="805" name="テキスト ボックス 804">
          <a:extLst>
            <a:ext uri="{FF2B5EF4-FFF2-40B4-BE49-F238E27FC236}">
              <a16:creationId xmlns:a16="http://schemas.microsoft.com/office/drawing/2014/main" id="{00000000-0008-0000-0600-000025030000}"/>
            </a:ext>
          </a:extLst>
        </xdr:cNvPr>
        <xdr:cNvSpPr txBox="1"/>
      </xdr:nvSpPr>
      <xdr:spPr>
        <a:xfrm>
          <a:off x="20199428" y="100036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5055</xdr:rowOff>
    </xdr:from>
    <xdr:to>
      <xdr:col>102</xdr:col>
      <xdr:colOff>114300</xdr:colOff>
      <xdr:row>57</xdr:row>
      <xdr:rowOff>24867</xdr:rowOff>
    </xdr:to>
    <xdr:cxnSp macro="">
      <xdr:nvCxnSpPr>
        <xdr:cNvPr id="806" name="直線コネクタ 805">
          <a:extLst>
            <a:ext uri="{FF2B5EF4-FFF2-40B4-BE49-F238E27FC236}">
              <a16:creationId xmlns:a16="http://schemas.microsoft.com/office/drawing/2014/main" id="{00000000-0008-0000-0600-000026030000}"/>
            </a:ext>
          </a:extLst>
        </xdr:cNvPr>
        <xdr:cNvCxnSpPr/>
      </xdr:nvCxnSpPr>
      <xdr:spPr>
        <a:xfrm flipV="1">
          <a:off x="18656300" y="9777705"/>
          <a:ext cx="889000" cy="198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106311</xdr:rowOff>
    </xdr:from>
    <xdr:to>
      <xdr:col>102</xdr:col>
      <xdr:colOff>165100</xdr:colOff>
      <xdr:row>58</xdr:row>
      <xdr:rowOff>36461</xdr:rowOff>
    </xdr:to>
    <xdr:sp macro="" textlink="">
      <xdr:nvSpPr>
        <xdr:cNvPr id="807" name="フローチャート: 判断 806">
          <a:extLst>
            <a:ext uri="{FF2B5EF4-FFF2-40B4-BE49-F238E27FC236}">
              <a16:creationId xmlns:a16="http://schemas.microsoft.com/office/drawing/2014/main" id="{00000000-0008-0000-0600-000027030000}"/>
            </a:ext>
          </a:extLst>
        </xdr:cNvPr>
        <xdr:cNvSpPr/>
      </xdr:nvSpPr>
      <xdr:spPr>
        <a:xfrm>
          <a:off x="19494500" y="98789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27588</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19310428" y="99716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110084</xdr:rowOff>
    </xdr:from>
    <xdr:to>
      <xdr:col>98</xdr:col>
      <xdr:colOff>38100</xdr:colOff>
      <xdr:row>58</xdr:row>
      <xdr:rowOff>40234</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18605500" y="98827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31361</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18421428" y="99754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56</xdr:row>
      <xdr:rowOff>117018</xdr:rowOff>
    </xdr:from>
    <xdr:to>
      <xdr:col>116</xdr:col>
      <xdr:colOff>114300</xdr:colOff>
      <xdr:row>57</xdr:row>
      <xdr:rowOff>47168</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22110700" y="97182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55</xdr:row>
      <xdr:rowOff>139895</xdr:rowOff>
    </xdr:from>
    <xdr:ext cx="534377" cy="259045"/>
    <xdr:sp macro="" textlink="">
      <xdr:nvSpPr>
        <xdr:cNvPr id="817" name="貸付金該当値テキスト">
          <a:extLst>
            <a:ext uri="{FF2B5EF4-FFF2-40B4-BE49-F238E27FC236}">
              <a16:creationId xmlns:a16="http://schemas.microsoft.com/office/drawing/2014/main" id="{00000000-0008-0000-0600-000031030000}"/>
            </a:ext>
          </a:extLst>
        </xdr:cNvPr>
        <xdr:cNvSpPr txBox="1"/>
      </xdr:nvSpPr>
      <xdr:spPr>
        <a:xfrm>
          <a:off x="22212300" y="95696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10,262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56</xdr:row>
      <xdr:rowOff>120561</xdr:rowOff>
    </xdr:from>
    <xdr:to>
      <xdr:col>112</xdr:col>
      <xdr:colOff>38100</xdr:colOff>
      <xdr:row>57</xdr:row>
      <xdr:rowOff>50711</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1272500" y="97217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55</xdr:row>
      <xdr:rowOff>67238</xdr:rowOff>
    </xdr:from>
    <xdr:ext cx="534377"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1056111" y="94969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56</xdr:row>
      <xdr:rowOff>128600</xdr:rowOff>
    </xdr:from>
    <xdr:to>
      <xdr:col>107</xdr:col>
      <xdr:colOff>101600</xdr:colOff>
      <xdr:row>57</xdr:row>
      <xdr:rowOff>58750</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20383500" y="9729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55</xdr:row>
      <xdr:rowOff>75277</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20199428" y="95050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56</xdr:row>
      <xdr:rowOff>125705</xdr:rowOff>
    </xdr:from>
    <xdr:to>
      <xdr:col>102</xdr:col>
      <xdr:colOff>165100</xdr:colOff>
      <xdr:row>57</xdr:row>
      <xdr:rowOff>55855</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19494500" y="9726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55</xdr:row>
      <xdr:rowOff>72382</xdr:rowOff>
    </xdr:from>
    <xdr:ext cx="534377"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9278111" y="95021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56</xdr:row>
      <xdr:rowOff>145517</xdr:rowOff>
    </xdr:from>
    <xdr:to>
      <xdr:col>98</xdr:col>
      <xdr:colOff>38100</xdr:colOff>
      <xdr:row>57</xdr:row>
      <xdr:rowOff>75667</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18605500" y="9746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55</xdr:row>
      <xdr:rowOff>92194</xdr:rowOff>
    </xdr:from>
    <xdr:ext cx="469744"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8421428" y="95219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6" name="正方形/長方形 825">
          <a:extLst>
            <a:ext uri="{FF2B5EF4-FFF2-40B4-BE49-F238E27FC236}">
              <a16:creationId xmlns:a16="http://schemas.microsoft.com/office/drawing/2014/main" id="{00000000-0008-0000-0600-00003A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7" name="正方形/長方形 826">
          <a:extLst>
            <a:ext uri="{FF2B5EF4-FFF2-40B4-BE49-F238E27FC236}">
              <a16:creationId xmlns:a16="http://schemas.microsoft.com/office/drawing/2014/main" id="{00000000-0008-0000-0600-00003B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80</xdr:row>
      <xdr:rowOff>111777</xdr:rowOff>
    </xdr:from>
    <xdr:ext cx="248786" cy="259045"/>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8039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78</xdr:row>
      <xdr:rowOff>139700</xdr:rowOff>
    </xdr:from>
    <xdr:to>
      <xdr:col>120</xdr:col>
      <xdr:colOff>114300</xdr:colOff>
      <xdr:row>78</xdr:row>
      <xdr:rowOff>139700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77</xdr:row>
      <xdr:rowOff>168927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370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76</xdr:row>
      <xdr:rowOff>25400</xdr:rowOff>
    </xdr:from>
    <xdr:to>
      <xdr:col>120</xdr:col>
      <xdr:colOff>114300</xdr:colOff>
      <xdr:row>76</xdr:row>
      <xdr:rowOff>25400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75</xdr:row>
      <xdr:rowOff>54627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82550</xdr:rowOff>
    </xdr:from>
    <xdr:to>
      <xdr:col>120</xdr:col>
      <xdr:colOff>114300</xdr:colOff>
      <xdr:row>73</xdr:row>
      <xdr:rowOff>82550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72</xdr:row>
      <xdr:rowOff>111777</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139700</xdr:rowOff>
    </xdr:from>
    <xdr:to>
      <xdr:col>120</xdr:col>
      <xdr:colOff>114300</xdr:colOff>
      <xdr:row>70</xdr:row>
      <xdr:rowOff>139700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168927</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67</xdr:row>
      <xdr:rowOff>54627</xdr:rowOff>
    </xdr:from>
    <xdr:ext cx="59541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692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7" name="繰出金グラフ枠">
          <a:extLst>
            <a:ext uri="{FF2B5EF4-FFF2-40B4-BE49-F238E27FC236}">
              <a16:creationId xmlns:a16="http://schemas.microsoft.com/office/drawing/2014/main" id="{00000000-0008-0000-0600-00004F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17628</xdr:rowOff>
    </xdr:from>
    <xdr:to>
      <xdr:col>116</xdr:col>
      <xdr:colOff>62864</xdr:colOff>
      <xdr:row>78</xdr:row>
      <xdr:rowOff>79235</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flipV="1">
          <a:off x="22159595" y="12190578"/>
          <a:ext cx="1269" cy="126175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83062</xdr:rowOff>
    </xdr:from>
    <xdr:ext cx="534377" cy="259045"/>
    <xdr:sp macro="" textlink="">
      <xdr:nvSpPr>
        <xdr:cNvPr id="849" name="繰出金最小値テキスト">
          <a:extLst>
            <a:ext uri="{FF2B5EF4-FFF2-40B4-BE49-F238E27FC236}">
              <a16:creationId xmlns:a16="http://schemas.microsoft.com/office/drawing/2014/main" id="{00000000-0008-0000-0600-000051030000}"/>
            </a:ext>
          </a:extLst>
        </xdr:cNvPr>
        <xdr:cNvSpPr txBox="1"/>
      </xdr:nvSpPr>
      <xdr:spPr>
        <a:xfrm>
          <a:off x="22212300" y="134561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22,645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79235</xdr:rowOff>
    </xdr:from>
    <xdr:to>
      <xdr:col>116</xdr:col>
      <xdr:colOff>152400</xdr:colOff>
      <xdr:row>78</xdr:row>
      <xdr:rowOff>79235</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22072600" y="134523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135755</xdr:rowOff>
    </xdr:from>
    <xdr:ext cx="534377" cy="259045"/>
    <xdr:sp macro="" textlink="">
      <xdr:nvSpPr>
        <xdr:cNvPr id="851" name="繰出金最大値テキスト">
          <a:extLst>
            <a:ext uri="{FF2B5EF4-FFF2-40B4-BE49-F238E27FC236}">
              <a16:creationId xmlns:a16="http://schemas.microsoft.com/office/drawing/2014/main" id="{00000000-0008-0000-0600-000053030000}"/>
            </a:ext>
          </a:extLst>
        </xdr:cNvPr>
        <xdr:cNvSpPr txBox="1"/>
      </xdr:nvSpPr>
      <xdr:spPr>
        <a:xfrm>
          <a:off x="22212300" y="119658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77,840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71</xdr:row>
      <xdr:rowOff>17628</xdr:rowOff>
    </xdr:from>
    <xdr:to>
      <xdr:col>116</xdr:col>
      <xdr:colOff>152400</xdr:colOff>
      <xdr:row>71</xdr:row>
      <xdr:rowOff>17628</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2072600" y="121905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73</xdr:row>
      <xdr:rowOff>47528</xdr:rowOff>
    </xdr:from>
    <xdr:to>
      <xdr:col>116</xdr:col>
      <xdr:colOff>63500</xdr:colOff>
      <xdr:row>73</xdr:row>
      <xdr:rowOff>126670</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flipV="1">
          <a:off x="21323300" y="12563378"/>
          <a:ext cx="838200" cy="791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169991</xdr:rowOff>
    </xdr:from>
    <xdr:ext cx="534377" cy="259045"/>
    <xdr:sp macro="" textlink="">
      <xdr:nvSpPr>
        <xdr:cNvPr id="854" name="繰出金平均値テキスト">
          <a:extLst>
            <a:ext uri="{FF2B5EF4-FFF2-40B4-BE49-F238E27FC236}">
              <a16:creationId xmlns:a16="http://schemas.microsoft.com/office/drawing/2014/main" id="{00000000-0008-0000-0600-000056030000}"/>
            </a:ext>
          </a:extLst>
        </xdr:cNvPr>
        <xdr:cNvSpPr txBox="1"/>
      </xdr:nvSpPr>
      <xdr:spPr>
        <a:xfrm>
          <a:off x="22212300" y="1285729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45,509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20114</xdr:rowOff>
    </xdr:from>
    <xdr:to>
      <xdr:col>116</xdr:col>
      <xdr:colOff>114300</xdr:colOff>
      <xdr:row>75</xdr:row>
      <xdr:rowOff>121714</xdr:rowOff>
    </xdr:to>
    <xdr:sp macro="" textlink="">
      <xdr:nvSpPr>
        <xdr:cNvPr id="855" name="フローチャート: 判断 854">
          <a:extLst>
            <a:ext uri="{FF2B5EF4-FFF2-40B4-BE49-F238E27FC236}">
              <a16:creationId xmlns:a16="http://schemas.microsoft.com/office/drawing/2014/main" id="{00000000-0008-0000-0600-000057030000}"/>
            </a:ext>
          </a:extLst>
        </xdr:cNvPr>
        <xdr:cNvSpPr/>
      </xdr:nvSpPr>
      <xdr:spPr>
        <a:xfrm>
          <a:off x="22110700" y="128788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73</xdr:row>
      <xdr:rowOff>126670</xdr:rowOff>
    </xdr:from>
    <xdr:to>
      <xdr:col>111</xdr:col>
      <xdr:colOff>177800</xdr:colOff>
      <xdr:row>73</xdr:row>
      <xdr:rowOff>164298</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flipV="1">
          <a:off x="20434300" y="12642520"/>
          <a:ext cx="889000" cy="376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27109</xdr:rowOff>
    </xdr:from>
    <xdr:to>
      <xdr:col>112</xdr:col>
      <xdr:colOff>38100</xdr:colOff>
      <xdr:row>75</xdr:row>
      <xdr:rowOff>128709</xdr:rowOff>
    </xdr:to>
    <xdr:sp macro="" textlink="">
      <xdr:nvSpPr>
        <xdr:cNvPr id="857" name="フローチャート: 判断 856">
          <a:extLst>
            <a:ext uri="{FF2B5EF4-FFF2-40B4-BE49-F238E27FC236}">
              <a16:creationId xmlns:a16="http://schemas.microsoft.com/office/drawing/2014/main" id="{00000000-0008-0000-0600-000059030000}"/>
            </a:ext>
          </a:extLst>
        </xdr:cNvPr>
        <xdr:cNvSpPr/>
      </xdr:nvSpPr>
      <xdr:spPr>
        <a:xfrm>
          <a:off x="21272500" y="128858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119837</xdr:rowOff>
    </xdr:from>
    <xdr:ext cx="534377"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21056111" y="129785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45,203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73</xdr:row>
      <xdr:rowOff>164298</xdr:rowOff>
    </xdr:from>
    <xdr:to>
      <xdr:col>107</xdr:col>
      <xdr:colOff>50800</xdr:colOff>
      <xdr:row>74</xdr:row>
      <xdr:rowOff>72400</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flipV="1">
          <a:off x="19545300" y="12680148"/>
          <a:ext cx="889000" cy="795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34859</xdr:rowOff>
    </xdr:from>
    <xdr:to>
      <xdr:col>107</xdr:col>
      <xdr:colOff>101600</xdr:colOff>
      <xdr:row>75</xdr:row>
      <xdr:rowOff>136459</xdr:rowOff>
    </xdr:to>
    <xdr:sp macro="" textlink="">
      <xdr:nvSpPr>
        <xdr:cNvPr id="860" name="フローチャート: 判断 859">
          <a:extLst>
            <a:ext uri="{FF2B5EF4-FFF2-40B4-BE49-F238E27FC236}">
              <a16:creationId xmlns:a16="http://schemas.microsoft.com/office/drawing/2014/main" id="{00000000-0008-0000-0600-00005C030000}"/>
            </a:ext>
          </a:extLst>
        </xdr:cNvPr>
        <xdr:cNvSpPr/>
      </xdr:nvSpPr>
      <xdr:spPr>
        <a:xfrm>
          <a:off x="20383500" y="12893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75</xdr:row>
      <xdr:rowOff>127585</xdr:rowOff>
    </xdr:from>
    <xdr:ext cx="534377"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20167111" y="129863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44,864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74</xdr:row>
      <xdr:rowOff>72400</xdr:rowOff>
    </xdr:from>
    <xdr:to>
      <xdr:col>102</xdr:col>
      <xdr:colOff>114300</xdr:colOff>
      <xdr:row>74</xdr:row>
      <xdr:rowOff>74892</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flipV="1">
          <a:off x="18656300" y="12759700"/>
          <a:ext cx="889000" cy="24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46700</xdr:rowOff>
    </xdr:from>
    <xdr:to>
      <xdr:col>102</xdr:col>
      <xdr:colOff>165100</xdr:colOff>
      <xdr:row>75</xdr:row>
      <xdr:rowOff>148301</xdr:rowOff>
    </xdr:to>
    <xdr:sp macro="" textlink="">
      <xdr:nvSpPr>
        <xdr:cNvPr id="863" name="フローチャート: 判断 862">
          <a:extLst>
            <a:ext uri="{FF2B5EF4-FFF2-40B4-BE49-F238E27FC236}">
              <a16:creationId xmlns:a16="http://schemas.microsoft.com/office/drawing/2014/main" id="{00000000-0008-0000-0600-00005F030000}"/>
            </a:ext>
          </a:extLst>
        </xdr:cNvPr>
        <xdr:cNvSpPr/>
      </xdr:nvSpPr>
      <xdr:spPr>
        <a:xfrm>
          <a:off x="19494500" y="12905450"/>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75</xdr:row>
      <xdr:rowOff>139428</xdr:rowOff>
    </xdr:from>
    <xdr:ext cx="534377" cy="259045"/>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19278111" y="129981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66200</xdr:rowOff>
    </xdr:from>
    <xdr:to>
      <xdr:col>98</xdr:col>
      <xdr:colOff>38100</xdr:colOff>
      <xdr:row>75</xdr:row>
      <xdr:rowOff>167801</xdr:rowOff>
    </xdr:to>
    <xdr:sp macro="" textlink="">
      <xdr:nvSpPr>
        <xdr:cNvPr id="865" name="フローチャート: 判断 864">
          <a:extLst>
            <a:ext uri="{FF2B5EF4-FFF2-40B4-BE49-F238E27FC236}">
              <a16:creationId xmlns:a16="http://schemas.microsoft.com/office/drawing/2014/main" id="{00000000-0008-0000-0600-000061030000}"/>
            </a:ext>
          </a:extLst>
        </xdr:cNvPr>
        <xdr:cNvSpPr/>
      </xdr:nvSpPr>
      <xdr:spPr>
        <a:xfrm>
          <a:off x="18605500" y="12924950"/>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75</xdr:row>
      <xdr:rowOff>158928</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8389111" y="130176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43,493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9" name="テキスト ボックス 868">
          <a:extLst>
            <a:ext uri="{FF2B5EF4-FFF2-40B4-BE49-F238E27FC236}">
              <a16:creationId xmlns:a16="http://schemas.microsoft.com/office/drawing/2014/main" id="{00000000-0008-0000-0600-000065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72</xdr:row>
      <xdr:rowOff>168178</xdr:rowOff>
    </xdr:from>
    <xdr:to>
      <xdr:col>116</xdr:col>
      <xdr:colOff>114300</xdr:colOff>
      <xdr:row>73</xdr:row>
      <xdr:rowOff>98328</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2110700" y="125125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72</xdr:row>
      <xdr:rowOff>19605</xdr:rowOff>
    </xdr:from>
    <xdr:ext cx="534377" cy="259045"/>
    <xdr:sp macro="" textlink="">
      <xdr:nvSpPr>
        <xdr:cNvPr id="873" name="繰出金該当値テキスト">
          <a:extLst>
            <a:ext uri="{FF2B5EF4-FFF2-40B4-BE49-F238E27FC236}">
              <a16:creationId xmlns:a16="http://schemas.microsoft.com/office/drawing/2014/main" id="{00000000-0008-0000-0600-000069030000}"/>
            </a:ext>
          </a:extLst>
        </xdr:cNvPr>
        <xdr:cNvSpPr txBox="1"/>
      </xdr:nvSpPr>
      <xdr:spPr>
        <a:xfrm>
          <a:off x="22212300" y="123640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61,532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73</xdr:row>
      <xdr:rowOff>75870</xdr:rowOff>
    </xdr:from>
    <xdr:to>
      <xdr:col>112</xdr:col>
      <xdr:colOff>38100</xdr:colOff>
      <xdr:row>74</xdr:row>
      <xdr:rowOff>6020</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21272500" y="12591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72</xdr:row>
      <xdr:rowOff>22547</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21056111" y="123669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58,070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73</xdr:row>
      <xdr:rowOff>113498</xdr:rowOff>
    </xdr:from>
    <xdr:to>
      <xdr:col>107</xdr:col>
      <xdr:colOff>101600</xdr:colOff>
      <xdr:row>74</xdr:row>
      <xdr:rowOff>43648</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0383500" y="126293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72</xdr:row>
      <xdr:rowOff>60175</xdr:rowOff>
    </xdr:from>
    <xdr:ext cx="534377"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0167111" y="124045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56,424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74</xdr:row>
      <xdr:rowOff>21600</xdr:rowOff>
    </xdr:from>
    <xdr:to>
      <xdr:col>102</xdr:col>
      <xdr:colOff>165100</xdr:colOff>
      <xdr:row>74</xdr:row>
      <xdr:rowOff>123200</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19494500" y="12708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72</xdr:row>
      <xdr:rowOff>139727</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278111" y="124841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52,944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74</xdr:row>
      <xdr:rowOff>24092</xdr:rowOff>
    </xdr:from>
    <xdr:to>
      <xdr:col>98</xdr:col>
      <xdr:colOff>38100</xdr:colOff>
      <xdr:row>74</xdr:row>
      <xdr:rowOff>125692</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18605500" y="12711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72</xdr:row>
      <xdr:rowOff>142219</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389111" y="12486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52,835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1" name="直線コネクタ 890">
          <a:extLst>
            <a:ext uri="{FF2B5EF4-FFF2-40B4-BE49-F238E27FC236}">
              <a16:creationId xmlns:a16="http://schemas.microsoft.com/office/drawing/2014/main" id="{00000000-0008-0000-0600-00007B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3" name="テキスト ボックス 892">
          <a:extLst>
            <a:ext uri="{FF2B5EF4-FFF2-40B4-BE49-F238E27FC236}">
              <a16:creationId xmlns:a16="http://schemas.microsoft.com/office/drawing/2014/main" id="{00000000-0008-0000-0600-00007D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96" name="前年度繰上充用金グラフ枠">
          <a:extLst>
            <a:ext uri="{FF2B5EF4-FFF2-40B4-BE49-F238E27FC236}">
              <a16:creationId xmlns:a16="http://schemas.microsoft.com/office/drawing/2014/main" id="{00000000-0008-0000-0600-000080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97" name="直線コネクタ 896">
          <a:extLst>
            <a:ext uri="{FF2B5EF4-FFF2-40B4-BE49-F238E27FC236}">
              <a16:creationId xmlns:a16="http://schemas.microsoft.com/office/drawing/2014/main" id="{00000000-0008-0000-0600-000081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98" name="前年度繰上充用金最小値テキスト">
          <a:extLst>
            <a:ext uri="{FF2B5EF4-FFF2-40B4-BE49-F238E27FC236}">
              <a16:creationId xmlns:a16="http://schemas.microsoft.com/office/drawing/2014/main" id="{00000000-0008-0000-0600-000082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0" name="前年度繰上充用金最大値テキスト">
          <a:extLst>
            <a:ext uri="{FF2B5EF4-FFF2-40B4-BE49-F238E27FC236}">
              <a16:creationId xmlns:a16="http://schemas.microsoft.com/office/drawing/2014/main" id="{00000000-0008-0000-0600-000084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3" name="前年度繰上充用金平均値テキスト">
          <a:extLst>
            <a:ext uri="{FF2B5EF4-FFF2-40B4-BE49-F238E27FC236}">
              <a16:creationId xmlns:a16="http://schemas.microsoft.com/office/drawing/2014/main" id="{00000000-0008-0000-0600-000087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4" name="フローチャート: 判断 903">
          <a:extLst>
            <a:ext uri="{FF2B5EF4-FFF2-40B4-BE49-F238E27FC236}">
              <a16:creationId xmlns:a16="http://schemas.microsoft.com/office/drawing/2014/main" id="{00000000-0008-0000-0600-000088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06" name="フローチャート: 判断 905">
          <a:extLst>
            <a:ext uri="{FF2B5EF4-FFF2-40B4-BE49-F238E27FC236}">
              <a16:creationId xmlns:a16="http://schemas.microsoft.com/office/drawing/2014/main" id="{00000000-0008-0000-0600-00008A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07" name="テキスト ボックス 906">
          <a:extLst>
            <a:ext uri="{FF2B5EF4-FFF2-40B4-BE49-F238E27FC236}">
              <a16:creationId xmlns:a16="http://schemas.microsoft.com/office/drawing/2014/main" id="{00000000-0008-0000-0600-00008B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9" name="フローチャート: 判断 908">
          <a:extLst>
            <a:ext uri="{FF2B5EF4-FFF2-40B4-BE49-F238E27FC236}">
              <a16:creationId xmlns:a16="http://schemas.microsoft.com/office/drawing/2014/main" id="{00000000-0008-0000-0600-00008D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0" name="テキスト ボックス 909">
          <a:extLst>
            <a:ext uri="{FF2B5EF4-FFF2-40B4-BE49-F238E27FC236}">
              <a16:creationId xmlns:a16="http://schemas.microsoft.com/office/drawing/2014/main" id="{00000000-0008-0000-0600-00008E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2" name="フローチャート: 判断 911">
          <a:extLst>
            <a:ext uri="{FF2B5EF4-FFF2-40B4-BE49-F238E27FC236}">
              <a16:creationId xmlns:a16="http://schemas.microsoft.com/office/drawing/2014/main" id="{00000000-0008-0000-0600-000090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3" name="テキスト ボックス 912">
          <a:extLst>
            <a:ext uri="{FF2B5EF4-FFF2-40B4-BE49-F238E27FC236}">
              <a16:creationId xmlns:a16="http://schemas.microsoft.com/office/drawing/2014/main" id="{00000000-0008-0000-0600-000091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4" name="フローチャート: 判断 913">
          <a:extLst>
            <a:ext uri="{FF2B5EF4-FFF2-40B4-BE49-F238E27FC236}">
              <a16:creationId xmlns:a16="http://schemas.microsoft.com/office/drawing/2014/main" id="{00000000-0008-0000-0600-000092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18" name="テキスト ボックス 917">
          <a:extLst>
            <a:ext uri="{FF2B5EF4-FFF2-40B4-BE49-F238E27FC236}">
              <a16:creationId xmlns:a16="http://schemas.microsoft.com/office/drawing/2014/main" id="{00000000-0008-0000-0600-000096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1" name="楕円 920">
          <a:extLst>
            <a:ext uri="{FF2B5EF4-FFF2-40B4-BE49-F238E27FC236}">
              <a16:creationId xmlns:a16="http://schemas.microsoft.com/office/drawing/2014/main" id="{00000000-0008-0000-0600-000099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2" name="前年度繰上充用金該当値テキスト">
          <a:extLst>
            <a:ext uri="{FF2B5EF4-FFF2-40B4-BE49-F238E27FC236}">
              <a16:creationId xmlns:a16="http://schemas.microsoft.com/office/drawing/2014/main" id="{00000000-0008-0000-0600-00009A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3" name="楕円 922">
          <a:extLst>
            <a:ext uri="{FF2B5EF4-FFF2-40B4-BE49-F238E27FC236}">
              <a16:creationId xmlns:a16="http://schemas.microsoft.com/office/drawing/2014/main" id="{00000000-0008-0000-0600-00009B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1" name="正方形/長方形 930">
          <a:extLst>
            <a:ext uri="{FF2B5EF4-FFF2-40B4-BE49-F238E27FC236}">
              <a16:creationId xmlns:a16="http://schemas.microsoft.com/office/drawing/2014/main" id="{00000000-0008-0000-0600-0000A3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2" name="正方形/長方形 931">
          <a:extLst>
            <a:ext uri="{FF2B5EF4-FFF2-40B4-BE49-F238E27FC236}">
              <a16:creationId xmlns:a16="http://schemas.microsoft.com/office/drawing/2014/main" id="{00000000-0008-0000-0600-0000A4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・歳出決算総額は、住民一人当たり</a:t>
          </a:r>
          <a:r>
            <a:rPr kumimoji="0"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707,598</a:t>
          </a:r>
          <a:r>
            <a:rPr kumimoji="0"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円となっている（前年度比</a:t>
          </a:r>
          <a:r>
            <a:rPr kumimoji="0" lang="en-US" altLang="ja-JP"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65,122</a:t>
          </a:r>
          <a:r>
            <a:rPr kumimoji="0" lang="ja-JP" altLang="en-US" sz="14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主な構成項目である人件費は、住民一人当たり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104,371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円となっており、令和２年度から</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90,000</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円台で推移してきたが、令和６年度は</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100,000</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円を超えた。給与改定に伴う正規職員の給与等の増や会計年度任用職員の勤勉手当の支給が開始となったことが主な要因である。</a:t>
          </a:r>
          <a:endPar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補助費等は住民一人当たり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109,403</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円となっており、類似団体と比較して一人当たりコストが高い状況となっている。これは、一部事務組合への負担金の増加等によるものであり、前年度決算と比較すると</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20.0</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％の増となっている。しかしながら、一部事務組合においては施設の大規模改修等が予定されていることから、今後も増加すると見込まれている。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岩手県大船渡市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32,059
31,640
322.51
23,575,389
22,684,881
711,047
11,441,098
22,416,124</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13.3
76.3</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Ⅰ</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40</xdr:row>
      <xdr:rowOff>111777</xdr:rowOff>
    </xdr:from>
    <xdr:ext cx="248786"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513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29</xdr:row>
      <xdr:rowOff>92727</xdr:rowOff>
    </xdr:from>
    <xdr:ext cx="53129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27</xdr:row>
      <xdr:rowOff>54627</xdr:rowOff>
    </xdr:from>
    <xdr:ext cx="53129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70358</xdr:rowOff>
    </xdr:from>
    <xdr:to>
      <xdr:col>24</xdr:col>
      <xdr:colOff>62865</xdr:colOff>
      <xdr:row>38</xdr:row>
      <xdr:rowOff>4064</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385308"/>
          <a:ext cx="1270" cy="11338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7891</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52299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4064</xdr:rowOff>
    </xdr:from>
    <xdr:to>
      <xdr:col>24</xdr:col>
      <xdr:colOff>152400</xdr:colOff>
      <xdr:row>38</xdr:row>
      <xdr:rowOff>4064</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5191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30</xdr:row>
      <xdr:rowOff>17035</xdr:rowOff>
    </xdr:from>
    <xdr:ext cx="469744"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1605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9,064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31</xdr:row>
      <xdr:rowOff>70358</xdr:rowOff>
    </xdr:from>
    <xdr:to>
      <xdr:col>24</xdr:col>
      <xdr:colOff>152400</xdr:colOff>
      <xdr:row>31</xdr:row>
      <xdr:rowOff>70358</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3853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35</xdr:row>
      <xdr:rowOff>23685</xdr:rowOff>
    </xdr:from>
    <xdr:to>
      <xdr:col>24</xdr:col>
      <xdr:colOff>63500</xdr:colOff>
      <xdr:row>35</xdr:row>
      <xdr:rowOff>65024</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6024435"/>
          <a:ext cx="838200" cy="413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129430</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13018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4,774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151003</xdr:rowOff>
    </xdr:from>
    <xdr:to>
      <xdr:col>24</xdr:col>
      <xdr:colOff>114300</xdr:colOff>
      <xdr:row>36</xdr:row>
      <xdr:rowOff>81153</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1517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35</xdr:row>
      <xdr:rowOff>65024</xdr:rowOff>
    </xdr:from>
    <xdr:to>
      <xdr:col>19</xdr:col>
      <xdr:colOff>177800</xdr:colOff>
      <xdr:row>35</xdr:row>
      <xdr:rowOff>138557</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6065774"/>
          <a:ext cx="889000" cy="735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4699</xdr:rowOff>
    </xdr:from>
    <xdr:to>
      <xdr:col>20</xdr:col>
      <xdr:colOff>38100</xdr:colOff>
      <xdr:row>36</xdr:row>
      <xdr:rowOff>106299</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1768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36</xdr:row>
      <xdr:rowOff>97426</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2696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35</xdr:row>
      <xdr:rowOff>138557</xdr:rowOff>
    </xdr:from>
    <xdr:to>
      <xdr:col>15</xdr:col>
      <xdr:colOff>50800</xdr:colOff>
      <xdr:row>35</xdr:row>
      <xdr:rowOff>146367</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6139307"/>
          <a:ext cx="889000" cy="78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14986</xdr:rowOff>
    </xdr:from>
    <xdr:to>
      <xdr:col>15</xdr:col>
      <xdr:colOff>101600</xdr:colOff>
      <xdr:row>36</xdr:row>
      <xdr:rowOff>116586</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1871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36</xdr:row>
      <xdr:rowOff>107713</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2799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35</xdr:row>
      <xdr:rowOff>146367</xdr:rowOff>
    </xdr:from>
    <xdr:to>
      <xdr:col>10</xdr:col>
      <xdr:colOff>114300</xdr:colOff>
      <xdr:row>35</xdr:row>
      <xdr:rowOff>165989</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6147117"/>
          <a:ext cx="889000" cy="196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8890</xdr:rowOff>
    </xdr:from>
    <xdr:to>
      <xdr:col>10</xdr:col>
      <xdr:colOff>165100</xdr:colOff>
      <xdr:row>36</xdr:row>
      <xdr:rowOff>110490</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1810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36</xdr:row>
      <xdr:rowOff>101617</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2738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25654</xdr:rowOff>
    </xdr:from>
    <xdr:to>
      <xdr:col>6</xdr:col>
      <xdr:colOff>38100</xdr:colOff>
      <xdr:row>36</xdr:row>
      <xdr:rowOff>127254</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1978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36</xdr:row>
      <xdr:rowOff>118381</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2905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144335</xdr:rowOff>
    </xdr:from>
    <xdr:to>
      <xdr:col>24</xdr:col>
      <xdr:colOff>114300</xdr:colOff>
      <xdr:row>35</xdr:row>
      <xdr:rowOff>74485</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9736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167212</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8250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35</xdr:row>
      <xdr:rowOff>14224</xdr:rowOff>
    </xdr:from>
    <xdr:to>
      <xdr:col>20</xdr:col>
      <xdr:colOff>38100</xdr:colOff>
      <xdr:row>35</xdr:row>
      <xdr:rowOff>115824</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60149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33</xdr:row>
      <xdr:rowOff>132351</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7902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87757</xdr:rowOff>
    </xdr:from>
    <xdr:to>
      <xdr:col>15</xdr:col>
      <xdr:colOff>101600</xdr:colOff>
      <xdr:row>36</xdr:row>
      <xdr:rowOff>17907</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60885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34</xdr:row>
      <xdr:rowOff>34434</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8637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35</xdr:row>
      <xdr:rowOff>95567</xdr:rowOff>
    </xdr:from>
    <xdr:to>
      <xdr:col>10</xdr:col>
      <xdr:colOff>165100</xdr:colOff>
      <xdr:row>36</xdr:row>
      <xdr:rowOff>25717</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60963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34</xdr:row>
      <xdr:rowOff>42244</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8715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115189</xdr:rowOff>
    </xdr:from>
    <xdr:to>
      <xdr:col>6</xdr:col>
      <xdr:colOff>38100</xdr:colOff>
      <xdr:row>36</xdr:row>
      <xdr:rowOff>45339</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61159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34</xdr:row>
      <xdr:rowOff>61866</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8911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69493</xdr:rowOff>
    </xdr:from>
    <xdr:to>
      <xdr:col>24</xdr:col>
      <xdr:colOff>62865</xdr:colOff>
      <xdr:row>58</xdr:row>
      <xdr:rowOff>35340</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813443"/>
          <a:ext cx="1270" cy="116599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39167</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99832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47,391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35340</xdr:rowOff>
    </xdr:from>
    <xdr:to>
      <xdr:col>24</xdr:col>
      <xdr:colOff>152400</xdr:colOff>
      <xdr:row>58</xdr:row>
      <xdr:rowOff>35340</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99794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16170</xdr:rowOff>
    </xdr:from>
    <xdr:ext cx="599010"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5886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353,427</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51</xdr:row>
      <xdr:rowOff>69493</xdr:rowOff>
    </xdr:from>
    <xdr:to>
      <xdr:col>24</xdr:col>
      <xdr:colOff>152400</xdr:colOff>
      <xdr:row>51</xdr:row>
      <xdr:rowOff>69493</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8134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28078</xdr:rowOff>
    </xdr:from>
    <xdr:to>
      <xdr:col>24</xdr:col>
      <xdr:colOff>63500</xdr:colOff>
      <xdr:row>56</xdr:row>
      <xdr:rowOff>126636</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3797300" y="9629278"/>
          <a:ext cx="838200" cy="985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97034</xdr:rowOff>
    </xdr:from>
    <xdr:ext cx="599010"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698234"/>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102,203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118607</xdr:rowOff>
    </xdr:from>
    <xdr:to>
      <xdr:col>24</xdr:col>
      <xdr:colOff>114300</xdr:colOff>
      <xdr:row>57</xdr:row>
      <xdr:rowOff>48757</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7198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56</xdr:row>
      <xdr:rowOff>23480</xdr:rowOff>
    </xdr:from>
    <xdr:to>
      <xdr:col>19</xdr:col>
      <xdr:colOff>177800</xdr:colOff>
      <xdr:row>56</xdr:row>
      <xdr:rowOff>126636</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a:off x="2908300" y="9624680"/>
          <a:ext cx="889000" cy="1031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151936</xdr:rowOff>
    </xdr:from>
    <xdr:to>
      <xdr:col>20</xdr:col>
      <xdr:colOff>38100</xdr:colOff>
      <xdr:row>57</xdr:row>
      <xdr:rowOff>82086</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7531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73213</xdr:rowOff>
    </xdr:from>
    <xdr:ext cx="534377"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530111" y="98458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93,455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56</xdr:row>
      <xdr:rowOff>23480</xdr:rowOff>
    </xdr:from>
    <xdr:to>
      <xdr:col>15</xdr:col>
      <xdr:colOff>50800</xdr:colOff>
      <xdr:row>56</xdr:row>
      <xdr:rowOff>97093</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flipV="1">
          <a:off x="2019300" y="9624680"/>
          <a:ext cx="889000" cy="736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151769</xdr:rowOff>
    </xdr:from>
    <xdr:to>
      <xdr:col>15</xdr:col>
      <xdr:colOff>101600</xdr:colOff>
      <xdr:row>57</xdr:row>
      <xdr:rowOff>81919</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7529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73046</xdr:rowOff>
    </xdr:from>
    <xdr:ext cx="534377"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41111" y="98456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93,499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53</xdr:row>
      <xdr:rowOff>52288</xdr:rowOff>
    </xdr:from>
    <xdr:to>
      <xdr:col>10</xdr:col>
      <xdr:colOff>114300</xdr:colOff>
      <xdr:row>56</xdr:row>
      <xdr:rowOff>97093</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139138"/>
          <a:ext cx="889000" cy="5591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166258</xdr:rowOff>
    </xdr:from>
    <xdr:to>
      <xdr:col>10</xdr:col>
      <xdr:colOff>165100</xdr:colOff>
      <xdr:row>57</xdr:row>
      <xdr:rowOff>96408</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767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87535</xdr:rowOff>
    </xdr:from>
    <xdr:ext cx="534377"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52111" y="98601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89,696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54</xdr:row>
      <xdr:rowOff>139962</xdr:rowOff>
    </xdr:from>
    <xdr:to>
      <xdr:col>6</xdr:col>
      <xdr:colOff>38100</xdr:colOff>
      <xdr:row>55</xdr:row>
      <xdr:rowOff>70112</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3982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61239</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4909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186,598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148728</xdr:rowOff>
    </xdr:from>
    <xdr:to>
      <xdr:col>24</xdr:col>
      <xdr:colOff>114300</xdr:colOff>
      <xdr:row>56</xdr:row>
      <xdr:rowOff>78878</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5784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155</xdr:rowOff>
    </xdr:from>
    <xdr:ext cx="599010"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4299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139,297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75836</xdr:rowOff>
    </xdr:from>
    <xdr:to>
      <xdr:col>20</xdr:col>
      <xdr:colOff>38100</xdr:colOff>
      <xdr:row>57</xdr:row>
      <xdr:rowOff>5986</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6770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22513</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497795" y="94522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113,429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144130</xdr:rowOff>
    </xdr:from>
    <xdr:to>
      <xdr:col>15</xdr:col>
      <xdr:colOff>101600</xdr:colOff>
      <xdr:row>56</xdr:row>
      <xdr:rowOff>74280</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573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54</xdr:row>
      <xdr:rowOff>90807</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08795" y="93491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140,504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56</xdr:row>
      <xdr:rowOff>46293</xdr:rowOff>
    </xdr:from>
    <xdr:to>
      <xdr:col>10</xdr:col>
      <xdr:colOff>165100</xdr:colOff>
      <xdr:row>56</xdr:row>
      <xdr:rowOff>147893</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6474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54</xdr:row>
      <xdr:rowOff>164420</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19795" y="94227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121,183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53</xdr:row>
      <xdr:rowOff>1488</xdr:rowOff>
    </xdr:from>
    <xdr:to>
      <xdr:col>6</xdr:col>
      <xdr:colOff>38100</xdr:colOff>
      <xdr:row>53</xdr:row>
      <xdr:rowOff>103088</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088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51</xdr:row>
      <xdr:rowOff>119615</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88635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267,943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98879</xdr:rowOff>
    </xdr:from>
    <xdr:to>
      <xdr:col>28</xdr:col>
      <xdr:colOff>114300</xdr:colOff>
      <xdr:row>79</xdr:row>
      <xdr:rowOff>98879</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128106</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501206"/>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115207</xdr:rowOff>
    </xdr:from>
    <xdr:to>
      <xdr:col>28</xdr:col>
      <xdr:colOff>114300</xdr:colOff>
      <xdr:row>77</xdr:row>
      <xdr:rowOff>115207</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144434</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174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75</xdr:row>
      <xdr:rowOff>131535</xdr:rowOff>
    </xdr:from>
    <xdr:to>
      <xdr:col>28</xdr:col>
      <xdr:colOff>114300</xdr:colOff>
      <xdr:row>75</xdr:row>
      <xdr:rowOff>131535</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74</xdr:row>
      <xdr:rowOff>160762</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848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147865</xdr:rowOff>
    </xdr:from>
    <xdr:to>
      <xdr:col>28</xdr:col>
      <xdr:colOff>114300</xdr:colOff>
      <xdr:row>73</xdr:row>
      <xdr:rowOff>147865</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5642</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521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71</xdr:row>
      <xdr:rowOff>164193</xdr:rowOff>
    </xdr:from>
    <xdr:to>
      <xdr:col>28</xdr:col>
      <xdr:colOff>114300</xdr:colOff>
      <xdr:row>71</xdr:row>
      <xdr:rowOff>164193</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21970</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9072</xdr:rowOff>
    </xdr:from>
    <xdr:to>
      <xdr:col>28</xdr:col>
      <xdr:colOff>114300</xdr:colOff>
      <xdr:row>70</xdr:row>
      <xdr:rowOff>9072</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38299</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2" name="民生費グラフ枠">
          <a:extLst>
            <a:ext uri="{FF2B5EF4-FFF2-40B4-BE49-F238E27FC236}">
              <a16:creationId xmlns:a16="http://schemas.microsoft.com/office/drawing/2014/main" id="{00000000-0008-0000-0700-0000AC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47988</xdr:rowOff>
    </xdr:from>
    <xdr:to>
      <xdr:col>24</xdr:col>
      <xdr:colOff>62865</xdr:colOff>
      <xdr:row>79</xdr:row>
      <xdr:rowOff>60398</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flipV="1">
          <a:off x="4633595" y="12220938"/>
          <a:ext cx="1270" cy="138401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64225</xdr:rowOff>
    </xdr:from>
    <xdr:ext cx="599010" cy="259045"/>
    <xdr:sp macro="" textlink="">
      <xdr:nvSpPr>
        <xdr:cNvPr id="174" name="民生費最小値テキスト">
          <a:extLst>
            <a:ext uri="{FF2B5EF4-FFF2-40B4-BE49-F238E27FC236}">
              <a16:creationId xmlns:a16="http://schemas.microsoft.com/office/drawing/2014/main" id="{00000000-0008-0000-0700-0000AE000000}"/>
            </a:ext>
          </a:extLst>
        </xdr:cNvPr>
        <xdr:cNvSpPr txBox="1"/>
      </xdr:nvSpPr>
      <xdr:spPr>
        <a:xfrm>
          <a:off x="4686300" y="1360877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153,535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60398</xdr:rowOff>
    </xdr:from>
    <xdr:to>
      <xdr:col>24</xdr:col>
      <xdr:colOff>152400</xdr:colOff>
      <xdr:row>79</xdr:row>
      <xdr:rowOff>60398</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36049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166115</xdr:rowOff>
    </xdr:from>
    <xdr:ext cx="599010" cy="259045"/>
    <xdr:sp macro="" textlink="">
      <xdr:nvSpPr>
        <xdr:cNvPr id="176" name="民生費最大値テキスト">
          <a:extLst>
            <a:ext uri="{FF2B5EF4-FFF2-40B4-BE49-F238E27FC236}">
              <a16:creationId xmlns:a16="http://schemas.microsoft.com/office/drawing/2014/main" id="{00000000-0008-0000-0700-0000B0000000}"/>
            </a:ext>
          </a:extLst>
        </xdr:cNvPr>
        <xdr:cNvSpPr txBox="1"/>
      </xdr:nvSpPr>
      <xdr:spPr>
        <a:xfrm>
          <a:off x="4686300" y="119961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280,675</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47988</xdr:rowOff>
    </xdr:from>
    <xdr:to>
      <xdr:col>24</xdr:col>
      <xdr:colOff>152400</xdr:colOff>
      <xdr:row>71</xdr:row>
      <xdr:rowOff>47988</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22209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91291</xdr:rowOff>
    </xdr:from>
    <xdr:to>
      <xdr:col>24</xdr:col>
      <xdr:colOff>63500</xdr:colOff>
      <xdr:row>76</xdr:row>
      <xdr:rowOff>92804</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flipV="1">
          <a:off x="3797300" y="12950041"/>
          <a:ext cx="838200" cy="1729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65389</xdr:rowOff>
    </xdr:from>
    <xdr:ext cx="599010" cy="259045"/>
    <xdr:sp macro="" textlink="">
      <xdr:nvSpPr>
        <xdr:cNvPr id="179" name="民生費平均値テキスト">
          <a:extLst>
            <a:ext uri="{FF2B5EF4-FFF2-40B4-BE49-F238E27FC236}">
              <a16:creationId xmlns:a16="http://schemas.microsoft.com/office/drawing/2014/main" id="{00000000-0008-0000-0700-0000B3000000}"/>
            </a:ext>
          </a:extLst>
        </xdr:cNvPr>
        <xdr:cNvSpPr txBox="1"/>
      </xdr:nvSpPr>
      <xdr:spPr>
        <a:xfrm>
          <a:off x="4686300" y="13095589"/>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193,678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86962</xdr:rowOff>
    </xdr:from>
    <xdr:to>
      <xdr:col>24</xdr:col>
      <xdr:colOff>114300</xdr:colOff>
      <xdr:row>77</xdr:row>
      <xdr:rowOff>17112</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4584700" y="131171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92804</xdr:rowOff>
    </xdr:from>
    <xdr:to>
      <xdr:col>19</xdr:col>
      <xdr:colOff>177800</xdr:colOff>
      <xdr:row>77</xdr:row>
      <xdr:rowOff>51265</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2908300" y="13123004"/>
          <a:ext cx="889000" cy="1299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26873</xdr:rowOff>
    </xdr:from>
    <xdr:to>
      <xdr:col>20</xdr:col>
      <xdr:colOff>38100</xdr:colOff>
      <xdr:row>77</xdr:row>
      <xdr:rowOff>128473</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3746500" y="132285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119600</xdr:rowOff>
    </xdr:from>
    <xdr:ext cx="599010" cy="259045"/>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3497795" y="133212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183,448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149041</xdr:rowOff>
    </xdr:from>
    <xdr:to>
      <xdr:col>15</xdr:col>
      <xdr:colOff>50800</xdr:colOff>
      <xdr:row>77</xdr:row>
      <xdr:rowOff>51265</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a:off x="2019300" y="13179241"/>
          <a:ext cx="889000" cy="736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146779</xdr:rowOff>
    </xdr:from>
    <xdr:to>
      <xdr:col>15</xdr:col>
      <xdr:colOff>101600</xdr:colOff>
      <xdr:row>78</xdr:row>
      <xdr:rowOff>76929</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2857500" y="13348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78</xdr:row>
      <xdr:rowOff>68056</xdr:rowOff>
    </xdr:from>
    <xdr:ext cx="599010" cy="259045"/>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2608795" y="13441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172,433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149041</xdr:rowOff>
    </xdr:from>
    <xdr:to>
      <xdr:col>10</xdr:col>
      <xdr:colOff>114300</xdr:colOff>
      <xdr:row>78</xdr:row>
      <xdr:rowOff>121053</xdr:rowOff>
    </xdr:to>
    <xdr:cxnSp macro="">
      <xdr:nvCxnSpPr>
        <xdr:cNvPr id="187" name="直線コネクタ 186">
          <a:extLst>
            <a:ext uri="{FF2B5EF4-FFF2-40B4-BE49-F238E27FC236}">
              <a16:creationId xmlns:a16="http://schemas.microsoft.com/office/drawing/2014/main" id="{00000000-0008-0000-0700-0000BB000000}"/>
            </a:ext>
          </a:extLst>
        </xdr:cNvPr>
        <xdr:cNvCxnSpPr/>
      </xdr:nvCxnSpPr>
      <xdr:spPr>
        <a:xfrm flipV="1">
          <a:off x="1130300" y="13179241"/>
          <a:ext cx="889000" cy="3149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44715</xdr:rowOff>
    </xdr:from>
    <xdr:to>
      <xdr:col>10</xdr:col>
      <xdr:colOff>165100</xdr:colOff>
      <xdr:row>77</xdr:row>
      <xdr:rowOff>146315</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968500" y="132463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137442</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719795" y="1333909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181,809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144418</xdr:rowOff>
    </xdr:from>
    <xdr:to>
      <xdr:col>6</xdr:col>
      <xdr:colOff>38100</xdr:colOff>
      <xdr:row>79</xdr:row>
      <xdr:rowOff>74568</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079500" y="135175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79</xdr:row>
      <xdr:rowOff>65695</xdr:rowOff>
    </xdr:from>
    <xdr:ext cx="59901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830795" y="136102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156,900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40491</xdr:rowOff>
    </xdr:from>
    <xdr:to>
      <xdr:col>24</xdr:col>
      <xdr:colOff>114300</xdr:colOff>
      <xdr:row>75</xdr:row>
      <xdr:rowOff>142091</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4584700" y="128992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63368</xdr:rowOff>
    </xdr:from>
    <xdr:ext cx="599010" cy="259045"/>
    <xdr:sp macro="" textlink="">
      <xdr:nvSpPr>
        <xdr:cNvPr id="198" name="民生費該当値テキスト">
          <a:extLst>
            <a:ext uri="{FF2B5EF4-FFF2-40B4-BE49-F238E27FC236}">
              <a16:creationId xmlns:a16="http://schemas.microsoft.com/office/drawing/2014/main" id="{00000000-0008-0000-0700-0000C6000000}"/>
            </a:ext>
          </a:extLst>
        </xdr:cNvPr>
        <xdr:cNvSpPr txBox="1"/>
      </xdr:nvSpPr>
      <xdr:spPr>
        <a:xfrm>
          <a:off x="4686300" y="127506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213,697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42004</xdr:rowOff>
    </xdr:from>
    <xdr:to>
      <xdr:col>20</xdr:col>
      <xdr:colOff>38100</xdr:colOff>
      <xdr:row>76</xdr:row>
      <xdr:rowOff>143604</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3746500" y="13072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160131</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3497795" y="128474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197,808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465</xdr:rowOff>
    </xdr:from>
    <xdr:to>
      <xdr:col>15</xdr:col>
      <xdr:colOff>101600</xdr:colOff>
      <xdr:row>77</xdr:row>
      <xdr:rowOff>102065</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2857500" y="132021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118592</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2608795" y="129773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185,874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98241</xdr:rowOff>
    </xdr:from>
    <xdr:to>
      <xdr:col>10</xdr:col>
      <xdr:colOff>165100</xdr:colOff>
      <xdr:row>77</xdr:row>
      <xdr:rowOff>28391</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968500" y="131284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75</xdr:row>
      <xdr:rowOff>44917</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719795" y="129036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192,642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70253</xdr:rowOff>
    </xdr:from>
    <xdr:to>
      <xdr:col>6</xdr:col>
      <xdr:colOff>38100</xdr:colOff>
      <xdr:row>79</xdr:row>
      <xdr:rowOff>403</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079500" y="134433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16930</xdr:rowOff>
    </xdr:from>
    <xdr:ext cx="599010" cy="259045"/>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830795" y="132185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163,713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73677</xdr:rowOff>
    </xdr:from>
    <xdr:ext cx="53129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230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35577</xdr:rowOff>
    </xdr:from>
    <xdr:ext cx="53129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230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93</xdr:row>
      <xdr:rowOff>168927</xdr:rowOff>
    </xdr:from>
    <xdr:ext cx="53129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230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7" name="テキスト ボックス 226">
          <a:extLst>
            <a:ext uri="{FF2B5EF4-FFF2-40B4-BE49-F238E27FC236}">
              <a16:creationId xmlns:a16="http://schemas.microsoft.com/office/drawing/2014/main" id="{00000000-0008-0000-0700-0000E3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9" name="テキスト ボックス 228">
          <a:extLst>
            <a:ext uri="{FF2B5EF4-FFF2-40B4-BE49-F238E27FC236}">
              <a16:creationId xmlns:a16="http://schemas.microsoft.com/office/drawing/2014/main" id="{00000000-0008-0000-0700-0000E5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0" name="衛生費グラフ枠">
          <a:extLst>
            <a:ext uri="{FF2B5EF4-FFF2-40B4-BE49-F238E27FC236}">
              <a16:creationId xmlns:a16="http://schemas.microsoft.com/office/drawing/2014/main" id="{00000000-0008-0000-0700-0000E6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122162</xdr:rowOff>
    </xdr:from>
    <xdr:to>
      <xdr:col>24</xdr:col>
      <xdr:colOff>62865</xdr:colOff>
      <xdr:row>99</xdr:row>
      <xdr:rowOff>37236</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flipV="1">
          <a:off x="4633595" y="15381212"/>
          <a:ext cx="1270" cy="162957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41063</xdr:rowOff>
    </xdr:from>
    <xdr:ext cx="534377" cy="259045"/>
    <xdr:sp macro="" textlink="">
      <xdr:nvSpPr>
        <xdr:cNvPr id="232" name="衛生費最小値テキスト">
          <a:extLst>
            <a:ext uri="{FF2B5EF4-FFF2-40B4-BE49-F238E27FC236}">
              <a16:creationId xmlns:a16="http://schemas.microsoft.com/office/drawing/2014/main" id="{00000000-0008-0000-0700-0000E8000000}"/>
            </a:ext>
          </a:extLst>
        </xdr:cNvPr>
        <xdr:cNvSpPr txBox="1"/>
      </xdr:nvSpPr>
      <xdr:spPr>
        <a:xfrm>
          <a:off x="4686300" y="17014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30,568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37236</xdr:rowOff>
    </xdr:from>
    <xdr:to>
      <xdr:col>24</xdr:col>
      <xdr:colOff>152400</xdr:colOff>
      <xdr:row>99</xdr:row>
      <xdr:rowOff>37236</xdr:rowOff>
    </xdr:to>
    <xdr:cxnSp macro="">
      <xdr:nvCxnSpPr>
        <xdr:cNvPr id="233" name="直線コネクタ 232">
          <a:extLst>
            <a:ext uri="{FF2B5EF4-FFF2-40B4-BE49-F238E27FC236}">
              <a16:creationId xmlns:a16="http://schemas.microsoft.com/office/drawing/2014/main" id="{00000000-0008-0000-0700-0000E9000000}"/>
            </a:ext>
          </a:extLst>
        </xdr:cNvPr>
        <xdr:cNvCxnSpPr/>
      </xdr:nvCxnSpPr>
      <xdr:spPr>
        <a:xfrm>
          <a:off x="4546600" y="170107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68839</xdr:rowOff>
    </xdr:from>
    <xdr:ext cx="599010" cy="259045"/>
    <xdr:sp macro="" textlink="">
      <xdr:nvSpPr>
        <xdr:cNvPr id="234" name="衛生費最大値テキスト">
          <a:extLst>
            <a:ext uri="{FF2B5EF4-FFF2-40B4-BE49-F238E27FC236}">
              <a16:creationId xmlns:a16="http://schemas.microsoft.com/office/drawing/2014/main" id="{00000000-0008-0000-0700-0000EA000000}"/>
            </a:ext>
          </a:extLst>
        </xdr:cNvPr>
        <xdr:cNvSpPr txBox="1"/>
      </xdr:nvSpPr>
      <xdr:spPr>
        <a:xfrm>
          <a:off x="4686300" y="151564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158,881</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89</xdr:row>
      <xdr:rowOff>122162</xdr:rowOff>
    </xdr:from>
    <xdr:to>
      <xdr:col>24</xdr:col>
      <xdr:colOff>152400</xdr:colOff>
      <xdr:row>89</xdr:row>
      <xdr:rowOff>122162</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a:off x="4546600" y="153812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98</xdr:row>
      <xdr:rowOff>12128</xdr:rowOff>
    </xdr:from>
    <xdr:to>
      <xdr:col>24</xdr:col>
      <xdr:colOff>63500</xdr:colOff>
      <xdr:row>98</xdr:row>
      <xdr:rowOff>53048</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3797300" y="16814228"/>
          <a:ext cx="838200" cy="409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156773</xdr:rowOff>
    </xdr:from>
    <xdr:ext cx="534377" cy="259045"/>
    <xdr:sp macro="" textlink="">
      <xdr:nvSpPr>
        <xdr:cNvPr id="237" name="衛生費平均値テキスト">
          <a:extLst>
            <a:ext uri="{FF2B5EF4-FFF2-40B4-BE49-F238E27FC236}">
              <a16:creationId xmlns:a16="http://schemas.microsoft.com/office/drawing/2014/main" id="{00000000-0008-0000-0700-0000ED000000}"/>
            </a:ext>
          </a:extLst>
        </xdr:cNvPr>
        <xdr:cNvSpPr txBox="1"/>
      </xdr:nvSpPr>
      <xdr:spPr>
        <a:xfrm>
          <a:off x="4686300" y="1644452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59,457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133896</xdr:rowOff>
    </xdr:from>
    <xdr:to>
      <xdr:col>24</xdr:col>
      <xdr:colOff>114300</xdr:colOff>
      <xdr:row>97</xdr:row>
      <xdr:rowOff>64046</xdr:rowOff>
    </xdr:to>
    <xdr:sp macro="" textlink="">
      <xdr:nvSpPr>
        <xdr:cNvPr id="238" name="フローチャート: 判断 237">
          <a:extLst>
            <a:ext uri="{FF2B5EF4-FFF2-40B4-BE49-F238E27FC236}">
              <a16:creationId xmlns:a16="http://schemas.microsoft.com/office/drawing/2014/main" id="{00000000-0008-0000-0700-0000EE000000}"/>
            </a:ext>
          </a:extLst>
        </xdr:cNvPr>
        <xdr:cNvSpPr/>
      </xdr:nvSpPr>
      <xdr:spPr>
        <a:xfrm>
          <a:off x="4584700" y="16593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165900</xdr:rowOff>
    </xdr:from>
    <xdr:to>
      <xdr:col>19</xdr:col>
      <xdr:colOff>177800</xdr:colOff>
      <xdr:row>98</xdr:row>
      <xdr:rowOff>12128</xdr:rowOff>
    </xdr:to>
    <xdr:cxnSp macro="">
      <xdr:nvCxnSpPr>
        <xdr:cNvPr id="239" name="直線コネクタ 238">
          <a:extLst>
            <a:ext uri="{FF2B5EF4-FFF2-40B4-BE49-F238E27FC236}">
              <a16:creationId xmlns:a16="http://schemas.microsoft.com/office/drawing/2014/main" id="{00000000-0008-0000-0700-0000EF000000}"/>
            </a:ext>
          </a:extLst>
        </xdr:cNvPr>
        <xdr:cNvCxnSpPr/>
      </xdr:nvCxnSpPr>
      <xdr:spPr>
        <a:xfrm>
          <a:off x="2908300" y="16796550"/>
          <a:ext cx="889000" cy="176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12725</xdr:rowOff>
    </xdr:from>
    <xdr:to>
      <xdr:col>20</xdr:col>
      <xdr:colOff>38100</xdr:colOff>
      <xdr:row>97</xdr:row>
      <xdr:rowOff>114325</xdr:rowOff>
    </xdr:to>
    <xdr:sp macro="" textlink="">
      <xdr:nvSpPr>
        <xdr:cNvPr id="240" name="フローチャート: 判断 239">
          <a:extLst>
            <a:ext uri="{FF2B5EF4-FFF2-40B4-BE49-F238E27FC236}">
              <a16:creationId xmlns:a16="http://schemas.microsoft.com/office/drawing/2014/main" id="{00000000-0008-0000-0700-0000F0000000}"/>
            </a:ext>
          </a:extLst>
        </xdr:cNvPr>
        <xdr:cNvSpPr/>
      </xdr:nvSpPr>
      <xdr:spPr>
        <a:xfrm>
          <a:off x="3746500" y="166433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130852</xdr:rowOff>
    </xdr:from>
    <xdr:ext cx="534377" cy="259045"/>
    <xdr:sp macro="" textlink="">
      <xdr:nvSpPr>
        <xdr:cNvPr id="241" name="テキスト ボックス 240">
          <a:extLst>
            <a:ext uri="{FF2B5EF4-FFF2-40B4-BE49-F238E27FC236}">
              <a16:creationId xmlns:a16="http://schemas.microsoft.com/office/drawing/2014/main" id="{00000000-0008-0000-0700-0000F1000000}"/>
            </a:ext>
          </a:extLst>
        </xdr:cNvPr>
        <xdr:cNvSpPr txBox="1"/>
      </xdr:nvSpPr>
      <xdr:spPr>
        <a:xfrm>
          <a:off x="3530111" y="16418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55,498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165900</xdr:rowOff>
    </xdr:from>
    <xdr:to>
      <xdr:col>15</xdr:col>
      <xdr:colOff>50800</xdr:colOff>
      <xdr:row>98</xdr:row>
      <xdr:rowOff>2845</xdr:rowOff>
    </xdr:to>
    <xdr:cxnSp macro="">
      <xdr:nvCxnSpPr>
        <xdr:cNvPr id="242" name="直線コネクタ 241">
          <a:extLst>
            <a:ext uri="{FF2B5EF4-FFF2-40B4-BE49-F238E27FC236}">
              <a16:creationId xmlns:a16="http://schemas.microsoft.com/office/drawing/2014/main" id="{00000000-0008-0000-0700-0000F2000000}"/>
            </a:ext>
          </a:extLst>
        </xdr:cNvPr>
        <xdr:cNvCxnSpPr/>
      </xdr:nvCxnSpPr>
      <xdr:spPr>
        <a:xfrm flipV="1">
          <a:off x="2019300" y="16796550"/>
          <a:ext cx="889000" cy="83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154953</xdr:rowOff>
    </xdr:from>
    <xdr:to>
      <xdr:col>15</xdr:col>
      <xdr:colOff>101600</xdr:colOff>
      <xdr:row>97</xdr:row>
      <xdr:rowOff>85103</xdr:rowOff>
    </xdr:to>
    <xdr:sp macro="" textlink="">
      <xdr:nvSpPr>
        <xdr:cNvPr id="243" name="フローチャート: 判断 242">
          <a:extLst>
            <a:ext uri="{FF2B5EF4-FFF2-40B4-BE49-F238E27FC236}">
              <a16:creationId xmlns:a16="http://schemas.microsoft.com/office/drawing/2014/main" id="{00000000-0008-0000-0700-0000F3000000}"/>
            </a:ext>
          </a:extLst>
        </xdr:cNvPr>
        <xdr:cNvSpPr/>
      </xdr:nvSpPr>
      <xdr:spPr>
        <a:xfrm>
          <a:off x="2857500" y="166141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101630</xdr:rowOff>
    </xdr:from>
    <xdr:ext cx="534377"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2641111" y="163893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2845</xdr:rowOff>
    </xdr:from>
    <xdr:to>
      <xdr:col>10</xdr:col>
      <xdr:colOff>114300</xdr:colOff>
      <xdr:row>98</xdr:row>
      <xdr:rowOff>63461</xdr:rowOff>
    </xdr:to>
    <xdr:cxnSp macro="">
      <xdr:nvCxnSpPr>
        <xdr:cNvPr id="245" name="直線コネクタ 244">
          <a:extLst>
            <a:ext uri="{FF2B5EF4-FFF2-40B4-BE49-F238E27FC236}">
              <a16:creationId xmlns:a16="http://schemas.microsoft.com/office/drawing/2014/main" id="{00000000-0008-0000-0700-0000F5000000}"/>
            </a:ext>
          </a:extLst>
        </xdr:cNvPr>
        <xdr:cNvCxnSpPr/>
      </xdr:nvCxnSpPr>
      <xdr:spPr>
        <a:xfrm flipV="1">
          <a:off x="1130300" y="16804945"/>
          <a:ext cx="889000" cy="606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7696</xdr:rowOff>
    </xdr:from>
    <xdr:to>
      <xdr:col>10</xdr:col>
      <xdr:colOff>165100</xdr:colOff>
      <xdr:row>97</xdr:row>
      <xdr:rowOff>109296</xdr:rowOff>
    </xdr:to>
    <xdr:sp macro="" textlink="">
      <xdr:nvSpPr>
        <xdr:cNvPr id="246" name="フローチャート: 判断 245">
          <a:extLst>
            <a:ext uri="{FF2B5EF4-FFF2-40B4-BE49-F238E27FC236}">
              <a16:creationId xmlns:a16="http://schemas.microsoft.com/office/drawing/2014/main" id="{00000000-0008-0000-0700-0000F6000000}"/>
            </a:ext>
          </a:extLst>
        </xdr:cNvPr>
        <xdr:cNvSpPr/>
      </xdr:nvSpPr>
      <xdr:spPr>
        <a:xfrm>
          <a:off x="1968500" y="166383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125823</xdr:rowOff>
    </xdr:from>
    <xdr:ext cx="534377"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1752111" y="164135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55,894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105333</xdr:rowOff>
    </xdr:from>
    <xdr:to>
      <xdr:col>6</xdr:col>
      <xdr:colOff>38100</xdr:colOff>
      <xdr:row>98</xdr:row>
      <xdr:rowOff>35483</xdr:rowOff>
    </xdr:to>
    <xdr:sp macro="" textlink="">
      <xdr:nvSpPr>
        <xdr:cNvPr id="248" name="フローチャート: 判断 247">
          <a:extLst>
            <a:ext uri="{FF2B5EF4-FFF2-40B4-BE49-F238E27FC236}">
              <a16:creationId xmlns:a16="http://schemas.microsoft.com/office/drawing/2014/main" id="{00000000-0008-0000-0700-0000F8000000}"/>
            </a:ext>
          </a:extLst>
        </xdr:cNvPr>
        <xdr:cNvSpPr/>
      </xdr:nvSpPr>
      <xdr:spPr>
        <a:xfrm>
          <a:off x="1079500" y="167359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52010</xdr:rowOff>
    </xdr:from>
    <xdr:ext cx="534377"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863111" y="165112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48,206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98</xdr:row>
      <xdr:rowOff>2248</xdr:rowOff>
    </xdr:from>
    <xdr:to>
      <xdr:col>24</xdr:col>
      <xdr:colOff>114300</xdr:colOff>
      <xdr:row>98</xdr:row>
      <xdr:rowOff>103848</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4584700" y="168043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97</xdr:row>
      <xdr:rowOff>152125</xdr:rowOff>
    </xdr:from>
    <xdr:ext cx="534377" cy="259045"/>
    <xdr:sp macro="" textlink="">
      <xdr:nvSpPr>
        <xdr:cNvPr id="256" name="衛生費該当値テキスト">
          <a:extLst>
            <a:ext uri="{FF2B5EF4-FFF2-40B4-BE49-F238E27FC236}">
              <a16:creationId xmlns:a16="http://schemas.microsoft.com/office/drawing/2014/main" id="{00000000-0008-0000-0700-000000010000}"/>
            </a:ext>
          </a:extLst>
        </xdr:cNvPr>
        <xdr:cNvSpPr txBox="1"/>
      </xdr:nvSpPr>
      <xdr:spPr>
        <a:xfrm>
          <a:off x="4686300" y="167827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42,823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132778</xdr:rowOff>
    </xdr:from>
    <xdr:to>
      <xdr:col>20</xdr:col>
      <xdr:colOff>38100</xdr:colOff>
      <xdr:row>98</xdr:row>
      <xdr:rowOff>62928</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3746500" y="167634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54055</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3530111" y="168561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46,045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115100</xdr:rowOff>
    </xdr:from>
    <xdr:to>
      <xdr:col>15</xdr:col>
      <xdr:colOff>101600</xdr:colOff>
      <xdr:row>98</xdr:row>
      <xdr:rowOff>45250</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2857500" y="167457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36377</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2641111" y="168384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47,437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123495</xdr:rowOff>
    </xdr:from>
    <xdr:to>
      <xdr:col>10</xdr:col>
      <xdr:colOff>165100</xdr:colOff>
      <xdr:row>98</xdr:row>
      <xdr:rowOff>53645</xdr:rowOff>
    </xdr:to>
    <xdr:sp macro="" textlink="">
      <xdr:nvSpPr>
        <xdr:cNvPr id="261" name="楕円 260">
          <a:extLst>
            <a:ext uri="{FF2B5EF4-FFF2-40B4-BE49-F238E27FC236}">
              <a16:creationId xmlns:a16="http://schemas.microsoft.com/office/drawing/2014/main" id="{00000000-0008-0000-0700-000005010000}"/>
            </a:ext>
          </a:extLst>
        </xdr:cNvPr>
        <xdr:cNvSpPr/>
      </xdr:nvSpPr>
      <xdr:spPr>
        <a:xfrm>
          <a:off x="1968500" y="16754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44772</xdr:rowOff>
    </xdr:from>
    <xdr:ext cx="534377" cy="259045"/>
    <xdr:sp macro="" textlink="">
      <xdr:nvSpPr>
        <xdr:cNvPr id="262" name="テキスト ボックス 261">
          <a:extLst>
            <a:ext uri="{FF2B5EF4-FFF2-40B4-BE49-F238E27FC236}">
              <a16:creationId xmlns:a16="http://schemas.microsoft.com/office/drawing/2014/main" id="{00000000-0008-0000-0700-000006010000}"/>
            </a:ext>
          </a:extLst>
        </xdr:cNvPr>
        <xdr:cNvSpPr txBox="1"/>
      </xdr:nvSpPr>
      <xdr:spPr>
        <a:xfrm>
          <a:off x="1752111" y="168468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12661</xdr:rowOff>
    </xdr:from>
    <xdr:to>
      <xdr:col>6</xdr:col>
      <xdr:colOff>38100</xdr:colOff>
      <xdr:row>98</xdr:row>
      <xdr:rowOff>114261</xdr:rowOff>
    </xdr:to>
    <xdr:sp macro="" textlink="">
      <xdr:nvSpPr>
        <xdr:cNvPr id="263" name="楕円 262">
          <a:extLst>
            <a:ext uri="{FF2B5EF4-FFF2-40B4-BE49-F238E27FC236}">
              <a16:creationId xmlns:a16="http://schemas.microsoft.com/office/drawing/2014/main" id="{00000000-0008-0000-0700-000007010000}"/>
            </a:ext>
          </a:extLst>
        </xdr:cNvPr>
        <xdr:cNvSpPr/>
      </xdr:nvSpPr>
      <xdr:spPr>
        <a:xfrm>
          <a:off x="1079500" y="168147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105388</xdr:rowOff>
    </xdr:from>
    <xdr:ext cx="534377" cy="259045"/>
    <xdr:sp macro="" textlink="">
      <xdr:nvSpPr>
        <xdr:cNvPr id="264" name="テキスト ボックス 263">
          <a:extLst>
            <a:ext uri="{FF2B5EF4-FFF2-40B4-BE49-F238E27FC236}">
              <a16:creationId xmlns:a16="http://schemas.microsoft.com/office/drawing/2014/main" id="{00000000-0008-0000-0700-000008010000}"/>
            </a:ext>
          </a:extLst>
        </xdr:cNvPr>
        <xdr:cNvSpPr txBox="1"/>
      </xdr:nvSpPr>
      <xdr:spPr>
        <a:xfrm>
          <a:off x="863111" y="169074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42,003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38299</xdr:rowOff>
    </xdr:from>
    <xdr:ext cx="467179" cy="259045"/>
    <xdr:sp macro="" textlink="">
      <xdr:nvSpPr>
        <xdr:cNvPr id="286" name="テキスト ボックス 285">
          <a:extLst>
            <a:ext uri="{FF2B5EF4-FFF2-40B4-BE49-F238E27FC236}">
              <a16:creationId xmlns:a16="http://schemas.microsoft.com/office/drawing/2014/main" id="{00000000-0008-0000-0700-00001E010000}"/>
            </a:ext>
          </a:extLst>
        </xdr:cNvPr>
        <xdr:cNvSpPr txBox="1"/>
      </xdr:nvSpPr>
      <xdr:spPr>
        <a:xfrm>
          <a:off x="6136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8" name="テキスト ボックス 287">
          <a:extLst>
            <a:ext uri="{FF2B5EF4-FFF2-40B4-BE49-F238E27FC236}">
              <a16:creationId xmlns:a16="http://schemas.microsoft.com/office/drawing/2014/main" id="{00000000-0008-0000-0700-000020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9" name="労働費グラフ枠">
          <a:extLst>
            <a:ext uri="{FF2B5EF4-FFF2-40B4-BE49-F238E27FC236}">
              <a16:creationId xmlns:a16="http://schemas.microsoft.com/office/drawing/2014/main" id="{00000000-0008-0000-0700-000021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15929</xdr:rowOff>
    </xdr:from>
    <xdr:to>
      <xdr:col>54</xdr:col>
      <xdr:colOff>189865</xdr:colOff>
      <xdr:row>39</xdr:row>
      <xdr:rowOff>98878</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flipV="1">
          <a:off x="10475595" y="5159429"/>
          <a:ext cx="1270" cy="16259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91" name="労働費最小値テキスト">
          <a:extLst>
            <a:ext uri="{FF2B5EF4-FFF2-40B4-BE49-F238E27FC236}">
              <a16:creationId xmlns:a16="http://schemas.microsoft.com/office/drawing/2014/main" id="{00000000-0008-0000-0700-000023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92" name="直線コネクタ 291">
          <a:extLst>
            <a:ext uri="{FF2B5EF4-FFF2-40B4-BE49-F238E27FC236}">
              <a16:creationId xmlns:a16="http://schemas.microsoft.com/office/drawing/2014/main" id="{00000000-0008-0000-0700-000024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134056</xdr:rowOff>
    </xdr:from>
    <xdr:ext cx="469744" cy="259045"/>
    <xdr:sp macro="" textlink="">
      <xdr:nvSpPr>
        <xdr:cNvPr id="293" name="労働費最大値テキスト">
          <a:extLst>
            <a:ext uri="{FF2B5EF4-FFF2-40B4-BE49-F238E27FC236}">
              <a16:creationId xmlns:a16="http://schemas.microsoft.com/office/drawing/2014/main" id="{00000000-0008-0000-0700-000025010000}"/>
            </a:ext>
          </a:extLst>
        </xdr:cNvPr>
        <xdr:cNvSpPr txBox="1"/>
      </xdr:nvSpPr>
      <xdr:spPr>
        <a:xfrm>
          <a:off x="10528300" y="49346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4,979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15929</xdr:rowOff>
    </xdr:from>
    <xdr:to>
      <xdr:col>55</xdr:col>
      <xdr:colOff>88900</xdr:colOff>
      <xdr:row>30</xdr:row>
      <xdr:rowOff>15929</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a:off x="10388600" y="5159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118799</xdr:rowOff>
    </xdr:from>
    <xdr:to>
      <xdr:col>55</xdr:col>
      <xdr:colOff>0</xdr:colOff>
      <xdr:row>36</xdr:row>
      <xdr:rowOff>21155</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flipV="1">
          <a:off x="9639300" y="6119549"/>
          <a:ext cx="838200" cy="738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45120</xdr:rowOff>
    </xdr:from>
    <xdr:ext cx="378565" cy="259045"/>
    <xdr:sp macro="" textlink="">
      <xdr:nvSpPr>
        <xdr:cNvPr id="296" name="労働費平均値テキスト">
          <a:extLst>
            <a:ext uri="{FF2B5EF4-FFF2-40B4-BE49-F238E27FC236}">
              <a16:creationId xmlns:a16="http://schemas.microsoft.com/office/drawing/2014/main" id="{00000000-0008-0000-0700-000028010000}"/>
            </a:ext>
          </a:extLst>
        </xdr:cNvPr>
        <xdr:cNvSpPr txBox="1"/>
      </xdr:nvSpPr>
      <xdr:spPr>
        <a:xfrm>
          <a:off x="10528300" y="638877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66693</xdr:rowOff>
    </xdr:from>
    <xdr:to>
      <xdr:col>55</xdr:col>
      <xdr:colOff>50800</xdr:colOff>
      <xdr:row>37</xdr:row>
      <xdr:rowOff>168294</xdr:rowOff>
    </xdr:to>
    <xdr:sp macro="" textlink="">
      <xdr:nvSpPr>
        <xdr:cNvPr id="297" name="フローチャート: 判断 296">
          <a:extLst>
            <a:ext uri="{FF2B5EF4-FFF2-40B4-BE49-F238E27FC236}">
              <a16:creationId xmlns:a16="http://schemas.microsoft.com/office/drawing/2014/main" id="{00000000-0008-0000-0700-000029010000}"/>
            </a:ext>
          </a:extLst>
        </xdr:cNvPr>
        <xdr:cNvSpPr/>
      </xdr:nvSpPr>
      <xdr:spPr>
        <a:xfrm>
          <a:off x="10426700" y="6410343"/>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36</xdr:row>
      <xdr:rowOff>21155</xdr:rowOff>
    </xdr:from>
    <xdr:to>
      <xdr:col>50</xdr:col>
      <xdr:colOff>114300</xdr:colOff>
      <xdr:row>36</xdr:row>
      <xdr:rowOff>21808</xdr:rowOff>
    </xdr:to>
    <xdr:cxnSp macro="">
      <xdr:nvCxnSpPr>
        <xdr:cNvPr id="298" name="直線コネクタ 297">
          <a:extLst>
            <a:ext uri="{FF2B5EF4-FFF2-40B4-BE49-F238E27FC236}">
              <a16:creationId xmlns:a16="http://schemas.microsoft.com/office/drawing/2014/main" id="{00000000-0008-0000-0700-00002A010000}"/>
            </a:ext>
          </a:extLst>
        </xdr:cNvPr>
        <xdr:cNvCxnSpPr/>
      </xdr:nvCxnSpPr>
      <xdr:spPr>
        <a:xfrm flipV="1">
          <a:off x="8750300" y="6193355"/>
          <a:ext cx="889000" cy="6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77796</xdr:rowOff>
    </xdr:from>
    <xdr:to>
      <xdr:col>50</xdr:col>
      <xdr:colOff>165100</xdr:colOff>
      <xdr:row>38</xdr:row>
      <xdr:rowOff>7947</xdr:rowOff>
    </xdr:to>
    <xdr:sp macro="" textlink="">
      <xdr:nvSpPr>
        <xdr:cNvPr id="299" name="フローチャート: 判断 298">
          <a:extLst>
            <a:ext uri="{FF2B5EF4-FFF2-40B4-BE49-F238E27FC236}">
              <a16:creationId xmlns:a16="http://schemas.microsoft.com/office/drawing/2014/main" id="{00000000-0008-0000-0700-00002B010000}"/>
            </a:ext>
          </a:extLst>
        </xdr:cNvPr>
        <xdr:cNvSpPr/>
      </xdr:nvSpPr>
      <xdr:spPr>
        <a:xfrm>
          <a:off x="9588500" y="6421446"/>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37</xdr:row>
      <xdr:rowOff>170524</xdr:rowOff>
    </xdr:from>
    <xdr:ext cx="378565" cy="259045"/>
    <xdr:sp macro="" textlink="">
      <xdr:nvSpPr>
        <xdr:cNvPr id="300" name="テキスト ボックス 299">
          <a:extLst>
            <a:ext uri="{FF2B5EF4-FFF2-40B4-BE49-F238E27FC236}">
              <a16:creationId xmlns:a16="http://schemas.microsoft.com/office/drawing/2014/main" id="{00000000-0008-0000-0700-00002C010000}"/>
            </a:ext>
          </a:extLst>
        </xdr:cNvPr>
        <xdr:cNvSpPr txBox="1"/>
      </xdr:nvSpPr>
      <xdr:spPr>
        <a:xfrm>
          <a:off x="9450017" y="651417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111942</xdr:rowOff>
    </xdr:from>
    <xdr:to>
      <xdr:col>45</xdr:col>
      <xdr:colOff>177800</xdr:colOff>
      <xdr:row>36</xdr:row>
      <xdr:rowOff>21808</xdr:rowOff>
    </xdr:to>
    <xdr:cxnSp macro="">
      <xdr:nvCxnSpPr>
        <xdr:cNvPr id="301" name="直線コネクタ 300">
          <a:extLst>
            <a:ext uri="{FF2B5EF4-FFF2-40B4-BE49-F238E27FC236}">
              <a16:creationId xmlns:a16="http://schemas.microsoft.com/office/drawing/2014/main" id="{00000000-0008-0000-0700-00002D010000}"/>
            </a:ext>
          </a:extLst>
        </xdr:cNvPr>
        <xdr:cNvCxnSpPr/>
      </xdr:nvCxnSpPr>
      <xdr:spPr>
        <a:xfrm>
          <a:off x="7861300" y="6112692"/>
          <a:ext cx="889000" cy="81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95431</xdr:rowOff>
    </xdr:from>
    <xdr:to>
      <xdr:col>46</xdr:col>
      <xdr:colOff>38100</xdr:colOff>
      <xdr:row>38</xdr:row>
      <xdr:rowOff>25581</xdr:rowOff>
    </xdr:to>
    <xdr:sp macro="" textlink="">
      <xdr:nvSpPr>
        <xdr:cNvPr id="302" name="フローチャート: 判断 301">
          <a:extLst>
            <a:ext uri="{FF2B5EF4-FFF2-40B4-BE49-F238E27FC236}">
              <a16:creationId xmlns:a16="http://schemas.microsoft.com/office/drawing/2014/main" id="{00000000-0008-0000-0700-00002E010000}"/>
            </a:ext>
          </a:extLst>
        </xdr:cNvPr>
        <xdr:cNvSpPr/>
      </xdr:nvSpPr>
      <xdr:spPr>
        <a:xfrm>
          <a:off x="8699500" y="64390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38</xdr:row>
      <xdr:rowOff>16708</xdr:rowOff>
    </xdr:from>
    <xdr:ext cx="378565"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8561017" y="653180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33</xdr:row>
      <xdr:rowOff>70793</xdr:rowOff>
    </xdr:from>
    <xdr:to>
      <xdr:col>41</xdr:col>
      <xdr:colOff>50800</xdr:colOff>
      <xdr:row>35</xdr:row>
      <xdr:rowOff>111942</xdr:rowOff>
    </xdr:to>
    <xdr:cxnSp macro="">
      <xdr:nvCxnSpPr>
        <xdr:cNvPr id="304" name="直線コネクタ 303">
          <a:extLst>
            <a:ext uri="{FF2B5EF4-FFF2-40B4-BE49-F238E27FC236}">
              <a16:creationId xmlns:a16="http://schemas.microsoft.com/office/drawing/2014/main" id="{00000000-0008-0000-0700-000030010000}"/>
            </a:ext>
          </a:extLst>
        </xdr:cNvPr>
        <xdr:cNvCxnSpPr/>
      </xdr:nvCxnSpPr>
      <xdr:spPr>
        <a:xfrm>
          <a:off x="6972300" y="5728643"/>
          <a:ext cx="889000" cy="3840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70612</xdr:rowOff>
    </xdr:from>
    <xdr:to>
      <xdr:col>41</xdr:col>
      <xdr:colOff>101600</xdr:colOff>
      <xdr:row>38</xdr:row>
      <xdr:rowOff>762</xdr:rowOff>
    </xdr:to>
    <xdr:sp macro="" textlink="">
      <xdr:nvSpPr>
        <xdr:cNvPr id="305" name="フローチャート: 判断 304">
          <a:extLst>
            <a:ext uri="{FF2B5EF4-FFF2-40B4-BE49-F238E27FC236}">
              <a16:creationId xmlns:a16="http://schemas.microsoft.com/office/drawing/2014/main" id="{00000000-0008-0000-0700-000031010000}"/>
            </a:ext>
          </a:extLst>
        </xdr:cNvPr>
        <xdr:cNvSpPr/>
      </xdr:nvSpPr>
      <xdr:spPr>
        <a:xfrm>
          <a:off x="7810500" y="64142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37</xdr:row>
      <xdr:rowOff>163339</xdr:rowOff>
    </xdr:from>
    <xdr:ext cx="378565"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7672017" y="650698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36975</xdr:rowOff>
    </xdr:from>
    <xdr:to>
      <xdr:col>36</xdr:col>
      <xdr:colOff>165100</xdr:colOff>
      <xdr:row>37</xdr:row>
      <xdr:rowOff>138575</xdr:rowOff>
    </xdr:to>
    <xdr:sp macro="" textlink="">
      <xdr:nvSpPr>
        <xdr:cNvPr id="307" name="フローチャート: 判断 306">
          <a:extLst>
            <a:ext uri="{FF2B5EF4-FFF2-40B4-BE49-F238E27FC236}">
              <a16:creationId xmlns:a16="http://schemas.microsoft.com/office/drawing/2014/main" id="{00000000-0008-0000-0700-000033010000}"/>
            </a:ext>
          </a:extLst>
        </xdr:cNvPr>
        <xdr:cNvSpPr/>
      </xdr:nvSpPr>
      <xdr:spPr>
        <a:xfrm>
          <a:off x="6921500" y="6380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37</xdr:row>
      <xdr:rowOff>129702</xdr:rowOff>
    </xdr:from>
    <xdr:ext cx="469744"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6737428" y="64733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67999</xdr:rowOff>
    </xdr:from>
    <xdr:to>
      <xdr:col>55</xdr:col>
      <xdr:colOff>50800</xdr:colOff>
      <xdr:row>35</xdr:row>
      <xdr:rowOff>169599</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10426700" y="60687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34</xdr:row>
      <xdr:rowOff>90876</xdr:rowOff>
    </xdr:from>
    <xdr:ext cx="469744" cy="259045"/>
    <xdr:sp macro="" textlink="">
      <xdr:nvSpPr>
        <xdr:cNvPr id="315" name="労働費該当値テキスト">
          <a:extLst>
            <a:ext uri="{FF2B5EF4-FFF2-40B4-BE49-F238E27FC236}">
              <a16:creationId xmlns:a16="http://schemas.microsoft.com/office/drawing/2014/main" id="{00000000-0008-0000-0700-00003B010000}"/>
            </a:ext>
          </a:extLst>
        </xdr:cNvPr>
        <xdr:cNvSpPr txBox="1"/>
      </xdr:nvSpPr>
      <xdr:spPr>
        <a:xfrm>
          <a:off x="10528300" y="59201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35</xdr:row>
      <xdr:rowOff>141805</xdr:rowOff>
    </xdr:from>
    <xdr:to>
      <xdr:col>50</xdr:col>
      <xdr:colOff>165100</xdr:colOff>
      <xdr:row>36</xdr:row>
      <xdr:rowOff>71955</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9588500" y="61425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34</xdr:row>
      <xdr:rowOff>88482</xdr:rowOff>
    </xdr:from>
    <xdr:ext cx="469744"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9404428" y="59177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142458</xdr:rowOff>
    </xdr:from>
    <xdr:to>
      <xdr:col>46</xdr:col>
      <xdr:colOff>38100</xdr:colOff>
      <xdr:row>36</xdr:row>
      <xdr:rowOff>72608</xdr:rowOff>
    </xdr:to>
    <xdr:sp macro="" textlink="">
      <xdr:nvSpPr>
        <xdr:cNvPr id="318" name="楕円 317">
          <a:extLst>
            <a:ext uri="{FF2B5EF4-FFF2-40B4-BE49-F238E27FC236}">
              <a16:creationId xmlns:a16="http://schemas.microsoft.com/office/drawing/2014/main" id="{00000000-0008-0000-0700-00003E010000}"/>
            </a:ext>
          </a:extLst>
        </xdr:cNvPr>
        <xdr:cNvSpPr/>
      </xdr:nvSpPr>
      <xdr:spPr>
        <a:xfrm>
          <a:off x="8699500" y="61432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34</xdr:row>
      <xdr:rowOff>89135</xdr:rowOff>
    </xdr:from>
    <xdr:ext cx="469744" cy="259045"/>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8515428" y="59184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61142</xdr:rowOff>
    </xdr:from>
    <xdr:to>
      <xdr:col>41</xdr:col>
      <xdr:colOff>101600</xdr:colOff>
      <xdr:row>35</xdr:row>
      <xdr:rowOff>162742</xdr:rowOff>
    </xdr:to>
    <xdr:sp macro="" textlink="">
      <xdr:nvSpPr>
        <xdr:cNvPr id="320" name="楕円 319">
          <a:extLst>
            <a:ext uri="{FF2B5EF4-FFF2-40B4-BE49-F238E27FC236}">
              <a16:creationId xmlns:a16="http://schemas.microsoft.com/office/drawing/2014/main" id="{00000000-0008-0000-0700-000040010000}"/>
            </a:ext>
          </a:extLst>
        </xdr:cNvPr>
        <xdr:cNvSpPr/>
      </xdr:nvSpPr>
      <xdr:spPr>
        <a:xfrm>
          <a:off x="7810500" y="60618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34</xdr:row>
      <xdr:rowOff>7819</xdr:rowOff>
    </xdr:from>
    <xdr:ext cx="469744" cy="259045"/>
    <xdr:sp macro="" textlink="">
      <xdr:nvSpPr>
        <xdr:cNvPr id="321" name="テキスト ボックス 320">
          <a:extLst>
            <a:ext uri="{FF2B5EF4-FFF2-40B4-BE49-F238E27FC236}">
              <a16:creationId xmlns:a16="http://schemas.microsoft.com/office/drawing/2014/main" id="{00000000-0008-0000-0700-000041010000}"/>
            </a:ext>
          </a:extLst>
        </xdr:cNvPr>
        <xdr:cNvSpPr txBox="1"/>
      </xdr:nvSpPr>
      <xdr:spPr>
        <a:xfrm>
          <a:off x="7626428" y="583711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33</xdr:row>
      <xdr:rowOff>19993</xdr:rowOff>
    </xdr:from>
    <xdr:to>
      <xdr:col>36</xdr:col>
      <xdr:colOff>165100</xdr:colOff>
      <xdr:row>33</xdr:row>
      <xdr:rowOff>121593</xdr:rowOff>
    </xdr:to>
    <xdr:sp macro="" textlink="">
      <xdr:nvSpPr>
        <xdr:cNvPr id="322" name="楕円 321">
          <a:extLst>
            <a:ext uri="{FF2B5EF4-FFF2-40B4-BE49-F238E27FC236}">
              <a16:creationId xmlns:a16="http://schemas.microsoft.com/office/drawing/2014/main" id="{00000000-0008-0000-0700-000042010000}"/>
            </a:ext>
          </a:extLst>
        </xdr:cNvPr>
        <xdr:cNvSpPr/>
      </xdr:nvSpPr>
      <xdr:spPr>
        <a:xfrm>
          <a:off x="6921500" y="5677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31</xdr:row>
      <xdr:rowOff>138120</xdr:rowOff>
    </xdr:from>
    <xdr:ext cx="469744" cy="259045"/>
    <xdr:sp macro="" textlink="">
      <xdr:nvSpPr>
        <xdr:cNvPr id="323" name="テキスト ボックス 322">
          <a:extLst>
            <a:ext uri="{FF2B5EF4-FFF2-40B4-BE49-F238E27FC236}">
              <a16:creationId xmlns:a16="http://schemas.microsoft.com/office/drawing/2014/main" id="{00000000-0008-0000-0700-000043010000}"/>
            </a:ext>
          </a:extLst>
        </xdr:cNvPr>
        <xdr:cNvSpPr txBox="1"/>
      </xdr:nvSpPr>
      <xdr:spPr>
        <a:xfrm>
          <a:off x="6737428" y="54530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0" name="正方形/長方形 329">
          <a:extLst>
            <a:ext uri="{FF2B5EF4-FFF2-40B4-BE49-F238E27FC236}">
              <a16:creationId xmlns:a16="http://schemas.microsoft.com/office/drawing/2014/main" id="{00000000-0008-0000-0700-00004A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1" name="正方形/長方形 330">
          <a:extLst>
            <a:ext uri="{FF2B5EF4-FFF2-40B4-BE49-F238E27FC236}">
              <a16:creationId xmlns:a16="http://schemas.microsoft.com/office/drawing/2014/main" id="{00000000-0008-0000-0700-00004B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41" name="テキスト ボックス 340">
          <a:extLst>
            <a:ext uri="{FF2B5EF4-FFF2-40B4-BE49-F238E27FC236}">
              <a16:creationId xmlns:a16="http://schemas.microsoft.com/office/drawing/2014/main" id="{00000000-0008-0000-0700-000055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43" name="テキスト ボックス 342">
          <a:extLst>
            <a:ext uri="{FF2B5EF4-FFF2-40B4-BE49-F238E27FC236}">
              <a16:creationId xmlns:a16="http://schemas.microsoft.com/office/drawing/2014/main" id="{00000000-0008-0000-0700-000057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5" name="テキスト ボックス 344">
          <a:extLst>
            <a:ext uri="{FF2B5EF4-FFF2-40B4-BE49-F238E27FC236}">
              <a16:creationId xmlns:a16="http://schemas.microsoft.com/office/drawing/2014/main" id="{00000000-0008-0000-0700-000059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6" name="農林水産業費グラフ枠">
          <a:extLst>
            <a:ext uri="{FF2B5EF4-FFF2-40B4-BE49-F238E27FC236}">
              <a16:creationId xmlns:a16="http://schemas.microsoft.com/office/drawing/2014/main" id="{00000000-0008-0000-0700-00005A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149072</xdr:rowOff>
    </xdr:from>
    <xdr:to>
      <xdr:col>54</xdr:col>
      <xdr:colOff>189865</xdr:colOff>
      <xdr:row>59</xdr:row>
      <xdr:rowOff>27019</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flipV="1">
          <a:off x="10475595" y="8893022"/>
          <a:ext cx="1270" cy="124954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30846</xdr:rowOff>
    </xdr:from>
    <xdr:ext cx="378565" cy="259045"/>
    <xdr:sp macro="" textlink="">
      <xdr:nvSpPr>
        <xdr:cNvPr id="348" name="農林水産業費最小値テキスト">
          <a:extLst>
            <a:ext uri="{FF2B5EF4-FFF2-40B4-BE49-F238E27FC236}">
              <a16:creationId xmlns:a16="http://schemas.microsoft.com/office/drawing/2014/main" id="{00000000-0008-0000-0700-00005C010000}"/>
            </a:ext>
          </a:extLst>
        </xdr:cNvPr>
        <xdr:cNvSpPr txBox="1"/>
      </xdr:nvSpPr>
      <xdr:spPr>
        <a:xfrm>
          <a:off x="10528300" y="1014639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27019</xdr:rowOff>
    </xdr:from>
    <xdr:to>
      <xdr:col>55</xdr:col>
      <xdr:colOff>88900</xdr:colOff>
      <xdr:row>59</xdr:row>
      <xdr:rowOff>27019</xdr:rowOff>
    </xdr:to>
    <xdr:cxnSp macro="">
      <xdr:nvCxnSpPr>
        <xdr:cNvPr id="349" name="直線コネクタ 348">
          <a:extLst>
            <a:ext uri="{FF2B5EF4-FFF2-40B4-BE49-F238E27FC236}">
              <a16:creationId xmlns:a16="http://schemas.microsoft.com/office/drawing/2014/main" id="{00000000-0008-0000-0700-00005D010000}"/>
            </a:ext>
          </a:extLst>
        </xdr:cNvPr>
        <xdr:cNvCxnSpPr/>
      </xdr:nvCxnSpPr>
      <xdr:spPr>
        <a:xfrm>
          <a:off x="10388600" y="101425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50</xdr:row>
      <xdr:rowOff>95749</xdr:rowOff>
    </xdr:from>
    <xdr:ext cx="534377" cy="259045"/>
    <xdr:sp macro="" textlink="">
      <xdr:nvSpPr>
        <xdr:cNvPr id="350" name="農林水産業費最大値テキスト">
          <a:extLst>
            <a:ext uri="{FF2B5EF4-FFF2-40B4-BE49-F238E27FC236}">
              <a16:creationId xmlns:a16="http://schemas.microsoft.com/office/drawing/2014/main" id="{00000000-0008-0000-0700-00005E010000}"/>
            </a:ext>
          </a:extLst>
        </xdr:cNvPr>
        <xdr:cNvSpPr txBox="1"/>
      </xdr:nvSpPr>
      <xdr:spPr>
        <a:xfrm>
          <a:off x="10528300" y="86682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66,508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149072</xdr:rowOff>
    </xdr:from>
    <xdr:to>
      <xdr:col>55</xdr:col>
      <xdr:colOff>88900</xdr:colOff>
      <xdr:row>51</xdr:row>
      <xdr:rowOff>149072</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a:off x="10388600" y="889302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51</xdr:row>
      <xdr:rowOff>160845</xdr:rowOff>
    </xdr:from>
    <xdr:to>
      <xdr:col>55</xdr:col>
      <xdr:colOff>0</xdr:colOff>
      <xdr:row>55</xdr:row>
      <xdr:rowOff>30182</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flipV="1">
          <a:off x="9639300" y="8904795"/>
          <a:ext cx="838200" cy="5551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75785</xdr:rowOff>
    </xdr:from>
    <xdr:ext cx="534377" cy="259045"/>
    <xdr:sp macro="" textlink="">
      <xdr:nvSpPr>
        <xdr:cNvPr id="353" name="農林水産業費平均値テキスト">
          <a:extLst>
            <a:ext uri="{FF2B5EF4-FFF2-40B4-BE49-F238E27FC236}">
              <a16:creationId xmlns:a16="http://schemas.microsoft.com/office/drawing/2014/main" id="{00000000-0008-0000-0700-000061010000}"/>
            </a:ext>
          </a:extLst>
        </xdr:cNvPr>
        <xdr:cNvSpPr txBox="1"/>
      </xdr:nvSpPr>
      <xdr:spPr>
        <a:xfrm>
          <a:off x="10528300" y="967698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21,556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97358</xdr:rowOff>
    </xdr:from>
    <xdr:to>
      <xdr:col>55</xdr:col>
      <xdr:colOff>50800</xdr:colOff>
      <xdr:row>57</xdr:row>
      <xdr:rowOff>27508</xdr:rowOff>
    </xdr:to>
    <xdr:sp macro="" textlink="">
      <xdr:nvSpPr>
        <xdr:cNvPr id="354" name="フローチャート: 判断 353">
          <a:extLst>
            <a:ext uri="{FF2B5EF4-FFF2-40B4-BE49-F238E27FC236}">
              <a16:creationId xmlns:a16="http://schemas.microsoft.com/office/drawing/2014/main" id="{00000000-0008-0000-0700-000062010000}"/>
            </a:ext>
          </a:extLst>
        </xdr:cNvPr>
        <xdr:cNvSpPr/>
      </xdr:nvSpPr>
      <xdr:spPr>
        <a:xfrm>
          <a:off x="10426700" y="96985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55</xdr:row>
      <xdr:rowOff>30182</xdr:rowOff>
    </xdr:from>
    <xdr:to>
      <xdr:col>50</xdr:col>
      <xdr:colOff>114300</xdr:colOff>
      <xdr:row>55</xdr:row>
      <xdr:rowOff>135033</xdr:rowOff>
    </xdr:to>
    <xdr:cxnSp macro="">
      <xdr:nvCxnSpPr>
        <xdr:cNvPr id="355" name="直線コネクタ 354">
          <a:extLst>
            <a:ext uri="{FF2B5EF4-FFF2-40B4-BE49-F238E27FC236}">
              <a16:creationId xmlns:a16="http://schemas.microsoft.com/office/drawing/2014/main" id="{00000000-0008-0000-0700-000063010000}"/>
            </a:ext>
          </a:extLst>
        </xdr:cNvPr>
        <xdr:cNvCxnSpPr/>
      </xdr:nvCxnSpPr>
      <xdr:spPr>
        <a:xfrm flipV="1">
          <a:off x="8750300" y="9459932"/>
          <a:ext cx="889000" cy="1048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87890</xdr:rowOff>
    </xdr:from>
    <xdr:to>
      <xdr:col>50</xdr:col>
      <xdr:colOff>165100</xdr:colOff>
      <xdr:row>57</xdr:row>
      <xdr:rowOff>18040</xdr:rowOff>
    </xdr:to>
    <xdr:sp macro="" textlink="">
      <xdr:nvSpPr>
        <xdr:cNvPr id="356" name="フローチャート: 判断 355">
          <a:extLst>
            <a:ext uri="{FF2B5EF4-FFF2-40B4-BE49-F238E27FC236}">
              <a16:creationId xmlns:a16="http://schemas.microsoft.com/office/drawing/2014/main" id="{00000000-0008-0000-0700-000064010000}"/>
            </a:ext>
          </a:extLst>
        </xdr:cNvPr>
        <xdr:cNvSpPr/>
      </xdr:nvSpPr>
      <xdr:spPr>
        <a:xfrm>
          <a:off x="9588500" y="96890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9167</xdr:rowOff>
    </xdr:from>
    <xdr:ext cx="534377" cy="259045"/>
    <xdr:sp macro="" textlink="">
      <xdr:nvSpPr>
        <xdr:cNvPr id="357" name="テキスト ボックス 356">
          <a:extLst>
            <a:ext uri="{FF2B5EF4-FFF2-40B4-BE49-F238E27FC236}">
              <a16:creationId xmlns:a16="http://schemas.microsoft.com/office/drawing/2014/main" id="{00000000-0008-0000-0700-000065010000}"/>
            </a:ext>
          </a:extLst>
        </xdr:cNvPr>
        <xdr:cNvSpPr txBox="1"/>
      </xdr:nvSpPr>
      <xdr:spPr>
        <a:xfrm>
          <a:off x="9372111" y="97818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22,053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55</xdr:row>
      <xdr:rowOff>135033</xdr:rowOff>
    </xdr:from>
    <xdr:to>
      <xdr:col>45</xdr:col>
      <xdr:colOff>177800</xdr:colOff>
      <xdr:row>56</xdr:row>
      <xdr:rowOff>24200</xdr:rowOff>
    </xdr:to>
    <xdr:cxnSp macro="">
      <xdr:nvCxnSpPr>
        <xdr:cNvPr id="358" name="直線コネクタ 357">
          <a:extLst>
            <a:ext uri="{FF2B5EF4-FFF2-40B4-BE49-F238E27FC236}">
              <a16:creationId xmlns:a16="http://schemas.microsoft.com/office/drawing/2014/main" id="{00000000-0008-0000-0700-000066010000}"/>
            </a:ext>
          </a:extLst>
        </xdr:cNvPr>
        <xdr:cNvCxnSpPr/>
      </xdr:nvCxnSpPr>
      <xdr:spPr>
        <a:xfrm flipV="1">
          <a:off x="7861300" y="9564783"/>
          <a:ext cx="889000" cy="606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94444</xdr:rowOff>
    </xdr:from>
    <xdr:to>
      <xdr:col>46</xdr:col>
      <xdr:colOff>38100</xdr:colOff>
      <xdr:row>57</xdr:row>
      <xdr:rowOff>24594</xdr:rowOff>
    </xdr:to>
    <xdr:sp macro="" textlink="">
      <xdr:nvSpPr>
        <xdr:cNvPr id="359" name="フローチャート: 判断 358">
          <a:extLst>
            <a:ext uri="{FF2B5EF4-FFF2-40B4-BE49-F238E27FC236}">
              <a16:creationId xmlns:a16="http://schemas.microsoft.com/office/drawing/2014/main" id="{00000000-0008-0000-0700-000067010000}"/>
            </a:ext>
          </a:extLst>
        </xdr:cNvPr>
        <xdr:cNvSpPr/>
      </xdr:nvSpPr>
      <xdr:spPr>
        <a:xfrm>
          <a:off x="8699500" y="9695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15721</xdr:rowOff>
    </xdr:from>
    <xdr:ext cx="534377"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8483111" y="9788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21,709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118688</xdr:rowOff>
    </xdr:from>
    <xdr:to>
      <xdr:col>41</xdr:col>
      <xdr:colOff>50800</xdr:colOff>
      <xdr:row>56</xdr:row>
      <xdr:rowOff>24200</xdr:rowOff>
    </xdr:to>
    <xdr:cxnSp macro="">
      <xdr:nvCxnSpPr>
        <xdr:cNvPr id="361" name="直線コネクタ 360">
          <a:extLst>
            <a:ext uri="{FF2B5EF4-FFF2-40B4-BE49-F238E27FC236}">
              <a16:creationId xmlns:a16="http://schemas.microsoft.com/office/drawing/2014/main" id="{00000000-0008-0000-0700-000069010000}"/>
            </a:ext>
          </a:extLst>
        </xdr:cNvPr>
        <xdr:cNvCxnSpPr/>
      </xdr:nvCxnSpPr>
      <xdr:spPr>
        <a:xfrm>
          <a:off x="6972300" y="9548438"/>
          <a:ext cx="889000" cy="769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113627</xdr:rowOff>
    </xdr:from>
    <xdr:to>
      <xdr:col>41</xdr:col>
      <xdr:colOff>101600</xdr:colOff>
      <xdr:row>57</xdr:row>
      <xdr:rowOff>43777</xdr:rowOff>
    </xdr:to>
    <xdr:sp macro="" textlink="">
      <xdr:nvSpPr>
        <xdr:cNvPr id="362" name="フローチャート: 判断 361">
          <a:extLst>
            <a:ext uri="{FF2B5EF4-FFF2-40B4-BE49-F238E27FC236}">
              <a16:creationId xmlns:a16="http://schemas.microsoft.com/office/drawing/2014/main" id="{00000000-0008-0000-0700-00006A010000}"/>
            </a:ext>
          </a:extLst>
        </xdr:cNvPr>
        <xdr:cNvSpPr/>
      </xdr:nvSpPr>
      <xdr:spPr>
        <a:xfrm>
          <a:off x="7810500" y="97148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57</xdr:row>
      <xdr:rowOff>34904</xdr:rowOff>
    </xdr:from>
    <xdr:ext cx="534377"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7594111" y="98075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105149</xdr:rowOff>
    </xdr:from>
    <xdr:to>
      <xdr:col>36</xdr:col>
      <xdr:colOff>165100</xdr:colOff>
      <xdr:row>57</xdr:row>
      <xdr:rowOff>35299</xdr:rowOff>
    </xdr:to>
    <xdr:sp macro="" textlink="">
      <xdr:nvSpPr>
        <xdr:cNvPr id="364" name="フローチャート: 判断 363">
          <a:extLst>
            <a:ext uri="{FF2B5EF4-FFF2-40B4-BE49-F238E27FC236}">
              <a16:creationId xmlns:a16="http://schemas.microsoft.com/office/drawing/2014/main" id="{00000000-0008-0000-0700-00006C010000}"/>
            </a:ext>
          </a:extLst>
        </xdr:cNvPr>
        <xdr:cNvSpPr/>
      </xdr:nvSpPr>
      <xdr:spPr>
        <a:xfrm>
          <a:off x="6921500" y="97063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57</xdr:row>
      <xdr:rowOff>26426</xdr:rowOff>
    </xdr:from>
    <xdr:ext cx="534377"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6705111" y="97990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51</xdr:row>
      <xdr:rowOff>110045</xdr:rowOff>
    </xdr:from>
    <xdr:to>
      <xdr:col>55</xdr:col>
      <xdr:colOff>50800</xdr:colOff>
      <xdr:row>52</xdr:row>
      <xdr:rowOff>40195</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10426700" y="88539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51</xdr:row>
      <xdr:rowOff>51299</xdr:rowOff>
    </xdr:from>
    <xdr:ext cx="534377" cy="259045"/>
    <xdr:sp macro="" textlink="">
      <xdr:nvSpPr>
        <xdr:cNvPr id="372" name="農林水産業費該当値テキスト">
          <a:extLst>
            <a:ext uri="{FF2B5EF4-FFF2-40B4-BE49-F238E27FC236}">
              <a16:creationId xmlns:a16="http://schemas.microsoft.com/office/drawing/2014/main" id="{00000000-0008-0000-0700-000074010000}"/>
            </a:ext>
          </a:extLst>
        </xdr:cNvPr>
        <xdr:cNvSpPr txBox="1"/>
      </xdr:nvSpPr>
      <xdr:spPr>
        <a:xfrm>
          <a:off x="10528300" y="87952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65,890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150832</xdr:rowOff>
    </xdr:from>
    <xdr:to>
      <xdr:col>50</xdr:col>
      <xdr:colOff>165100</xdr:colOff>
      <xdr:row>55</xdr:row>
      <xdr:rowOff>80982</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9588500" y="94091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53</xdr:row>
      <xdr:rowOff>97509</xdr:rowOff>
    </xdr:from>
    <xdr:ext cx="534377"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9372111" y="91843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36,749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55</xdr:row>
      <xdr:rowOff>84233</xdr:rowOff>
    </xdr:from>
    <xdr:to>
      <xdr:col>46</xdr:col>
      <xdr:colOff>38100</xdr:colOff>
      <xdr:row>56</xdr:row>
      <xdr:rowOff>14383</xdr:rowOff>
    </xdr:to>
    <xdr:sp macro="" textlink="">
      <xdr:nvSpPr>
        <xdr:cNvPr id="375" name="楕円 374">
          <a:extLst>
            <a:ext uri="{FF2B5EF4-FFF2-40B4-BE49-F238E27FC236}">
              <a16:creationId xmlns:a16="http://schemas.microsoft.com/office/drawing/2014/main" id="{00000000-0008-0000-0700-000077010000}"/>
            </a:ext>
          </a:extLst>
        </xdr:cNvPr>
        <xdr:cNvSpPr/>
      </xdr:nvSpPr>
      <xdr:spPr>
        <a:xfrm>
          <a:off x="8699500" y="95139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54</xdr:row>
      <xdr:rowOff>30910</xdr:rowOff>
    </xdr:from>
    <xdr:ext cx="534377" cy="259045"/>
    <xdr:sp macro="" textlink="">
      <xdr:nvSpPr>
        <xdr:cNvPr id="376" name="テキスト ボックス 375">
          <a:extLst>
            <a:ext uri="{FF2B5EF4-FFF2-40B4-BE49-F238E27FC236}">
              <a16:creationId xmlns:a16="http://schemas.microsoft.com/office/drawing/2014/main" id="{00000000-0008-0000-0700-000078010000}"/>
            </a:ext>
          </a:extLst>
        </xdr:cNvPr>
        <xdr:cNvSpPr txBox="1"/>
      </xdr:nvSpPr>
      <xdr:spPr>
        <a:xfrm>
          <a:off x="8483111" y="92892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31,245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55</xdr:row>
      <xdr:rowOff>144850</xdr:rowOff>
    </xdr:from>
    <xdr:to>
      <xdr:col>41</xdr:col>
      <xdr:colOff>101600</xdr:colOff>
      <xdr:row>56</xdr:row>
      <xdr:rowOff>75000</xdr:rowOff>
    </xdr:to>
    <xdr:sp macro="" textlink="">
      <xdr:nvSpPr>
        <xdr:cNvPr id="377" name="楕円 376">
          <a:extLst>
            <a:ext uri="{FF2B5EF4-FFF2-40B4-BE49-F238E27FC236}">
              <a16:creationId xmlns:a16="http://schemas.microsoft.com/office/drawing/2014/main" id="{00000000-0008-0000-0700-000079010000}"/>
            </a:ext>
          </a:extLst>
        </xdr:cNvPr>
        <xdr:cNvSpPr/>
      </xdr:nvSpPr>
      <xdr:spPr>
        <a:xfrm>
          <a:off x="7810500" y="957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91527</xdr:rowOff>
    </xdr:from>
    <xdr:ext cx="534377" cy="259045"/>
    <xdr:sp macro="" textlink="">
      <xdr:nvSpPr>
        <xdr:cNvPr id="378" name="テキスト ボックス 377">
          <a:extLst>
            <a:ext uri="{FF2B5EF4-FFF2-40B4-BE49-F238E27FC236}">
              <a16:creationId xmlns:a16="http://schemas.microsoft.com/office/drawing/2014/main" id="{00000000-0008-0000-0700-00007A010000}"/>
            </a:ext>
          </a:extLst>
        </xdr:cNvPr>
        <xdr:cNvSpPr txBox="1"/>
      </xdr:nvSpPr>
      <xdr:spPr>
        <a:xfrm>
          <a:off x="7594111" y="93498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28,063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67888</xdr:rowOff>
    </xdr:from>
    <xdr:to>
      <xdr:col>36</xdr:col>
      <xdr:colOff>165100</xdr:colOff>
      <xdr:row>55</xdr:row>
      <xdr:rowOff>169488</xdr:rowOff>
    </xdr:to>
    <xdr:sp macro="" textlink="">
      <xdr:nvSpPr>
        <xdr:cNvPr id="379" name="楕円 378">
          <a:extLst>
            <a:ext uri="{FF2B5EF4-FFF2-40B4-BE49-F238E27FC236}">
              <a16:creationId xmlns:a16="http://schemas.microsoft.com/office/drawing/2014/main" id="{00000000-0008-0000-0700-00007B010000}"/>
            </a:ext>
          </a:extLst>
        </xdr:cNvPr>
        <xdr:cNvSpPr/>
      </xdr:nvSpPr>
      <xdr:spPr>
        <a:xfrm>
          <a:off x="6921500" y="94976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14565</xdr:rowOff>
    </xdr:from>
    <xdr:ext cx="534377" cy="259045"/>
    <xdr:sp macro="" textlink="">
      <xdr:nvSpPr>
        <xdr:cNvPr id="380" name="テキスト ボックス 379">
          <a:extLst>
            <a:ext uri="{FF2B5EF4-FFF2-40B4-BE49-F238E27FC236}">
              <a16:creationId xmlns:a16="http://schemas.microsoft.com/office/drawing/2014/main" id="{00000000-0008-0000-0700-00007C010000}"/>
            </a:ext>
          </a:extLst>
        </xdr:cNvPr>
        <xdr:cNvSpPr txBox="1"/>
      </xdr:nvSpPr>
      <xdr:spPr>
        <a:xfrm>
          <a:off x="6705111" y="92728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8" name="正方形/長方形 387">
          <a:extLst>
            <a:ext uri="{FF2B5EF4-FFF2-40B4-BE49-F238E27FC236}">
              <a16:creationId xmlns:a16="http://schemas.microsoft.com/office/drawing/2014/main" id="{00000000-0008-0000-0700-000084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400" name="テキスト ボックス 399">
          <a:extLst>
            <a:ext uri="{FF2B5EF4-FFF2-40B4-BE49-F238E27FC236}">
              <a16:creationId xmlns:a16="http://schemas.microsoft.com/office/drawing/2014/main" id="{00000000-0008-0000-0700-000090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2" name="テキスト ボックス 401">
          <a:extLst>
            <a:ext uri="{FF2B5EF4-FFF2-40B4-BE49-F238E27FC236}">
              <a16:creationId xmlns:a16="http://schemas.microsoft.com/office/drawing/2014/main" id="{00000000-0008-0000-0700-000092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3" name="商工費グラフ枠">
          <a:extLst>
            <a:ext uri="{FF2B5EF4-FFF2-40B4-BE49-F238E27FC236}">
              <a16:creationId xmlns:a16="http://schemas.microsoft.com/office/drawing/2014/main" id="{00000000-0008-0000-0700-000093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149244</xdr:rowOff>
    </xdr:from>
    <xdr:to>
      <xdr:col>54</xdr:col>
      <xdr:colOff>189865</xdr:colOff>
      <xdr:row>78</xdr:row>
      <xdr:rowOff>169360</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flipV="1">
          <a:off x="10475595" y="12322194"/>
          <a:ext cx="1270" cy="122026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1737</xdr:rowOff>
    </xdr:from>
    <xdr:ext cx="469744" cy="259045"/>
    <xdr:sp macro="" textlink="">
      <xdr:nvSpPr>
        <xdr:cNvPr id="405" name="商工費最小値テキスト">
          <a:extLst>
            <a:ext uri="{FF2B5EF4-FFF2-40B4-BE49-F238E27FC236}">
              <a16:creationId xmlns:a16="http://schemas.microsoft.com/office/drawing/2014/main" id="{00000000-0008-0000-0700-000095010000}"/>
            </a:ext>
          </a:extLst>
        </xdr:cNvPr>
        <xdr:cNvSpPr txBox="1"/>
      </xdr:nvSpPr>
      <xdr:spPr>
        <a:xfrm>
          <a:off x="10528300" y="1354628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78</xdr:row>
      <xdr:rowOff>169360</xdr:rowOff>
    </xdr:from>
    <xdr:to>
      <xdr:col>55</xdr:col>
      <xdr:colOff>88900</xdr:colOff>
      <xdr:row>78</xdr:row>
      <xdr:rowOff>169360</xdr:rowOff>
    </xdr:to>
    <xdr:cxnSp macro="">
      <xdr:nvCxnSpPr>
        <xdr:cNvPr id="406" name="直線コネクタ 405">
          <a:extLst>
            <a:ext uri="{FF2B5EF4-FFF2-40B4-BE49-F238E27FC236}">
              <a16:creationId xmlns:a16="http://schemas.microsoft.com/office/drawing/2014/main" id="{00000000-0008-0000-0700-000096010000}"/>
            </a:ext>
          </a:extLst>
        </xdr:cNvPr>
        <xdr:cNvCxnSpPr/>
      </xdr:nvCxnSpPr>
      <xdr:spPr>
        <a:xfrm>
          <a:off x="10388600" y="135424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95921</xdr:rowOff>
    </xdr:from>
    <xdr:ext cx="534377" cy="259045"/>
    <xdr:sp macro="" textlink="">
      <xdr:nvSpPr>
        <xdr:cNvPr id="407" name="商工費最大値テキスト">
          <a:extLst>
            <a:ext uri="{FF2B5EF4-FFF2-40B4-BE49-F238E27FC236}">
              <a16:creationId xmlns:a16="http://schemas.microsoft.com/office/drawing/2014/main" id="{00000000-0008-0000-0700-000097010000}"/>
            </a:ext>
          </a:extLst>
        </xdr:cNvPr>
        <xdr:cNvSpPr txBox="1"/>
      </xdr:nvSpPr>
      <xdr:spPr>
        <a:xfrm>
          <a:off x="10528300" y="120974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66,499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149244</xdr:rowOff>
    </xdr:from>
    <xdr:to>
      <xdr:col>55</xdr:col>
      <xdr:colOff>88900</xdr:colOff>
      <xdr:row>71</xdr:row>
      <xdr:rowOff>149244</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10388600" y="123221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76</xdr:row>
      <xdr:rowOff>69405</xdr:rowOff>
    </xdr:from>
    <xdr:to>
      <xdr:col>55</xdr:col>
      <xdr:colOff>0</xdr:colOff>
      <xdr:row>76</xdr:row>
      <xdr:rowOff>98495</xdr:rowOff>
    </xdr:to>
    <xdr:cxnSp macro="">
      <xdr:nvCxnSpPr>
        <xdr:cNvPr id="409" name="直線コネクタ 408">
          <a:extLst>
            <a:ext uri="{FF2B5EF4-FFF2-40B4-BE49-F238E27FC236}">
              <a16:creationId xmlns:a16="http://schemas.microsoft.com/office/drawing/2014/main" id="{00000000-0008-0000-0700-000099010000}"/>
            </a:ext>
          </a:extLst>
        </xdr:cNvPr>
        <xdr:cNvCxnSpPr/>
      </xdr:nvCxnSpPr>
      <xdr:spPr>
        <a:xfrm>
          <a:off x="9639300" y="13099605"/>
          <a:ext cx="838200" cy="290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140250</xdr:rowOff>
    </xdr:from>
    <xdr:ext cx="534377" cy="259045"/>
    <xdr:sp macro="" textlink="">
      <xdr:nvSpPr>
        <xdr:cNvPr id="410" name="商工費平均値テキスト">
          <a:extLst>
            <a:ext uri="{FF2B5EF4-FFF2-40B4-BE49-F238E27FC236}">
              <a16:creationId xmlns:a16="http://schemas.microsoft.com/office/drawing/2014/main" id="{00000000-0008-0000-0700-00009A010000}"/>
            </a:ext>
          </a:extLst>
        </xdr:cNvPr>
        <xdr:cNvSpPr txBox="1"/>
      </xdr:nvSpPr>
      <xdr:spPr>
        <a:xfrm>
          <a:off x="10528300" y="1317045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161823</xdr:rowOff>
    </xdr:from>
    <xdr:to>
      <xdr:col>55</xdr:col>
      <xdr:colOff>50800</xdr:colOff>
      <xdr:row>77</xdr:row>
      <xdr:rowOff>91973</xdr:rowOff>
    </xdr:to>
    <xdr:sp macro="" textlink="">
      <xdr:nvSpPr>
        <xdr:cNvPr id="411" name="フローチャート: 判断 410">
          <a:extLst>
            <a:ext uri="{FF2B5EF4-FFF2-40B4-BE49-F238E27FC236}">
              <a16:creationId xmlns:a16="http://schemas.microsoft.com/office/drawing/2014/main" id="{00000000-0008-0000-0700-00009B010000}"/>
            </a:ext>
          </a:extLst>
        </xdr:cNvPr>
        <xdr:cNvSpPr/>
      </xdr:nvSpPr>
      <xdr:spPr>
        <a:xfrm>
          <a:off x="10426700" y="13192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75</xdr:row>
      <xdr:rowOff>138405</xdr:rowOff>
    </xdr:from>
    <xdr:to>
      <xdr:col>50</xdr:col>
      <xdr:colOff>114300</xdr:colOff>
      <xdr:row>76</xdr:row>
      <xdr:rowOff>69405</xdr:rowOff>
    </xdr:to>
    <xdr:cxnSp macro="">
      <xdr:nvCxnSpPr>
        <xdr:cNvPr id="412" name="直線コネクタ 411">
          <a:extLst>
            <a:ext uri="{FF2B5EF4-FFF2-40B4-BE49-F238E27FC236}">
              <a16:creationId xmlns:a16="http://schemas.microsoft.com/office/drawing/2014/main" id="{00000000-0008-0000-0700-00009C010000}"/>
            </a:ext>
          </a:extLst>
        </xdr:cNvPr>
        <xdr:cNvCxnSpPr/>
      </xdr:nvCxnSpPr>
      <xdr:spPr>
        <a:xfrm>
          <a:off x="8750300" y="12997155"/>
          <a:ext cx="889000" cy="1024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130696</xdr:rowOff>
    </xdr:from>
    <xdr:to>
      <xdr:col>50</xdr:col>
      <xdr:colOff>165100</xdr:colOff>
      <xdr:row>77</xdr:row>
      <xdr:rowOff>60846</xdr:rowOff>
    </xdr:to>
    <xdr:sp macro="" textlink="">
      <xdr:nvSpPr>
        <xdr:cNvPr id="413" name="フローチャート: 判断 412">
          <a:extLst>
            <a:ext uri="{FF2B5EF4-FFF2-40B4-BE49-F238E27FC236}">
              <a16:creationId xmlns:a16="http://schemas.microsoft.com/office/drawing/2014/main" id="{00000000-0008-0000-0700-00009D010000}"/>
            </a:ext>
          </a:extLst>
        </xdr:cNvPr>
        <xdr:cNvSpPr/>
      </xdr:nvSpPr>
      <xdr:spPr>
        <a:xfrm>
          <a:off x="9588500" y="131608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77</xdr:row>
      <xdr:rowOff>51973</xdr:rowOff>
    </xdr:from>
    <xdr:ext cx="534377" cy="259045"/>
    <xdr:sp macro="" textlink="">
      <xdr:nvSpPr>
        <xdr:cNvPr id="414" name="テキスト ボックス 413">
          <a:extLst>
            <a:ext uri="{FF2B5EF4-FFF2-40B4-BE49-F238E27FC236}">
              <a16:creationId xmlns:a16="http://schemas.microsoft.com/office/drawing/2014/main" id="{00000000-0008-0000-0700-00009E010000}"/>
            </a:ext>
          </a:extLst>
        </xdr:cNvPr>
        <xdr:cNvSpPr txBox="1"/>
      </xdr:nvSpPr>
      <xdr:spPr>
        <a:xfrm>
          <a:off x="9372111" y="132536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19,806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75</xdr:row>
      <xdr:rowOff>70758</xdr:rowOff>
    </xdr:from>
    <xdr:to>
      <xdr:col>45</xdr:col>
      <xdr:colOff>177800</xdr:colOff>
      <xdr:row>75</xdr:row>
      <xdr:rowOff>138405</xdr:rowOff>
    </xdr:to>
    <xdr:cxnSp macro="">
      <xdr:nvCxnSpPr>
        <xdr:cNvPr id="415" name="直線コネクタ 414">
          <a:extLst>
            <a:ext uri="{FF2B5EF4-FFF2-40B4-BE49-F238E27FC236}">
              <a16:creationId xmlns:a16="http://schemas.microsoft.com/office/drawing/2014/main" id="{00000000-0008-0000-0700-00009F010000}"/>
            </a:ext>
          </a:extLst>
        </xdr:cNvPr>
        <xdr:cNvCxnSpPr/>
      </xdr:nvCxnSpPr>
      <xdr:spPr>
        <a:xfrm>
          <a:off x="7861300" y="12929508"/>
          <a:ext cx="889000" cy="676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83356</xdr:rowOff>
    </xdr:from>
    <xdr:to>
      <xdr:col>46</xdr:col>
      <xdr:colOff>38100</xdr:colOff>
      <xdr:row>77</xdr:row>
      <xdr:rowOff>13506</xdr:rowOff>
    </xdr:to>
    <xdr:sp macro="" textlink="">
      <xdr:nvSpPr>
        <xdr:cNvPr id="416" name="フローチャート: 判断 415">
          <a:extLst>
            <a:ext uri="{FF2B5EF4-FFF2-40B4-BE49-F238E27FC236}">
              <a16:creationId xmlns:a16="http://schemas.microsoft.com/office/drawing/2014/main" id="{00000000-0008-0000-0700-0000A0010000}"/>
            </a:ext>
          </a:extLst>
        </xdr:cNvPr>
        <xdr:cNvSpPr/>
      </xdr:nvSpPr>
      <xdr:spPr>
        <a:xfrm>
          <a:off x="8699500" y="13113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77</xdr:row>
      <xdr:rowOff>4633</xdr:rowOff>
    </xdr:from>
    <xdr:ext cx="534377"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8483111" y="132062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22,291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74</xdr:row>
      <xdr:rowOff>154445</xdr:rowOff>
    </xdr:from>
    <xdr:to>
      <xdr:col>41</xdr:col>
      <xdr:colOff>50800</xdr:colOff>
      <xdr:row>75</xdr:row>
      <xdr:rowOff>70758</xdr:rowOff>
    </xdr:to>
    <xdr:cxnSp macro="">
      <xdr:nvCxnSpPr>
        <xdr:cNvPr id="418" name="直線コネクタ 417">
          <a:extLst>
            <a:ext uri="{FF2B5EF4-FFF2-40B4-BE49-F238E27FC236}">
              <a16:creationId xmlns:a16="http://schemas.microsoft.com/office/drawing/2014/main" id="{00000000-0008-0000-0700-0000A2010000}"/>
            </a:ext>
          </a:extLst>
        </xdr:cNvPr>
        <xdr:cNvCxnSpPr/>
      </xdr:nvCxnSpPr>
      <xdr:spPr>
        <a:xfrm>
          <a:off x="6972300" y="12841745"/>
          <a:ext cx="889000" cy="877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87319</xdr:rowOff>
    </xdr:from>
    <xdr:to>
      <xdr:col>41</xdr:col>
      <xdr:colOff>101600</xdr:colOff>
      <xdr:row>77</xdr:row>
      <xdr:rowOff>17469</xdr:rowOff>
    </xdr:to>
    <xdr:sp macro="" textlink="">
      <xdr:nvSpPr>
        <xdr:cNvPr id="419" name="フローチャート: 判断 418">
          <a:extLst>
            <a:ext uri="{FF2B5EF4-FFF2-40B4-BE49-F238E27FC236}">
              <a16:creationId xmlns:a16="http://schemas.microsoft.com/office/drawing/2014/main" id="{00000000-0008-0000-0700-0000A3010000}"/>
            </a:ext>
          </a:extLst>
        </xdr:cNvPr>
        <xdr:cNvSpPr/>
      </xdr:nvSpPr>
      <xdr:spPr>
        <a:xfrm>
          <a:off x="7810500" y="131175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77</xdr:row>
      <xdr:rowOff>8596</xdr:rowOff>
    </xdr:from>
    <xdr:ext cx="534377"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7594111" y="132102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22,083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72231</xdr:rowOff>
    </xdr:from>
    <xdr:to>
      <xdr:col>36</xdr:col>
      <xdr:colOff>165100</xdr:colOff>
      <xdr:row>77</xdr:row>
      <xdr:rowOff>2381</xdr:rowOff>
    </xdr:to>
    <xdr:sp macro="" textlink="">
      <xdr:nvSpPr>
        <xdr:cNvPr id="421" name="フローチャート: 判断 420">
          <a:extLst>
            <a:ext uri="{FF2B5EF4-FFF2-40B4-BE49-F238E27FC236}">
              <a16:creationId xmlns:a16="http://schemas.microsoft.com/office/drawing/2014/main" id="{00000000-0008-0000-0700-0000A5010000}"/>
            </a:ext>
          </a:extLst>
        </xdr:cNvPr>
        <xdr:cNvSpPr/>
      </xdr:nvSpPr>
      <xdr:spPr>
        <a:xfrm>
          <a:off x="6921500" y="131024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164958</xdr:rowOff>
    </xdr:from>
    <xdr:ext cx="534377"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6705111" y="131951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47695</xdr:rowOff>
    </xdr:from>
    <xdr:to>
      <xdr:col>55</xdr:col>
      <xdr:colOff>50800</xdr:colOff>
      <xdr:row>76</xdr:row>
      <xdr:rowOff>149295</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10426700" y="130778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75</xdr:row>
      <xdr:rowOff>70572</xdr:rowOff>
    </xdr:from>
    <xdr:ext cx="534377" cy="259045"/>
    <xdr:sp macro="" textlink="">
      <xdr:nvSpPr>
        <xdr:cNvPr id="429" name="商工費該当値テキスト">
          <a:extLst>
            <a:ext uri="{FF2B5EF4-FFF2-40B4-BE49-F238E27FC236}">
              <a16:creationId xmlns:a16="http://schemas.microsoft.com/office/drawing/2014/main" id="{00000000-0008-0000-0700-0000AD010000}"/>
            </a:ext>
          </a:extLst>
        </xdr:cNvPr>
        <xdr:cNvSpPr txBox="1"/>
      </xdr:nvSpPr>
      <xdr:spPr>
        <a:xfrm>
          <a:off x="10528300" y="129293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24,163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76</xdr:row>
      <xdr:rowOff>18605</xdr:rowOff>
    </xdr:from>
    <xdr:to>
      <xdr:col>50</xdr:col>
      <xdr:colOff>165100</xdr:colOff>
      <xdr:row>76</xdr:row>
      <xdr:rowOff>120205</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9588500" y="130488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74</xdr:row>
      <xdr:rowOff>136733</xdr:rowOff>
    </xdr:from>
    <xdr:ext cx="534377"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9372111" y="128240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25,690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75</xdr:row>
      <xdr:rowOff>87605</xdr:rowOff>
    </xdr:from>
    <xdr:to>
      <xdr:col>46</xdr:col>
      <xdr:colOff>38100</xdr:colOff>
      <xdr:row>76</xdr:row>
      <xdr:rowOff>17754</xdr:rowOff>
    </xdr:to>
    <xdr:sp macro="" textlink="">
      <xdr:nvSpPr>
        <xdr:cNvPr id="432" name="楕円 431">
          <a:extLst>
            <a:ext uri="{FF2B5EF4-FFF2-40B4-BE49-F238E27FC236}">
              <a16:creationId xmlns:a16="http://schemas.microsoft.com/office/drawing/2014/main" id="{00000000-0008-0000-0700-0000B0010000}"/>
            </a:ext>
          </a:extLst>
        </xdr:cNvPr>
        <xdr:cNvSpPr/>
      </xdr:nvSpPr>
      <xdr:spPr>
        <a:xfrm>
          <a:off x="8699500" y="12946355"/>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74</xdr:row>
      <xdr:rowOff>34282</xdr:rowOff>
    </xdr:from>
    <xdr:ext cx="534377" cy="259045"/>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8483111" y="127215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31,068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75</xdr:row>
      <xdr:rowOff>19958</xdr:rowOff>
    </xdr:from>
    <xdr:to>
      <xdr:col>41</xdr:col>
      <xdr:colOff>101600</xdr:colOff>
      <xdr:row>75</xdr:row>
      <xdr:rowOff>121558</xdr:rowOff>
    </xdr:to>
    <xdr:sp macro="" textlink="">
      <xdr:nvSpPr>
        <xdr:cNvPr id="434" name="楕円 433">
          <a:extLst>
            <a:ext uri="{FF2B5EF4-FFF2-40B4-BE49-F238E27FC236}">
              <a16:creationId xmlns:a16="http://schemas.microsoft.com/office/drawing/2014/main" id="{00000000-0008-0000-0700-0000B2010000}"/>
            </a:ext>
          </a:extLst>
        </xdr:cNvPr>
        <xdr:cNvSpPr/>
      </xdr:nvSpPr>
      <xdr:spPr>
        <a:xfrm>
          <a:off x="7810500" y="128787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73</xdr:row>
      <xdr:rowOff>138085</xdr:rowOff>
    </xdr:from>
    <xdr:ext cx="534377" cy="259045"/>
    <xdr:sp macro="" textlink="">
      <xdr:nvSpPr>
        <xdr:cNvPr id="435" name="テキスト ボックス 434">
          <a:extLst>
            <a:ext uri="{FF2B5EF4-FFF2-40B4-BE49-F238E27FC236}">
              <a16:creationId xmlns:a16="http://schemas.microsoft.com/office/drawing/2014/main" id="{00000000-0008-0000-0700-0000B3010000}"/>
            </a:ext>
          </a:extLst>
        </xdr:cNvPr>
        <xdr:cNvSpPr txBox="1"/>
      </xdr:nvSpPr>
      <xdr:spPr>
        <a:xfrm>
          <a:off x="7594111" y="126539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34,619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74</xdr:row>
      <xdr:rowOff>103645</xdr:rowOff>
    </xdr:from>
    <xdr:to>
      <xdr:col>36</xdr:col>
      <xdr:colOff>165100</xdr:colOff>
      <xdr:row>75</xdr:row>
      <xdr:rowOff>33795</xdr:rowOff>
    </xdr:to>
    <xdr:sp macro="" textlink="">
      <xdr:nvSpPr>
        <xdr:cNvPr id="436" name="楕円 435">
          <a:extLst>
            <a:ext uri="{FF2B5EF4-FFF2-40B4-BE49-F238E27FC236}">
              <a16:creationId xmlns:a16="http://schemas.microsoft.com/office/drawing/2014/main" id="{00000000-0008-0000-0700-0000B4010000}"/>
            </a:ext>
          </a:extLst>
        </xdr:cNvPr>
        <xdr:cNvSpPr/>
      </xdr:nvSpPr>
      <xdr:spPr>
        <a:xfrm>
          <a:off x="6921500" y="127909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73</xdr:row>
      <xdr:rowOff>50322</xdr:rowOff>
    </xdr:from>
    <xdr:ext cx="534377" cy="259045"/>
    <xdr:sp macro="" textlink="">
      <xdr:nvSpPr>
        <xdr:cNvPr id="437" name="テキスト ボックス 436">
          <a:extLst>
            <a:ext uri="{FF2B5EF4-FFF2-40B4-BE49-F238E27FC236}">
              <a16:creationId xmlns:a16="http://schemas.microsoft.com/office/drawing/2014/main" id="{00000000-0008-0000-0700-0000B5010000}"/>
            </a:ext>
          </a:extLst>
        </xdr:cNvPr>
        <xdr:cNvSpPr txBox="1"/>
      </xdr:nvSpPr>
      <xdr:spPr>
        <a:xfrm>
          <a:off x="6705111" y="125661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39,226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5" name="正方形/長方形 444">
          <a:extLst>
            <a:ext uri="{FF2B5EF4-FFF2-40B4-BE49-F238E27FC236}">
              <a16:creationId xmlns:a16="http://schemas.microsoft.com/office/drawing/2014/main" id="{00000000-0008-0000-0700-0000BD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6" name="テキスト ボックス 445">
          <a:extLst>
            <a:ext uri="{FF2B5EF4-FFF2-40B4-BE49-F238E27FC236}">
              <a16:creationId xmlns:a16="http://schemas.microsoft.com/office/drawing/2014/main" id="{00000000-0008-0000-0700-0000BE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44450</xdr:rowOff>
    </xdr:from>
    <xdr:to>
      <xdr:col>59</xdr:col>
      <xdr:colOff>50800</xdr:colOff>
      <xdr:row>99</xdr:row>
      <xdr:rowOff>44450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73677</xdr:rowOff>
    </xdr:from>
    <xdr:ext cx="531299" cy="259045"/>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72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51" name="直線コネクタ 450">
          <a:extLst>
            <a:ext uri="{FF2B5EF4-FFF2-40B4-BE49-F238E27FC236}">
              <a16:creationId xmlns:a16="http://schemas.microsoft.com/office/drawing/2014/main" id="{00000000-0008-0000-0700-0000C3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0" name="テキスト ボックス 459">
          <a:extLst>
            <a:ext uri="{FF2B5EF4-FFF2-40B4-BE49-F238E27FC236}">
              <a16:creationId xmlns:a16="http://schemas.microsoft.com/office/drawing/2014/main" id="{00000000-0008-0000-0700-0000CC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1" name="土木費グラフ枠">
          <a:extLst>
            <a:ext uri="{FF2B5EF4-FFF2-40B4-BE49-F238E27FC236}">
              <a16:creationId xmlns:a16="http://schemas.microsoft.com/office/drawing/2014/main" id="{00000000-0008-0000-0700-0000CD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89</xdr:row>
      <xdr:rowOff>153060</xdr:rowOff>
    </xdr:from>
    <xdr:to>
      <xdr:col>54</xdr:col>
      <xdr:colOff>189865</xdr:colOff>
      <xdr:row>99</xdr:row>
      <xdr:rowOff>116091</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flipV="1">
          <a:off x="10475595" y="15412110"/>
          <a:ext cx="1270" cy="16775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119918</xdr:rowOff>
    </xdr:from>
    <xdr:ext cx="534377" cy="259045"/>
    <xdr:sp macro="" textlink="">
      <xdr:nvSpPr>
        <xdr:cNvPr id="463" name="土木費最小値テキスト">
          <a:extLst>
            <a:ext uri="{FF2B5EF4-FFF2-40B4-BE49-F238E27FC236}">
              <a16:creationId xmlns:a16="http://schemas.microsoft.com/office/drawing/2014/main" id="{00000000-0008-0000-0700-0000CF010000}"/>
            </a:ext>
          </a:extLst>
        </xdr:cNvPr>
        <xdr:cNvSpPr txBox="1"/>
      </xdr:nvSpPr>
      <xdr:spPr>
        <a:xfrm>
          <a:off x="10528300" y="170934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24,359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116091</xdr:rowOff>
    </xdr:from>
    <xdr:to>
      <xdr:col>55</xdr:col>
      <xdr:colOff>88900</xdr:colOff>
      <xdr:row>99</xdr:row>
      <xdr:rowOff>116091</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a:off x="10388600" y="170896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99737</xdr:rowOff>
    </xdr:from>
    <xdr:ext cx="599010" cy="259045"/>
    <xdr:sp macro="" textlink="">
      <xdr:nvSpPr>
        <xdr:cNvPr id="465" name="土木費最大値テキスト">
          <a:extLst>
            <a:ext uri="{FF2B5EF4-FFF2-40B4-BE49-F238E27FC236}">
              <a16:creationId xmlns:a16="http://schemas.microsoft.com/office/drawing/2014/main" id="{00000000-0008-0000-0700-0000D1010000}"/>
            </a:ext>
          </a:extLst>
        </xdr:cNvPr>
        <xdr:cNvSpPr txBox="1"/>
      </xdr:nvSpPr>
      <xdr:spPr>
        <a:xfrm>
          <a:off x="10528300" y="151873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156,448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89</xdr:row>
      <xdr:rowOff>153060</xdr:rowOff>
    </xdr:from>
    <xdr:to>
      <xdr:col>55</xdr:col>
      <xdr:colOff>88900</xdr:colOff>
      <xdr:row>89</xdr:row>
      <xdr:rowOff>153060</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a:off x="10388600" y="154121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30087</xdr:rowOff>
    </xdr:from>
    <xdr:to>
      <xdr:col>55</xdr:col>
      <xdr:colOff>0</xdr:colOff>
      <xdr:row>97</xdr:row>
      <xdr:rowOff>104902</xdr:rowOff>
    </xdr:to>
    <xdr:cxnSp macro="">
      <xdr:nvCxnSpPr>
        <xdr:cNvPr id="467" name="直線コネクタ 466">
          <a:extLst>
            <a:ext uri="{FF2B5EF4-FFF2-40B4-BE49-F238E27FC236}">
              <a16:creationId xmlns:a16="http://schemas.microsoft.com/office/drawing/2014/main" id="{00000000-0008-0000-0700-0000D3010000}"/>
            </a:ext>
          </a:extLst>
        </xdr:cNvPr>
        <xdr:cNvCxnSpPr/>
      </xdr:nvCxnSpPr>
      <xdr:spPr>
        <a:xfrm>
          <a:off x="9639300" y="16660737"/>
          <a:ext cx="838200" cy="748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129545</xdr:rowOff>
    </xdr:from>
    <xdr:ext cx="534377" cy="259045"/>
    <xdr:sp macro="" textlink="">
      <xdr:nvSpPr>
        <xdr:cNvPr id="468" name="土木費平均値テキスト">
          <a:extLst>
            <a:ext uri="{FF2B5EF4-FFF2-40B4-BE49-F238E27FC236}">
              <a16:creationId xmlns:a16="http://schemas.microsoft.com/office/drawing/2014/main" id="{00000000-0008-0000-0700-0000D4010000}"/>
            </a:ext>
          </a:extLst>
        </xdr:cNvPr>
        <xdr:cNvSpPr txBox="1"/>
      </xdr:nvSpPr>
      <xdr:spPr>
        <a:xfrm>
          <a:off x="10528300" y="1641729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61,601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106668</xdr:rowOff>
    </xdr:from>
    <xdr:to>
      <xdr:col>55</xdr:col>
      <xdr:colOff>50800</xdr:colOff>
      <xdr:row>97</xdr:row>
      <xdr:rowOff>36818</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10426700" y="165658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154775</xdr:rowOff>
    </xdr:from>
    <xdr:to>
      <xdr:col>50</xdr:col>
      <xdr:colOff>114300</xdr:colOff>
      <xdr:row>97</xdr:row>
      <xdr:rowOff>30087</xdr:rowOff>
    </xdr:to>
    <xdr:cxnSp macro="">
      <xdr:nvCxnSpPr>
        <xdr:cNvPr id="470" name="直線コネクタ 469">
          <a:extLst>
            <a:ext uri="{FF2B5EF4-FFF2-40B4-BE49-F238E27FC236}">
              <a16:creationId xmlns:a16="http://schemas.microsoft.com/office/drawing/2014/main" id="{00000000-0008-0000-0700-0000D6010000}"/>
            </a:ext>
          </a:extLst>
        </xdr:cNvPr>
        <xdr:cNvCxnSpPr/>
      </xdr:nvCxnSpPr>
      <xdr:spPr>
        <a:xfrm>
          <a:off x="8750300" y="16613975"/>
          <a:ext cx="889000" cy="467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146659</xdr:rowOff>
    </xdr:from>
    <xdr:to>
      <xdr:col>50</xdr:col>
      <xdr:colOff>165100</xdr:colOff>
      <xdr:row>97</xdr:row>
      <xdr:rowOff>76809</xdr:rowOff>
    </xdr:to>
    <xdr:sp macro="" textlink="">
      <xdr:nvSpPr>
        <xdr:cNvPr id="471" name="フローチャート: 判断 470">
          <a:extLst>
            <a:ext uri="{FF2B5EF4-FFF2-40B4-BE49-F238E27FC236}">
              <a16:creationId xmlns:a16="http://schemas.microsoft.com/office/drawing/2014/main" id="{00000000-0008-0000-0700-0000D7010000}"/>
            </a:ext>
          </a:extLst>
        </xdr:cNvPr>
        <xdr:cNvSpPr/>
      </xdr:nvSpPr>
      <xdr:spPr>
        <a:xfrm>
          <a:off x="9588500" y="166058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95</xdr:row>
      <xdr:rowOff>93336</xdr:rowOff>
    </xdr:from>
    <xdr:ext cx="534377"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9372111" y="163810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58,452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93</xdr:row>
      <xdr:rowOff>142939</xdr:rowOff>
    </xdr:from>
    <xdr:to>
      <xdr:col>45</xdr:col>
      <xdr:colOff>177800</xdr:colOff>
      <xdr:row>96</xdr:row>
      <xdr:rowOff>154775</xdr:rowOff>
    </xdr:to>
    <xdr:cxnSp macro="">
      <xdr:nvCxnSpPr>
        <xdr:cNvPr id="473" name="直線コネクタ 472">
          <a:extLst>
            <a:ext uri="{FF2B5EF4-FFF2-40B4-BE49-F238E27FC236}">
              <a16:creationId xmlns:a16="http://schemas.microsoft.com/office/drawing/2014/main" id="{00000000-0008-0000-0700-0000D9010000}"/>
            </a:ext>
          </a:extLst>
        </xdr:cNvPr>
        <xdr:cNvCxnSpPr/>
      </xdr:nvCxnSpPr>
      <xdr:spPr>
        <a:xfrm>
          <a:off x="7861300" y="16087789"/>
          <a:ext cx="889000" cy="5261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127851</xdr:rowOff>
    </xdr:from>
    <xdr:to>
      <xdr:col>46</xdr:col>
      <xdr:colOff>38100</xdr:colOff>
      <xdr:row>97</xdr:row>
      <xdr:rowOff>58001</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8699500" y="165870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49128</xdr:rowOff>
    </xdr:from>
    <xdr:ext cx="534377"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8483111" y="16679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59,933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93</xdr:row>
      <xdr:rowOff>142939</xdr:rowOff>
    </xdr:from>
    <xdr:to>
      <xdr:col>41</xdr:col>
      <xdr:colOff>50800</xdr:colOff>
      <xdr:row>93</xdr:row>
      <xdr:rowOff>144247</xdr:rowOff>
    </xdr:to>
    <xdr:cxnSp macro="">
      <xdr:nvCxnSpPr>
        <xdr:cNvPr id="476" name="直線コネクタ 475">
          <a:extLst>
            <a:ext uri="{FF2B5EF4-FFF2-40B4-BE49-F238E27FC236}">
              <a16:creationId xmlns:a16="http://schemas.microsoft.com/office/drawing/2014/main" id="{00000000-0008-0000-0700-0000DC010000}"/>
            </a:ext>
          </a:extLst>
        </xdr:cNvPr>
        <xdr:cNvCxnSpPr/>
      </xdr:nvCxnSpPr>
      <xdr:spPr>
        <a:xfrm flipV="1">
          <a:off x="6972300" y="16087789"/>
          <a:ext cx="889000" cy="13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129984</xdr:rowOff>
    </xdr:from>
    <xdr:to>
      <xdr:col>41</xdr:col>
      <xdr:colOff>101600</xdr:colOff>
      <xdr:row>97</xdr:row>
      <xdr:rowOff>60134</xdr:rowOff>
    </xdr:to>
    <xdr:sp macro="" textlink="">
      <xdr:nvSpPr>
        <xdr:cNvPr id="477" name="フローチャート: 判断 476">
          <a:extLst>
            <a:ext uri="{FF2B5EF4-FFF2-40B4-BE49-F238E27FC236}">
              <a16:creationId xmlns:a16="http://schemas.microsoft.com/office/drawing/2014/main" id="{00000000-0008-0000-0700-0000DD010000}"/>
            </a:ext>
          </a:extLst>
        </xdr:cNvPr>
        <xdr:cNvSpPr/>
      </xdr:nvSpPr>
      <xdr:spPr>
        <a:xfrm>
          <a:off x="7810500" y="165891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51261</xdr:rowOff>
    </xdr:from>
    <xdr:ext cx="534377"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7594111" y="166819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59,765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117602</xdr:rowOff>
    </xdr:from>
    <xdr:to>
      <xdr:col>36</xdr:col>
      <xdr:colOff>165100</xdr:colOff>
      <xdr:row>97</xdr:row>
      <xdr:rowOff>47752</xdr:rowOff>
    </xdr:to>
    <xdr:sp macro="" textlink="">
      <xdr:nvSpPr>
        <xdr:cNvPr id="479" name="フローチャート: 判断 478">
          <a:extLst>
            <a:ext uri="{FF2B5EF4-FFF2-40B4-BE49-F238E27FC236}">
              <a16:creationId xmlns:a16="http://schemas.microsoft.com/office/drawing/2014/main" id="{00000000-0008-0000-0700-0000DF010000}"/>
            </a:ext>
          </a:extLst>
        </xdr:cNvPr>
        <xdr:cNvSpPr/>
      </xdr:nvSpPr>
      <xdr:spPr>
        <a:xfrm>
          <a:off x="6921500" y="165768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38879</xdr:rowOff>
    </xdr:from>
    <xdr:ext cx="534377"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6705111" y="166695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60,740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5" name="テキスト ボックス 484">
          <a:extLst>
            <a:ext uri="{FF2B5EF4-FFF2-40B4-BE49-F238E27FC236}">
              <a16:creationId xmlns:a16="http://schemas.microsoft.com/office/drawing/2014/main" id="{00000000-0008-0000-0700-0000E5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54102</xdr:rowOff>
    </xdr:from>
    <xdr:to>
      <xdr:col>55</xdr:col>
      <xdr:colOff>50800</xdr:colOff>
      <xdr:row>97</xdr:row>
      <xdr:rowOff>155702</xdr:rowOff>
    </xdr:to>
    <xdr:sp macro="" textlink="">
      <xdr:nvSpPr>
        <xdr:cNvPr id="486" name="楕円 485">
          <a:extLst>
            <a:ext uri="{FF2B5EF4-FFF2-40B4-BE49-F238E27FC236}">
              <a16:creationId xmlns:a16="http://schemas.microsoft.com/office/drawing/2014/main" id="{00000000-0008-0000-0700-0000E6010000}"/>
            </a:ext>
          </a:extLst>
        </xdr:cNvPr>
        <xdr:cNvSpPr/>
      </xdr:nvSpPr>
      <xdr:spPr>
        <a:xfrm>
          <a:off x="10426700" y="166847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32529</xdr:rowOff>
    </xdr:from>
    <xdr:ext cx="534377" cy="259045"/>
    <xdr:sp macro="" textlink="">
      <xdr:nvSpPr>
        <xdr:cNvPr id="487" name="土木費該当値テキスト">
          <a:extLst>
            <a:ext uri="{FF2B5EF4-FFF2-40B4-BE49-F238E27FC236}">
              <a16:creationId xmlns:a16="http://schemas.microsoft.com/office/drawing/2014/main" id="{00000000-0008-0000-0700-0000E7010000}"/>
            </a:ext>
          </a:extLst>
        </xdr:cNvPr>
        <xdr:cNvSpPr txBox="1"/>
      </xdr:nvSpPr>
      <xdr:spPr>
        <a:xfrm>
          <a:off x="10528300" y="166631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52,240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150737</xdr:rowOff>
    </xdr:from>
    <xdr:to>
      <xdr:col>50</xdr:col>
      <xdr:colOff>165100</xdr:colOff>
      <xdr:row>97</xdr:row>
      <xdr:rowOff>80887</xdr:rowOff>
    </xdr:to>
    <xdr:sp macro="" textlink="">
      <xdr:nvSpPr>
        <xdr:cNvPr id="488" name="楕円 487">
          <a:extLst>
            <a:ext uri="{FF2B5EF4-FFF2-40B4-BE49-F238E27FC236}">
              <a16:creationId xmlns:a16="http://schemas.microsoft.com/office/drawing/2014/main" id="{00000000-0008-0000-0700-0000E8010000}"/>
            </a:ext>
          </a:extLst>
        </xdr:cNvPr>
        <xdr:cNvSpPr/>
      </xdr:nvSpPr>
      <xdr:spPr>
        <a:xfrm>
          <a:off x="9588500" y="166099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72014</xdr:rowOff>
    </xdr:from>
    <xdr:ext cx="534377" cy="259045"/>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9372111" y="167026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103975</xdr:rowOff>
    </xdr:from>
    <xdr:to>
      <xdr:col>46</xdr:col>
      <xdr:colOff>38100</xdr:colOff>
      <xdr:row>97</xdr:row>
      <xdr:rowOff>34125</xdr:rowOff>
    </xdr:to>
    <xdr:sp macro="" textlink="">
      <xdr:nvSpPr>
        <xdr:cNvPr id="490" name="楕円 489">
          <a:extLst>
            <a:ext uri="{FF2B5EF4-FFF2-40B4-BE49-F238E27FC236}">
              <a16:creationId xmlns:a16="http://schemas.microsoft.com/office/drawing/2014/main" id="{00000000-0008-0000-0700-0000EA010000}"/>
            </a:ext>
          </a:extLst>
        </xdr:cNvPr>
        <xdr:cNvSpPr/>
      </xdr:nvSpPr>
      <xdr:spPr>
        <a:xfrm>
          <a:off x="8699500" y="165631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95</xdr:row>
      <xdr:rowOff>50652</xdr:rowOff>
    </xdr:from>
    <xdr:ext cx="534377" cy="259045"/>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8483111" y="163384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61,813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93</xdr:row>
      <xdr:rowOff>92139</xdr:rowOff>
    </xdr:from>
    <xdr:to>
      <xdr:col>41</xdr:col>
      <xdr:colOff>101600</xdr:colOff>
      <xdr:row>94</xdr:row>
      <xdr:rowOff>22289</xdr:rowOff>
    </xdr:to>
    <xdr:sp macro="" textlink="">
      <xdr:nvSpPr>
        <xdr:cNvPr id="492" name="楕円 491">
          <a:extLst>
            <a:ext uri="{FF2B5EF4-FFF2-40B4-BE49-F238E27FC236}">
              <a16:creationId xmlns:a16="http://schemas.microsoft.com/office/drawing/2014/main" id="{00000000-0008-0000-0700-0000EC010000}"/>
            </a:ext>
          </a:extLst>
        </xdr:cNvPr>
        <xdr:cNvSpPr/>
      </xdr:nvSpPr>
      <xdr:spPr>
        <a:xfrm>
          <a:off x="7810500" y="160369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132295</xdr:colOff>
      <xdr:row>92</xdr:row>
      <xdr:rowOff>38816</xdr:rowOff>
    </xdr:from>
    <xdr:ext cx="599010" cy="259045"/>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7561795" y="158122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103,245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93</xdr:row>
      <xdr:rowOff>93447</xdr:rowOff>
    </xdr:from>
    <xdr:to>
      <xdr:col>36</xdr:col>
      <xdr:colOff>165100</xdr:colOff>
      <xdr:row>94</xdr:row>
      <xdr:rowOff>23597</xdr:rowOff>
    </xdr:to>
    <xdr:sp macro="" textlink="">
      <xdr:nvSpPr>
        <xdr:cNvPr id="494" name="楕円 493">
          <a:extLst>
            <a:ext uri="{FF2B5EF4-FFF2-40B4-BE49-F238E27FC236}">
              <a16:creationId xmlns:a16="http://schemas.microsoft.com/office/drawing/2014/main" id="{00000000-0008-0000-0700-0000EE010000}"/>
            </a:ext>
          </a:extLst>
        </xdr:cNvPr>
        <xdr:cNvSpPr/>
      </xdr:nvSpPr>
      <xdr:spPr>
        <a:xfrm>
          <a:off x="6921500" y="160382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92</xdr:row>
      <xdr:rowOff>40124</xdr:rowOff>
    </xdr:from>
    <xdr:ext cx="599010" cy="259045"/>
    <xdr:sp macro="" textlink="">
      <xdr:nvSpPr>
        <xdr:cNvPr id="495" name="テキスト ボックス 494">
          <a:extLst>
            <a:ext uri="{FF2B5EF4-FFF2-40B4-BE49-F238E27FC236}">
              <a16:creationId xmlns:a16="http://schemas.microsoft.com/office/drawing/2014/main" id="{00000000-0008-0000-0700-0000EF010000}"/>
            </a:ext>
          </a:extLst>
        </xdr:cNvPr>
        <xdr:cNvSpPr txBox="1"/>
      </xdr:nvSpPr>
      <xdr:spPr>
        <a:xfrm>
          <a:off x="6672795" y="158135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103,142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2" name="正方形/長方形 501">
          <a:extLst>
            <a:ext uri="{FF2B5EF4-FFF2-40B4-BE49-F238E27FC236}">
              <a16:creationId xmlns:a16="http://schemas.microsoft.com/office/drawing/2014/main" id="{00000000-0008-0000-0700-0000F6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3" name="正方形/長方形 502">
          <a:extLst>
            <a:ext uri="{FF2B5EF4-FFF2-40B4-BE49-F238E27FC236}">
              <a16:creationId xmlns:a16="http://schemas.microsoft.com/office/drawing/2014/main" id="{00000000-0008-0000-0700-0000F7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5" name="直線コネクタ 504">
          <a:extLst>
            <a:ext uri="{FF2B5EF4-FFF2-40B4-BE49-F238E27FC236}">
              <a16:creationId xmlns:a16="http://schemas.microsoft.com/office/drawing/2014/main" id="{00000000-0008-0000-0700-0000F9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44450</xdr:rowOff>
    </xdr:from>
    <xdr:to>
      <xdr:col>89</xdr:col>
      <xdr:colOff>177800</xdr:colOff>
      <xdr:row>39</xdr:row>
      <xdr:rowOff>44450</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73677</xdr:rowOff>
    </xdr:from>
    <xdr:ext cx="531299"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1914701" y="658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14" name="テキスト ボックス 513">
          <a:extLst>
            <a:ext uri="{FF2B5EF4-FFF2-40B4-BE49-F238E27FC236}">
              <a16:creationId xmlns:a16="http://schemas.microsoft.com/office/drawing/2014/main" id="{00000000-0008-0000-0700-00000202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92727</xdr:rowOff>
    </xdr:from>
    <xdr:ext cx="531299" cy="259045"/>
    <xdr:sp macro="" textlink="">
      <xdr:nvSpPr>
        <xdr:cNvPr id="516" name="テキスト ボックス 515">
          <a:extLst>
            <a:ext uri="{FF2B5EF4-FFF2-40B4-BE49-F238E27FC236}">
              <a16:creationId xmlns:a16="http://schemas.microsoft.com/office/drawing/2014/main" id="{00000000-0008-0000-0700-000004020000}"/>
            </a:ext>
          </a:extLst>
        </xdr:cNvPr>
        <xdr:cNvSpPr txBox="1"/>
      </xdr:nvSpPr>
      <xdr:spPr>
        <a:xfrm>
          <a:off x="11914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8" name="テキスト ボックス 517">
          <a:extLst>
            <a:ext uri="{FF2B5EF4-FFF2-40B4-BE49-F238E27FC236}">
              <a16:creationId xmlns:a16="http://schemas.microsoft.com/office/drawing/2014/main" id="{00000000-0008-0000-0700-000006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9" name="消防費グラフ枠">
          <a:extLst>
            <a:ext uri="{FF2B5EF4-FFF2-40B4-BE49-F238E27FC236}">
              <a16:creationId xmlns:a16="http://schemas.microsoft.com/office/drawing/2014/main" id="{00000000-0008-0000-0700-000007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45022</xdr:rowOff>
    </xdr:from>
    <xdr:to>
      <xdr:col>85</xdr:col>
      <xdr:colOff>126364</xdr:colOff>
      <xdr:row>38</xdr:row>
      <xdr:rowOff>162217</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flipV="1">
          <a:off x="16317595" y="5359972"/>
          <a:ext cx="1269" cy="131734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166044</xdr:rowOff>
    </xdr:from>
    <xdr:ext cx="534377" cy="259045"/>
    <xdr:sp macro="" textlink="">
      <xdr:nvSpPr>
        <xdr:cNvPr id="521" name="消防費最小値テキスト">
          <a:extLst>
            <a:ext uri="{FF2B5EF4-FFF2-40B4-BE49-F238E27FC236}">
              <a16:creationId xmlns:a16="http://schemas.microsoft.com/office/drawing/2014/main" id="{00000000-0008-0000-0700-000009020000}"/>
            </a:ext>
          </a:extLst>
        </xdr:cNvPr>
        <xdr:cNvSpPr txBox="1"/>
      </xdr:nvSpPr>
      <xdr:spPr>
        <a:xfrm>
          <a:off x="16370300" y="66811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11,409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162217</xdr:rowOff>
    </xdr:from>
    <xdr:to>
      <xdr:col>86</xdr:col>
      <xdr:colOff>25400</xdr:colOff>
      <xdr:row>38</xdr:row>
      <xdr:rowOff>162217</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a:off x="16230600" y="6677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163149</xdr:rowOff>
    </xdr:from>
    <xdr:ext cx="534377" cy="259045"/>
    <xdr:sp macro="" textlink="">
      <xdr:nvSpPr>
        <xdr:cNvPr id="523" name="消防費最大値テキスト">
          <a:extLst>
            <a:ext uri="{FF2B5EF4-FFF2-40B4-BE49-F238E27FC236}">
              <a16:creationId xmlns:a16="http://schemas.microsoft.com/office/drawing/2014/main" id="{00000000-0008-0000-0700-00000B020000}"/>
            </a:ext>
          </a:extLst>
        </xdr:cNvPr>
        <xdr:cNvSpPr txBox="1"/>
      </xdr:nvSpPr>
      <xdr:spPr>
        <a:xfrm>
          <a:off x="16370300" y="51351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45,985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45022</xdr:rowOff>
    </xdr:from>
    <xdr:to>
      <xdr:col>86</xdr:col>
      <xdr:colOff>25400</xdr:colOff>
      <xdr:row>31</xdr:row>
      <xdr:rowOff>45022</xdr:rowOff>
    </xdr:to>
    <xdr:cxnSp macro="">
      <xdr:nvCxnSpPr>
        <xdr:cNvPr id="524" name="直線コネクタ 523">
          <a:extLst>
            <a:ext uri="{FF2B5EF4-FFF2-40B4-BE49-F238E27FC236}">
              <a16:creationId xmlns:a16="http://schemas.microsoft.com/office/drawing/2014/main" id="{00000000-0008-0000-0700-00000C020000}"/>
            </a:ext>
          </a:extLst>
        </xdr:cNvPr>
        <xdr:cNvCxnSpPr/>
      </xdr:nvCxnSpPr>
      <xdr:spPr>
        <a:xfrm>
          <a:off x="16230600" y="53599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31</xdr:row>
      <xdr:rowOff>86360</xdr:rowOff>
    </xdr:from>
    <xdr:to>
      <xdr:col>85</xdr:col>
      <xdr:colOff>127000</xdr:colOff>
      <xdr:row>35</xdr:row>
      <xdr:rowOff>6236</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5481300" y="5401310"/>
          <a:ext cx="838200" cy="6056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35</xdr:row>
      <xdr:rowOff>120819</xdr:rowOff>
    </xdr:from>
    <xdr:ext cx="534377" cy="259045"/>
    <xdr:sp macro="" textlink="">
      <xdr:nvSpPr>
        <xdr:cNvPr id="526" name="消防費平均値テキスト">
          <a:extLst>
            <a:ext uri="{FF2B5EF4-FFF2-40B4-BE49-F238E27FC236}">
              <a16:creationId xmlns:a16="http://schemas.microsoft.com/office/drawing/2014/main" id="{00000000-0008-0000-0700-00000E020000}"/>
            </a:ext>
          </a:extLst>
        </xdr:cNvPr>
        <xdr:cNvSpPr txBox="1"/>
      </xdr:nvSpPr>
      <xdr:spPr>
        <a:xfrm>
          <a:off x="16370300" y="612156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24,096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35</xdr:row>
      <xdr:rowOff>142392</xdr:rowOff>
    </xdr:from>
    <xdr:to>
      <xdr:col>85</xdr:col>
      <xdr:colOff>177800</xdr:colOff>
      <xdr:row>36</xdr:row>
      <xdr:rowOff>72542</xdr:rowOff>
    </xdr:to>
    <xdr:sp macro="" textlink="">
      <xdr:nvSpPr>
        <xdr:cNvPr id="527" name="フローチャート: 判断 526">
          <a:extLst>
            <a:ext uri="{FF2B5EF4-FFF2-40B4-BE49-F238E27FC236}">
              <a16:creationId xmlns:a16="http://schemas.microsoft.com/office/drawing/2014/main" id="{00000000-0008-0000-0700-00000F020000}"/>
            </a:ext>
          </a:extLst>
        </xdr:cNvPr>
        <xdr:cNvSpPr/>
      </xdr:nvSpPr>
      <xdr:spPr>
        <a:xfrm>
          <a:off x="16268700" y="6143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34</xdr:row>
      <xdr:rowOff>148730</xdr:rowOff>
    </xdr:from>
    <xdr:to>
      <xdr:col>81</xdr:col>
      <xdr:colOff>50800</xdr:colOff>
      <xdr:row>35</xdr:row>
      <xdr:rowOff>6236</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a:off x="14592300" y="5978030"/>
          <a:ext cx="889000" cy="289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20549</xdr:rowOff>
    </xdr:from>
    <xdr:to>
      <xdr:col>81</xdr:col>
      <xdr:colOff>101600</xdr:colOff>
      <xdr:row>36</xdr:row>
      <xdr:rowOff>122149</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5430500" y="61927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113276</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5214111" y="62854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22,794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34</xdr:row>
      <xdr:rowOff>148730</xdr:rowOff>
    </xdr:from>
    <xdr:to>
      <xdr:col>76</xdr:col>
      <xdr:colOff>114300</xdr:colOff>
      <xdr:row>35</xdr:row>
      <xdr:rowOff>42088</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flipV="1">
          <a:off x="13703300" y="5978030"/>
          <a:ext cx="889000" cy="648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36</xdr:row>
      <xdr:rowOff>69812</xdr:rowOff>
    </xdr:from>
    <xdr:to>
      <xdr:col>76</xdr:col>
      <xdr:colOff>165100</xdr:colOff>
      <xdr:row>36</xdr:row>
      <xdr:rowOff>171412</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4541500" y="62420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162539</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4325111" y="63347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21,501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42088</xdr:rowOff>
    </xdr:from>
    <xdr:to>
      <xdr:col>71</xdr:col>
      <xdr:colOff>177800</xdr:colOff>
      <xdr:row>35</xdr:row>
      <xdr:rowOff>61557</xdr:rowOff>
    </xdr:to>
    <xdr:cxnSp macro="">
      <xdr:nvCxnSpPr>
        <xdr:cNvPr id="534" name="直線コネクタ 533">
          <a:extLst>
            <a:ext uri="{FF2B5EF4-FFF2-40B4-BE49-F238E27FC236}">
              <a16:creationId xmlns:a16="http://schemas.microsoft.com/office/drawing/2014/main" id="{00000000-0008-0000-0700-000016020000}"/>
            </a:ext>
          </a:extLst>
        </xdr:cNvPr>
        <xdr:cNvCxnSpPr/>
      </xdr:nvCxnSpPr>
      <xdr:spPr>
        <a:xfrm flipV="1">
          <a:off x="12814300" y="6042838"/>
          <a:ext cx="889000" cy="194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36</xdr:row>
      <xdr:rowOff>70764</xdr:rowOff>
    </xdr:from>
    <xdr:to>
      <xdr:col>72</xdr:col>
      <xdr:colOff>38100</xdr:colOff>
      <xdr:row>37</xdr:row>
      <xdr:rowOff>914</xdr:rowOff>
    </xdr:to>
    <xdr:sp macro="" textlink="">
      <xdr:nvSpPr>
        <xdr:cNvPr id="535" name="フローチャート: 判断 534">
          <a:extLst>
            <a:ext uri="{FF2B5EF4-FFF2-40B4-BE49-F238E27FC236}">
              <a16:creationId xmlns:a16="http://schemas.microsoft.com/office/drawing/2014/main" id="{00000000-0008-0000-0700-000017020000}"/>
            </a:ext>
          </a:extLst>
        </xdr:cNvPr>
        <xdr:cNvSpPr/>
      </xdr:nvSpPr>
      <xdr:spPr>
        <a:xfrm>
          <a:off x="13652500" y="6242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163491</xdr:rowOff>
    </xdr:from>
    <xdr:ext cx="534377"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3436111" y="6335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21,476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36</xdr:row>
      <xdr:rowOff>38341</xdr:rowOff>
    </xdr:from>
    <xdr:to>
      <xdr:col>67</xdr:col>
      <xdr:colOff>101600</xdr:colOff>
      <xdr:row>36</xdr:row>
      <xdr:rowOff>139941</xdr:rowOff>
    </xdr:to>
    <xdr:sp macro="" textlink="">
      <xdr:nvSpPr>
        <xdr:cNvPr id="537" name="フローチャート: 判断 536">
          <a:extLst>
            <a:ext uri="{FF2B5EF4-FFF2-40B4-BE49-F238E27FC236}">
              <a16:creationId xmlns:a16="http://schemas.microsoft.com/office/drawing/2014/main" id="{00000000-0008-0000-0700-000019020000}"/>
            </a:ext>
          </a:extLst>
        </xdr:cNvPr>
        <xdr:cNvSpPr/>
      </xdr:nvSpPr>
      <xdr:spPr>
        <a:xfrm>
          <a:off x="12763500" y="6210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131068</xdr:rowOff>
    </xdr:from>
    <xdr:ext cx="534377"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2547111" y="63032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31</xdr:row>
      <xdr:rowOff>35560</xdr:rowOff>
    </xdr:from>
    <xdr:to>
      <xdr:col>85</xdr:col>
      <xdr:colOff>177800</xdr:colOff>
      <xdr:row>31</xdr:row>
      <xdr:rowOff>137160</xdr:rowOff>
    </xdr:to>
    <xdr:sp macro="" textlink="">
      <xdr:nvSpPr>
        <xdr:cNvPr id="544" name="楕円 543">
          <a:extLst>
            <a:ext uri="{FF2B5EF4-FFF2-40B4-BE49-F238E27FC236}">
              <a16:creationId xmlns:a16="http://schemas.microsoft.com/office/drawing/2014/main" id="{00000000-0008-0000-0700-000020020000}"/>
            </a:ext>
          </a:extLst>
        </xdr:cNvPr>
        <xdr:cNvSpPr/>
      </xdr:nvSpPr>
      <xdr:spPr>
        <a:xfrm>
          <a:off x="16268700" y="5350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30</xdr:row>
      <xdr:rowOff>121937</xdr:rowOff>
    </xdr:from>
    <xdr:ext cx="534377" cy="259045"/>
    <xdr:sp macro="" textlink="">
      <xdr:nvSpPr>
        <xdr:cNvPr id="545" name="消防費該当値テキスト">
          <a:extLst>
            <a:ext uri="{FF2B5EF4-FFF2-40B4-BE49-F238E27FC236}">
              <a16:creationId xmlns:a16="http://schemas.microsoft.com/office/drawing/2014/main" id="{00000000-0008-0000-0700-000021020000}"/>
            </a:ext>
          </a:extLst>
        </xdr:cNvPr>
        <xdr:cNvSpPr txBox="1"/>
      </xdr:nvSpPr>
      <xdr:spPr>
        <a:xfrm>
          <a:off x="16370300" y="52654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44,900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34</xdr:row>
      <xdr:rowOff>126886</xdr:rowOff>
    </xdr:from>
    <xdr:to>
      <xdr:col>81</xdr:col>
      <xdr:colOff>101600</xdr:colOff>
      <xdr:row>35</xdr:row>
      <xdr:rowOff>57036</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5430500" y="59561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33</xdr:row>
      <xdr:rowOff>73563</xdr:rowOff>
    </xdr:from>
    <xdr:ext cx="534377" cy="259045"/>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5214111" y="57314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29,003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34</xdr:row>
      <xdr:rowOff>97930</xdr:rowOff>
    </xdr:from>
    <xdr:to>
      <xdr:col>76</xdr:col>
      <xdr:colOff>165100</xdr:colOff>
      <xdr:row>35</xdr:row>
      <xdr:rowOff>28080</xdr:rowOff>
    </xdr:to>
    <xdr:sp macro="" textlink="">
      <xdr:nvSpPr>
        <xdr:cNvPr id="548" name="楕円 547">
          <a:extLst>
            <a:ext uri="{FF2B5EF4-FFF2-40B4-BE49-F238E27FC236}">
              <a16:creationId xmlns:a16="http://schemas.microsoft.com/office/drawing/2014/main" id="{00000000-0008-0000-0700-000024020000}"/>
            </a:ext>
          </a:extLst>
        </xdr:cNvPr>
        <xdr:cNvSpPr/>
      </xdr:nvSpPr>
      <xdr:spPr>
        <a:xfrm>
          <a:off x="14541500" y="5927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33</xdr:row>
      <xdr:rowOff>44607</xdr:rowOff>
    </xdr:from>
    <xdr:ext cx="534377" cy="259045"/>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4325111" y="5702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34</xdr:row>
      <xdr:rowOff>162738</xdr:rowOff>
    </xdr:from>
    <xdr:to>
      <xdr:col>72</xdr:col>
      <xdr:colOff>38100</xdr:colOff>
      <xdr:row>35</xdr:row>
      <xdr:rowOff>92888</xdr:rowOff>
    </xdr:to>
    <xdr:sp macro="" textlink="">
      <xdr:nvSpPr>
        <xdr:cNvPr id="550" name="楕円 549">
          <a:extLst>
            <a:ext uri="{FF2B5EF4-FFF2-40B4-BE49-F238E27FC236}">
              <a16:creationId xmlns:a16="http://schemas.microsoft.com/office/drawing/2014/main" id="{00000000-0008-0000-0700-000026020000}"/>
            </a:ext>
          </a:extLst>
        </xdr:cNvPr>
        <xdr:cNvSpPr/>
      </xdr:nvSpPr>
      <xdr:spPr>
        <a:xfrm>
          <a:off x="13652500" y="5992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33</xdr:row>
      <xdr:rowOff>109415</xdr:rowOff>
    </xdr:from>
    <xdr:ext cx="534377" cy="259045"/>
    <xdr:sp macro="" textlink="">
      <xdr:nvSpPr>
        <xdr:cNvPr id="551" name="テキスト ボックス 550">
          <a:extLst>
            <a:ext uri="{FF2B5EF4-FFF2-40B4-BE49-F238E27FC236}">
              <a16:creationId xmlns:a16="http://schemas.microsoft.com/office/drawing/2014/main" id="{00000000-0008-0000-0700-000027020000}"/>
            </a:ext>
          </a:extLst>
        </xdr:cNvPr>
        <xdr:cNvSpPr txBox="1"/>
      </xdr:nvSpPr>
      <xdr:spPr>
        <a:xfrm>
          <a:off x="13436111" y="57672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28,062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35</xdr:row>
      <xdr:rowOff>10757</xdr:rowOff>
    </xdr:from>
    <xdr:to>
      <xdr:col>67</xdr:col>
      <xdr:colOff>101600</xdr:colOff>
      <xdr:row>35</xdr:row>
      <xdr:rowOff>112357</xdr:rowOff>
    </xdr:to>
    <xdr:sp macro="" textlink="">
      <xdr:nvSpPr>
        <xdr:cNvPr id="552" name="楕円 551">
          <a:extLst>
            <a:ext uri="{FF2B5EF4-FFF2-40B4-BE49-F238E27FC236}">
              <a16:creationId xmlns:a16="http://schemas.microsoft.com/office/drawing/2014/main" id="{00000000-0008-0000-0700-000028020000}"/>
            </a:ext>
          </a:extLst>
        </xdr:cNvPr>
        <xdr:cNvSpPr/>
      </xdr:nvSpPr>
      <xdr:spPr>
        <a:xfrm>
          <a:off x="12763500" y="60115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33</xdr:row>
      <xdr:rowOff>128884</xdr:rowOff>
    </xdr:from>
    <xdr:ext cx="534377" cy="259045"/>
    <xdr:sp macro="" textlink="">
      <xdr:nvSpPr>
        <xdr:cNvPr id="553" name="テキスト ボックス 552">
          <a:extLst>
            <a:ext uri="{FF2B5EF4-FFF2-40B4-BE49-F238E27FC236}">
              <a16:creationId xmlns:a16="http://schemas.microsoft.com/office/drawing/2014/main" id="{00000000-0008-0000-0700-000029020000}"/>
            </a:ext>
          </a:extLst>
        </xdr:cNvPr>
        <xdr:cNvSpPr txBox="1"/>
      </xdr:nvSpPr>
      <xdr:spPr>
        <a:xfrm>
          <a:off x="12547111" y="57867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27,551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70/82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60</xdr:row>
      <xdr:rowOff>111777</xdr:rowOff>
    </xdr:from>
    <xdr:ext cx="248786"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2197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59</xdr:row>
      <xdr:rowOff>98878</xdr:rowOff>
    </xdr:from>
    <xdr:to>
      <xdr:col>89</xdr:col>
      <xdr:colOff>177800</xdr:colOff>
      <xdr:row>59</xdr:row>
      <xdr:rowOff>98878</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58</xdr:row>
      <xdr:rowOff>128105</xdr:rowOff>
    </xdr:from>
    <xdr:ext cx="53129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914701" y="10072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115207</xdr:rowOff>
    </xdr:from>
    <xdr:to>
      <xdr:col>89</xdr:col>
      <xdr:colOff>177800</xdr:colOff>
      <xdr:row>57</xdr:row>
      <xdr:rowOff>115207</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144434</xdr:rowOff>
    </xdr:from>
    <xdr:ext cx="53129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914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55</xdr:row>
      <xdr:rowOff>131535</xdr:rowOff>
    </xdr:from>
    <xdr:to>
      <xdr:col>89</xdr:col>
      <xdr:colOff>177800</xdr:colOff>
      <xdr:row>55</xdr:row>
      <xdr:rowOff>131535</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54</xdr:row>
      <xdr:rowOff>160762</xdr:rowOff>
    </xdr:from>
    <xdr:ext cx="53129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914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147865</xdr:rowOff>
    </xdr:from>
    <xdr:to>
      <xdr:col>89</xdr:col>
      <xdr:colOff>177800</xdr:colOff>
      <xdr:row>53</xdr:row>
      <xdr:rowOff>147865</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53</xdr:row>
      <xdr:rowOff>5642</xdr:rowOff>
    </xdr:from>
    <xdr:ext cx="595419" cy="259045"/>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850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164193</xdr:rowOff>
    </xdr:from>
    <xdr:to>
      <xdr:col>89</xdr:col>
      <xdr:colOff>177800</xdr:colOff>
      <xdr:row>51</xdr:row>
      <xdr:rowOff>164193</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a:off x="12446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21970</xdr:rowOff>
    </xdr:from>
    <xdr:ext cx="595419" cy="259045"/>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1850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9072</xdr:rowOff>
    </xdr:from>
    <xdr:to>
      <xdr:col>89</xdr:col>
      <xdr:colOff>177800</xdr:colOff>
      <xdr:row>50</xdr:row>
      <xdr:rowOff>9072</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2446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38299</xdr:rowOff>
    </xdr:from>
    <xdr:ext cx="595419" cy="259045"/>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1850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8" name="テキスト ボックス 577">
          <a:extLst>
            <a:ext uri="{FF2B5EF4-FFF2-40B4-BE49-F238E27FC236}">
              <a16:creationId xmlns:a16="http://schemas.microsoft.com/office/drawing/2014/main" id="{00000000-0008-0000-0700-000042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9" name="教育費グラフ枠">
          <a:extLst>
            <a:ext uri="{FF2B5EF4-FFF2-40B4-BE49-F238E27FC236}">
              <a16:creationId xmlns:a16="http://schemas.microsoft.com/office/drawing/2014/main" id="{00000000-0008-0000-0700-000043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88102</xdr:rowOff>
    </xdr:from>
    <xdr:to>
      <xdr:col>85</xdr:col>
      <xdr:colOff>126364</xdr:colOff>
      <xdr:row>58</xdr:row>
      <xdr:rowOff>140440</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6317595" y="8660602"/>
          <a:ext cx="1269" cy="142393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144267</xdr:rowOff>
    </xdr:from>
    <xdr:ext cx="534377" cy="259045"/>
    <xdr:sp macro="" textlink="">
      <xdr:nvSpPr>
        <xdr:cNvPr id="581" name="教育費最小値テキスト">
          <a:extLst>
            <a:ext uri="{FF2B5EF4-FFF2-40B4-BE49-F238E27FC236}">
              <a16:creationId xmlns:a16="http://schemas.microsoft.com/office/drawing/2014/main" id="{00000000-0008-0000-0700-000045020000}"/>
            </a:ext>
          </a:extLst>
        </xdr:cNvPr>
        <xdr:cNvSpPr txBox="1"/>
      </xdr:nvSpPr>
      <xdr:spPr>
        <a:xfrm>
          <a:off x="16370300" y="100883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41,932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140440</xdr:rowOff>
    </xdr:from>
    <xdr:to>
      <xdr:col>86</xdr:col>
      <xdr:colOff>25400</xdr:colOff>
      <xdr:row>58</xdr:row>
      <xdr:rowOff>140440</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a:off x="16230600" y="10084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34779</xdr:rowOff>
    </xdr:from>
    <xdr:ext cx="599010" cy="259045"/>
    <xdr:sp macro="" textlink="">
      <xdr:nvSpPr>
        <xdr:cNvPr id="583" name="教育費最大値テキスト">
          <a:extLst>
            <a:ext uri="{FF2B5EF4-FFF2-40B4-BE49-F238E27FC236}">
              <a16:creationId xmlns:a16="http://schemas.microsoft.com/office/drawing/2014/main" id="{00000000-0008-0000-0700-000047020000}"/>
            </a:ext>
          </a:extLst>
        </xdr:cNvPr>
        <xdr:cNvSpPr txBox="1"/>
      </xdr:nvSpPr>
      <xdr:spPr>
        <a:xfrm>
          <a:off x="16370300" y="84358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172,740</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88102</xdr:rowOff>
    </xdr:from>
    <xdr:to>
      <xdr:col>86</xdr:col>
      <xdr:colOff>25400</xdr:colOff>
      <xdr:row>50</xdr:row>
      <xdr:rowOff>88102</xdr:rowOff>
    </xdr:to>
    <xdr:cxnSp macro="">
      <xdr:nvCxnSpPr>
        <xdr:cNvPr id="584" name="直線コネクタ 583">
          <a:extLst>
            <a:ext uri="{FF2B5EF4-FFF2-40B4-BE49-F238E27FC236}">
              <a16:creationId xmlns:a16="http://schemas.microsoft.com/office/drawing/2014/main" id="{00000000-0008-0000-0700-000048020000}"/>
            </a:ext>
          </a:extLst>
        </xdr:cNvPr>
        <xdr:cNvCxnSpPr/>
      </xdr:nvCxnSpPr>
      <xdr:spPr>
        <a:xfrm>
          <a:off x="16230600" y="86606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93076</xdr:rowOff>
    </xdr:from>
    <xdr:to>
      <xdr:col>85</xdr:col>
      <xdr:colOff>127000</xdr:colOff>
      <xdr:row>58</xdr:row>
      <xdr:rowOff>67430</xdr:rowOff>
    </xdr:to>
    <xdr:cxnSp macro="">
      <xdr:nvCxnSpPr>
        <xdr:cNvPr id="585" name="直線コネクタ 584">
          <a:extLst>
            <a:ext uri="{FF2B5EF4-FFF2-40B4-BE49-F238E27FC236}">
              <a16:creationId xmlns:a16="http://schemas.microsoft.com/office/drawing/2014/main" id="{00000000-0008-0000-0700-000049020000}"/>
            </a:ext>
          </a:extLst>
        </xdr:cNvPr>
        <xdr:cNvCxnSpPr/>
      </xdr:nvCxnSpPr>
      <xdr:spPr>
        <a:xfrm>
          <a:off x="15481300" y="9865726"/>
          <a:ext cx="838200" cy="1458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134017</xdr:rowOff>
    </xdr:from>
    <xdr:ext cx="534377" cy="259045"/>
    <xdr:sp macro="" textlink="">
      <xdr:nvSpPr>
        <xdr:cNvPr id="586" name="教育費平均値テキスト">
          <a:extLst>
            <a:ext uri="{FF2B5EF4-FFF2-40B4-BE49-F238E27FC236}">
              <a16:creationId xmlns:a16="http://schemas.microsoft.com/office/drawing/2014/main" id="{00000000-0008-0000-0700-00004A020000}"/>
            </a:ext>
          </a:extLst>
        </xdr:cNvPr>
        <xdr:cNvSpPr txBox="1"/>
      </xdr:nvSpPr>
      <xdr:spPr>
        <a:xfrm>
          <a:off x="16370300" y="95637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71,457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111140</xdr:rowOff>
    </xdr:from>
    <xdr:to>
      <xdr:col>85</xdr:col>
      <xdr:colOff>177800</xdr:colOff>
      <xdr:row>57</xdr:row>
      <xdr:rowOff>41290</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6268700" y="9712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53</xdr:row>
      <xdr:rowOff>135912</xdr:rowOff>
    </xdr:from>
    <xdr:to>
      <xdr:col>81</xdr:col>
      <xdr:colOff>50800</xdr:colOff>
      <xdr:row>57</xdr:row>
      <xdr:rowOff>93076</xdr:rowOff>
    </xdr:to>
    <xdr:cxnSp macro="">
      <xdr:nvCxnSpPr>
        <xdr:cNvPr id="588" name="直線コネクタ 587">
          <a:extLst>
            <a:ext uri="{FF2B5EF4-FFF2-40B4-BE49-F238E27FC236}">
              <a16:creationId xmlns:a16="http://schemas.microsoft.com/office/drawing/2014/main" id="{00000000-0008-0000-0700-00004C020000}"/>
            </a:ext>
          </a:extLst>
        </xdr:cNvPr>
        <xdr:cNvCxnSpPr/>
      </xdr:nvCxnSpPr>
      <xdr:spPr>
        <a:xfrm>
          <a:off x="14592300" y="9222762"/>
          <a:ext cx="889000" cy="6429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24740</xdr:rowOff>
    </xdr:from>
    <xdr:to>
      <xdr:col>81</xdr:col>
      <xdr:colOff>101600</xdr:colOff>
      <xdr:row>57</xdr:row>
      <xdr:rowOff>126340</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5430500" y="97973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55</xdr:row>
      <xdr:rowOff>142867</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5214111" y="9572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53</xdr:row>
      <xdr:rowOff>135912</xdr:rowOff>
    </xdr:from>
    <xdr:to>
      <xdr:col>76</xdr:col>
      <xdr:colOff>114300</xdr:colOff>
      <xdr:row>58</xdr:row>
      <xdr:rowOff>30538</xdr:rowOff>
    </xdr:to>
    <xdr:cxnSp macro="">
      <xdr:nvCxnSpPr>
        <xdr:cNvPr id="591" name="直線コネクタ 590">
          <a:extLst>
            <a:ext uri="{FF2B5EF4-FFF2-40B4-BE49-F238E27FC236}">
              <a16:creationId xmlns:a16="http://schemas.microsoft.com/office/drawing/2014/main" id="{00000000-0008-0000-0700-00004F020000}"/>
            </a:ext>
          </a:extLst>
        </xdr:cNvPr>
        <xdr:cNvCxnSpPr/>
      </xdr:nvCxnSpPr>
      <xdr:spPr>
        <a:xfrm flipV="1">
          <a:off x="13703300" y="9222762"/>
          <a:ext cx="889000" cy="7518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64636</xdr:rowOff>
    </xdr:from>
    <xdr:to>
      <xdr:col>76</xdr:col>
      <xdr:colOff>165100</xdr:colOff>
      <xdr:row>57</xdr:row>
      <xdr:rowOff>166236</xdr:rowOff>
    </xdr:to>
    <xdr:sp macro="" textlink="">
      <xdr:nvSpPr>
        <xdr:cNvPr id="592" name="フローチャート: 判断 591">
          <a:extLst>
            <a:ext uri="{FF2B5EF4-FFF2-40B4-BE49-F238E27FC236}">
              <a16:creationId xmlns:a16="http://schemas.microsoft.com/office/drawing/2014/main" id="{00000000-0008-0000-0700-000050020000}"/>
            </a:ext>
          </a:extLst>
        </xdr:cNvPr>
        <xdr:cNvSpPr/>
      </xdr:nvSpPr>
      <xdr:spPr>
        <a:xfrm>
          <a:off x="14541500" y="98372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57</xdr:row>
      <xdr:rowOff>157363</xdr:rowOff>
    </xdr:from>
    <xdr:ext cx="534377"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325111" y="99300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59,979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58</xdr:row>
      <xdr:rowOff>30538</xdr:rowOff>
    </xdr:from>
    <xdr:to>
      <xdr:col>71</xdr:col>
      <xdr:colOff>177800</xdr:colOff>
      <xdr:row>58</xdr:row>
      <xdr:rowOff>34990</xdr:rowOff>
    </xdr:to>
    <xdr:cxnSp macro="">
      <xdr:nvCxnSpPr>
        <xdr:cNvPr id="594" name="直線コネクタ 593">
          <a:extLst>
            <a:ext uri="{FF2B5EF4-FFF2-40B4-BE49-F238E27FC236}">
              <a16:creationId xmlns:a16="http://schemas.microsoft.com/office/drawing/2014/main" id="{00000000-0008-0000-0700-000052020000}"/>
            </a:ext>
          </a:extLst>
        </xdr:cNvPr>
        <xdr:cNvCxnSpPr/>
      </xdr:nvCxnSpPr>
      <xdr:spPr>
        <a:xfrm flipV="1">
          <a:off x="12814300" y="9974638"/>
          <a:ext cx="889000" cy="44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60640</xdr:rowOff>
    </xdr:from>
    <xdr:to>
      <xdr:col>72</xdr:col>
      <xdr:colOff>38100</xdr:colOff>
      <xdr:row>57</xdr:row>
      <xdr:rowOff>162240</xdr:rowOff>
    </xdr:to>
    <xdr:sp macro="" textlink="">
      <xdr:nvSpPr>
        <xdr:cNvPr id="595" name="フローチャート: 判断 594">
          <a:extLst>
            <a:ext uri="{FF2B5EF4-FFF2-40B4-BE49-F238E27FC236}">
              <a16:creationId xmlns:a16="http://schemas.microsoft.com/office/drawing/2014/main" id="{00000000-0008-0000-0700-000053020000}"/>
            </a:ext>
          </a:extLst>
        </xdr:cNvPr>
        <xdr:cNvSpPr/>
      </xdr:nvSpPr>
      <xdr:spPr>
        <a:xfrm>
          <a:off x="13652500" y="9833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56</xdr:row>
      <xdr:rowOff>7317</xdr:rowOff>
    </xdr:from>
    <xdr:ext cx="534377"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3436111" y="96085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44683</xdr:rowOff>
    </xdr:from>
    <xdr:to>
      <xdr:col>67</xdr:col>
      <xdr:colOff>101600</xdr:colOff>
      <xdr:row>57</xdr:row>
      <xdr:rowOff>146283</xdr:rowOff>
    </xdr:to>
    <xdr:sp macro="" textlink="">
      <xdr:nvSpPr>
        <xdr:cNvPr id="597" name="フローチャート: 判断 596">
          <a:extLst>
            <a:ext uri="{FF2B5EF4-FFF2-40B4-BE49-F238E27FC236}">
              <a16:creationId xmlns:a16="http://schemas.microsoft.com/office/drawing/2014/main" id="{00000000-0008-0000-0700-000055020000}"/>
            </a:ext>
          </a:extLst>
        </xdr:cNvPr>
        <xdr:cNvSpPr/>
      </xdr:nvSpPr>
      <xdr:spPr>
        <a:xfrm>
          <a:off x="12763500" y="98173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55</xdr:row>
      <xdr:rowOff>162810</xdr:rowOff>
    </xdr:from>
    <xdr:ext cx="534377" cy="259045"/>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2547111" y="95925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602" name="テキスト ボックス 601">
          <a:extLst>
            <a:ext uri="{FF2B5EF4-FFF2-40B4-BE49-F238E27FC236}">
              <a16:creationId xmlns:a16="http://schemas.microsoft.com/office/drawing/2014/main" id="{00000000-0008-0000-0700-00005A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58</xdr:row>
      <xdr:rowOff>16630</xdr:rowOff>
    </xdr:from>
    <xdr:to>
      <xdr:col>85</xdr:col>
      <xdr:colOff>177800</xdr:colOff>
      <xdr:row>58</xdr:row>
      <xdr:rowOff>118230</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6268700" y="9960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57</xdr:row>
      <xdr:rowOff>103007</xdr:rowOff>
    </xdr:from>
    <xdr:ext cx="534377" cy="259045"/>
    <xdr:sp macro="" textlink="">
      <xdr:nvSpPr>
        <xdr:cNvPr id="605" name="教育費該当値テキスト">
          <a:extLst>
            <a:ext uri="{FF2B5EF4-FFF2-40B4-BE49-F238E27FC236}">
              <a16:creationId xmlns:a16="http://schemas.microsoft.com/office/drawing/2014/main" id="{00000000-0008-0000-0700-00005D020000}"/>
            </a:ext>
          </a:extLst>
        </xdr:cNvPr>
        <xdr:cNvSpPr txBox="1"/>
      </xdr:nvSpPr>
      <xdr:spPr>
        <a:xfrm>
          <a:off x="16370300" y="98756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48,639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42276</xdr:rowOff>
    </xdr:from>
    <xdr:to>
      <xdr:col>81</xdr:col>
      <xdr:colOff>101600</xdr:colOff>
      <xdr:row>57</xdr:row>
      <xdr:rowOff>143876</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5430500" y="98149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135003</xdr:rowOff>
    </xdr:from>
    <xdr:ext cx="534377" cy="259045"/>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5214111" y="99076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53</xdr:row>
      <xdr:rowOff>85112</xdr:rowOff>
    </xdr:from>
    <xdr:to>
      <xdr:col>76</xdr:col>
      <xdr:colOff>165100</xdr:colOff>
      <xdr:row>54</xdr:row>
      <xdr:rowOff>15262</xdr:rowOff>
    </xdr:to>
    <xdr:sp macro="" textlink="">
      <xdr:nvSpPr>
        <xdr:cNvPr id="608" name="楕円 607">
          <a:extLst>
            <a:ext uri="{FF2B5EF4-FFF2-40B4-BE49-F238E27FC236}">
              <a16:creationId xmlns:a16="http://schemas.microsoft.com/office/drawing/2014/main" id="{00000000-0008-0000-0700-000060020000}"/>
            </a:ext>
          </a:extLst>
        </xdr:cNvPr>
        <xdr:cNvSpPr/>
      </xdr:nvSpPr>
      <xdr:spPr>
        <a:xfrm>
          <a:off x="14541500" y="91719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5295</xdr:colOff>
      <xdr:row>52</xdr:row>
      <xdr:rowOff>31789</xdr:rowOff>
    </xdr:from>
    <xdr:ext cx="599010" cy="259045"/>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4292795" y="89471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121,098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57</xdr:row>
      <xdr:rowOff>151188</xdr:rowOff>
    </xdr:from>
    <xdr:to>
      <xdr:col>72</xdr:col>
      <xdr:colOff>38100</xdr:colOff>
      <xdr:row>58</xdr:row>
      <xdr:rowOff>81338</xdr:rowOff>
    </xdr:to>
    <xdr:sp macro="" textlink="">
      <xdr:nvSpPr>
        <xdr:cNvPr id="610" name="楕円 609">
          <a:extLst>
            <a:ext uri="{FF2B5EF4-FFF2-40B4-BE49-F238E27FC236}">
              <a16:creationId xmlns:a16="http://schemas.microsoft.com/office/drawing/2014/main" id="{00000000-0008-0000-0700-000062020000}"/>
            </a:ext>
          </a:extLst>
        </xdr:cNvPr>
        <xdr:cNvSpPr/>
      </xdr:nvSpPr>
      <xdr:spPr>
        <a:xfrm>
          <a:off x="13652500" y="99238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72465</xdr:rowOff>
    </xdr:from>
    <xdr:ext cx="534377" cy="259045"/>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3436111" y="100165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52,028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155640</xdr:rowOff>
    </xdr:from>
    <xdr:to>
      <xdr:col>67</xdr:col>
      <xdr:colOff>101600</xdr:colOff>
      <xdr:row>58</xdr:row>
      <xdr:rowOff>85790</xdr:rowOff>
    </xdr:to>
    <xdr:sp macro="" textlink="">
      <xdr:nvSpPr>
        <xdr:cNvPr id="612" name="楕円 611">
          <a:extLst>
            <a:ext uri="{FF2B5EF4-FFF2-40B4-BE49-F238E27FC236}">
              <a16:creationId xmlns:a16="http://schemas.microsoft.com/office/drawing/2014/main" id="{00000000-0008-0000-0700-000064020000}"/>
            </a:ext>
          </a:extLst>
        </xdr:cNvPr>
        <xdr:cNvSpPr/>
      </xdr:nvSpPr>
      <xdr:spPr>
        <a:xfrm>
          <a:off x="12763500" y="99282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76917</xdr:rowOff>
    </xdr:from>
    <xdr:ext cx="534377" cy="259045"/>
    <xdr:sp macro="" textlink="">
      <xdr:nvSpPr>
        <xdr:cNvPr id="613" name="テキスト ボックス 612">
          <a:extLst>
            <a:ext uri="{FF2B5EF4-FFF2-40B4-BE49-F238E27FC236}">
              <a16:creationId xmlns:a16="http://schemas.microsoft.com/office/drawing/2014/main" id="{00000000-0008-0000-0700-000065020000}"/>
            </a:ext>
          </a:extLst>
        </xdr:cNvPr>
        <xdr:cNvSpPr txBox="1"/>
      </xdr:nvSpPr>
      <xdr:spPr>
        <a:xfrm>
          <a:off x="12547111" y="100210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51,619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20" name="正方形/長方形 619">
          <a:extLst>
            <a:ext uri="{FF2B5EF4-FFF2-40B4-BE49-F238E27FC236}">
              <a16:creationId xmlns:a16="http://schemas.microsoft.com/office/drawing/2014/main" id="{00000000-0008-0000-0700-00006C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21" name="正方形/長方形 620">
          <a:extLst>
            <a:ext uri="{FF2B5EF4-FFF2-40B4-BE49-F238E27FC236}">
              <a16:creationId xmlns:a16="http://schemas.microsoft.com/office/drawing/2014/main" id="{00000000-0008-0000-0700-00006D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22" name="テキスト ボックス 621">
          <a:extLst>
            <a:ext uri="{FF2B5EF4-FFF2-40B4-BE49-F238E27FC236}">
              <a16:creationId xmlns:a16="http://schemas.microsoft.com/office/drawing/2014/main" id="{00000000-0008-0000-0700-00006E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92727</xdr:rowOff>
    </xdr:from>
    <xdr:ext cx="531299" cy="259045"/>
    <xdr:sp macro="" textlink="">
      <xdr:nvSpPr>
        <xdr:cNvPr id="633" name="テキスト ボックス 632">
          <a:extLst>
            <a:ext uri="{FF2B5EF4-FFF2-40B4-BE49-F238E27FC236}">
              <a16:creationId xmlns:a16="http://schemas.microsoft.com/office/drawing/2014/main" id="{00000000-0008-0000-0700-000079020000}"/>
            </a:ext>
          </a:extLst>
        </xdr:cNvPr>
        <xdr:cNvSpPr txBox="1"/>
      </xdr:nvSpPr>
      <xdr:spPr>
        <a:xfrm>
          <a:off x="11914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4" name="直線コネクタ 633">
          <a:extLst>
            <a:ext uri="{FF2B5EF4-FFF2-40B4-BE49-F238E27FC236}">
              <a16:creationId xmlns:a16="http://schemas.microsoft.com/office/drawing/2014/main" id="{00000000-0008-0000-0700-00007A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35" name="テキスト ボックス 634">
          <a:extLst>
            <a:ext uri="{FF2B5EF4-FFF2-40B4-BE49-F238E27FC236}">
              <a16:creationId xmlns:a16="http://schemas.microsoft.com/office/drawing/2014/main" id="{00000000-0008-0000-0700-00007B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6" name="災害復旧費グラフ枠">
          <a:extLst>
            <a:ext uri="{FF2B5EF4-FFF2-40B4-BE49-F238E27FC236}">
              <a16:creationId xmlns:a16="http://schemas.microsoft.com/office/drawing/2014/main" id="{00000000-0008-0000-0700-00007C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52489</xdr:rowOff>
    </xdr:from>
    <xdr:to>
      <xdr:col>85</xdr:col>
      <xdr:colOff>126364</xdr:colOff>
      <xdr:row>79</xdr:row>
      <xdr:rowOff>44450</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flipV="1">
          <a:off x="16317595" y="12053989"/>
          <a:ext cx="1269" cy="15350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48277</xdr:rowOff>
    </xdr:from>
    <xdr:ext cx="249299" cy="259045"/>
    <xdr:sp macro="" textlink="">
      <xdr:nvSpPr>
        <xdr:cNvPr id="638" name="災害復旧費最小値テキスト">
          <a:extLst>
            <a:ext uri="{FF2B5EF4-FFF2-40B4-BE49-F238E27FC236}">
              <a16:creationId xmlns:a16="http://schemas.microsoft.com/office/drawing/2014/main" id="{00000000-0008-0000-0700-00007E020000}"/>
            </a:ext>
          </a:extLst>
        </xdr:cNvPr>
        <xdr:cNvSpPr txBox="1"/>
      </xdr:nvSpPr>
      <xdr:spPr>
        <a:xfrm>
          <a:off x="16370300" y="1359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44450</xdr:rowOff>
    </xdr:from>
    <xdr:to>
      <xdr:col>86</xdr:col>
      <xdr:colOff>25400</xdr:colOff>
      <xdr:row>79</xdr:row>
      <xdr:rowOff>44450</xdr:rowOff>
    </xdr:to>
    <xdr:cxnSp macro="">
      <xdr:nvCxnSpPr>
        <xdr:cNvPr id="639" name="直線コネクタ 638">
          <a:extLst>
            <a:ext uri="{FF2B5EF4-FFF2-40B4-BE49-F238E27FC236}">
              <a16:creationId xmlns:a16="http://schemas.microsoft.com/office/drawing/2014/main" id="{00000000-0008-0000-0700-00007F020000}"/>
            </a:ext>
          </a:extLst>
        </xdr:cNvPr>
        <xdr:cNvCxnSpPr/>
      </xdr:nvCxnSpPr>
      <xdr:spPr>
        <a:xfrm>
          <a:off x="16230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68</xdr:row>
      <xdr:rowOff>170616</xdr:rowOff>
    </xdr:from>
    <xdr:ext cx="534377" cy="259045"/>
    <xdr:sp macro="" textlink="">
      <xdr:nvSpPr>
        <xdr:cNvPr id="640" name="災害復旧費最大値テキスト">
          <a:extLst>
            <a:ext uri="{FF2B5EF4-FFF2-40B4-BE49-F238E27FC236}">
              <a16:creationId xmlns:a16="http://schemas.microsoft.com/office/drawing/2014/main" id="{00000000-0008-0000-0700-000080020000}"/>
            </a:ext>
          </a:extLst>
        </xdr:cNvPr>
        <xdr:cNvSpPr txBox="1"/>
      </xdr:nvSpPr>
      <xdr:spPr>
        <a:xfrm>
          <a:off x="16370300" y="118292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40,289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70</xdr:row>
      <xdr:rowOff>52489</xdr:rowOff>
    </xdr:from>
    <xdr:to>
      <xdr:col>86</xdr:col>
      <xdr:colOff>25400</xdr:colOff>
      <xdr:row>70</xdr:row>
      <xdr:rowOff>52489</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6230600" y="120539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169608</xdr:rowOff>
    </xdr:from>
    <xdr:to>
      <xdr:col>85</xdr:col>
      <xdr:colOff>127000</xdr:colOff>
      <xdr:row>79</xdr:row>
      <xdr:rowOff>44450</xdr:rowOff>
    </xdr:to>
    <xdr:cxnSp macro="">
      <xdr:nvCxnSpPr>
        <xdr:cNvPr id="642" name="直線コネクタ 641">
          <a:extLst>
            <a:ext uri="{FF2B5EF4-FFF2-40B4-BE49-F238E27FC236}">
              <a16:creationId xmlns:a16="http://schemas.microsoft.com/office/drawing/2014/main" id="{00000000-0008-0000-0700-000082020000}"/>
            </a:ext>
          </a:extLst>
        </xdr:cNvPr>
        <xdr:cNvCxnSpPr/>
      </xdr:nvCxnSpPr>
      <xdr:spPr>
        <a:xfrm flipV="1">
          <a:off x="15481300" y="13542708"/>
          <a:ext cx="838200" cy="46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21556</xdr:rowOff>
    </xdr:from>
    <xdr:ext cx="469744" cy="259045"/>
    <xdr:sp macro="" textlink="">
      <xdr:nvSpPr>
        <xdr:cNvPr id="643" name="災害復旧費平均値テキスト">
          <a:extLst>
            <a:ext uri="{FF2B5EF4-FFF2-40B4-BE49-F238E27FC236}">
              <a16:creationId xmlns:a16="http://schemas.microsoft.com/office/drawing/2014/main" id="{00000000-0008-0000-0700-000083020000}"/>
            </a:ext>
          </a:extLst>
        </xdr:cNvPr>
        <xdr:cNvSpPr txBox="1"/>
      </xdr:nvSpPr>
      <xdr:spPr>
        <a:xfrm>
          <a:off x="16370300" y="1322320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170129</xdr:rowOff>
    </xdr:from>
    <xdr:to>
      <xdr:col>85</xdr:col>
      <xdr:colOff>177800</xdr:colOff>
      <xdr:row>78</xdr:row>
      <xdr:rowOff>100279</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6268700" y="133717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164655</xdr:rowOff>
    </xdr:from>
    <xdr:to>
      <xdr:col>81</xdr:col>
      <xdr:colOff>50800</xdr:colOff>
      <xdr:row>79</xdr:row>
      <xdr:rowOff>44450</xdr:rowOff>
    </xdr:to>
    <xdr:cxnSp macro="">
      <xdr:nvCxnSpPr>
        <xdr:cNvPr id="645" name="直線コネクタ 644">
          <a:extLst>
            <a:ext uri="{FF2B5EF4-FFF2-40B4-BE49-F238E27FC236}">
              <a16:creationId xmlns:a16="http://schemas.microsoft.com/office/drawing/2014/main" id="{00000000-0008-0000-0700-000085020000}"/>
            </a:ext>
          </a:extLst>
        </xdr:cNvPr>
        <xdr:cNvCxnSpPr/>
      </xdr:nvCxnSpPr>
      <xdr:spPr>
        <a:xfrm>
          <a:off x="14592300" y="13537755"/>
          <a:ext cx="889000" cy="512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12661</xdr:rowOff>
    </xdr:from>
    <xdr:to>
      <xdr:col>81</xdr:col>
      <xdr:colOff>101600</xdr:colOff>
      <xdr:row>78</xdr:row>
      <xdr:rowOff>114261</xdr:rowOff>
    </xdr:to>
    <xdr:sp macro="" textlink="">
      <xdr:nvSpPr>
        <xdr:cNvPr id="646" name="フローチャート: 判断 645">
          <a:extLst>
            <a:ext uri="{FF2B5EF4-FFF2-40B4-BE49-F238E27FC236}">
              <a16:creationId xmlns:a16="http://schemas.microsoft.com/office/drawing/2014/main" id="{00000000-0008-0000-0700-000086020000}"/>
            </a:ext>
          </a:extLst>
        </xdr:cNvPr>
        <xdr:cNvSpPr/>
      </xdr:nvSpPr>
      <xdr:spPr>
        <a:xfrm>
          <a:off x="15430500" y="133857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76</xdr:row>
      <xdr:rowOff>130788</xdr:rowOff>
    </xdr:from>
    <xdr:ext cx="469744"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46428" y="131609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94095</xdr:rowOff>
    </xdr:from>
    <xdr:to>
      <xdr:col>76</xdr:col>
      <xdr:colOff>114300</xdr:colOff>
      <xdr:row>78</xdr:row>
      <xdr:rowOff>164655</xdr:rowOff>
    </xdr:to>
    <xdr:cxnSp macro="">
      <xdr:nvCxnSpPr>
        <xdr:cNvPr id="648" name="直線コネクタ 647">
          <a:extLst>
            <a:ext uri="{FF2B5EF4-FFF2-40B4-BE49-F238E27FC236}">
              <a16:creationId xmlns:a16="http://schemas.microsoft.com/office/drawing/2014/main" id="{00000000-0008-0000-0700-000088020000}"/>
            </a:ext>
          </a:extLst>
        </xdr:cNvPr>
        <xdr:cNvCxnSpPr/>
      </xdr:nvCxnSpPr>
      <xdr:spPr>
        <a:xfrm>
          <a:off x="13703300" y="13467195"/>
          <a:ext cx="889000" cy="705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32513</xdr:rowOff>
    </xdr:from>
    <xdr:to>
      <xdr:col>76</xdr:col>
      <xdr:colOff>165100</xdr:colOff>
      <xdr:row>78</xdr:row>
      <xdr:rowOff>134113</xdr:rowOff>
    </xdr:to>
    <xdr:sp macro="" textlink="">
      <xdr:nvSpPr>
        <xdr:cNvPr id="649" name="フローチャート: 判断 648">
          <a:extLst>
            <a:ext uri="{FF2B5EF4-FFF2-40B4-BE49-F238E27FC236}">
              <a16:creationId xmlns:a16="http://schemas.microsoft.com/office/drawing/2014/main" id="{00000000-0008-0000-0700-000089020000}"/>
            </a:ext>
          </a:extLst>
        </xdr:cNvPr>
        <xdr:cNvSpPr/>
      </xdr:nvSpPr>
      <xdr:spPr>
        <a:xfrm>
          <a:off x="14541500" y="134056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76</xdr:row>
      <xdr:rowOff>150640</xdr:rowOff>
    </xdr:from>
    <xdr:ext cx="469744"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4357428" y="131808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72</xdr:row>
      <xdr:rowOff>143053</xdr:rowOff>
    </xdr:from>
    <xdr:to>
      <xdr:col>71</xdr:col>
      <xdr:colOff>177800</xdr:colOff>
      <xdr:row>78</xdr:row>
      <xdr:rowOff>94095</xdr:rowOff>
    </xdr:to>
    <xdr:cxnSp macro="">
      <xdr:nvCxnSpPr>
        <xdr:cNvPr id="651" name="直線コネクタ 650">
          <a:extLst>
            <a:ext uri="{FF2B5EF4-FFF2-40B4-BE49-F238E27FC236}">
              <a16:creationId xmlns:a16="http://schemas.microsoft.com/office/drawing/2014/main" id="{00000000-0008-0000-0700-00008B020000}"/>
            </a:ext>
          </a:extLst>
        </xdr:cNvPr>
        <xdr:cNvCxnSpPr/>
      </xdr:nvCxnSpPr>
      <xdr:spPr>
        <a:xfrm>
          <a:off x="12814300" y="12487453"/>
          <a:ext cx="889000" cy="9797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9880</xdr:rowOff>
    </xdr:from>
    <xdr:to>
      <xdr:col>72</xdr:col>
      <xdr:colOff>38100</xdr:colOff>
      <xdr:row>78</xdr:row>
      <xdr:rowOff>111480</xdr:rowOff>
    </xdr:to>
    <xdr:sp macro="" textlink="">
      <xdr:nvSpPr>
        <xdr:cNvPr id="652" name="フローチャート: 判断 651">
          <a:extLst>
            <a:ext uri="{FF2B5EF4-FFF2-40B4-BE49-F238E27FC236}">
              <a16:creationId xmlns:a16="http://schemas.microsoft.com/office/drawing/2014/main" id="{00000000-0008-0000-0700-00008C020000}"/>
            </a:ext>
          </a:extLst>
        </xdr:cNvPr>
        <xdr:cNvSpPr/>
      </xdr:nvSpPr>
      <xdr:spPr>
        <a:xfrm>
          <a:off x="13652500" y="13382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76</xdr:row>
      <xdr:rowOff>128007</xdr:rowOff>
    </xdr:from>
    <xdr:ext cx="469744"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3468428" y="131582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90767</xdr:rowOff>
    </xdr:from>
    <xdr:to>
      <xdr:col>67</xdr:col>
      <xdr:colOff>101600</xdr:colOff>
      <xdr:row>78</xdr:row>
      <xdr:rowOff>20917</xdr:rowOff>
    </xdr:to>
    <xdr:sp macro="" textlink="">
      <xdr:nvSpPr>
        <xdr:cNvPr id="654" name="フローチャート: 判断 653">
          <a:extLst>
            <a:ext uri="{FF2B5EF4-FFF2-40B4-BE49-F238E27FC236}">
              <a16:creationId xmlns:a16="http://schemas.microsoft.com/office/drawing/2014/main" id="{00000000-0008-0000-0700-00008E020000}"/>
            </a:ext>
          </a:extLst>
        </xdr:cNvPr>
        <xdr:cNvSpPr/>
      </xdr:nvSpPr>
      <xdr:spPr>
        <a:xfrm>
          <a:off x="12763500" y="132924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78</xdr:row>
      <xdr:rowOff>12044</xdr:rowOff>
    </xdr:from>
    <xdr:ext cx="469744"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2579428" y="133851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118808</xdr:rowOff>
    </xdr:from>
    <xdr:to>
      <xdr:col>85</xdr:col>
      <xdr:colOff>177800</xdr:colOff>
      <xdr:row>79</xdr:row>
      <xdr:rowOff>48958</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6268700" y="13491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33735</xdr:rowOff>
    </xdr:from>
    <xdr:ext cx="469744" cy="259045"/>
    <xdr:sp macro="" textlink="">
      <xdr:nvSpPr>
        <xdr:cNvPr id="662" name="災害復旧費該当値テキスト">
          <a:extLst>
            <a:ext uri="{FF2B5EF4-FFF2-40B4-BE49-F238E27FC236}">
              <a16:creationId xmlns:a16="http://schemas.microsoft.com/office/drawing/2014/main" id="{00000000-0008-0000-0700-000096020000}"/>
            </a:ext>
          </a:extLst>
        </xdr:cNvPr>
        <xdr:cNvSpPr txBox="1"/>
      </xdr:nvSpPr>
      <xdr:spPr>
        <a:xfrm>
          <a:off x="16370300" y="1340683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165100</xdr:rowOff>
    </xdr:from>
    <xdr:to>
      <xdr:col>81</xdr:col>
      <xdr:colOff>101600</xdr:colOff>
      <xdr:row>79</xdr:row>
      <xdr:rowOff>95250</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5430500" y="13538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79</xdr:row>
      <xdr:rowOff>86377</xdr:rowOff>
    </xdr:from>
    <xdr:ext cx="249299"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5356650" y="13630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113855</xdr:rowOff>
    </xdr:from>
    <xdr:to>
      <xdr:col>76</xdr:col>
      <xdr:colOff>165100</xdr:colOff>
      <xdr:row>79</xdr:row>
      <xdr:rowOff>44005</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4541500" y="134869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79</xdr:row>
      <xdr:rowOff>35132</xdr:rowOff>
    </xdr:from>
    <xdr:ext cx="469744"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4357428" y="135796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43295</xdr:rowOff>
    </xdr:from>
    <xdr:to>
      <xdr:col>72</xdr:col>
      <xdr:colOff>38100</xdr:colOff>
      <xdr:row>78</xdr:row>
      <xdr:rowOff>144895</xdr:rowOff>
    </xdr:to>
    <xdr:sp macro="" textlink="">
      <xdr:nvSpPr>
        <xdr:cNvPr id="667" name="楕円 666">
          <a:extLst>
            <a:ext uri="{FF2B5EF4-FFF2-40B4-BE49-F238E27FC236}">
              <a16:creationId xmlns:a16="http://schemas.microsoft.com/office/drawing/2014/main" id="{00000000-0008-0000-0700-00009B020000}"/>
            </a:ext>
          </a:extLst>
        </xdr:cNvPr>
        <xdr:cNvSpPr/>
      </xdr:nvSpPr>
      <xdr:spPr>
        <a:xfrm>
          <a:off x="13652500" y="134163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78</xdr:row>
      <xdr:rowOff>136022</xdr:rowOff>
    </xdr:from>
    <xdr:ext cx="469744" cy="259045"/>
    <xdr:sp macro="" textlink="">
      <xdr:nvSpPr>
        <xdr:cNvPr id="668" name="テキスト ボックス 667">
          <a:extLst>
            <a:ext uri="{FF2B5EF4-FFF2-40B4-BE49-F238E27FC236}">
              <a16:creationId xmlns:a16="http://schemas.microsoft.com/office/drawing/2014/main" id="{00000000-0008-0000-0700-00009C020000}"/>
            </a:ext>
          </a:extLst>
        </xdr:cNvPr>
        <xdr:cNvSpPr txBox="1"/>
      </xdr:nvSpPr>
      <xdr:spPr>
        <a:xfrm>
          <a:off x="13468428" y="135091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72</xdr:row>
      <xdr:rowOff>92253</xdr:rowOff>
    </xdr:from>
    <xdr:to>
      <xdr:col>67</xdr:col>
      <xdr:colOff>101600</xdr:colOff>
      <xdr:row>73</xdr:row>
      <xdr:rowOff>22403</xdr:rowOff>
    </xdr:to>
    <xdr:sp macro="" textlink="">
      <xdr:nvSpPr>
        <xdr:cNvPr id="669" name="楕円 668">
          <a:extLst>
            <a:ext uri="{FF2B5EF4-FFF2-40B4-BE49-F238E27FC236}">
              <a16:creationId xmlns:a16="http://schemas.microsoft.com/office/drawing/2014/main" id="{00000000-0008-0000-0700-00009D020000}"/>
            </a:ext>
          </a:extLst>
        </xdr:cNvPr>
        <xdr:cNvSpPr/>
      </xdr:nvSpPr>
      <xdr:spPr>
        <a:xfrm>
          <a:off x="12763500" y="124366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71</xdr:row>
      <xdr:rowOff>38930</xdr:rowOff>
    </xdr:from>
    <xdr:ext cx="534377" cy="259045"/>
    <xdr:sp macro="" textlink="">
      <xdr:nvSpPr>
        <xdr:cNvPr id="670" name="テキスト ボックス 669">
          <a:extLst>
            <a:ext uri="{FF2B5EF4-FFF2-40B4-BE49-F238E27FC236}">
              <a16:creationId xmlns:a16="http://schemas.microsoft.com/office/drawing/2014/main" id="{00000000-0008-0000-0700-00009E020000}"/>
            </a:ext>
          </a:extLst>
        </xdr:cNvPr>
        <xdr:cNvSpPr txBox="1"/>
      </xdr:nvSpPr>
      <xdr:spPr>
        <a:xfrm>
          <a:off x="12547111" y="122118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28,912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6" name="正方形/長方形 675">
          <a:extLst>
            <a:ext uri="{FF2B5EF4-FFF2-40B4-BE49-F238E27FC236}">
              <a16:creationId xmlns:a16="http://schemas.microsoft.com/office/drawing/2014/main" id="{00000000-0008-0000-0700-0000A4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7" name="正方形/長方形 676">
          <a:extLst>
            <a:ext uri="{FF2B5EF4-FFF2-40B4-BE49-F238E27FC236}">
              <a16:creationId xmlns:a16="http://schemas.microsoft.com/office/drawing/2014/main" id="{00000000-0008-0000-0700-0000A5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8" name="正方形/長方形 677">
          <a:extLst>
            <a:ext uri="{FF2B5EF4-FFF2-40B4-BE49-F238E27FC236}">
              <a16:creationId xmlns:a16="http://schemas.microsoft.com/office/drawing/2014/main" id="{00000000-0008-0000-0700-0000A6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9" name="テキスト ボックス 678">
          <a:extLst>
            <a:ext uri="{FF2B5EF4-FFF2-40B4-BE49-F238E27FC236}">
              <a16:creationId xmlns:a16="http://schemas.microsoft.com/office/drawing/2014/main" id="{00000000-0008-0000-0700-0000A7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80" name="直線コネクタ 679">
          <a:extLst>
            <a:ext uri="{FF2B5EF4-FFF2-40B4-BE49-F238E27FC236}">
              <a16:creationId xmlns:a16="http://schemas.microsoft.com/office/drawing/2014/main" id="{00000000-0008-0000-0700-0000A8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81" name="テキスト ボックス 680">
          <a:extLst>
            <a:ext uri="{FF2B5EF4-FFF2-40B4-BE49-F238E27FC236}">
              <a16:creationId xmlns:a16="http://schemas.microsoft.com/office/drawing/2014/main" id="{00000000-0008-0000-0700-0000A9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99</xdr:row>
      <xdr:rowOff>98879</xdr:rowOff>
    </xdr:from>
    <xdr:to>
      <xdr:col>89</xdr:col>
      <xdr:colOff>177800</xdr:colOff>
      <xdr:row>99</xdr:row>
      <xdr:rowOff>98879</xdr:rowOff>
    </xdr:to>
    <xdr:cxnSp macro="">
      <xdr:nvCxnSpPr>
        <xdr:cNvPr id="682" name="直線コネクタ 681">
          <a:extLst>
            <a:ext uri="{FF2B5EF4-FFF2-40B4-BE49-F238E27FC236}">
              <a16:creationId xmlns:a16="http://schemas.microsoft.com/office/drawing/2014/main" id="{00000000-0008-0000-0700-0000AA020000}"/>
            </a:ext>
          </a:extLst>
        </xdr:cNvPr>
        <xdr:cNvCxnSpPr/>
      </xdr:nvCxnSpPr>
      <xdr:spPr>
        <a:xfrm>
          <a:off x="12446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98</xdr:row>
      <xdr:rowOff>128106</xdr:rowOff>
    </xdr:from>
    <xdr:ext cx="531299" cy="259045"/>
    <xdr:sp macro="" textlink="">
      <xdr:nvSpPr>
        <xdr:cNvPr id="683" name="テキスト ボックス 682">
          <a:extLst>
            <a:ext uri="{FF2B5EF4-FFF2-40B4-BE49-F238E27FC236}">
              <a16:creationId xmlns:a16="http://schemas.microsoft.com/office/drawing/2014/main" id="{00000000-0008-0000-0700-0000AB020000}"/>
            </a:ext>
          </a:extLst>
        </xdr:cNvPr>
        <xdr:cNvSpPr txBox="1"/>
      </xdr:nvSpPr>
      <xdr:spPr>
        <a:xfrm>
          <a:off x="11914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115207</xdr:rowOff>
    </xdr:from>
    <xdr:to>
      <xdr:col>89</xdr:col>
      <xdr:colOff>177800</xdr:colOff>
      <xdr:row>97</xdr:row>
      <xdr:rowOff>115207</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a:off x="12446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144434</xdr:rowOff>
    </xdr:from>
    <xdr:ext cx="531299" cy="259045"/>
    <xdr:sp macro="" textlink="">
      <xdr:nvSpPr>
        <xdr:cNvPr id="685" name="テキスト ボックス 684">
          <a:extLst>
            <a:ext uri="{FF2B5EF4-FFF2-40B4-BE49-F238E27FC236}">
              <a16:creationId xmlns:a16="http://schemas.microsoft.com/office/drawing/2014/main" id="{00000000-0008-0000-0700-0000AD020000}"/>
            </a:ext>
          </a:extLst>
        </xdr:cNvPr>
        <xdr:cNvSpPr txBox="1"/>
      </xdr:nvSpPr>
      <xdr:spPr>
        <a:xfrm>
          <a:off x="11914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95</xdr:row>
      <xdr:rowOff>131536</xdr:rowOff>
    </xdr:from>
    <xdr:to>
      <xdr:col>89</xdr:col>
      <xdr:colOff>177800</xdr:colOff>
      <xdr:row>95</xdr:row>
      <xdr:rowOff>131536</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a:off x="12446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94</xdr:row>
      <xdr:rowOff>160763</xdr:rowOff>
    </xdr:from>
    <xdr:ext cx="531299" cy="259045"/>
    <xdr:sp macro="" textlink="">
      <xdr:nvSpPr>
        <xdr:cNvPr id="687" name="テキスト ボックス 686">
          <a:extLst>
            <a:ext uri="{FF2B5EF4-FFF2-40B4-BE49-F238E27FC236}">
              <a16:creationId xmlns:a16="http://schemas.microsoft.com/office/drawing/2014/main" id="{00000000-0008-0000-0700-0000AF020000}"/>
            </a:ext>
          </a:extLst>
        </xdr:cNvPr>
        <xdr:cNvSpPr txBox="1"/>
      </xdr:nvSpPr>
      <xdr:spPr>
        <a:xfrm>
          <a:off x="11914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147864</xdr:rowOff>
    </xdr:from>
    <xdr:to>
      <xdr:col>89</xdr:col>
      <xdr:colOff>177800</xdr:colOff>
      <xdr:row>93</xdr:row>
      <xdr:rowOff>147864</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2446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5641</xdr:rowOff>
    </xdr:from>
    <xdr:ext cx="531299" cy="259045"/>
    <xdr:sp macro="" textlink="">
      <xdr:nvSpPr>
        <xdr:cNvPr id="689" name="テキスト ボックス 688">
          <a:extLst>
            <a:ext uri="{FF2B5EF4-FFF2-40B4-BE49-F238E27FC236}">
              <a16:creationId xmlns:a16="http://schemas.microsoft.com/office/drawing/2014/main" id="{00000000-0008-0000-0700-0000B1020000}"/>
            </a:ext>
          </a:extLst>
        </xdr:cNvPr>
        <xdr:cNvSpPr txBox="1"/>
      </xdr:nvSpPr>
      <xdr:spPr>
        <a:xfrm>
          <a:off x="11914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91</xdr:row>
      <xdr:rowOff>164193</xdr:rowOff>
    </xdr:from>
    <xdr:to>
      <xdr:col>89</xdr:col>
      <xdr:colOff>177800</xdr:colOff>
      <xdr:row>91</xdr:row>
      <xdr:rowOff>164193</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a:off x="12446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91</xdr:row>
      <xdr:rowOff>21970</xdr:rowOff>
    </xdr:from>
    <xdr:ext cx="595419" cy="259045"/>
    <xdr:sp macro="" textlink="">
      <xdr:nvSpPr>
        <xdr:cNvPr id="691" name="テキスト ボックス 690">
          <a:extLst>
            <a:ext uri="{FF2B5EF4-FFF2-40B4-BE49-F238E27FC236}">
              <a16:creationId xmlns:a16="http://schemas.microsoft.com/office/drawing/2014/main" id="{00000000-0008-0000-0700-0000B3020000}"/>
            </a:ext>
          </a:extLst>
        </xdr:cNvPr>
        <xdr:cNvSpPr txBox="1"/>
      </xdr:nvSpPr>
      <xdr:spPr>
        <a:xfrm>
          <a:off x="11850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9071</xdr:rowOff>
    </xdr:from>
    <xdr:to>
      <xdr:col>89</xdr:col>
      <xdr:colOff>177800</xdr:colOff>
      <xdr:row>90</xdr:row>
      <xdr:rowOff>9071</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2446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38298</xdr:rowOff>
    </xdr:from>
    <xdr:ext cx="595419" cy="259045"/>
    <xdr:sp macro="" textlink="">
      <xdr:nvSpPr>
        <xdr:cNvPr id="693" name="テキスト ボックス 692">
          <a:extLst>
            <a:ext uri="{FF2B5EF4-FFF2-40B4-BE49-F238E27FC236}">
              <a16:creationId xmlns:a16="http://schemas.microsoft.com/office/drawing/2014/main" id="{00000000-0008-0000-0700-0000B5020000}"/>
            </a:ext>
          </a:extLst>
        </xdr:cNvPr>
        <xdr:cNvSpPr txBox="1"/>
      </xdr:nvSpPr>
      <xdr:spPr>
        <a:xfrm>
          <a:off x="11850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5" name="テキスト ボックス 694">
          <a:extLst>
            <a:ext uri="{FF2B5EF4-FFF2-40B4-BE49-F238E27FC236}">
              <a16:creationId xmlns:a16="http://schemas.microsoft.com/office/drawing/2014/main" id="{00000000-0008-0000-0700-0000B7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6" name="公債費グラフ枠">
          <a:extLst>
            <a:ext uri="{FF2B5EF4-FFF2-40B4-BE49-F238E27FC236}">
              <a16:creationId xmlns:a16="http://schemas.microsoft.com/office/drawing/2014/main" id="{00000000-0008-0000-0700-0000B8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93621</xdr:rowOff>
    </xdr:from>
    <xdr:to>
      <xdr:col>85</xdr:col>
      <xdr:colOff>126364</xdr:colOff>
      <xdr:row>99</xdr:row>
      <xdr:rowOff>102846</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flipV="1">
          <a:off x="16317595" y="15524121"/>
          <a:ext cx="1269" cy="15522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106673</xdr:rowOff>
    </xdr:from>
    <xdr:ext cx="534377" cy="259045"/>
    <xdr:sp macro="" textlink="">
      <xdr:nvSpPr>
        <xdr:cNvPr id="698" name="公債費最小値テキスト">
          <a:extLst>
            <a:ext uri="{FF2B5EF4-FFF2-40B4-BE49-F238E27FC236}">
              <a16:creationId xmlns:a16="http://schemas.microsoft.com/office/drawing/2014/main" id="{00000000-0008-0000-0700-0000BA020000}"/>
            </a:ext>
          </a:extLst>
        </xdr:cNvPr>
        <xdr:cNvSpPr txBox="1"/>
      </xdr:nvSpPr>
      <xdr:spPr>
        <a:xfrm>
          <a:off x="16370300" y="1708022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19,757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102846</xdr:rowOff>
    </xdr:from>
    <xdr:to>
      <xdr:col>86</xdr:col>
      <xdr:colOff>25400</xdr:colOff>
      <xdr:row>99</xdr:row>
      <xdr:rowOff>102846</xdr:rowOff>
    </xdr:to>
    <xdr:cxnSp macro="">
      <xdr:nvCxnSpPr>
        <xdr:cNvPr id="699" name="直線コネクタ 698">
          <a:extLst>
            <a:ext uri="{FF2B5EF4-FFF2-40B4-BE49-F238E27FC236}">
              <a16:creationId xmlns:a16="http://schemas.microsoft.com/office/drawing/2014/main" id="{00000000-0008-0000-0700-0000BB020000}"/>
            </a:ext>
          </a:extLst>
        </xdr:cNvPr>
        <xdr:cNvCxnSpPr/>
      </xdr:nvCxnSpPr>
      <xdr:spPr>
        <a:xfrm>
          <a:off x="16230600" y="170763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40298</xdr:rowOff>
    </xdr:from>
    <xdr:ext cx="599010" cy="259045"/>
    <xdr:sp macro="" textlink="">
      <xdr:nvSpPr>
        <xdr:cNvPr id="700" name="公債費最大値テキスト">
          <a:extLst>
            <a:ext uri="{FF2B5EF4-FFF2-40B4-BE49-F238E27FC236}">
              <a16:creationId xmlns:a16="http://schemas.microsoft.com/office/drawing/2014/main" id="{00000000-0008-0000-0700-0000BC020000}"/>
            </a:ext>
          </a:extLst>
        </xdr:cNvPr>
        <xdr:cNvSpPr txBox="1"/>
      </xdr:nvSpPr>
      <xdr:spPr>
        <a:xfrm>
          <a:off x="16370300" y="15299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114,822</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93621</xdr:rowOff>
    </xdr:from>
    <xdr:to>
      <xdr:col>86</xdr:col>
      <xdr:colOff>25400</xdr:colOff>
      <xdr:row>90</xdr:row>
      <xdr:rowOff>93621</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a:off x="16230600" y="15524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95</xdr:row>
      <xdr:rowOff>17464</xdr:rowOff>
    </xdr:from>
    <xdr:to>
      <xdr:col>85</xdr:col>
      <xdr:colOff>127000</xdr:colOff>
      <xdr:row>95</xdr:row>
      <xdr:rowOff>28959</xdr:rowOff>
    </xdr:to>
    <xdr:cxnSp macro="">
      <xdr:nvCxnSpPr>
        <xdr:cNvPr id="702" name="直線コネクタ 701">
          <a:extLst>
            <a:ext uri="{FF2B5EF4-FFF2-40B4-BE49-F238E27FC236}">
              <a16:creationId xmlns:a16="http://schemas.microsoft.com/office/drawing/2014/main" id="{00000000-0008-0000-0700-0000BE020000}"/>
            </a:ext>
          </a:extLst>
        </xdr:cNvPr>
        <xdr:cNvCxnSpPr/>
      </xdr:nvCxnSpPr>
      <xdr:spPr>
        <a:xfrm flipV="1">
          <a:off x="15481300" y="16305214"/>
          <a:ext cx="838200" cy="11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95</xdr:row>
      <xdr:rowOff>104621</xdr:rowOff>
    </xdr:from>
    <xdr:ext cx="534377" cy="259045"/>
    <xdr:sp macro="" textlink="">
      <xdr:nvSpPr>
        <xdr:cNvPr id="703" name="公債費平均値テキスト">
          <a:extLst>
            <a:ext uri="{FF2B5EF4-FFF2-40B4-BE49-F238E27FC236}">
              <a16:creationId xmlns:a16="http://schemas.microsoft.com/office/drawing/2014/main" id="{00000000-0008-0000-0700-0000BF020000}"/>
            </a:ext>
          </a:extLst>
        </xdr:cNvPr>
        <xdr:cNvSpPr txBox="1"/>
      </xdr:nvSpPr>
      <xdr:spPr>
        <a:xfrm>
          <a:off x="16370300" y="1639237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126194</xdr:rowOff>
    </xdr:from>
    <xdr:to>
      <xdr:col>85</xdr:col>
      <xdr:colOff>177800</xdr:colOff>
      <xdr:row>96</xdr:row>
      <xdr:rowOff>56344</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6268700" y="16413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28959</xdr:rowOff>
    </xdr:from>
    <xdr:to>
      <xdr:col>81</xdr:col>
      <xdr:colOff>50800</xdr:colOff>
      <xdr:row>95</xdr:row>
      <xdr:rowOff>53535</xdr:rowOff>
    </xdr:to>
    <xdr:cxnSp macro="">
      <xdr:nvCxnSpPr>
        <xdr:cNvPr id="705" name="直線コネクタ 704">
          <a:extLst>
            <a:ext uri="{FF2B5EF4-FFF2-40B4-BE49-F238E27FC236}">
              <a16:creationId xmlns:a16="http://schemas.microsoft.com/office/drawing/2014/main" id="{00000000-0008-0000-0700-0000C1020000}"/>
            </a:ext>
          </a:extLst>
        </xdr:cNvPr>
        <xdr:cNvCxnSpPr/>
      </xdr:nvCxnSpPr>
      <xdr:spPr>
        <a:xfrm flipV="1">
          <a:off x="14592300" y="16316709"/>
          <a:ext cx="889000" cy="24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95</xdr:row>
      <xdr:rowOff>124594</xdr:rowOff>
    </xdr:from>
    <xdr:to>
      <xdr:col>81</xdr:col>
      <xdr:colOff>101600</xdr:colOff>
      <xdr:row>96</xdr:row>
      <xdr:rowOff>54744</xdr:rowOff>
    </xdr:to>
    <xdr:sp macro="" textlink="">
      <xdr:nvSpPr>
        <xdr:cNvPr id="706" name="フローチャート: 判断 705">
          <a:extLst>
            <a:ext uri="{FF2B5EF4-FFF2-40B4-BE49-F238E27FC236}">
              <a16:creationId xmlns:a16="http://schemas.microsoft.com/office/drawing/2014/main" id="{00000000-0008-0000-0700-0000C2020000}"/>
            </a:ext>
          </a:extLst>
        </xdr:cNvPr>
        <xdr:cNvSpPr/>
      </xdr:nvSpPr>
      <xdr:spPr>
        <a:xfrm>
          <a:off x="15430500" y="164123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45871</xdr:rowOff>
    </xdr:from>
    <xdr:ext cx="534377"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5214111" y="165050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57,314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95</xdr:row>
      <xdr:rowOff>53535</xdr:rowOff>
    </xdr:from>
    <xdr:to>
      <xdr:col>76</xdr:col>
      <xdr:colOff>114300</xdr:colOff>
      <xdr:row>95</xdr:row>
      <xdr:rowOff>144779</xdr:rowOff>
    </xdr:to>
    <xdr:cxnSp macro="">
      <xdr:nvCxnSpPr>
        <xdr:cNvPr id="708" name="直線コネクタ 707">
          <a:extLst>
            <a:ext uri="{FF2B5EF4-FFF2-40B4-BE49-F238E27FC236}">
              <a16:creationId xmlns:a16="http://schemas.microsoft.com/office/drawing/2014/main" id="{00000000-0008-0000-0700-0000C4020000}"/>
            </a:ext>
          </a:extLst>
        </xdr:cNvPr>
        <xdr:cNvCxnSpPr/>
      </xdr:nvCxnSpPr>
      <xdr:spPr>
        <a:xfrm flipV="1">
          <a:off x="13703300" y="16341285"/>
          <a:ext cx="889000" cy="912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95</xdr:row>
      <xdr:rowOff>142963</xdr:rowOff>
    </xdr:from>
    <xdr:to>
      <xdr:col>76</xdr:col>
      <xdr:colOff>165100</xdr:colOff>
      <xdr:row>96</xdr:row>
      <xdr:rowOff>73113</xdr:rowOff>
    </xdr:to>
    <xdr:sp macro="" textlink="">
      <xdr:nvSpPr>
        <xdr:cNvPr id="709" name="フローチャート: 判断 708">
          <a:extLst>
            <a:ext uri="{FF2B5EF4-FFF2-40B4-BE49-F238E27FC236}">
              <a16:creationId xmlns:a16="http://schemas.microsoft.com/office/drawing/2014/main" id="{00000000-0008-0000-0700-0000C5020000}"/>
            </a:ext>
          </a:extLst>
        </xdr:cNvPr>
        <xdr:cNvSpPr/>
      </xdr:nvSpPr>
      <xdr:spPr>
        <a:xfrm>
          <a:off x="14541500" y="164307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64240</xdr:rowOff>
    </xdr:from>
    <xdr:ext cx="534377"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4325111" y="165234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56,189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144779</xdr:rowOff>
    </xdr:from>
    <xdr:to>
      <xdr:col>71</xdr:col>
      <xdr:colOff>177800</xdr:colOff>
      <xdr:row>95</xdr:row>
      <xdr:rowOff>160079</xdr:rowOff>
    </xdr:to>
    <xdr:cxnSp macro="">
      <xdr:nvCxnSpPr>
        <xdr:cNvPr id="711" name="直線コネクタ 710">
          <a:extLst>
            <a:ext uri="{FF2B5EF4-FFF2-40B4-BE49-F238E27FC236}">
              <a16:creationId xmlns:a16="http://schemas.microsoft.com/office/drawing/2014/main" id="{00000000-0008-0000-0700-0000C7020000}"/>
            </a:ext>
          </a:extLst>
        </xdr:cNvPr>
        <xdr:cNvCxnSpPr/>
      </xdr:nvCxnSpPr>
      <xdr:spPr>
        <a:xfrm flipV="1">
          <a:off x="12814300" y="16432529"/>
          <a:ext cx="889000" cy="15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95</xdr:row>
      <xdr:rowOff>150459</xdr:rowOff>
    </xdr:from>
    <xdr:to>
      <xdr:col>72</xdr:col>
      <xdr:colOff>38100</xdr:colOff>
      <xdr:row>96</xdr:row>
      <xdr:rowOff>80609</xdr:rowOff>
    </xdr:to>
    <xdr:sp macro="" textlink="">
      <xdr:nvSpPr>
        <xdr:cNvPr id="712" name="フローチャート: 判断 711">
          <a:extLst>
            <a:ext uri="{FF2B5EF4-FFF2-40B4-BE49-F238E27FC236}">
              <a16:creationId xmlns:a16="http://schemas.microsoft.com/office/drawing/2014/main" id="{00000000-0008-0000-0700-0000C8020000}"/>
            </a:ext>
          </a:extLst>
        </xdr:cNvPr>
        <xdr:cNvSpPr/>
      </xdr:nvSpPr>
      <xdr:spPr>
        <a:xfrm>
          <a:off x="13652500" y="16438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71736</xdr:rowOff>
    </xdr:from>
    <xdr:ext cx="534377"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3436111" y="165309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55,730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164599</xdr:rowOff>
    </xdr:from>
    <xdr:to>
      <xdr:col>67</xdr:col>
      <xdr:colOff>101600</xdr:colOff>
      <xdr:row>96</xdr:row>
      <xdr:rowOff>94749</xdr:rowOff>
    </xdr:to>
    <xdr:sp macro="" textlink="">
      <xdr:nvSpPr>
        <xdr:cNvPr id="714" name="フローチャート: 判断 713">
          <a:extLst>
            <a:ext uri="{FF2B5EF4-FFF2-40B4-BE49-F238E27FC236}">
              <a16:creationId xmlns:a16="http://schemas.microsoft.com/office/drawing/2014/main" id="{00000000-0008-0000-0700-0000CA020000}"/>
            </a:ext>
          </a:extLst>
        </xdr:cNvPr>
        <xdr:cNvSpPr/>
      </xdr:nvSpPr>
      <xdr:spPr>
        <a:xfrm>
          <a:off x="12763500" y="164523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85876</xdr:rowOff>
    </xdr:from>
    <xdr:ext cx="534377"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2547111" y="165450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54,864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6" name="テキスト ボックス 715">
          <a:extLst>
            <a:ext uri="{FF2B5EF4-FFF2-40B4-BE49-F238E27FC236}">
              <a16:creationId xmlns:a16="http://schemas.microsoft.com/office/drawing/2014/main" id="{00000000-0008-0000-0700-0000CC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8" name="テキスト ボックス 717">
          <a:extLst>
            <a:ext uri="{FF2B5EF4-FFF2-40B4-BE49-F238E27FC236}">
              <a16:creationId xmlns:a16="http://schemas.microsoft.com/office/drawing/2014/main" id="{00000000-0008-0000-0700-0000CE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20" name="テキスト ボックス 719">
          <a:extLst>
            <a:ext uri="{FF2B5EF4-FFF2-40B4-BE49-F238E27FC236}">
              <a16:creationId xmlns:a16="http://schemas.microsoft.com/office/drawing/2014/main" id="{00000000-0008-0000-0700-0000D0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94</xdr:row>
      <xdr:rowOff>138114</xdr:rowOff>
    </xdr:from>
    <xdr:to>
      <xdr:col>85</xdr:col>
      <xdr:colOff>177800</xdr:colOff>
      <xdr:row>95</xdr:row>
      <xdr:rowOff>68264</xdr:rowOff>
    </xdr:to>
    <xdr:sp macro="" textlink="">
      <xdr:nvSpPr>
        <xdr:cNvPr id="721" name="楕円 720">
          <a:extLst>
            <a:ext uri="{FF2B5EF4-FFF2-40B4-BE49-F238E27FC236}">
              <a16:creationId xmlns:a16="http://schemas.microsoft.com/office/drawing/2014/main" id="{00000000-0008-0000-0700-0000D1020000}"/>
            </a:ext>
          </a:extLst>
        </xdr:cNvPr>
        <xdr:cNvSpPr/>
      </xdr:nvSpPr>
      <xdr:spPr>
        <a:xfrm>
          <a:off x="16268700" y="16254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93</xdr:row>
      <xdr:rowOff>160991</xdr:rowOff>
    </xdr:from>
    <xdr:ext cx="534377" cy="259045"/>
    <xdr:sp macro="" textlink="">
      <xdr:nvSpPr>
        <xdr:cNvPr id="722" name="公債費該当値テキスト">
          <a:extLst>
            <a:ext uri="{FF2B5EF4-FFF2-40B4-BE49-F238E27FC236}">
              <a16:creationId xmlns:a16="http://schemas.microsoft.com/office/drawing/2014/main" id="{00000000-0008-0000-0700-0000D2020000}"/>
            </a:ext>
          </a:extLst>
        </xdr:cNvPr>
        <xdr:cNvSpPr txBox="1"/>
      </xdr:nvSpPr>
      <xdr:spPr>
        <a:xfrm>
          <a:off x="16370300" y="1610584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66,986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94</xdr:row>
      <xdr:rowOff>149609</xdr:rowOff>
    </xdr:from>
    <xdr:to>
      <xdr:col>81</xdr:col>
      <xdr:colOff>101600</xdr:colOff>
      <xdr:row>95</xdr:row>
      <xdr:rowOff>79759</xdr:rowOff>
    </xdr:to>
    <xdr:sp macro="" textlink="">
      <xdr:nvSpPr>
        <xdr:cNvPr id="723" name="楕円 722">
          <a:extLst>
            <a:ext uri="{FF2B5EF4-FFF2-40B4-BE49-F238E27FC236}">
              <a16:creationId xmlns:a16="http://schemas.microsoft.com/office/drawing/2014/main" id="{00000000-0008-0000-0700-0000D3020000}"/>
            </a:ext>
          </a:extLst>
        </xdr:cNvPr>
        <xdr:cNvSpPr/>
      </xdr:nvSpPr>
      <xdr:spPr>
        <a:xfrm>
          <a:off x="15430500" y="162659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93</xdr:row>
      <xdr:rowOff>96286</xdr:rowOff>
    </xdr:from>
    <xdr:ext cx="534377" cy="259045"/>
    <xdr:sp macro="" textlink="">
      <xdr:nvSpPr>
        <xdr:cNvPr id="724" name="テキスト ボックス 723">
          <a:extLst>
            <a:ext uri="{FF2B5EF4-FFF2-40B4-BE49-F238E27FC236}">
              <a16:creationId xmlns:a16="http://schemas.microsoft.com/office/drawing/2014/main" id="{00000000-0008-0000-0700-0000D4020000}"/>
            </a:ext>
          </a:extLst>
        </xdr:cNvPr>
        <xdr:cNvSpPr txBox="1"/>
      </xdr:nvSpPr>
      <xdr:spPr>
        <a:xfrm>
          <a:off x="15214111" y="160411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66,282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2735</xdr:rowOff>
    </xdr:from>
    <xdr:to>
      <xdr:col>76</xdr:col>
      <xdr:colOff>165100</xdr:colOff>
      <xdr:row>95</xdr:row>
      <xdr:rowOff>104335</xdr:rowOff>
    </xdr:to>
    <xdr:sp macro="" textlink="">
      <xdr:nvSpPr>
        <xdr:cNvPr id="725" name="楕円 724">
          <a:extLst>
            <a:ext uri="{FF2B5EF4-FFF2-40B4-BE49-F238E27FC236}">
              <a16:creationId xmlns:a16="http://schemas.microsoft.com/office/drawing/2014/main" id="{00000000-0008-0000-0700-0000D5020000}"/>
            </a:ext>
          </a:extLst>
        </xdr:cNvPr>
        <xdr:cNvSpPr/>
      </xdr:nvSpPr>
      <xdr:spPr>
        <a:xfrm>
          <a:off x="14541500" y="162904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93</xdr:row>
      <xdr:rowOff>120862</xdr:rowOff>
    </xdr:from>
    <xdr:ext cx="534377" cy="259045"/>
    <xdr:sp macro="" textlink="">
      <xdr:nvSpPr>
        <xdr:cNvPr id="726" name="テキスト ボックス 725">
          <a:extLst>
            <a:ext uri="{FF2B5EF4-FFF2-40B4-BE49-F238E27FC236}">
              <a16:creationId xmlns:a16="http://schemas.microsoft.com/office/drawing/2014/main" id="{00000000-0008-0000-0700-0000D6020000}"/>
            </a:ext>
          </a:extLst>
        </xdr:cNvPr>
        <xdr:cNvSpPr txBox="1"/>
      </xdr:nvSpPr>
      <xdr:spPr>
        <a:xfrm>
          <a:off x="14325111" y="160657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64,777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95</xdr:row>
      <xdr:rowOff>93979</xdr:rowOff>
    </xdr:from>
    <xdr:to>
      <xdr:col>72</xdr:col>
      <xdr:colOff>38100</xdr:colOff>
      <xdr:row>96</xdr:row>
      <xdr:rowOff>24129</xdr:rowOff>
    </xdr:to>
    <xdr:sp macro="" textlink="">
      <xdr:nvSpPr>
        <xdr:cNvPr id="727" name="楕円 726">
          <a:extLst>
            <a:ext uri="{FF2B5EF4-FFF2-40B4-BE49-F238E27FC236}">
              <a16:creationId xmlns:a16="http://schemas.microsoft.com/office/drawing/2014/main" id="{00000000-0008-0000-0700-0000D7020000}"/>
            </a:ext>
          </a:extLst>
        </xdr:cNvPr>
        <xdr:cNvSpPr/>
      </xdr:nvSpPr>
      <xdr:spPr>
        <a:xfrm>
          <a:off x="13652500" y="163817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40656</xdr:rowOff>
    </xdr:from>
    <xdr:ext cx="534377" cy="259045"/>
    <xdr:sp macro="" textlink="">
      <xdr:nvSpPr>
        <xdr:cNvPr id="728" name="テキスト ボックス 727">
          <a:extLst>
            <a:ext uri="{FF2B5EF4-FFF2-40B4-BE49-F238E27FC236}">
              <a16:creationId xmlns:a16="http://schemas.microsoft.com/office/drawing/2014/main" id="{00000000-0008-0000-0700-0000D8020000}"/>
            </a:ext>
          </a:extLst>
        </xdr:cNvPr>
        <xdr:cNvSpPr txBox="1"/>
      </xdr:nvSpPr>
      <xdr:spPr>
        <a:xfrm>
          <a:off x="13436111" y="161569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59,189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109279</xdr:rowOff>
    </xdr:from>
    <xdr:to>
      <xdr:col>67</xdr:col>
      <xdr:colOff>101600</xdr:colOff>
      <xdr:row>96</xdr:row>
      <xdr:rowOff>39429</xdr:rowOff>
    </xdr:to>
    <xdr:sp macro="" textlink="">
      <xdr:nvSpPr>
        <xdr:cNvPr id="729" name="楕円 728">
          <a:extLst>
            <a:ext uri="{FF2B5EF4-FFF2-40B4-BE49-F238E27FC236}">
              <a16:creationId xmlns:a16="http://schemas.microsoft.com/office/drawing/2014/main" id="{00000000-0008-0000-0700-0000D9020000}"/>
            </a:ext>
          </a:extLst>
        </xdr:cNvPr>
        <xdr:cNvSpPr/>
      </xdr:nvSpPr>
      <xdr:spPr>
        <a:xfrm>
          <a:off x="12763500" y="163970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94</xdr:row>
      <xdr:rowOff>55956</xdr:rowOff>
    </xdr:from>
    <xdr:ext cx="534377" cy="259045"/>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2547111" y="161722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34" name="正方形/長方形 733">
          <a:extLst>
            <a:ext uri="{FF2B5EF4-FFF2-40B4-BE49-F238E27FC236}">
              <a16:creationId xmlns:a16="http://schemas.microsoft.com/office/drawing/2014/main" id="{00000000-0008-0000-0700-0000DE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5" name="正方形/長方形 734">
          <a:extLst>
            <a:ext uri="{FF2B5EF4-FFF2-40B4-BE49-F238E27FC236}">
              <a16:creationId xmlns:a16="http://schemas.microsoft.com/office/drawing/2014/main" id="{00000000-0008-0000-0700-0000DF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6" name="正方形/長方形 735">
          <a:extLst>
            <a:ext uri="{FF2B5EF4-FFF2-40B4-BE49-F238E27FC236}">
              <a16:creationId xmlns:a16="http://schemas.microsoft.com/office/drawing/2014/main" id="{00000000-0008-0000-0700-0000E0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7" name="正方形/長方形 736">
          <a:extLst>
            <a:ext uri="{FF2B5EF4-FFF2-40B4-BE49-F238E27FC236}">
              <a16:creationId xmlns:a16="http://schemas.microsoft.com/office/drawing/2014/main" id="{00000000-0008-0000-0700-0000E1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8" name="正方形/長方形 737">
          <a:extLst>
            <a:ext uri="{FF2B5EF4-FFF2-40B4-BE49-F238E27FC236}">
              <a16:creationId xmlns:a16="http://schemas.microsoft.com/office/drawing/2014/main" id="{00000000-0008-0000-0700-0000E2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98878</xdr:rowOff>
    </xdr:from>
    <xdr:to>
      <xdr:col>120</xdr:col>
      <xdr:colOff>114300</xdr:colOff>
      <xdr:row>39</xdr:row>
      <xdr:rowOff>98878</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18288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128105</xdr:rowOff>
    </xdr:from>
    <xdr:ext cx="248786" cy="259045"/>
    <xdr:sp macro="" textlink="">
      <xdr:nvSpPr>
        <xdr:cNvPr id="742" name="テキスト ボックス 741">
          <a:extLst>
            <a:ext uri="{FF2B5EF4-FFF2-40B4-BE49-F238E27FC236}">
              <a16:creationId xmlns:a16="http://schemas.microsoft.com/office/drawing/2014/main" id="{00000000-0008-0000-0700-0000E6020000}"/>
            </a:ext>
          </a:extLst>
        </xdr:cNvPr>
        <xdr:cNvSpPr txBox="1"/>
      </xdr:nvSpPr>
      <xdr:spPr>
        <a:xfrm>
          <a:off x="18039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115207</xdr:rowOff>
    </xdr:from>
    <xdr:to>
      <xdr:col>120</xdr:col>
      <xdr:colOff>114300</xdr:colOff>
      <xdr:row>37</xdr:row>
      <xdr:rowOff>115207</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18288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144434</xdr:rowOff>
    </xdr:from>
    <xdr:ext cx="467179" cy="259045"/>
    <xdr:sp macro="" textlink="">
      <xdr:nvSpPr>
        <xdr:cNvPr id="744" name="テキスト ボックス 743">
          <a:extLst>
            <a:ext uri="{FF2B5EF4-FFF2-40B4-BE49-F238E27FC236}">
              <a16:creationId xmlns:a16="http://schemas.microsoft.com/office/drawing/2014/main" id="{00000000-0008-0000-0700-0000E8020000}"/>
            </a:ext>
          </a:extLst>
        </xdr:cNvPr>
        <xdr:cNvSpPr txBox="1"/>
      </xdr:nvSpPr>
      <xdr:spPr>
        <a:xfrm>
          <a:off x="17820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35</xdr:row>
      <xdr:rowOff>131536</xdr:rowOff>
    </xdr:from>
    <xdr:to>
      <xdr:col>120</xdr:col>
      <xdr:colOff>114300</xdr:colOff>
      <xdr:row>35</xdr:row>
      <xdr:rowOff>131536</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a:off x="18288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34</xdr:row>
      <xdr:rowOff>160763</xdr:rowOff>
    </xdr:from>
    <xdr:ext cx="467179" cy="259045"/>
    <xdr:sp macro="" textlink="">
      <xdr:nvSpPr>
        <xdr:cNvPr id="746" name="テキスト ボックス 745">
          <a:extLst>
            <a:ext uri="{FF2B5EF4-FFF2-40B4-BE49-F238E27FC236}">
              <a16:creationId xmlns:a16="http://schemas.microsoft.com/office/drawing/2014/main" id="{00000000-0008-0000-0700-0000EA020000}"/>
            </a:ext>
          </a:extLst>
        </xdr:cNvPr>
        <xdr:cNvSpPr txBox="1"/>
      </xdr:nvSpPr>
      <xdr:spPr>
        <a:xfrm>
          <a:off x="17820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147864</xdr:rowOff>
    </xdr:from>
    <xdr:to>
      <xdr:col>120</xdr:col>
      <xdr:colOff>114300</xdr:colOff>
      <xdr:row>33</xdr:row>
      <xdr:rowOff>147864</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18288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5641</xdr:rowOff>
    </xdr:from>
    <xdr:ext cx="467179" cy="259045"/>
    <xdr:sp macro="" textlink="">
      <xdr:nvSpPr>
        <xdr:cNvPr id="748" name="テキスト ボックス 747">
          <a:extLst>
            <a:ext uri="{FF2B5EF4-FFF2-40B4-BE49-F238E27FC236}">
              <a16:creationId xmlns:a16="http://schemas.microsoft.com/office/drawing/2014/main" id="{00000000-0008-0000-0700-0000EC020000}"/>
            </a:ext>
          </a:extLst>
        </xdr:cNvPr>
        <xdr:cNvSpPr txBox="1"/>
      </xdr:nvSpPr>
      <xdr:spPr>
        <a:xfrm>
          <a:off x="17820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31</xdr:row>
      <xdr:rowOff>164193</xdr:rowOff>
    </xdr:from>
    <xdr:to>
      <xdr:col>120</xdr:col>
      <xdr:colOff>114300</xdr:colOff>
      <xdr:row>31</xdr:row>
      <xdr:rowOff>164193</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a:off x="18288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21970</xdr:rowOff>
    </xdr:from>
    <xdr:ext cx="467179" cy="259045"/>
    <xdr:sp macro="" textlink="">
      <xdr:nvSpPr>
        <xdr:cNvPr id="750" name="テキスト ボックス 749">
          <a:extLst>
            <a:ext uri="{FF2B5EF4-FFF2-40B4-BE49-F238E27FC236}">
              <a16:creationId xmlns:a16="http://schemas.microsoft.com/office/drawing/2014/main" id="{00000000-0008-0000-0700-0000EE020000}"/>
            </a:ext>
          </a:extLst>
        </xdr:cNvPr>
        <xdr:cNvSpPr txBox="1"/>
      </xdr:nvSpPr>
      <xdr:spPr>
        <a:xfrm>
          <a:off x="17820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9072</xdr:rowOff>
    </xdr:from>
    <xdr:to>
      <xdr:col>120</xdr:col>
      <xdr:colOff>114300</xdr:colOff>
      <xdr:row>30</xdr:row>
      <xdr:rowOff>9072</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18288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38299</xdr:rowOff>
    </xdr:from>
    <xdr:ext cx="467179"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17820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54" name="テキスト ボックス 753">
          <a:extLst>
            <a:ext uri="{FF2B5EF4-FFF2-40B4-BE49-F238E27FC236}">
              <a16:creationId xmlns:a16="http://schemas.microsoft.com/office/drawing/2014/main" id="{00000000-0008-0000-0700-0000F2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55" name="諸支出金グラフ枠">
          <a:extLst>
            <a:ext uri="{FF2B5EF4-FFF2-40B4-BE49-F238E27FC236}">
              <a16:creationId xmlns:a16="http://schemas.microsoft.com/office/drawing/2014/main" id="{00000000-0008-0000-0700-0000F3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25073</xdr:rowOff>
    </xdr:from>
    <xdr:to>
      <xdr:col>116</xdr:col>
      <xdr:colOff>62864</xdr:colOff>
      <xdr:row>39</xdr:row>
      <xdr:rowOff>98878</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flipV="1">
          <a:off x="22159595" y="5340023"/>
          <a:ext cx="1269" cy="14454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105499</xdr:rowOff>
    </xdr:from>
    <xdr:ext cx="249299" cy="259045"/>
    <xdr:sp macro="" textlink="">
      <xdr:nvSpPr>
        <xdr:cNvPr id="757" name="諸支出金最小値テキスト">
          <a:extLst>
            <a:ext uri="{FF2B5EF4-FFF2-40B4-BE49-F238E27FC236}">
              <a16:creationId xmlns:a16="http://schemas.microsoft.com/office/drawing/2014/main" id="{00000000-0008-0000-0700-0000F5020000}"/>
            </a:ext>
          </a:extLst>
        </xdr:cNvPr>
        <xdr:cNvSpPr txBox="1"/>
      </xdr:nvSpPr>
      <xdr:spPr>
        <a:xfrm>
          <a:off x="22212300" y="6792049"/>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98878</xdr:rowOff>
    </xdr:from>
    <xdr:to>
      <xdr:col>116</xdr:col>
      <xdr:colOff>152400</xdr:colOff>
      <xdr:row>39</xdr:row>
      <xdr:rowOff>98878</xdr:rowOff>
    </xdr:to>
    <xdr:cxnSp macro="">
      <xdr:nvCxnSpPr>
        <xdr:cNvPr id="758" name="直線コネクタ 757">
          <a:extLst>
            <a:ext uri="{FF2B5EF4-FFF2-40B4-BE49-F238E27FC236}">
              <a16:creationId xmlns:a16="http://schemas.microsoft.com/office/drawing/2014/main" id="{00000000-0008-0000-0700-0000F6020000}"/>
            </a:ext>
          </a:extLst>
        </xdr:cNvPr>
        <xdr:cNvCxnSpPr/>
      </xdr:nvCxnSpPr>
      <xdr:spPr>
        <a:xfrm>
          <a:off x="22072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143200</xdr:rowOff>
    </xdr:from>
    <xdr:ext cx="469744" cy="259045"/>
    <xdr:sp macro="" textlink="">
      <xdr:nvSpPr>
        <xdr:cNvPr id="759" name="諸支出金最大値テキスト">
          <a:extLst>
            <a:ext uri="{FF2B5EF4-FFF2-40B4-BE49-F238E27FC236}">
              <a16:creationId xmlns:a16="http://schemas.microsoft.com/office/drawing/2014/main" id="{00000000-0008-0000-0700-0000F7020000}"/>
            </a:ext>
          </a:extLst>
        </xdr:cNvPr>
        <xdr:cNvSpPr txBox="1"/>
      </xdr:nvSpPr>
      <xdr:spPr>
        <a:xfrm>
          <a:off x="22212300" y="51152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4,426</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31</xdr:row>
      <xdr:rowOff>25073</xdr:rowOff>
    </xdr:from>
    <xdr:to>
      <xdr:col>116</xdr:col>
      <xdr:colOff>152400</xdr:colOff>
      <xdr:row>31</xdr:row>
      <xdr:rowOff>25073</xdr:rowOff>
    </xdr:to>
    <xdr:cxnSp macro="">
      <xdr:nvCxnSpPr>
        <xdr:cNvPr id="760" name="直線コネクタ 759">
          <a:extLst>
            <a:ext uri="{FF2B5EF4-FFF2-40B4-BE49-F238E27FC236}">
              <a16:creationId xmlns:a16="http://schemas.microsoft.com/office/drawing/2014/main" id="{00000000-0008-0000-0700-0000F8020000}"/>
            </a:ext>
          </a:extLst>
        </xdr:cNvPr>
        <xdr:cNvCxnSpPr/>
      </xdr:nvCxnSpPr>
      <xdr:spPr>
        <a:xfrm>
          <a:off x="22072600" y="534002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98878</xdr:rowOff>
    </xdr:from>
    <xdr:to>
      <xdr:col>116</xdr:col>
      <xdr:colOff>63500</xdr:colOff>
      <xdr:row>39</xdr:row>
      <xdr:rowOff>98878</xdr:rowOff>
    </xdr:to>
    <xdr:cxnSp macro="">
      <xdr:nvCxnSpPr>
        <xdr:cNvPr id="761" name="直線コネクタ 760">
          <a:extLst>
            <a:ext uri="{FF2B5EF4-FFF2-40B4-BE49-F238E27FC236}">
              <a16:creationId xmlns:a16="http://schemas.microsoft.com/office/drawing/2014/main" id="{00000000-0008-0000-0700-0000F9020000}"/>
            </a:ext>
          </a:extLst>
        </xdr:cNvPr>
        <xdr:cNvCxnSpPr/>
      </xdr:nvCxnSpPr>
      <xdr:spPr>
        <a:xfrm>
          <a:off x="21323300" y="6785428"/>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22950</xdr:rowOff>
    </xdr:from>
    <xdr:ext cx="378565" cy="259045"/>
    <xdr:sp macro="" textlink="">
      <xdr:nvSpPr>
        <xdr:cNvPr id="762" name="諸支出金平均値テキスト">
          <a:extLst>
            <a:ext uri="{FF2B5EF4-FFF2-40B4-BE49-F238E27FC236}">
              <a16:creationId xmlns:a16="http://schemas.microsoft.com/office/drawing/2014/main" id="{00000000-0008-0000-0700-0000FA020000}"/>
            </a:ext>
          </a:extLst>
        </xdr:cNvPr>
        <xdr:cNvSpPr txBox="1"/>
      </xdr:nvSpPr>
      <xdr:spPr>
        <a:xfrm>
          <a:off x="22212300" y="6538050"/>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73</xdr:rowOff>
    </xdr:from>
    <xdr:to>
      <xdr:col>116</xdr:col>
      <xdr:colOff>114300</xdr:colOff>
      <xdr:row>39</xdr:row>
      <xdr:rowOff>101673</xdr:rowOff>
    </xdr:to>
    <xdr:sp macro="" textlink="">
      <xdr:nvSpPr>
        <xdr:cNvPr id="763" name="フローチャート: 判断 762">
          <a:extLst>
            <a:ext uri="{FF2B5EF4-FFF2-40B4-BE49-F238E27FC236}">
              <a16:creationId xmlns:a16="http://schemas.microsoft.com/office/drawing/2014/main" id="{00000000-0008-0000-0700-0000FB020000}"/>
            </a:ext>
          </a:extLst>
        </xdr:cNvPr>
        <xdr:cNvSpPr/>
      </xdr:nvSpPr>
      <xdr:spPr>
        <a:xfrm>
          <a:off x="22110700" y="66866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98878</xdr:rowOff>
    </xdr:from>
    <xdr:to>
      <xdr:col>111</xdr:col>
      <xdr:colOff>177800</xdr:colOff>
      <xdr:row>39</xdr:row>
      <xdr:rowOff>98878</xdr:rowOff>
    </xdr:to>
    <xdr:cxnSp macro="">
      <xdr:nvCxnSpPr>
        <xdr:cNvPr id="764" name="直線コネクタ 763">
          <a:extLst>
            <a:ext uri="{FF2B5EF4-FFF2-40B4-BE49-F238E27FC236}">
              <a16:creationId xmlns:a16="http://schemas.microsoft.com/office/drawing/2014/main" id="{00000000-0008-0000-0700-0000FC020000}"/>
            </a:ext>
          </a:extLst>
        </xdr:cNvPr>
        <xdr:cNvCxnSpPr/>
      </xdr:nvCxnSpPr>
      <xdr:spPr>
        <a:xfrm>
          <a:off x="20434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146703</xdr:rowOff>
    </xdr:from>
    <xdr:to>
      <xdr:col>112</xdr:col>
      <xdr:colOff>38100</xdr:colOff>
      <xdr:row>39</xdr:row>
      <xdr:rowOff>76853</xdr:rowOff>
    </xdr:to>
    <xdr:sp macro="" textlink="">
      <xdr:nvSpPr>
        <xdr:cNvPr id="765" name="フローチャート: 判断 764">
          <a:extLst>
            <a:ext uri="{FF2B5EF4-FFF2-40B4-BE49-F238E27FC236}">
              <a16:creationId xmlns:a16="http://schemas.microsoft.com/office/drawing/2014/main" id="{00000000-0008-0000-0700-0000FD020000}"/>
            </a:ext>
          </a:extLst>
        </xdr:cNvPr>
        <xdr:cNvSpPr/>
      </xdr:nvSpPr>
      <xdr:spPr>
        <a:xfrm>
          <a:off x="21272500" y="6661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37</xdr:row>
      <xdr:rowOff>93380</xdr:rowOff>
    </xdr:from>
    <xdr:ext cx="378565"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1134017" y="643703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98878</xdr:rowOff>
    </xdr:from>
    <xdr:to>
      <xdr:col>107</xdr:col>
      <xdr:colOff>50800</xdr:colOff>
      <xdr:row>39</xdr:row>
      <xdr:rowOff>98878</xdr:rowOff>
    </xdr:to>
    <xdr:cxnSp macro="">
      <xdr:nvCxnSpPr>
        <xdr:cNvPr id="767" name="直線コネクタ 766">
          <a:extLst>
            <a:ext uri="{FF2B5EF4-FFF2-40B4-BE49-F238E27FC236}">
              <a16:creationId xmlns:a16="http://schemas.microsoft.com/office/drawing/2014/main" id="{00000000-0008-0000-0700-0000FF020000}"/>
            </a:ext>
          </a:extLst>
        </xdr:cNvPr>
        <xdr:cNvCxnSpPr/>
      </xdr:nvCxnSpPr>
      <xdr:spPr>
        <a:xfrm>
          <a:off x="19545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18687</xdr:rowOff>
    </xdr:from>
    <xdr:to>
      <xdr:col>107</xdr:col>
      <xdr:colOff>101600</xdr:colOff>
      <xdr:row>39</xdr:row>
      <xdr:rowOff>120287</xdr:rowOff>
    </xdr:to>
    <xdr:sp macro="" textlink="">
      <xdr:nvSpPr>
        <xdr:cNvPr id="768" name="フローチャート: 判断 767">
          <a:extLst>
            <a:ext uri="{FF2B5EF4-FFF2-40B4-BE49-F238E27FC236}">
              <a16:creationId xmlns:a16="http://schemas.microsoft.com/office/drawing/2014/main" id="{00000000-0008-0000-0700-000000030000}"/>
            </a:ext>
          </a:extLst>
        </xdr:cNvPr>
        <xdr:cNvSpPr/>
      </xdr:nvSpPr>
      <xdr:spPr>
        <a:xfrm>
          <a:off x="20383500" y="67052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37</xdr:row>
      <xdr:rowOff>136814</xdr:rowOff>
    </xdr:from>
    <xdr:ext cx="313932"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20277333" y="648046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98878</xdr:rowOff>
    </xdr:from>
    <xdr:to>
      <xdr:col>102</xdr:col>
      <xdr:colOff>114300</xdr:colOff>
      <xdr:row>39</xdr:row>
      <xdr:rowOff>98878</xdr:rowOff>
    </xdr:to>
    <xdr:cxnSp macro="">
      <xdr:nvCxnSpPr>
        <xdr:cNvPr id="770" name="直線コネクタ 769">
          <a:extLst>
            <a:ext uri="{FF2B5EF4-FFF2-40B4-BE49-F238E27FC236}">
              <a16:creationId xmlns:a16="http://schemas.microsoft.com/office/drawing/2014/main" id="{00000000-0008-0000-0700-000002030000}"/>
            </a:ext>
          </a:extLst>
        </xdr:cNvPr>
        <xdr:cNvCxnSpPr/>
      </xdr:nvCxnSpPr>
      <xdr:spPr>
        <a:xfrm>
          <a:off x="18656300" y="678542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33710</xdr:rowOff>
    </xdr:from>
    <xdr:to>
      <xdr:col>102</xdr:col>
      <xdr:colOff>165100</xdr:colOff>
      <xdr:row>39</xdr:row>
      <xdr:rowOff>135310</xdr:rowOff>
    </xdr:to>
    <xdr:sp macro="" textlink="">
      <xdr:nvSpPr>
        <xdr:cNvPr id="771" name="フローチャート: 判断 770">
          <a:extLst>
            <a:ext uri="{FF2B5EF4-FFF2-40B4-BE49-F238E27FC236}">
              <a16:creationId xmlns:a16="http://schemas.microsoft.com/office/drawing/2014/main" id="{00000000-0008-0000-0700-000003030000}"/>
            </a:ext>
          </a:extLst>
        </xdr:cNvPr>
        <xdr:cNvSpPr/>
      </xdr:nvSpPr>
      <xdr:spPr>
        <a:xfrm>
          <a:off x="19494500" y="6720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37</xdr:row>
      <xdr:rowOff>151837</xdr:rowOff>
    </xdr:from>
    <xdr:ext cx="313932"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9388333" y="649548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5624</xdr:rowOff>
    </xdr:from>
    <xdr:to>
      <xdr:col>98</xdr:col>
      <xdr:colOff>38100</xdr:colOff>
      <xdr:row>39</xdr:row>
      <xdr:rowOff>107224</xdr:rowOff>
    </xdr:to>
    <xdr:sp macro="" textlink="">
      <xdr:nvSpPr>
        <xdr:cNvPr id="773" name="フローチャート: 判断 772">
          <a:extLst>
            <a:ext uri="{FF2B5EF4-FFF2-40B4-BE49-F238E27FC236}">
              <a16:creationId xmlns:a16="http://schemas.microsoft.com/office/drawing/2014/main" id="{00000000-0008-0000-0700-000005030000}"/>
            </a:ext>
          </a:extLst>
        </xdr:cNvPr>
        <xdr:cNvSpPr/>
      </xdr:nvSpPr>
      <xdr:spPr>
        <a:xfrm>
          <a:off x="18605500" y="66921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123751</xdr:rowOff>
    </xdr:from>
    <xdr:ext cx="378565"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18467017" y="646740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75" name="テキスト ボックス 774">
          <a:extLst>
            <a:ext uri="{FF2B5EF4-FFF2-40B4-BE49-F238E27FC236}">
              <a16:creationId xmlns:a16="http://schemas.microsoft.com/office/drawing/2014/main" id="{00000000-0008-0000-0700-000007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7" name="テキスト ボックス 776">
          <a:extLst>
            <a:ext uri="{FF2B5EF4-FFF2-40B4-BE49-F238E27FC236}">
              <a16:creationId xmlns:a16="http://schemas.microsoft.com/office/drawing/2014/main" id="{00000000-0008-0000-0700-000009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9" name="テキスト ボックス 778">
          <a:extLst>
            <a:ext uri="{FF2B5EF4-FFF2-40B4-BE49-F238E27FC236}">
              <a16:creationId xmlns:a16="http://schemas.microsoft.com/office/drawing/2014/main" id="{00000000-0008-0000-0700-00000B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39</xdr:row>
      <xdr:rowOff>48078</xdr:rowOff>
    </xdr:from>
    <xdr:to>
      <xdr:col>116</xdr:col>
      <xdr:colOff>114300</xdr:colOff>
      <xdr:row>39</xdr:row>
      <xdr:rowOff>149678</xdr:rowOff>
    </xdr:to>
    <xdr:sp macro="" textlink="">
      <xdr:nvSpPr>
        <xdr:cNvPr id="780" name="楕円 779">
          <a:extLst>
            <a:ext uri="{FF2B5EF4-FFF2-40B4-BE49-F238E27FC236}">
              <a16:creationId xmlns:a16="http://schemas.microsoft.com/office/drawing/2014/main" id="{00000000-0008-0000-0700-00000C030000}"/>
            </a:ext>
          </a:extLst>
        </xdr:cNvPr>
        <xdr:cNvSpPr/>
      </xdr:nvSpPr>
      <xdr:spPr>
        <a:xfrm>
          <a:off x="221107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149949</xdr:rowOff>
    </xdr:from>
    <xdr:ext cx="249299" cy="259045"/>
    <xdr:sp macro="" textlink="">
      <xdr:nvSpPr>
        <xdr:cNvPr id="781" name="諸支出金該当値テキスト">
          <a:extLst>
            <a:ext uri="{FF2B5EF4-FFF2-40B4-BE49-F238E27FC236}">
              <a16:creationId xmlns:a16="http://schemas.microsoft.com/office/drawing/2014/main" id="{00000000-0008-0000-0700-00000D030000}"/>
            </a:ext>
          </a:extLst>
        </xdr:cNvPr>
        <xdr:cNvSpPr txBox="1"/>
      </xdr:nvSpPr>
      <xdr:spPr>
        <a:xfrm>
          <a:off x="22212300" y="6665049"/>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39</xdr:row>
      <xdr:rowOff>48078</xdr:rowOff>
    </xdr:from>
    <xdr:to>
      <xdr:col>112</xdr:col>
      <xdr:colOff>38100</xdr:colOff>
      <xdr:row>39</xdr:row>
      <xdr:rowOff>149678</xdr:rowOff>
    </xdr:to>
    <xdr:sp macro="" textlink="">
      <xdr:nvSpPr>
        <xdr:cNvPr id="782" name="楕円 781">
          <a:extLst>
            <a:ext uri="{FF2B5EF4-FFF2-40B4-BE49-F238E27FC236}">
              <a16:creationId xmlns:a16="http://schemas.microsoft.com/office/drawing/2014/main" id="{00000000-0008-0000-0700-00000E030000}"/>
            </a:ext>
          </a:extLst>
        </xdr:cNvPr>
        <xdr:cNvSpPr/>
      </xdr:nvSpPr>
      <xdr:spPr>
        <a:xfrm>
          <a:off x="21272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140805</xdr:rowOff>
    </xdr:from>
    <xdr:ext cx="249299" cy="259045"/>
    <xdr:sp macro="" textlink="">
      <xdr:nvSpPr>
        <xdr:cNvPr id="783" name="テキスト ボックス 782">
          <a:extLst>
            <a:ext uri="{FF2B5EF4-FFF2-40B4-BE49-F238E27FC236}">
              <a16:creationId xmlns:a16="http://schemas.microsoft.com/office/drawing/2014/main" id="{00000000-0008-0000-0700-00000F030000}"/>
            </a:ext>
          </a:extLst>
        </xdr:cNvPr>
        <xdr:cNvSpPr txBox="1"/>
      </xdr:nvSpPr>
      <xdr:spPr>
        <a:xfrm>
          <a:off x="21198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39</xdr:row>
      <xdr:rowOff>48078</xdr:rowOff>
    </xdr:from>
    <xdr:to>
      <xdr:col>107</xdr:col>
      <xdr:colOff>101600</xdr:colOff>
      <xdr:row>39</xdr:row>
      <xdr:rowOff>149678</xdr:rowOff>
    </xdr:to>
    <xdr:sp macro="" textlink="">
      <xdr:nvSpPr>
        <xdr:cNvPr id="784" name="楕円 783">
          <a:extLst>
            <a:ext uri="{FF2B5EF4-FFF2-40B4-BE49-F238E27FC236}">
              <a16:creationId xmlns:a16="http://schemas.microsoft.com/office/drawing/2014/main" id="{00000000-0008-0000-0700-000010030000}"/>
            </a:ext>
          </a:extLst>
        </xdr:cNvPr>
        <xdr:cNvSpPr/>
      </xdr:nvSpPr>
      <xdr:spPr>
        <a:xfrm>
          <a:off x="20383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140805</xdr:rowOff>
    </xdr:from>
    <xdr:ext cx="249299" cy="259045"/>
    <xdr:sp macro="" textlink="">
      <xdr:nvSpPr>
        <xdr:cNvPr id="785" name="テキスト ボックス 784">
          <a:extLst>
            <a:ext uri="{FF2B5EF4-FFF2-40B4-BE49-F238E27FC236}">
              <a16:creationId xmlns:a16="http://schemas.microsoft.com/office/drawing/2014/main" id="{00000000-0008-0000-0700-000011030000}"/>
            </a:ext>
          </a:extLst>
        </xdr:cNvPr>
        <xdr:cNvSpPr txBox="1"/>
      </xdr:nvSpPr>
      <xdr:spPr>
        <a:xfrm>
          <a:off x="20309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39</xdr:row>
      <xdr:rowOff>48078</xdr:rowOff>
    </xdr:from>
    <xdr:to>
      <xdr:col>102</xdr:col>
      <xdr:colOff>165100</xdr:colOff>
      <xdr:row>39</xdr:row>
      <xdr:rowOff>149678</xdr:rowOff>
    </xdr:to>
    <xdr:sp macro="" textlink="">
      <xdr:nvSpPr>
        <xdr:cNvPr id="786" name="楕円 785">
          <a:extLst>
            <a:ext uri="{FF2B5EF4-FFF2-40B4-BE49-F238E27FC236}">
              <a16:creationId xmlns:a16="http://schemas.microsoft.com/office/drawing/2014/main" id="{00000000-0008-0000-0700-000012030000}"/>
            </a:ext>
          </a:extLst>
        </xdr:cNvPr>
        <xdr:cNvSpPr/>
      </xdr:nvSpPr>
      <xdr:spPr>
        <a:xfrm>
          <a:off x="19494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140805</xdr:rowOff>
    </xdr:from>
    <xdr:ext cx="249299" cy="259045"/>
    <xdr:sp macro="" textlink="">
      <xdr:nvSpPr>
        <xdr:cNvPr id="787" name="テキスト ボックス 786">
          <a:extLst>
            <a:ext uri="{FF2B5EF4-FFF2-40B4-BE49-F238E27FC236}">
              <a16:creationId xmlns:a16="http://schemas.microsoft.com/office/drawing/2014/main" id="{00000000-0008-0000-0700-000013030000}"/>
            </a:ext>
          </a:extLst>
        </xdr:cNvPr>
        <xdr:cNvSpPr txBox="1"/>
      </xdr:nvSpPr>
      <xdr:spPr>
        <a:xfrm>
          <a:off x="19420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39</xdr:row>
      <xdr:rowOff>48078</xdr:rowOff>
    </xdr:from>
    <xdr:to>
      <xdr:col>98</xdr:col>
      <xdr:colOff>38100</xdr:colOff>
      <xdr:row>39</xdr:row>
      <xdr:rowOff>149678</xdr:rowOff>
    </xdr:to>
    <xdr:sp macro="" textlink="">
      <xdr:nvSpPr>
        <xdr:cNvPr id="788" name="楕円 787">
          <a:extLst>
            <a:ext uri="{FF2B5EF4-FFF2-40B4-BE49-F238E27FC236}">
              <a16:creationId xmlns:a16="http://schemas.microsoft.com/office/drawing/2014/main" id="{00000000-0008-0000-0700-000014030000}"/>
            </a:ext>
          </a:extLst>
        </xdr:cNvPr>
        <xdr:cNvSpPr/>
      </xdr:nvSpPr>
      <xdr:spPr>
        <a:xfrm>
          <a:off x="18605500" y="67346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140805</xdr:rowOff>
    </xdr:from>
    <xdr:ext cx="249299" cy="259045"/>
    <xdr:sp macro="" textlink="">
      <xdr:nvSpPr>
        <xdr:cNvPr id="789" name="テキスト ボックス 788">
          <a:extLst>
            <a:ext uri="{FF2B5EF4-FFF2-40B4-BE49-F238E27FC236}">
              <a16:creationId xmlns:a16="http://schemas.microsoft.com/office/drawing/2014/main" id="{00000000-0008-0000-0700-000015030000}"/>
            </a:ext>
          </a:extLst>
        </xdr:cNvPr>
        <xdr:cNvSpPr txBox="1"/>
      </xdr:nvSpPr>
      <xdr:spPr>
        <a:xfrm>
          <a:off x="18531650" y="68273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91" name="正方形/長方形 790">
          <a:extLst>
            <a:ext uri="{FF2B5EF4-FFF2-40B4-BE49-F238E27FC236}">
              <a16:creationId xmlns:a16="http://schemas.microsoft.com/office/drawing/2014/main" id="{00000000-0008-0000-0700-000017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92" name="正方形/長方形 791">
          <a:extLst>
            <a:ext uri="{FF2B5EF4-FFF2-40B4-BE49-F238E27FC236}">
              <a16:creationId xmlns:a16="http://schemas.microsoft.com/office/drawing/2014/main" id="{00000000-0008-0000-0700-000018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93" name="正方形/長方形 792">
          <a:extLst>
            <a:ext uri="{FF2B5EF4-FFF2-40B4-BE49-F238E27FC236}">
              <a16:creationId xmlns:a16="http://schemas.microsoft.com/office/drawing/2014/main" id="{00000000-0008-0000-0700-000019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94" name="正方形/長方形 793">
          <a:extLst>
            <a:ext uri="{FF2B5EF4-FFF2-40B4-BE49-F238E27FC236}">
              <a16:creationId xmlns:a16="http://schemas.microsoft.com/office/drawing/2014/main" id="{00000000-0008-0000-0700-00001A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95" name="正方形/長方形 794">
          <a:extLst>
            <a:ext uri="{FF2B5EF4-FFF2-40B4-BE49-F238E27FC236}">
              <a16:creationId xmlns:a16="http://schemas.microsoft.com/office/drawing/2014/main" id="{00000000-0008-0000-0700-00001B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96" name="正方形/長方形 795">
          <a:extLst>
            <a:ext uri="{FF2B5EF4-FFF2-40B4-BE49-F238E27FC236}">
              <a16:creationId xmlns:a16="http://schemas.microsoft.com/office/drawing/2014/main" id="{00000000-0008-0000-0700-00001C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7" name="正方形/長方形 796">
          <a:extLst>
            <a:ext uri="{FF2B5EF4-FFF2-40B4-BE49-F238E27FC236}">
              <a16:creationId xmlns:a16="http://schemas.microsoft.com/office/drawing/2014/main" id="{00000000-0008-0000-0700-00001D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803" name="テキスト ボックス 802">
          <a:extLst>
            <a:ext uri="{FF2B5EF4-FFF2-40B4-BE49-F238E27FC236}">
              <a16:creationId xmlns:a16="http://schemas.microsoft.com/office/drawing/2014/main" id="{00000000-0008-0000-0700-000023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4" name="前年度繰上充用金グラフ枠">
          <a:extLst>
            <a:ext uri="{FF2B5EF4-FFF2-40B4-BE49-F238E27FC236}">
              <a16:creationId xmlns:a16="http://schemas.microsoft.com/office/drawing/2014/main" id="{00000000-0008-0000-0700-000024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806" name="前年度繰上充用金最小値テキスト">
          <a:extLst>
            <a:ext uri="{FF2B5EF4-FFF2-40B4-BE49-F238E27FC236}">
              <a16:creationId xmlns:a16="http://schemas.microsoft.com/office/drawing/2014/main" id="{00000000-0008-0000-0700-000026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7" name="直線コネクタ 806">
          <a:extLst>
            <a:ext uri="{FF2B5EF4-FFF2-40B4-BE49-F238E27FC236}">
              <a16:creationId xmlns:a16="http://schemas.microsoft.com/office/drawing/2014/main" id="{00000000-0008-0000-0700-000027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808" name="前年度繰上充用金最大値テキスト">
          <a:extLst>
            <a:ext uri="{FF2B5EF4-FFF2-40B4-BE49-F238E27FC236}">
              <a16:creationId xmlns:a16="http://schemas.microsoft.com/office/drawing/2014/main" id="{00000000-0008-0000-0700-000028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10" name="直線コネクタ 809">
          <a:extLst>
            <a:ext uri="{FF2B5EF4-FFF2-40B4-BE49-F238E27FC236}">
              <a16:creationId xmlns:a16="http://schemas.microsoft.com/office/drawing/2014/main" id="{00000000-0008-0000-0700-00002A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11" name="前年度繰上充用金平均値テキスト">
          <a:extLst>
            <a:ext uri="{FF2B5EF4-FFF2-40B4-BE49-F238E27FC236}">
              <a16:creationId xmlns:a16="http://schemas.microsoft.com/office/drawing/2014/main" id="{00000000-0008-0000-0700-00002B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2" name="フローチャート: 判断 811">
          <a:extLst>
            <a:ext uri="{FF2B5EF4-FFF2-40B4-BE49-F238E27FC236}">
              <a16:creationId xmlns:a16="http://schemas.microsoft.com/office/drawing/2014/main" id="{00000000-0008-0000-0700-00002C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13" name="直線コネクタ 812">
          <a:extLst>
            <a:ext uri="{FF2B5EF4-FFF2-40B4-BE49-F238E27FC236}">
              <a16:creationId xmlns:a16="http://schemas.microsoft.com/office/drawing/2014/main" id="{00000000-0008-0000-0700-00002D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14" name="フローチャート: 判断 813">
          <a:extLst>
            <a:ext uri="{FF2B5EF4-FFF2-40B4-BE49-F238E27FC236}">
              <a16:creationId xmlns:a16="http://schemas.microsoft.com/office/drawing/2014/main" id="{00000000-0008-0000-0700-00002E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16" name="直線コネクタ 815">
          <a:extLst>
            <a:ext uri="{FF2B5EF4-FFF2-40B4-BE49-F238E27FC236}">
              <a16:creationId xmlns:a16="http://schemas.microsoft.com/office/drawing/2014/main" id="{00000000-0008-0000-0700-000030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17" name="フローチャート: 判断 816">
          <a:extLst>
            <a:ext uri="{FF2B5EF4-FFF2-40B4-BE49-F238E27FC236}">
              <a16:creationId xmlns:a16="http://schemas.microsoft.com/office/drawing/2014/main" id="{00000000-0008-0000-0700-000031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9" name="直線コネクタ 818">
          <a:extLst>
            <a:ext uri="{FF2B5EF4-FFF2-40B4-BE49-F238E27FC236}">
              <a16:creationId xmlns:a16="http://schemas.microsoft.com/office/drawing/2014/main" id="{00000000-0008-0000-0700-000033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20" name="フローチャート: 判断 819">
          <a:extLst>
            <a:ext uri="{FF2B5EF4-FFF2-40B4-BE49-F238E27FC236}">
              <a16:creationId xmlns:a16="http://schemas.microsoft.com/office/drawing/2014/main" id="{00000000-0008-0000-0700-000034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2" name="フローチャート: 判断 821">
          <a:extLst>
            <a:ext uri="{FF2B5EF4-FFF2-40B4-BE49-F238E27FC236}">
              <a16:creationId xmlns:a16="http://schemas.microsoft.com/office/drawing/2014/main" id="{00000000-0008-0000-0700-000036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8" name="テキスト ボックス 827">
          <a:extLst>
            <a:ext uri="{FF2B5EF4-FFF2-40B4-BE49-F238E27FC236}">
              <a16:creationId xmlns:a16="http://schemas.microsoft.com/office/drawing/2014/main" id="{00000000-0008-0000-0700-00003C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9" name="楕円 828">
          <a:extLst>
            <a:ext uri="{FF2B5EF4-FFF2-40B4-BE49-F238E27FC236}">
              <a16:creationId xmlns:a16="http://schemas.microsoft.com/office/drawing/2014/main" id="{00000000-0008-0000-0700-00003D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30" name="前年度繰上充用金該当値テキスト">
          <a:extLst>
            <a:ext uri="{FF2B5EF4-FFF2-40B4-BE49-F238E27FC236}">
              <a16:creationId xmlns:a16="http://schemas.microsoft.com/office/drawing/2014/main" id="{00000000-0008-0000-0700-00003E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31" name="楕円 830">
          <a:extLst>
            <a:ext uri="{FF2B5EF4-FFF2-40B4-BE49-F238E27FC236}">
              <a16:creationId xmlns:a16="http://schemas.microsoft.com/office/drawing/2014/main" id="{00000000-0008-0000-0700-00003F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32" name="テキスト ボックス 831">
          <a:extLst>
            <a:ext uri="{FF2B5EF4-FFF2-40B4-BE49-F238E27FC236}">
              <a16:creationId xmlns:a16="http://schemas.microsoft.com/office/drawing/2014/main" id="{00000000-0008-0000-0700-000040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33" name="楕円 832">
          <a:extLst>
            <a:ext uri="{FF2B5EF4-FFF2-40B4-BE49-F238E27FC236}">
              <a16:creationId xmlns:a16="http://schemas.microsoft.com/office/drawing/2014/main" id="{00000000-0008-0000-0700-000041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34" name="テキスト ボックス 833">
          <a:extLst>
            <a:ext uri="{FF2B5EF4-FFF2-40B4-BE49-F238E27FC236}">
              <a16:creationId xmlns:a16="http://schemas.microsoft.com/office/drawing/2014/main" id="{00000000-0008-0000-0700-000042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35" name="楕円 834">
          <a:extLst>
            <a:ext uri="{FF2B5EF4-FFF2-40B4-BE49-F238E27FC236}">
              <a16:creationId xmlns:a16="http://schemas.microsoft.com/office/drawing/2014/main" id="{00000000-0008-0000-0700-000043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36" name="テキスト ボックス 835">
          <a:extLst>
            <a:ext uri="{FF2B5EF4-FFF2-40B4-BE49-F238E27FC236}">
              <a16:creationId xmlns:a16="http://schemas.microsoft.com/office/drawing/2014/main" id="{00000000-0008-0000-0700-000044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37" name="楕円 836">
          <a:extLst>
            <a:ext uri="{FF2B5EF4-FFF2-40B4-BE49-F238E27FC236}">
              <a16:creationId xmlns:a16="http://schemas.microsoft.com/office/drawing/2014/main" id="{00000000-0008-0000-0700-000045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38" name="テキスト ボックス 837">
          <a:extLst>
            <a:ext uri="{FF2B5EF4-FFF2-40B4-BE49-F238E27FC236}">
              <a16:creationId xmlns:a16="http://schemas.microsoft.com/office/drawing/2014/main" id="{00000000-0008-0000-0700-000046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9" name="正方形/長方形 838">
          <a:extLst>
            <a:ext uri="{FF2B5EF4-FFF2-40B4-BE49-F238E27FC236}">
              <a16:creationId xmlns:a16="http://schemas.microsoft.com/office/drawing/2014/main" id="{00000000-0008-0000-0700-000047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40" name="正方形/長方形 839">
          <a:extLst>
            <a:ext uri="{FF2B5EF4-FFF2-40B4-BE49-F238E27FC236}">
              <a16:creationId xmlns:a16="http://schemas.microsoft.com/office/drawing/2014/main" id="{00000000-0008-0000-0700-000048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41" name="テキスト ボックス 840">
          <a:extLst>
            <a:ext uri="{FF2B5EF4-FFF2-40B4-BE49-F238E27FC236}">
              <a16:creationId xmlns:a16="http://schemas.microsoft.com/office/drawing/2014/main" id="{00000000-0008-0000-0700-000049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rPr>
            <a:t>・</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歳出決算総額は、住民一人住民一人当たり</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707,598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円となっている（前年度比</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65,122</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円増）。</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・令和６年度は、農林水産業費において約</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79.3</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％と大幅な増となっているが、これは令和６年度に大規模事業である産地パワーアップ事業を実施したことが主な要因である。　また、消防費においても約</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54.8</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％の増となっているが、これは令和７年大船渡市大規模林野火災の対応経費が発生したことなどによるものである。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一方で、土木費において約</a:t>
          </a:r>
          <a:r>
            <a:rPr kumimoji="1" lang="en-US" altLang="ja-JP"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10.1</a:t>
          </a:r>
          <a:r>
            <a:rPr kumimoji="1" lang="ja-JP" altLang="en-US" sz="13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％減となっているが、これは都市計画費の減によるところが大きく、公共下水道事業出資金などの減によるものである。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岩手県大船渡市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6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6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財政調整基金残高は、令和７年大船渡市大規模林野火災の対応の財源調整等による取崩しを行ったため約</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3</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実質収支額について令和６年度は、前年度に対し、歳入歳出ともに増となり、増加幅もほぼ同一（歳入：</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7.9</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％、歳出：</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7.5</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％）となり、横ばいとなっている。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実質単年度収支について、令和６年度は令和７年大船渡市大規模林野火災に係る対応の財源調整等のための積立金取崩額の増などにより、前年度比▲</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1.61</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ポイントの▲</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2.59</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％となった</a:t>
          </a:r>
          <a:r>
            <a:rPr kumimoji="1" lang="ja-JP" altLang="en-US" sz="8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岩手県大船渡市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・水道事業会計については、徹底した経費節減、有収率向上対策及び収納対策に加え、令和２年度には水道料金体系を改定し、黒字を維持している。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一般会計については、東日本大震災以降、復旧・復興事業の完了により減少傾向であったが、令和６年度は大規模事業や物価高騰対策給付金給付事業等を実施したため前年度よりも財政規模が大きくなっている。加えて、令和７年大船渡市大規模林野火災対応経費の財源としての財政調整基金の取崩を行ったが、実績が取崩額を下回ったことによって実質収支額が多くなっている（震災以前は</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4</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％台を維持）。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・下水道事業会計については、一般会計からの繰入により黒字を維持している。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・介護保険特別会計（保険事業勘定）については、一般会計からの繰入で財政運営を行っていることから１％以下の水準に留まっている。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・国民健康保険特別会計（事業勘定）については、一般会計からの繰入で財政運営を行っていることから</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％以下の水準に留まっている。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・後期高齢者医療特別会計については、一般会計からの繰入で財政運営を行っていることから</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％以下の水準に留まっている。</a:t>
          </a:r>
          <a:endPar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・介護保険特別会計（介護サービス事業勘定）については、健全な財政運営を行っていることから</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0.1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％以下の水準に留まっている。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・その他（赤字）については、　該当なし</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・その他（黒字）については、国民健康保険特別会計（診療施設勘定）など一般会計からの繰入で財政運営を行っていることから</a:t>
          </a:r>
          <a:r>
            <a:rPr kumimoji="1" lang="en-US" altLang="ja-JP"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0.1</a:t>
          </a:r>
          <a:r>
            <a:rPr kumimoji="1" lang="ja-JP" altLang="en-US" sz="11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％以下の水準に留まっている。</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岩手県大船渡市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元利償還金については、令和６年度に償還開始した元金償還額が、令和５年度で償還終了した元金償還額を下回ったことにより、元利償還金は減少した。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公営企業債の元利償還金に対する繰入金については、令和６年度は、水道事業施設整備等に係る繰入が</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57</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百万円減少したことなどにより、全体として減少している。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組合等が起こした地方債の元利償還金に対する負担金等については、岩手県沿岸南部広域環境組合に係る償還が一部終了したことから、全体としても減少している。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債務負担行為に基づく支出金については、前年度と比較し横ばいとなっている。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算入公債費等については、令和６年度は、主に臨時財政対策債償還基金費が創設された臨時財政対策債償還費の減などにより算入公債費が減少した。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　実質公債費比率の分子については、元利償還金等及び算入公債費が減少したため、令和６年度は</a:t>
          </a:r>
          <a:r>
            <a:rPr kumimoji="1" lang="en-US" altLang="ja-JP"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88</a:t>
          </a:r>
          <a:r>
            <a:rPr kumimoji="1" lang="ja-JP" altLang="en-US" sz="1000" b="0" i="0" u="none" strike="noStrike" kern="0" cap="none" spc="0" normalizeH="0" baseline="0" noProof="0">
              <a:ln>
                <a:noFill/>
              </a:ln>
              <a:solidFill>
                <a:sysClr val="windowText" lastClr="000000"/>
              </a:solidFill>
              <a:effectLst/>
              <a:uLnTx/>
              <a:uFillTx/>
              <a:latin typeface="ＭＳ ゴシック" pitchFamily="49" charset="-128"/>
              <a:ea typeface="ＭＳ ゴシック" pitchFamily="49" charset="-128"/>
              <a:cs typeface="+mn-cs"/>
            </a:rPr>
            <a:t>百万円の減となった。</a:t>
          </a: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rgbClr val="0000FF"/>
              </a:solidFill>
              <a:effectLst/>
              <a:uLnTx/>
              <a:uFillTx/>
              <a:latin typeface="ＭＳ Ｐゴシック" panose="020B0600070205080204" pitchFamily="50" charset="-128"/>
              <a:ea typeface="ＭＳ Ｐゴシック" panose="020B0600070205080204" pitchFamily="50" charset="-128"/>
              <a:cs typeface="+mn-cs"/>
            </a:rPr>
            <a:t>該当なし</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岩手県大船渡市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一般会計等に係る地方債の現在高について、令和６年度は市債の発行額が元金償還額を下回り、</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1,062</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公営企業債の元利償還金に対する繰入金については、下水道事業会計における将来負担額の減少（</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2,028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百万円減）などにより、令和６年度は前年度比で</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2,164</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組合等負担金等見込額については、岩手県沿岸南部環境衛生組合における負担額の減少（</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120</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百万円減）などにより、前年度より</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138</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退職手当負担見込額について、令和６年度は定年引上げの影響等により</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154</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充当可能基金について、令和６年度はまちづくり基金に林野対策分を新設し、令和７年度以降の復旧・復興事業の財源とするため積立を行ったことなどにより基金残高が</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591</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充当可能特定歳入について、住宅使用料を住宅管理費に加えて公営住宅債の償還の一部へ充当しているが、令和６年度は充当額が減少したため、</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97</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基準財政需要額算入見込額については、過疎対策事業債償還費等が増となったものの臨時財政対策債償還基金費が創設された臨時財政対策債償還費の減などにより算入公債費が減となった。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　将来負担比率の分子については公営企業債等繰入見込額の減少が大きかったことなどにより、</a:t>
          </a: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2,274</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百万円の減となった。</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岩手県大船渡市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rgbClr val="0000FF"/>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前年度より財政調整基金が</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343</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百万円の減、減債基金が</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223</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百万円の減、その他特定目的基金が</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882</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百万円の増となり、基金全体として、</a:t>
          </a:r>
          <a:r>
            <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317</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百万円の増となった。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自主財源が見込まれない中、公共施設の維持管理経費や物件費、事業会計や一部事務組合の補助費の増大により残高が減少することが想定されることから、今後においても選択と集中を意識した予算編成と、有利な財源確保に努める。</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なお、基金全体として前年度よりも増加しているが、まちづくり基金に令和７年大船渡市大規模林野火災の復旧・復興のための林野火災対策分を、ふるさと納税に係るふるさと納税基金を新たに創設したことが主な理由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rgbClr val="0000FF"/>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基金の使途）</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・まちづくり基金：令和７年大船渡市大規模林野火災に係る復旧・復興に資する事業等の財源に充てる。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・庁舎整備基金：将来の市庁舎の建替え費用に充てる。</a:t>
          </a:r>
          <a:endPar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・ふるさと納税基金：ふるさと納税制度及び企業版ふるさと納税制度で寄せられた寄附金を、魅力あるまちづくりに要する経費の財源</a:t>
          </a:r>
          <a:endParaRPr kumimoji="1" lang="en-US" altLang="ja-JP"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rPr>
            <a:t>　・森林環境譲与税基金</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：国から交付される森林環境譲与税を森林の整備等に充てる。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chemeClr val="accent5"/>
              </a:solidFill>
              <a:effectLst/>
              <a:uLnTx/>
              <a:uFillTx/>
              <a:latin typeface="ＭＳ ゴシック" panose="020B0609070205080204" pitchFamily="49" charset="-128"/>
              <a:ea typeface="ＭＳ ゴシック" panose="020B0609070205080204" pitchFamily="49" charset="-128"/>
              <a:cs typeface="+mn-cs"/>
            </a:rPr>
            <a:t>　</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・畜産総合対策基金：畜産の振興に資するため家畜導入事業及び肉用牛経営安定対策事業を行う農業協同組合等に対する助成の財源や市</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町村有高齢者等肉用牛飼育型事業を行う財源に充てる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前年度に対し、</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882</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百万円増加。主な増加理由はまちづくり基金（林野火災対策分）の増。取崩額が、防災観光交流センター維持管理事業等の復旧・復興事業に関連する経費（</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195</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百万円）などにより、</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246</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百万円であったのに対し、積立額は、まちづくり基金の災害公営住宅分（</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388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百万円）や林野火災対策分（</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294</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百万円）などにより、</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1,128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百万円であった。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・まちづくり基金：林野火災対策分は復旧・復興事業の財源として活用し、その他については早期に取崩し、基金条例を廃止する方針。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・庁舎整備基金：</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13</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億円を目標に今後も積立を継続する方針。</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300" b="0" i="0" baseline="0">
              <a:solidFill>
                <a:schemeClr val="tx1"/>
              </a:solidFill>
              <a:effectLst/>
              <a:latin typeface="ＭＳ ゴシック" panose="020B0609070205080204" pitchFamily="49" charset="-128"/>
              <a:ea typeface="ＭＳ ゴシック" panose="020B0609070205080204" pitchFamily="49" charset="-128"/>
              <a:cs typeface="+mn-cs"/>
            </a:rPr>
            <a:t>　・ふるさと納税基金：魅力あるまちづくりに要する経費に対する財源となることから、今後も継続して活用する方針。</a:t>
          </a:r>
          <a:endParaRPr kumimoji="1" lang="ja-JP" altLang="en-US" sz="1300" b="0" i="0" u="none" strike="noStrike" kern="0" cap="none" spc="0" normalizeH="0" baseline="0" noProof="0">
            <a:ln>
              <a:noFill/>
            </a:ln>
            <a:solidFill>
              <a:schemeClr val="tx1"/>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・森林環境譲与税基金：森林整備及びその促進に要する経費として森林環境贈与税を有効に活用するため、必要に応じ積立、取崩し</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を実施する。</a:t>
          </a:r>
          <a:endParaRPr kumimoji="1" lang="ja-JP" altLang="en-US" sz="1300" b="0" i="0" u="none" strike="noStrike" kern="0" cap="none" spc="0" normalizeH="0" baseline="0" noProof="0">
            <a:ln>
              <a:noFill/>
            </a:ln>
            <a:solidFill>
              <a:schemeClr val="accent5"/>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・畜産総合対策基金：積立、取崩しの予定なし。　</a:t>
          </a: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積立金は、</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468</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百万円であったのに対し、令和７年大船渡市大規模林野火災の対応経費等の財源とするため、取崩額は、</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811</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百万円であり、前年度に対し、</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343</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百万円の減少した。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公共施設の維持管理費や物件費、事業会計や一部事務組合の補助費の増大により残高が減少することが想定されることから、今後においても選択と集中を意識した予算編成と、有利な財源確保に努める。</a:t>
          </a:r>
          <a:endPar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a:t>
          </a:r>
          <a:endParaRPr kumimoji="1" lang="en-US" altLang="ja-JP" sz="1300">
            <a:solidFill>
              <a:srgbClr val="0000FF"/>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積立額が、臨時財政対策債償還基金分に係る積立（</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61</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百万円）など</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66</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百万円であったのに対し、取崩額は、災害公営住宅債などの元利償還金に充当した</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289</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百万円であり、前年度に対し</a:t>
          </a:r>
          <a:r>
            <a:rPr kumimoji="1" lang="en-US" altLang="ja-JP"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223</a:t>
          </a: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百万円の減少した。</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　大船渡市立第一中学校改築事業や災害公営住宅整備事業などに伴う市債の償還額の増加に対し、引き続き活用していく。</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1.25" zeroHeight="1" x14ac:dyDescent="0.15"/>
  <cols>
    <col min="1" max="11" width="2.125" style="162" customWidth="1"/>
    <col min="12" max="12" width="2.25" style="162" customWidth="1"/>
    <col min="13" max="17" width="2.375" style="162" customWidth="1"/>
    <col min="18" max="119" width="2.125" style="162" customWidth="1"/>
    <col min="120" max="16384" width="0" style="162" hidden="1"/>
  </cols>
  <sheetData>
    <row r="1" spans="1:119" ht="33" customHeight="1" x14ac:dyDescent="0.15">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75" thickBot="1" x14ac:dyDescent="0.2">
      <c r="B2" s="164" t="s">
        <v>77</v>
      </c>
      <c r="C2" s="164"/>
      <c r="D2" s="165"/>
    </row>
    <row r="3" spans="1:119" ht="18.75" customHeight="1" thickBot="1" x14ac:dyDescent="0.2">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15">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23575389</v>
      </c>
      <c r="BO4" s="436"/>
      <c r="BP4" s="436"/>
      <c r="BQ4" s="436"/>
      <c r="BR4" s="436"/>
      <c r="BS4" s="436"/>
      <c r="BT4" s="436"/>
      <c r="BU4" s="437"/>
      <c r="BV4" s="435">
        <v>21851657</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6.2</v>
      </c>
      <c r="CU4" s="576"/>
      <c r="CV4" s="576"/>
      <c r="CW4" s="576"/>
      <c r="CX4" s="576"/>
      <c r="CY4" s="576"/>
      <c r="CZ4" s="576"/>
      <c r="DA4" s="577"/>
      <c r="DB4" s="575">
        <v>5.9</v>
      </c>
      <c r="DC4" s="576"/>
      <c r="DD4" s="576"/>
      <c r="DE4" s="576"/>
      <c r="DF4" s="576"/>
      <c r="DG4" s="576"/>
      <c r="DH4" s="576"/>
      <c r="DI4" s="577"/>
    </row>
    <row r="5" spans="1:119" ht="18.75" customHeight="1" x14ac:dyDescent="0.15">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22684881</v>
      </c>
      <c r="BO5" s="407"/>
      <c r="BP5" s="407"/>
      <c r="BQ5" s="407"/>
      <c r="BR5" s="407"/>
      <c r="BS5" s="407"/>
      <c r="BT5" s="407"/>
      <c r="BU5" s="408"/>
      <c r="BV5" s="406">
        <v>21102132</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95.8</v>
      </c>
      <c r="CU5" s="404"/>
      <c r="CV5" s="404"/>
      <c r="CW5" s="404"/>
      <c r="CX5" s="404"/>
      <c r="CY5" s="404"/>
      <c r="CZ5" s="404"/>
      <c r="DA5" s="405"/>
      <c r="DB5" s="403">
        <v>94.6</v>
      </c>
      <c r="DC5" s="404"/>
      <c r="DD5" s="404"/>
      <c r="DE5" s="404"/>
      <c r="DF5" s="404"/>
      <c r="DG5" s="404"/>
      <c r="DH5" s="404"/>
      <c r="DI5" s="405"/>
    </row>
    <row r="6" spans="1:119" ht="18.75" customHeight="1" x14ac:dyDescent="0.15">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890508</v>
      </c>
      <c r="BO6" s="407"/>
      <c r="BP6" s="407"/>
      <c r="BQ6" s="407"/>
      <c r="BR6" s="407"/>
      <c r="BS6" s="407"/>
      <c r="BT6" s="407"/>
      <c r="BU6" s="408"/>
      <c r="BV6" s="406">
        <v>749525</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96.1</v>
      </c>
      <c r="CU6" s="550"/>
      <c r="CV6" s="550"/>
      <c r="CW6" s="550"/>
      <c r="CX6" s="550"/>
      <c r="CY6" s="550"/>
      <c r="CZ6" s="550"/>
      <c r="DA6" s="551"/>
      <c r="DB6" s="549">
        <v>95.3</v>
      </c>
      <c r="DC6" s="550"/>
      <c r="DD6" s="550"/>
      <c r="DE6" s="550"/>
      <c r="DF6" s="550"/>
      <c r="DG6" s="550"/>
      <c r="DH6" s="550"/>
      <c r="DI6" s="551"/>
    </row>
    <row r="7" spans="1:119" ht="18.75" customHeight="1" x14ac:dyDescent="0.15">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179461</v>
      </c>
      <c r="BO7" s="407"/>
      <c r="BP7" s="407"/>
      <c r="BQ7" s="407"/>
      <c r="BR7" s="407"/>
      <c r="BS7" s="407"/>
      <c r="BT7" s="407"/>
      <c r="BU7" s="408"/>
      <c r="BV7" s="406">
        <v>85089</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11441098</v>
      </c>
      <c r="CU7" s="407"/>
      <c r="CV7" s="407"/>
      <c r="CW7" s="407"/>
      <c r="CX7" s="407"/>
      <c r="CY7" s="407"/>
      <c r="CZ7" s="407"/>
      <c r="DA7" s="408"/>
      <c r="DB7" s="406">
        <v>11287855</v>
      </c>
      <c r="DC7" s="407"/>
      <c r="DD7" s="407"/>
      <c r="DE7" s="407"/>
      <c r="DF7" s="407"/>
      <c r="DG7" s="407"/>
      <c r="DH7" s="407"/>
      <c r="DI7" s="408"/>
    </row>
    <row r="8" spans="1:119" ht="18.75" customHeight="1" thickBot="1" x14ac:dyDescent="0.2">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711047</v>
      </c>
      <c r="BO8" s="407"/>
      <c r="BP8" s="407"/>
      <c r="BQ8" s="407"/>
      <c r="BR8" s="407"/>
      <c r="BS8" s="407"/>
      <c r="BT8" s="407"/>
      <c r="BU8" s="408"/>
      <c r="BV8" s="406">
        <v>664436</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0.44</v>
      </c>
      <c r="CU8" s="510"/>
      <c r="CV8" s="510"/>
      <c r="CW8" s="510"/>
      <c r="CX8" s="510"/>
      <c r="CY8" s="510"/>
      <c r="CZ8" s="510"/>
      <c r="DA8" s="511"/>
      <c r="DB8" s="509">
        <v>0.44</v>
      </c>
      <c r="DC8" s="510"/>
      <c r="DD8" s="510"/>
      <c r="DE8" s="510"/>
      <c r="DF8" s="510"/>
      <c r="DG8" s="510"/>
      <c r="DH8" s="510"/>
      <c r="DI8" s="511"/>
    </row>
    <row r="9" spans="1:119" ht="18.75" customHeight="1" thickBot="1" x14ac:dyDescent="0.2">
      <c r="A9" s="163"/>
      <c r="B9" s="538" t="s">
        <v>106</v>
      </c>
      <c r="C9" s="539"/>
      <c r="D9" s="539"/>
      <c r="E9" s="539"/>
      <c r="F9" s="539"/>
      <c r="G9" s="539"/>
      <c r="H9" s="539"/>
      <c r="I9" s="539"/>
      <c r="J9" s="539"/>
      <c r="K9" s="457"/>
      <c r="L9" s="540" t="s">
        <v>107</v>
      </c>
      <c r="M9" s="541"/>
      <c r="N9" s="541"/>
      <c r="O9" s="541"/>
      <c r="P9" s="541"/>
      <c r="Q9" s="542"/>
      <c r="R9" s="543">
        <v>34728</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46611</v>
      </c>
      <c r="BO9" s="407"/>
      <c r="BP9" s="407"/>
      <c r="BQ9" s="407"/>
      <c r="BR9" s="407"/>
      <c r="BS9" s="407"/>
      <c r="BT9" s="407"/>
      <c r="BU9" s="408"/>
      <c r="BV9" s="406">
        <v>-2827</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13.8</v>
      </c>
      <c r="CU9" s="404"/>
      <c r="CV9" s="404"/>
      <c r="CW9" s="404"/>
      <c r="CX9" s="404"/>
      <c r="CY9" s="404"/>
      <c r="CZ9" s="404"/>
      <c r="DA9" s="405"/>
      <c r="DB9" s="403">
        <v>14.6</v>
      </c>
      <c r="DC9" s="404"/>
      <c r="DD9" s="404"/>
      <c r="DE9" s="404"/>
      <c r="DF9" s="404"/>
      <c r="DG9" s="404"/>
      <c r="DH9" s="404"/>
      <c r="DI9" s="405"/>
    </row>
    <row r="10" spans="1:119" ht="18.75" customHeight="1" thickBot="1" x14ac:dyDescent="0.2">
      <c r="A10" s="163"/>
      <c r="B10" s="538"/>
      <c r="C10" s="539"/>
      <c r="D10" s="539"/>
      <c r="E10" s="539"/>
      <c r="F10" s="539"/>
      <c r="G10" s="539"/>
      <c r="H10" s="539"/>
      <c r="I10" s="539"/>
      <c r="J10" s="539"/>
      <c r="K10" s="457"/>
      <c r="L10" s="362" t="s">
        <v>112</v>
      </c>
      <c r="M10" s="363"/>
      <c r="N10" s="363"/>
      <c r="O10" s="363"/>
      <c r="P10" s="363"/>
      <c r="Q10" s="364"/>
      <c r="R10" s="359">
        <v>38058</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114</v>
      </c>
      <c r="AV10" s="465"/>
      <c r="AW10" s="465"/>
      <c r="AX10" s="465"/>
      <c r="AY10" s="420" t="s">
        <v>115</v>
      </c>
      <c r="AZ10" s="421"/>
      <c r="BA10" s="421"/>
      <c r="BB10" s="421"/>
      <c r="BC10" s="421"/>
      <c r="BD10" s="421"/>
      <c r="BE10" s="421"/>
      <c r="BF10" s="421"/>
      <c r="BG10" s="421"/>
      <c r="BH10" s="421"/>
      <c r="BI10" s="421"/>
      <c r="BJ10" s="421"/>
      <c r="BK10" s="421"/>
      <c r="BL10" s="421"/>
      <c r="BM10" s="422"/>
      <c r="BN10" s="406">
        <v>467762</v>
      </c>
      <c r="BO10" s="407"/>
      <c r="BP10" s="407"/>
      <c r="BQ10" s="407"/>
      <c r="BR10" s="407"/>
      <c r="BS10" s="407"/>
      <c r="BT10" s="407"/>
      <c r="BU10" s="408"/>
      <c r="BV10" s="406">
        <v>378136</v>
      </c>
      <c r="BW10" s="407"/>
      <c r="BX10" s="407"/>
      <c r="BY10" s="407"/>
      <c r="BZ10" s="407"/>
      <c r="CA10" s="407"/>
      <c r="CB10" s="407"/>
      <c r="CC10" s="408"/>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
      <c r="A11" s="163"/>
      <c r="B11" s="538"/>
      <c r="C11" s="539"/>
      <c r="D11" s="539"/>
      <c r="E11" s="539"/>
      <c r="F11" s="539"/>
      <c r="G11" s="539"/>
      <c r="H11" s="539"/>
      <c r="I11" s="539"/>
      <c r="J11" s="539"/>
      <c r="K11" s="457"/>
      <c r="L11" s="367" t="s">
        <v>117</v>
      </c>
      <c r="M11" s="368"/>
      <c r="N11" s="368"/>
      <c r="O11" s="368"/>
      <c r="P11" s="368"/>
      <c r="Q11" s="369"/>
      <c r="R11" s="535" t="s">
        <v>118</v>
      </c>
      <c r="S11" s="536"/>
      <c r="T11" s="536"/>
      <c r="U11" s="536"/>
      <c r="V11" s="537"/>
      <c r="W11" s="547"/>
      <c r="X11" s="357"/>
      <c r="Y11" s="357"/>
      <c r="Z11" s="357"/>
      <c r="AA11" s="357"/>
      <c r="AB11" s="357"/>
      <c r="AC11" s="357"/>
      <c r="AD11" s="357"/>
      <c r="AE11" s="357"/>
      <c r="AF11" s="357"/>
      <c r="AG11" s="357"/>
      <c r="AH11" s="357"/>
      <c r="AI11" s="357"/>
      <c r="AJ11" s="357"/>
      <c r="AK11" s="357"/>
      <c r="AL11" s="548"/>
      <c r="AM11" s="463" t="s">
        <v>119</v>
      </c>
      <c r="AN11" s="363"/>
      <c r="AO11" s="363"/>
      <c r="AP11" s="363"/>
      <c r="AQ11" s="363"/>
      <c r="AR11" s="363"/>
      <c r="AS11" s="363"/>
      <c r="AT11" s="364"/>
      <c r="AU11" s="464" t="s">
        <v>114</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0</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15">
      <c r="A12" s="163"/>
      <c r="B12" s="512" t="s">
        <v>123</v>
      </c>
      <c r="C12" s="513"/>
      <c r="D12" s="513"/>
      <c r="E12" s="513"/>
      <c r="F12" s="513"/>
      <c r="G12" s="513"/>
      <c r="H12" s="513"/>
      <c r="I12" s="513"/>
      <c r="J12" s="513"/>
      <c r="K12" s="514"/>
      <c r="L12" s="521" t="s">
        <v>124</v>
      </c>
      <c r="M12" s="522"/>
      <c r="N12" s="522"/>
      <c r="O12" s="522"/>
      <c r="P12" s="522"/>
      <c r="Q12" s="523"/>
      <c r="R12" s="524">
        <v>32059</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114</v>
      </c>
      <c r="AV12" s="465"/>
      <c r="AW12" s="465"/>
      <c r="AX12" s="465"/>
      <c r="AY12" s="420" t="s">
        <v>128</v>
      </c>
      <c r="AZ12" s="421"/>
      <c r="BA12" s="421"/>
      <c r="BB12" s="421"/>
      <c r="BC12" s="421"/>
      <c r="BD12" s="421"/>
      <c r="BE12" s="421"/>
      <c r="BF12" s="421"/>
      <c r="BG12" s="421"/>
      <c r="BH12" s="421"/>
      <c r="BI12" s="421"/>
      <c r="BJ12" s="421"/>
      <c r="BK12" s="421"/>
      <c r="BL12" s="421"/>
      <c r="BM12" s="422"/>
      <c r="BN12" s="406">
        <v>810668</v>
      </c>
      <c r="BO12" s="407"/>
      <c r="BP12" s="407"/>
      <c r="BQ12" s="407"/>
      <c r="BR12" s="407"/>
      <c r="BS12" s="407"/>
      <c r="BT12" s="407"/>
      <c r="BU12" s="408"/>
      <c r="BV12" s="406">
        <v>486268</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15">
      <c r="A13" s="163"/>
      <c r="B13" s="515"/>
      <c r="C13" s="516"/>
      <c r="D13" s="516"/>
      <c r="E13" s="516"/>
      <c r="F13" s="516"/>
      <c r="G13" s="516"/>
      <c r="H13" s="516"/>
      <c r="I13" s="516"/>
      <c r="J13" s="516"/>
      <c r="K13" s="517"/>
      <c r="L13" s="178"/>
      <c r="M13" s="490" t="s">
        <v>130</v>
      </c>
      <c r="N13" s="491"/>
      <c r="O13" s="491"/>
      <c r="P13" s="491"/>
      <c r="Q13" s="492"/>
      <c r="R13" s="493">
        <v>31640</v>
      </c>
      <c r="S13" s="494"/>
      <c r="T13" s="494"/>
      <c r="U13" s="494"/>
      <c r="V13" s="495"/>
      <c r="W13" s="496" t="s">
        <v>131</v>
      </c>
      <c r="X13" s="392"/>
      <c r="Y13" s="392"/>
      <c r="Z13" s="392"/>
      <c r="AA13" s="392"/>
      <c r="AB13" s="393"/>
      <c r="AC13" s="359">
        <v>1261</v>
      </c>
      <c r="AD13" s="360"/>
      <c r="AE13" s="360"/>
      <c r="AF13" s="360"/>
      <c r="AG13" s="361"/>
      <c r="AH13" s="359">
        <v>1393</v>
      </c>
      <c r="AI13" s="360"/>
      <c r="AJ13" s="360"/>
      <c r="AK13" s="360"/>
      <c r="AL13" s="419"/>
      <c r="AM13" s="463" t="s">
        <v>132</v>
      </c>
      <c r="AN13" s="363"/>
      <c r="AO13" s="363"/>
      <c r="AP13" s="363"/>
      <c r="AQ13" s="363"/>
      <c r="AR13" s="363"/>
      <c r="AS13" s="363"/>
      <c r="AT13" s="364"/>
      <c r="AU13" s="464" t="s">
        <v>114</v>
      </c>
      <c r="AV13" s="465"/>
      <c r="AW13" s="465"/>
      <c r="AX13" s="465"/>
      <c r="AY13" s="420" t="s">
        <v>133</v>
      </c>
      <c r="AZ13" s="421"/>
      <c r="BA13" s="421"/>
      <c r="BB13" s="421"/>
      <c r="BC13" s="421"/>
      <c r="BD13" s="421"/>
      <c r="BE13" s="421"/>
      <c r="BF13" s="421"/>
      <c r="BG13" s="421"/>
      <c r="BH13" s="421"/>
      <c r="BI13" s="421"/>
      <c r="BJ13" s="421"/>
      <c r="BK13" s="421"/>
      <c r="BL13" s="421"/>
      <c r="BM13" s="422"/>
      <c r="BN13" s="406">
        <v>-296295</v>
      </c>
      <c r="BO13" s="407"/>
      <c r="BP13" s="407"/>
      <c r="BQ13" s="407"/>
      <c r="BR13" s="407"/>
      <c r="BS13" s="407"/>
      <c r="BT13" s="407"/>
      <c r="BU13" s="408"/>
      <c r="BV13" s="406">
        <v>-110959</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13.3</v>
      </c>
      <c r="CU13" s="404"/>
      <c r="CV13" s="404"/>
      <c r="CW13" s="404"/>
      <c r="CX13" s="404"/>
      <c r="CY13" s="404"/>
      <c r="CZ13" s="404"/>
      <c r="DA13" s="405"/>
      <c r="DB13" s="403">
        <v>12.7</v>
      </c>
      <c r="DC13" s="404"/>
      <c r="DD13" s="404"/>
      <c r="DE13" s="404"/>
      <c r="DF13" s="404"/>
      <c r="DG13" s="404"/>
      <c r="DH13" s="404"/>
      <c r="DI13" s="405"/>
    </row>
    <row r="14" spans="1:119" ht="18.75" customHeight="1" thickBot="1" x14ac:dyDescent="0.2">
      <c r="A14" s="163"/>
      <c r="B14" s="515"/>
      <c r="C14" s="516"/>
      <c r="D14" s="516"/>
      <c r="E14" s="516"/>
      <c r="F14" s="516"/>
      <c r="G14" s="516"/>
      <c r="H14" s="516"/>
      <c r="I14" s="516"/>
      <c r="J14" s="516"/>
      <c r="K14" s="517"/>
      <c r="L14" s="480" t="s">
        <v>135</v>
      </c>
      <c r="M14" s="533"/>
      <c r="N14" s="533"/>
      <c r="O14" s="533"/>
      <c r="P14" s="533"/>
      <c r="Q14" s="534"/>
      <c r="R14" s="493">
        <v>32845</v>
      </c>
      <c r="S14" s="494"/>
      <c r="T14" s="494"/>
      <c r="U14" s="494"/>
      <c r="V14" s="495"/>
      <c r="W14" s="497"/>
      <c r="X14" s="395"/>
      <c r="Y14" s="395"/>
      <c r="Z14" s="395"/>
      <c r="AA14" s="395"/>
      <c r="AB14" s="396"/>
      <c r="AC14" s="486">
        <v>7.4</v>
      </c>
      <c r="AD14" s="487"/>
      <c r="AE14" s="487"/>
      <c r="AF14" s="487"/>
      <c r="AG14" s="488"/>
      <c r="AH14" s="486">
        <v>7.5</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76.3</v>
      </c>
      <c r="CU14" s="504"/>
      <c r="CV14" s="504"/>
      <c r="CW14" s="504"/>
      <c r="CX14" s="504"/>
      <c r="CY14" s="504"/>
      <c r="CZ14" s="504"/>
      <c r="DA14" s="505"/>
      <c r="DB14" s="503">
        <v>102</v>
      </c>
      <c r="DC14" s="504"/>
      <c r="DD14" s="504"/>
      <c r="DE14" s="504"/>
      <c r="DF14" s="504"/>
      <c r="DG14" s="504"/>
      <c r="DH14" s="504"/>
      <c r="DI14" s="505"/>
    </row>
    <row r="15" spans="1:119" ht="18.75" customHeight="1" x14ac:dyDescent="0.15">
      <c r="A15" s="163"/>
      <c r="B15" s="515"/>
      <c r="C15" s="516"/>
      <c r="D15" s="516"/>
      <c r="E15" s="516"/>
      <c r="F15" s="516"/>
      <c r="G15" s="516"/>
      <c r="H15" s="516"/>
      <c r="I15" s="516"/>
      <c r="J15" s="516"/>
      <c r="K15" s="517"/>
      <c r="L15" s="178"/>
      <c r="M15" s="490" t="s">
        <v>130</v>
      </c>
      <c r="N15" s="491"/>
      <c r="O15" s="491"/>
      <c r="P15" s="491"/>
      <c r="Q15" s="492"/>
      <c r="R15" s="493">
        <v>32493</v>
      </c>
      <c r="S15" s="494"/>
      <c r="T15" s="494"/>
      <c r="U15" s="494"/>
      <c r="V15" s="495"/>
      <c r="W15" s="496" t="s">
        <v>137</v>
      </c>
      <c r="X15" s="392"/>
      <c r="Y15" s="392"/>
      <c r="Z15" s="392"/>
      <c r="AA15" s="392"/>
      <c r="AB15" s="393"/>
      <c r="AC15" s="359">
        <v>4744</v>
      </c>
      <c r="AD15" s="360"/>
      <c r="AE15" s="360"/>
      <c r="AF15" s="360"/>
      <c r="AG15" s="361"/>
      <c r="AH15" s="359">
        <v>5585</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4372479</v>
      </c>
      <c r="BO15" s="436"/>
      <c r="BP15" s="436"/>
      <c r="BQ15" s="436"/>
      <c r="BR15" s="436"/>
      <c r="BS15" s="436"/>
      <c r="BT15" s="436"/>
      <c r="BU15" s="437"/>
      <c r="BV15" s="435">
        <v>4447659</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15">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28</v>
      </c>
      <c r="AD16" s="487"/>
      <c r="AE16" s="487"/>
      <c r="AF16" s="487"/>
      <c r="AG16" s="488"/>
      <c r="AH16" s="486">
        <v>30</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10295989</v>
      </c>
      <c r="BO16" s="407"/>
      <c r="BP16" s="407"/>
      <c r="BQ16" s="407"/>
      <c r="BR16" s="407"/>
      <c r="BS16" s="407"/>
      <c r="BT16" s="407"/>
      <c r="BU16" s="408"/>
      <c r="BV16" s="406">
        <v>10088218</v>
      </c>
      <c r="BW16" s="407"/>
      <c r="BX16" s="407"/>
      <c r="BY16" s="407"/>
      <c r="BZ16" s="407"/>
      <c r="CA16" s="407"/>
      <c r="CB16" s="407"/>
      <c r="CC16" s="408"/>
      <c r="CD16" s="172"/>
      <c r="CE16" s="438"/>
      <c r="CF16" s="438"/>
      <c r="CG16" s="438"/>
      <c r="CH16" s="438"/>
      <c r="CI16" s="438"/>
      <c r="CJ16" s="438"/>
      <c r="CK16" s="438"/>
      <c r="CL16" s="438"/>
      <c r="CM16" s="438"/>
      <c r="CN16" s="438"/>
      <c r="CO16" s="438"/>
      <c r="CP16" s="438"/>
      <c r="CQ16" s="438"/>
      <c r="CR16" s="438"/>
      <c r="CS16" s="439"/>
      <c r="CT16" s="403"/>
      <c r="CU16" s="404"/>
      <c r="CV16" s="404"/>
      <c r="CW16" s="404"/>
      <c r="CX16" s="404"/>
      <c r="CY16" s="404"/>
      <c r="CZ16" s="404"/>
      <c r="DA16" s="405"/>
      <c r="DB16" s="403"/>
      <c r="DC16" s="404"/>
      <c r="DD16" s="404"/>
      <c r="DE16" s="404"/>
      <c r="DF16" s="404"/>
      <c r="DG16" s="404"/>
      <c r="DH16" s="404"/>
      <c r="DI16" s="405"/>
    </row>
    <row r="17" spans="1:113" ht="18.75" customHeight="1" thickBot="1" x14ac:dyDescent="0.2">
      <c r="A17" s="163"/>
      <c r="B17" s="518"/>
      <c r="C17" s="519"/>
      <c r="D17" s="519"/>
      <c r="E17" s="519"/>
      <c r="F17" s="519"/>
      <c r="G17" s="519"/>
      <c r="H17" s="519"/>
      <c r="I17" s="519"/>
      <c r="J17" s="519"/>
      <c r="K17" s="520"/>
      <c r="L17" s="182"/>
      <c r="M17" s="499" t="s">
        <v>143</v>
      </c>
      <c r="N17" s="500"/>
      <c r="O17" s="500"/>
      <c r="P17" s="500"/>
      <c r="Q17" s="501"/>
      <c r="R17" s="483" t="s">
        <v>144</v>
      </c>
      <c r="S17" s="484"/>
      <c r="T17" s="484"/>
      <c r="U17" s="484"/>
      <c r="V17" s="485"/>
      <c r="W17" s="496" t="s">
        <v>145</v>
      </c>
      <c r="X17" s="392"/>
      <c r="Y17" s="392"/>
      <c r="Z17" s="392"/>
      <c r="AA17" s="392"/>
      <c r="AB17" s="393"/>
      <c r="AC17" s="359">
        <v>10947</v>
      </c>
      <c r="AD17" s="360"/>
      <c r="AE17" s="360"/>
      <c r="AF17" s="360"/>
      <c r="AG17" s="361"/>
      <c r="AH17" s="359">
        <v>11625</v>
      </c>
      <c r="AI17" s="360"/>
      <c r="AJ17" s="360"/>
      <c r="AK17" s="360"/>
      <c r="AL17" s="419"/>
      <c r="AM17" s="463"/>
      <c r="AN17" s="363"/>
      <c r="AO17" s="363"/>
      <c r="AP17" s="363"/>
      <c r="AQ17" s="363"/>
      <c r="AR17" s="363"/>
      <c r="AS17" s="363"/>
      <c r="AT17" s="364"/>
      <c r="AU17" s="464"/>
      <c r="AV17" s="465"/>
      <c r="AW17" s="465"/>
      <c r="AX17" s="465"/>
      <c r="AY17" s="420" t="s">
        <v>146</v>
      </c>
      <c r="AZ17" s="421"/>
      <c r="BA17" s="421"/>
      <c r="BB17" s="421"/>
      <c r="BC17" s="421"/>
      <c r="BD17" s="421"/>
      <c r="BE17" s="421"/>
      <c r="BF17" s="421"/>
      <c r="BG17" s="421"/>
      <c r="BH17" s="421"/>
      <c r="BI17" s="421"/>
      <c r="BJ17" s="421"/>
      <c r="BK17" s="421"/>
      <c r="BL17" s="421"/>
      <c r="BM17" s="422"/>
      <c r="BN17" s="406">
        <v>5480206</v>
      </c>
      <c r="BO17" s="407"/>
      <c r="BP17" s="407"/>
      <c r="BQ17" s="407"/>
      <c r="BR17" s="407"/>
      <c r="BS17" s="407"/>
      <c r="BT17" s="407"/>
      <c r="BU17" s="408"/>
      <c r="BV17" s="406">
        <v>5586039</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
      <c r="A18" s="163"/>
      <c r="B18" s="456" t="s">
        <v>147</v>
      </c>
      <c r="C18" s="457"/>
      <c r="D18" s="457"/>
      <c r="E18" s="458"/>
      <c r="F18" s="458"/>
      <c r="G18" s="458"/>
      <c r="H18" s="458"/>
      <c r="I18" s="458"/>
      <c r="J18" s="458"/>
      <c r="K18" s="458"/>
      <c r="L18" s="459">
        <v>322.51</v>
      </c>
      <c r="M18" s="459"/>
      <c r="N18" s="459"/>
      <c r="O18" s="459"/>
      <c r="P18" s="459"/>
      <c r="Q18" s="459"/>
      <c r="R18" s="460"/>
      <c r="S18" s="460"/>
      <c r="T18" s="460"/>
      <c r="U18" s="460"/>
      <c r="V18" s="461"/>
      <c r="W18" s="477"/>
      <c r="X18" s="478"/>
      <c r="Y18" s="478"/>
      <c r="Z18" s="478"/>
      <c r="AA18" s="478"/>
      <c r="AB18" s="502"/>
      <c r="AC18" s="376">
        <v>64.599999999999994</v>
      </c>
      <c r="AD18" s="377"/>
      <c r="AE18" s="377"/>
      <c r="AF18" s="377"/>
      <c r="AG18" s="462"/>
      <c r="AH18" s="376">
        <v>62.5</v>
      </c>
      <c r="AI18" s="377"/>
      <c r="AJ18" s="377"/>
      <c r="AK18" s="377"/>
      <c r="AL18" s="378"/>
      <c r="AM18" s="463"/>
      <c r="AN18" s="363"/>
      <c r="AO18" s="363"/>
      <c r="AP18" s="363"/>
      <c r="AQ18" s="363"/>
      <c r="AR18" s="363"/>
      <c r="AS18" s="363"/>
      <c r="AT18" s="364"/>
      <c r="AU18" s="464"/>
      <c r="AV18" s="465"/>
      <c r="AW18" s="465"/>
      <c r="AX18" s="465"/>
      <c r="AY18" s="420" t="s">
        <v>148</v>
      </c>
      <c r="AZ18" s="421"/>
      <c r="BA18" s="421"/>
      <c r="BB18" s="421"/>
      <c r="BC18" s="421"/>
      <c r="BD18" s="421"/>
      <c r="BE18" s="421"/>
      <c r="BF18" s="421"/>
      <c r="BG18" s="421"/>
      <c r="BH18" s="421"/>
      <c r="BI18" s="421"/>
      <c r="BJ18" s="421"/>
      <c r="BK18" s="421"/>
      <c r="BL18" s="421"/>
      <c r="BM18" s="422"/>
      <c r="BN18" s="406">
        <v>10990921</v>
      </c>
      <c r="BO18" s="407"/>
      <c r="BP18" s="407"/>
      <c r="BQ18" s="407"/>
      <c r="BR18" s="407"/>
      <c r="BS18" s="407"/>
      <c r="BT18" s="407"/>
      <c r="BU18" s="408"/>
      <c r="BV18" s="406">
        <v>10533680</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
      <c r="A19" s="163"/>
      <c r="B19" s="456" t="s">
        <v>149</v>
      </c>
      <c r="C19" s="457"/>
      <c r="D19" s="457"/>
      <c r="E19" s="458"/>
      <c r="F19" s="458"/>
      <c r="G19" s="458"/>
      <c r="H19" s="458"/>
      <c r="I19" s="458"/>
      <c r="J19" s="458"/>
      <c r="K19" s="458"/>
      <c r="L19" s="466">
        <v>108</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150</v>
      </c>
      <c r="AZ19" s="421"/>
      <c r="BA19" s="421"/>
      <c r="BB19" s="421"/>
      <c r="BC19" s="421"/>
      <c r="BD19" s="421"/>
      <c r="BE19" s="421"/>
      <c r="BF19" s="421"/>
      <c r="BG19" s="421"/>
      <c r="BH19" s="421"/>
      <c r="BI19" s="421"/>
      <c r="BJ19" s="421"/>
      <c r="BK19" s="421"/>
      <c r="BL19" s="421"/>
      <c r="BM19" s="422"/>
      <c r="BN19" s="406">
        <v>15100787</v>
      </c>
      <c r="BO19" s="407"/>
      <c r="BP19" s="407"/>
      <c r="BQ19" s="407"/>
      <c r="BR19" s="407"/>
      <c r="BS19" s="407"/>
      <c r="BT19" s="407"/>
      <c r="BU19" s="408"/>
      <c r="BV19" s="406">
        <v>14438605</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
      <c r="A20" s="163"/>
      <c r="B20" s="456" t="s">
        <v>151</v>
      </c>
      <c r="C20" s="457"/>
      <c r="D20" s="457"/>
      <c r="E20" s="458"/>
      <c r="F20" s="458"/>
      <c r="G20" s="458"/>
      <c r="H20" s="458"/>
      <c r="I20" s="458"/>
      <c r="J20" s="458"/>
      <c r="K20" s="458"/>
      <c r="L20" s="466">
        <v>14124</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
      <c r="A21" s="163"/>
      <c r="B21" s="453" t="s">
        <v>152</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15">
      <c r="A22" s="163"/>
      <c r="B22" s="382" t="s">
        <v>153</v>
      </c>
      <c r="C22" s="383"/>
      <c r="D22" s="384"/>
      <c r="E22" s="391" t="s">
        <v>1</v>
      </c>
      <c r="F22" s="392"/>
      <c r="G22" s="392"/>
      <c r="H22" s="392"/>
      <c r="I22" s="392"/>
      <c r="J22" s="392"/>
      <c r="K22" s="393"/>
      <c r="L22" s="391" t="s">
        <v>154</v>
      </c>
      <c r="M22" s="392"/>
      <c r="N22" s="392"/>
      <c r="O22" s="392"/>
      <c r="P22" s="393"/>
      <c r="Q22" s="397" t="s">
        <v>155</v>
      </c>
      <c r="R22" s="398"/>
      <c r="S22" s="398"/>
      <c r="T22" s="398"/>
      <c r="U22" s="398"/>
      <c r="V22" s="399"/>
      <c r="W22" s="448" t="s">
        <v>156</v>
      </c>
      <c r="X22" s="383"/>
      <c r="Y22" s="384"/>
      <c r="Z22" s="391" t="s">
        <v>1</v>
      </c>
      <c r="AA22" s="392"/>
      <c r="AB22" s="392"/>
      <c r="AC22" s="392"/>
      <c r="AD22" s="392"/>
      <c r="AE22" s="392"/>
      <c r="AF22" s="392"/>
      <c r="AG22" s="393"/>
      <c r="AH22" s="409" t="s">
        <v>157</v>
      </c>
      <c r="AI22" s="392"/>
      <c r="AJ22" s="392"/>
      <c r="AK22" s="392"/>
      <c r="AL22" s="393"/>
      <c r="AM22" s="409" t="s">
        <v>158</v>
      </c>
      <c r="AN22" s="410"/>
      <c r="AO22" s="410"/>
      <c r="AP22" s="410"/>
      <c r="AQ22" s="410"/>
      <c r="AR22" s="411"/>
      <c r="AS22" s="397" t="s">
        <v>155</v>
      </c>
      <c r="AT22" s="398"/>
      <c r="AU22" s="398"/>
      <c r="AV22" s="398"/>
      <c r="AW22" s="398"/>
      <c r="AX22" s="415"/>
      <c r="AY22" s="432" t="s">
        <v>159</v>
      </c>
      <c r="AZ22" s="433"/>
      <c r="BA22" s="433"/>
      <c r="BB22" s="433"/>
      <c r="BC22" s="433"/>
      <c r="BD22" s="433"/>
      <c r="BE22" s="433"/>
      <c r="BF22" s="433"/>
      <c r="BG22" s="433"/>
      <c r="BH22" s="433"/>
      <c r="BI22" s="433"/>
      <c r="BJ22" s="433"/>
      <c r="BK22" s="433"/>
      <c r="BL22" s="433"/>
      <c r="BM22" s="434"/>
      <c r="BN22" s="435">
        <v>22416124</v>
      </c>
      <c r="BO22" s="436"/>
      <c r="BP22" s="436"/>
      <c r="BQ22" s="436"/>
      <c r="BR22" s="436"/>
      <c r="BS22" s="436"/>
      <c r="BT22" s="436"/>
      <c r="BU22" s="437"/>
      <c r="BV22" s="435">
        <v>23478221</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15">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160</v>
      </c>
      <c r="AZ23" s="421"/>
      <c r="BA23" s="421"/>
      <c r="BB23" s="421"/>
      <c r="BC23" s="421"/>
      <c r="BD23" s="421"/>
      <c r="BE23" s="421"/>
      <c r="BF23" s="421"/>
      <c r="BG23" s="421"/>
      <c r="BH23" s="421"/>
      <c r="BI23" s="421"/>
      <c r="BJ23" s="421"/>
      <c r="BK23" s="421"/>
      <c r="BL23" s="421"/>
      <c r="BM23" s="422"/>
      <c r="BN23" s="406">
        <v>13372812</v>
      </c>
      <c r="BO23" s="407"/>
      <c r="BP23" s="407"/>
      <c r="BQ23" s="407"/>
      <c r="BR23" s="407"/>
      <c r="BS23" s="407"/>
      <c r="BT23" s="407"/>
      <c r="BU23" s="408"/>
      <c r="BV23" s="406">
        <v>13389125</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
      <c r="A24" s="163"/>
      <c r="B24" s="385"/>
      <c r="C24" s="386"/>
      <c r="D24" s="387"/>
      <c r="E24" s="362" t="s">
        <v>161</v>
      </c>
      <c r="F24" s="363"/>
      <c r="G24" s="363"/>
      <c r="H24" s="363"/>
      <c r="I24" s="363"/>
      <c r="J24" s="363"/>
      <c r="K24" s="364"/>
      <c r="L24" s="359">
        <v>1</v>
      </c>
      <c r="M24" s="360"/>
      <c r="N24" s="360"/>
      <c r="O24" s="360"/>
      <c r="P24" s="361"/>
      <c r="Q24" s="359">
        <v>8160</v>
      </c>
      <c r="R24" s="360"/>
      <c r="S24" s="360"/>
      <c r="T24" s="360"/>
      <c r="U24" s="360"/>
      <c r="V24" s="361"/>
      <c r="W24" s="449"/>
      <c r="X24" s="386"/>
      <c r="Y24" s="387"/>
      <c r="Z24" s="362" t="s">
        <v>162</v>
      </c>
      <c r="AA24" s="363"/>
      <c r="AB24" s="363"/>
      <c r="AC24" s="363"/>
      <c r="AD24" s="363"/>
      <c r="AE24" s="363"/>
      <c r="AF24" s="363"/>
      <c r="AG24" s="364"/>
      <c r="AH24" s="359">
        <v>324</v>
      </c>
      <c r="AI24" s="360"/>
      <c r="AJ24" s="360"/>
      <c r="AK24" s="360"/>
      <c r="AL24" s="361"/>
      <c r="AM24" s="359">
        <v>1012500</v>
      </c>
      <c r="AN24" s="360"/>
      <c r="AO24" s="360"/>
      <c r="AP24" s="360"/>
      <c r="AQ24" s="360"/>
      <c r="AR24" s="361"/>
      <c r="AS24" s="359">
        <v>3125</v>
      </c>
      <c r="AT24" s="360"/>
      <c r="AU24" s="360"/>
      <c r="AV24" s="360"/>
      <c r="AW24" s="360"/>
      <c r="AX24" s="419"/>
      <c r="AY24" s="379" t="s">
        <v>163</v>
      </c>
      <c r="AZ24" s="380"/>
      <c r="BA24" s="380"/>
      <c r="BB24" s="380"/>
      <c r="BC24" s="380"/>
      <c r="BD24" s="380"/>
      <c r="BE24" s="380"/>
      <c r="BF24" s="380"/>
      <c r="BG24" s="380"/>
      <c r="BH24" s="380"/>
      <c r="BI24" s="380"/>
      <c r="BJ24" s="380"/>
      <c r="BK24" s="380"/>
      <c r="BL24" s="380"/>
      <c r="BM24" s="381"/>
      <c r="BN24" s="406">
        <v>16773692</v>
      </c>
      <c r="BO24" s="407"/>
      <c r="BP24" s="407"/>
      <c r="BQ24" s="407"/>
      <c r="BR24" s="407"/>
      <c r="BS24" s="407"/>
      <c r="BT24" s="407"/>
      <c r="BU24" s="408"/>
      <c r="BV24" s="406">
        <v>17293000</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15">
      <c r="A25" s="163"/>
      <c r="B25" s="385"/>
      <c r="C25" s="386"/>
      <c r="D25" s="387"/>
      <c r="E25" s="362" t="s">
        <v>164</v>
      </c>
      <c r="F25" s="363"/>
      <c r="G25" s="363"/>
      <c r="H25" s="363"/>
      <c r="I25" s="363"/>
      <c r="J25" s="363"/>
      <c r="K25" s="364"/>
      <c r="L25" s="359">
        <v>2</v>
      </c>
      <c r="M25" s="360"/>
      <c r="N25" s="360"/>
      <c r="O25" s="360"/>
      <c r="P25" s="361"/>
      <c r="Q25" s="359">
        <v>6750</v>
      </c>
      <c r="R25" s="360"/>
      <c r="S25" s="360"/>
      <c r="T25" s="360"/>
      <c r="U25" s="360"/>
      <c r="V25" s="361"/>
      <c r="W25" s="449"/>
      <c r="X25" s="386"/>
      <c r="Y25" s="387"/>
      <c r="Z25" s="362" t="s">
        <v>165</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166</v>
      </c>
      <c r="AZ25" s="433"/>
      <c r="BA25" s="433"/>
      <c r="BB25" s="433"/>
      <c r="BC25" s="433"/>
      <c r="BD25" s="433"/>
      <c r="BE25" s="433"/>
      <c r="BF25" s="433"/>
      <c r="BG25" s="433"/>
      <c r="BH25" s="433"/>
      <c r="BI25" s="433"/>
      <c r="BJ25" s="433"/>
      <c r="BK25" s="433"/>
      <c r="BL25" s="433"/>
      <c r="BM25" s="434"/>
      <c r="BN25" s="435">
        <v>2150265</v>
      </c>
      <c r="BO25" s="436"/>
      <c r="BP25" s="436"/>
      <c r="BQ25" s="436"/>
      <c r="BR25" s="436"/>
      <c r="BS25" s="436"/>
      <c r="BT25" s="436"/>
      <c r="BU25" s="437"/>
      <c r="BV25" s="435">
        <v>1597597</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15">
      <c r="A26" s="163"/>
      <c r="B26" s="385"/>
      <c r="C26" s="386"/>
      <c r="D26" s="387"/>
      <c r="E26" s="362" t="s">
        <v>167</v>
      </c>
      <c r="F26" s="363"/>
      <c r="G26" s="363"/>
      <c r="H26" s="363"/>
      <c r="I26" s="363"/>
      <c r="J26" s="363"/>
      <c r="K26" s="364"/>
      <c r="L26" s="359">
        <v>1</v>
      </c>
      <c r="M26" s="360"/>
      <c r="N26" s="360"/>
      <c r="O26" s="360"/>
      <c r="P26" s="361"/>
      <c r="Q26" s="359">
        <v>5930</v>
      </c>
      <c r="R26" s="360"/>
      <c r="S26" s="360"/>
      <c r="T26" s="360"/>
      <c r="U26" s="360"/>
      <c r="V26" s="361"/>
      <c r="W26" s="449"/>
      <c r="X26" s="386"/>
      <c r="Y26" s="387"/>
      <c r="Z26" s="362" t="s">
        <v>168</v>
      </c>
      <c r="AA26" s="417"/>
      <c r="AB26" s="417"/>
      <c r="AC26" s="417"/>
      <c r="AD26" s="417"/>
      <c r="AE26" s="417"/>
      <c r="AF26" s="417"/>
      <c r="AG26" s="418"/>
      <c r="AH26" s="359">
        <v>21</v>
      </c>
      <c r="AI26" s="360"/>
      <c r="AJ26" s="360"/>
      <c r="AK26" s="360"/>
      <c r="AL26" s="361"/>
      <c r="AM26" s="359">
        <v>67305</v>
      </c>
      <c r="AN26" s="360"/>
      <c r="AO26" s="360"/>
      <c r="AP26" s="360"/>
      <c r="AQ26" s="360"/>
      <c r="AR26" s="361"/>
      <c r="AS26" s="359">
        <v>3205</v>
      </c>
      <c r="AT26" s="360"/>
      <c r="AU26" s="360"/>
      <c r="AV26" s="360"/>
      <c r="AW26" s="360"/>
      <c r="AX26" s="419"/>
      <c r="AY26" s="446" t="s">
        <v>169</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
      <c r="A27" s="163"/>
      <c r="B27" s="385"/>
      <c r="C27" s="386"/>
      <c r="D27" s="387"/>
      <c r="E27" s="362" t="s">
        <v>170</v>
      </c>
      <c r="F27" s="363"/>
      <c r="G27" s="363"/>
      <c r="H27" s="363"/>
      <c r="I27" s="363"/>
      <c r="J27" s="363"/>
      <c r="K27" s="364"/>
      <c r="L27" s="359">
        <v>1</v>
      </c>
      <c r="M27" s="360"/>
      <c r="N27" s="360"/>
      <c r="O27" s="360"/>
      <c r="P27" s="361"/>
      <c r="Q27" s="359">
        <v>3920</v>
      </c>
      <c r="R27" s="360"/>
      <c r="S27" s="360"/>
      <c r="T27" s="360"/>
      <c r="U27" s="360"/>
      <c r="V27" s="361"/>
      <c r="W27" s="449"/>
      <c r="X27" s="386"/>
      <c r="Y27" s="387"/>
      <c r="Z27" s="362" t="s">
        <v>171</v>
      </c>
      <c r="AA27" s="363"/>
      <c r="AB27" s="363"/>
      <c r="AC27" s="363"/>
      <c r="AD27" s="363"/>
      <c r="AE27" s="363"/>
      <c r="AF27" s="363"/>
      <c r="AG27" s="364"/>
      <c r="AH27" s="359">
        <v>1</v>
      </c>
      <c r="AI27" s="360"/>
      <c r="AJ27" s="360"/>
      <c r="AK27" s="360"/>
      <c r="AL27" s="361"/>
      <c r="AM27" s="359" t="s">
        <v>172</v>
      </c>
      <c r="AN27" s="360"/>
      <c r="AO27" s="360"/>
      <c r="AP27" s="360"/>
      <c r="AQ27" s="360"/>
      <c r="AR27" s="361"/>
      <c r="AS27" s="359" t="s">
        <v>172</v>
      </c>
      <c r="AT27" s="360"/>
      <c r="AU27" s="360"/>
      <c r="AV27" s="360"/>
      <c r="AW27" s="360"/>
      <c r="AX27" s="419"/>
      <c r="AY27" s="443" t="s">
        <v>173</v>
      </c>
      <c r="AZ27" s="444"/>
      <c r="BA27" s="444"/>
      <c r="BB27" s="444"/>
      <c r="BC27" s="444"/>
      <c r="BD27" s="444"/>
      <c r="BE27" s="444"/>
      <c r="BF27" s="444"/>
      <c r="BG27" s="444"/>
      <c r="BH27" s="444"/>
      <c r="BI27" s="444"/>
      <c r="BJ27" s="444"/>
      <c r="BK27" s="444"/>
      <c r="BL27" s="444"/>
      <c r="BM27" s="445"/>
      <c r="BN27" s="440">
        <v>528332</v>
      </c>
      <c r="BO27" s="441"/>
      <c r="BP27" s="441"/>
      <c r="BQ27" s="441"/>
      <c r="BR27" s="441"/>
      <c r="BS27" s="441"/>
      <c r="BT27" s="441"/>
      <c r="BU27" s="442"/>
      <c r="BV27" s="440">
        <v>528332</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15">
      <c r="A28" s="163"/>
      <c r="B28" s="385"/>
      <c r="C28" s="386"/>
      <c r="D28" s="387"/>
      <c r="E28" s="362" t="s">
        <v>174</v>
      </c>
      <c r="F28" s="363"/>
      <c r="G28" s="363"/>
      <c r="H28" s="363"/>
      <c r="I28" s="363"/>
      <c r="J28" s="363"/>
      <c r="K28" s="364"/>
      <c r="L28" s="359">
        <v>1</v>
      </c>
      <c r="M28" s="360"/>
      <c r="N28" s="360"/>
      <c r="O28" s="360"/>
      <c r="P28" s="361"/>
      <c r="Q28" s="359">
        <v>3390</v>
      </c>
      <c r="R28" s="360"/>
      <c r="S28" s="360"/>
      <c r="T28" s="360"/>
      <c r="U28" s="360"/>
      <c r="V28" s="361"/>
      <c r="W28" s="449"/>
      <c r="X28" s="386"/>
      <c r="Y28" s="387"/>
      <c r="Z28" s="362" t="s">
        <v>175</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176</v>
      </c>
      <c r="AZ28" s="424"/>
      <c r="BA28" s="424"/>
      <c r="BB28" s="425"/>
      <c r="BC28" s="432" t="s">
        <v>46</v>
      </c>
      <c r="BD28" s="433"/>
      <c r="BE28" s="433"/>
      <c r="BF28" s="433"/>
      <c r="BG28" s="433"/>
      <c r="BH28" s="433"/>
      <c r="BI28" s="433"/>
      <c r="BJ28" s="433"/>
      <c r="BK28" s="433"/>
      <c r="BL28" s="433"/>
      <c r="BM28" s="434"/>
      <c r="BN28" s="435">
        <v>3552404</v>
      </c>
      <c r="BO28" s="436"/>
      <c r="BP28" s="436"/>
      <c r="BQ28" s="436"/>
      <c r="BR28" s="436"/>
      <c r="BS28" s="436"/>
      <c r="BT28" s="436"/>
      <c r="BU28" s="437"/>
      <c r="BV28" s="435">
        <v>3895310</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15">
      <c r="A29" s="163"/>
      <c r="B29" s="385"/>
      <c r="C29" s="386"/>
      <c r="D29" s="387"/>
      <c r="E29" s="362" t="s">
        <v>177</v>
      </c>
      <c r="F29" s="363"/>
      <c r="G29" s="363"/>
      <c r="H29" s="363"/>
      <c r="I29" s="363"/>
      <c r="J29" s="363"/>
      <c r="K29" s="364"/>
      <c r="L29" s="359">
        <v>18</v>
      </c>
      <c r="M29" s="360"/>
      <c r="N29" s="360"/>
      <c r="O29" s="360"/>
      <c r="P29" s="361"/>
      <c r="Q29" s="359">
        <v>3200</v>
      </c>
      <c r="R29" s="360"/>
      <c r="S29" s="360"/>
      <c r="T29" s="360"/>
      <c r="U29" s="360"/>
      <c r="V29" s="361"/>
      <c r="W29" s="450"/>
      <c r="X29" s="451"/>
      <c r="Y29" s="452"/>
      <c r="Z29" s="362" t="s">
        <v>178</v>
      </c>
      <c r="AA29" s="363"/>
      <c r="AB29" s="363"/>
      <c r="AC29" s="363"/>
      <c r="AD29" s="363"/>
      <c r="AE29" s="363"/>
      <c r="AF29" s="363"/>
      <c r="AG29" s="364"/>
      <c r="AH29" s="359">
        <v>325</v>
      </c>
      <c r="AI29" s="360"/>
      <c r="AJ29" s="360"/>
      <c r="AK29" s="360"/>
      <c r="AL29" s="361"/>
      <c r="AM29" s="359">
        <v>1016030</v>
      </c>
      <c r="AN29" s="360"/>
      <c r="AO29" s="360"/>
      <c r="AP29" s="360"/>
      <c r="AQ29" s="360"/>
      <c r="AR29" s="361"/>
      <c r="AS29" s="359">
        <v>3126</v>
      </c>
      <c r="AT29" s="360"/>
      <c r="AU29" s="360"/>
      <c r="AV29" s="360"/>
      <c r="AW29" s="360"/>
      <c r="AX29" s="419"/>
      <c r="AY29" s="426"/>
      <c r="AZ29" s="427"/>
      <c r="BA29" s="427"/>
      <c r="BB29" s="428"/>
      <c r="BC29" s="420" t="s">
        <v>179</v>
      </c>
      <c r="BD29" s="421"/>
      <c r="BE29" s="421"/>
      <c r="BF29" s="421"/>
      <c r="BG29" s="421"/>
      <c r="BH29" s="421"/>
      <c r="BI29" s="421"/>
      <c r="BJ29" s="421"/>
      <c r="BK29" s="421"/>
      <c r="BL29" s="421"/>
      <c r="BM29" s="422"/>
      <c r="BN29" s="406">
        <v>2786210</v>
      </c>
      <c r="BO29" s="407"/>
      <c r="BP29" s="407"/>
      <c r="BQ29" s="407"/>
      <c r="BR29" s="407"/>
      <c r="BS29" s="407"/>
      <c r="BT29" s="407"/>
      <c r="BU29" s="408"/>
      <c r="BV29" s="406">
        <v>3008935</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180</v>
      </c>
      <c r="X30" s="374"/>
      <c r="Y30" s="374"/>
      <c r="Z30" s="374"/>
      <c r="AA30" s="374"/>
      <c r="AB30" s="374"/>
      <c r="AC30" s="374"/>
      <c r="AD30" s="374"/>
      <c r="AE30" s="374"/>
      <c r="AF30" s="374"/>
      <c r="AG30" s="375"/>
      <c r="AH30" s="376">
        <v>96.3</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3239450</v>
      </c>
      <c r="BO30" s="441"/>
      <c r="BP30" s="441"/>
      <c r="BQ30" s="441"/>
      <c r="BR30" s="441"/>
      <c r="BS30" s="441"/>
      <c r="BT30" s="441"/>
      <c r="BU30" s="442"/>
      <c r="BV30" s="440">
        <v>2356871</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15">
      <c r="A31" s="163"/>
      <c r="B31" s="188"/>
      <c r="DI31" s="189"/>
    </row>
    <row r="32" spans="1:113" ht="13.5" customHeight="1" x14ac:dyDescent="0.15">
      <c r="A32" s="163"/>
      <c r="B32" s="190"/>
      <c r="C32" s="365" t="s">
        <v>181</v>
      </c>
      <c r="D32" s="365"/>
      <c r="E32" s="365"/>
      <c r="F32" s="365"/>
      <c r="G32" s="365"/>
      <c r="H32" s="365"/>
      <c r="I32" s="365"/>
      <c r="J32" s="365"/>
      <c r="K32" s="365"/>
      <c r="L32" s="365"/>
      <c r="M32" s="365"/>
      <c r="N32" s="365"/>
      <c r="O32" s="365"/>
      <c r="P32" s="365"/>
      <c r="Q32" s="365"/>
      <c r="R32" s="365"/>
      <c r="S32" s="365"/>
      <c r="U32" s="366" t="s">
        <v>182</v>
      </c>
      <c r="V32" s="366"/>
      <c r="W32" s="366"/>
      <c r="X32" s="366"/>
      <c r="Y32" s="366"/>
      <c r="Z32" s="366"/>
      <c r="AA32" s="366"/>
      <c r="AB32" s="366"/>
      <c r="AC32" s="366"/>
      <c r="AD32" s="366"/>
      <c r="AE32" s="366"/>
      <c r="AF32" s="366"/>
      <c r="AG32" s="366"/>
      <c r="AH32" s="366"/>
      <c r="AI32" s="366"/>
      <c r="AJ32" s="366"/>
      <c r="AK32" s="366"/>
      <c r="AM32" s="366" t="s">
        <v>183</v>
      </c>
      <c r="AN32" s="366"/>
      <c r="AO32" s="366"/>
      <c r="AP32" s="366"/>
      <c r="AQ32" s="366"/>
      <c r="AR32" s="366"/>
      <c r="AS32" s="366"/>
      <c r="AT32" s="366"/>
      <c r="AU32" s="366"/>
      <c r="AV32" s="366"/>
      <c r="AW32" s="366"/>
      <c r="AX32" s="366"/>
      <c r="AY32" s="366"/>
      <c r="AZ32" s="366"/>
      <c r="BA32" s="366"/>
      <c r="BB32" s="366"/>
      <c r="BC32" s="366"/>
      <c r="BE32" s="366" t="s">
        <v>184</v>
      </c>
      <c r="BF32" s="366"/>
      <c r="BG32" s="366"/>
      <c r="BH32" s="366"/>
      <c r="BI32" s="366"/>
      <c r="BJ32" s="366"/>
      <c r="BK32" s="366"/>
      <c r="BL32" s="366"/>
      <c r="BM32" s="366"/>
      <c r="BN32" s="366"/>
      <c r="BO32" s="366"/>
      <c r="BP32" s="366"/>
      <c r="BQ32" s="366"/>
      <c r="BR32" s="366"/>
      <c r="BS32" s="366"/>
      <c r="BT32" s="366"/>
      <c r="BU32" s="366"/>
      <c r="BW32" s="366" t="s">
        <v>185</v>
      </c>
      <c r="BX32" s="366"/>
      <c r="BY32" s="366"/>
      <c r="BZ32" s="366"/>
      <c r="CA32" s="366"/>
      <c r="CB32" s="366"/>
      <c r="CC32" s="366"/>
      <c r="CD32" s="366"/>
      <c r="CE32" s="366"/>
      <c r="CF32" s="366"/>
      <c r="CG32" s="366"/>
      <c r="CH32" s="366"/>
      <c r="CI32" s="366"/>
      <c r="CJ32" s="366"/>
      <c r="CK32" s="366"/>
      <c r="CL32" s="366"/>
      <c r="CM32" s="366"/>
      <c r="CO32" s="366" t="s">
        <v>186</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15">
      <c r="A33" s="163"/>
      <c r="B33" s="190"/>
      <c r="C33" s="358" t="s">
        <v>187</v>
      </c>
      <c r="D33" s="358"/>
      <c r="E33" s="357" t="s">
        <v>188</v>
      </c>
      <c r="F33" s="357"/>
      <c r="G33" s="357"/>
      <c r="H33" s="357"/>
      <c r="I33" s="357"/>
      <c r="J33" s="357"/>
      <c r="K33" s="357"/>
      <c r="L33" s="357"/>
      <c r="M33" s="357"/>
      <c r="N33" s="357"/>
      <c r="O33" s="357"/>
      <c r="P33" s="357"/>
      <c r="Q33" s="357"/>
      <c r="R33" s="357"/>
      <c r="S33" s="357"/>
      <c r="T33" s="167"/>
      <c r="U33" s="358" t="s">
        <v>187</v>
      </c>
      <c r="V33" s="358"/>
      <c r="W33" s="357" t="s">
        <v>188</v>
      </c>
      <c r="X33" s="357"/>
      <c r="Y33" s="357"/>
      <c r="Z33" s="357"/>
      <c r="AA33" s="357"/>
      <c r="AB33" s="357"/>
      <c r="AC33" s="357"/>
      <c r="AD33" s="357"/>
      <c r="AE33" s="357"/>
      <c r="AF33" s="357"/>
      <c r="AG33" s="357"/>
      <c r="AH33" s="357"/>
      <c r="AI33" s="357"/>
      <c r="AJ33" s="357"/>
      <c r="AK33" s="357"/>
      <c r="AL33" s="167"/>
      <c r="AM33" s="358" t="s">
        <v>187</v>
      </c>
      <c r="AN33" s="358"/>
      <c r="AO33" s="357" t="s">
        <v>188</v>
      </c>
      <c r="AP33" s="357"/>
      <c r="AQ33" s="357"/>
      <c r="AR33" s="357"/>
      <c r="AS33" s="357"/>
      <c r="AT33" s="357"/>
      <c r="AU33" s="357"/>
      <c r="AV33" s="357"/>
      <c r="AW33" s="357"/>
      <c r="AX33" s="357"/>
      <c r="AY33" s="357"/>
      <c r="AZ33" s="357"/>
      <c r="BA33" s="357"/>
      <c r="BB33" s="357"/>
      <c r="BC33" s="357"/>
      <c r="BD33" s="173"/>
      <c r="BE33" s="357" t="s">
        <v>189</v>
      </c>
      <c r="BF33" s="357"/>
      <c r="BG33" s="357" t="s">
        <v>190</v>
      </c>
      <c r="BH33" s="357"/>
      <c r="BI33" s="357"/>
      <c r="BJ33" s="357"/>
      <c r="BK33" s="357"/>
      <c r="BL33" s="357"/>
      <c r="BM33" s="357"/>
      <c r="BN33" s="357"/>
      <c r="BO33" s="357"/>
      <c r="BP33" s="357"/>
      <c r="BQ33" s="357"/>
      <c r="BR33" s="357"/>
      <c r="BS33" s="357"/>
      <c r="BT33" s="357"/>
      <c r="BU33" s="357"/>
      <c r="BV33" s="173"/>
      <c r="BW33" s="358" t="s">
        <v>189</v>
      </c>
      <c r="BX33" s="358"/>
      <c r="BY33" s="357" t="s">
        <v>191</v>
      </c>
      <c r="BZ33" s="357"/>
      <c r="CA33" s="357"/>
      <c r="CB33" s="357"/>
      <c r="CC33" s="357"/>
      <c r="CD33" s="357"/>
      <c r="CE33" s="357"/>
      <c r="CF33" s="357"/>
      <c r="CG33" s="357"/>
      <c r="CH33" s="357"/>
      <c r="CI33" s="357"/>
      <c r="CJ33" s="357"/>
      <c r="CK33" s="357"/>
      <c r="CL33" s="357"/>
      <c r="CM33" s="357"/>
      <c r="CN33" s="167"/>
      <c r="CO33" s="358" t="s">
        <v>187</v>
      </c>
      <c r="CP33" s="358"/>
      <c r="CQ33" s="357" t="s">
        <v>192</v>
      </c>
      <c r="CR33" s="357"/>
      <c r="CS33" s="357"/>
      <c r="CT33" s="357"/>
      <c r="CU33" s="357"/>
      <c r="CV33" s="357"/>
      <c r="CW33" s="357"/>
      <c r="CX33" s="357"/>
      <c r="CY33" s="357"/>
      <c r="CZ33" s="357"/>
      <c r="DA33" s="357"/>
      <c r="DB33" s="357"/>
      <c r="DC33" s="357"/>
      <c r="DD33" s="357"/>
      <c r="DE33" s="357"/>
      <c r="DF33" s="167"/>
      <c r="DG33" s="356" t="s">
        <v>193</v>
      </c>
      <c r="DH33" s="356"/>
      <c r="DI33" s="168"/>
    </row>
    <row r="34" spans="1:113" ht="32.25" customHeight="1" x14ac:dyDescent="0.15">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2</v>
      </c>
      <c r="V34" s="354"/>
      <c r="W34" s="355" t="str">
        <f>IF('各会計、関係団体の財政状況及び健全化判断比率'!B28="","",'各会計、関係団体の財政状況及び健全化判断比率'!B28)</f>
        <v>介護保険特別会計（介護サービス事業勘定）</v>
      </c>
      <c r="X34" s="355"/>
      <c r="Y34" s="355"/>
      <c r="Z34" s="355"/>
      <c r="AA34" s="355"/>
      <c r="AB34" s="355"/>
      <c r="AC34" s="355"/>
      <c r="AD34" s="355"/>
      <c r="AE34" s="355"/>
      <c r="AF34" s="355"/>
      <c r="AG34" s="355"/>
      <c r="AH34" s="355"/>
      <c r="AI34" s="355"/>
      <c r="AJ34" s="355"/>
      <c r="AK34" s="355"/>
      <c r="AL34" s="163"/>
      <c r="AM34" s="354">
        <f>IF(AO34="","",MAX(C34:D43,U34:V43)+1)</f>
        <v>7</v>
      </c>
      <c r="AN34" s="354"/>
      <c r="AO34" s="355" t="str">
        <f>IF('各会計、関係団体の財政状況及び健全化判断比率'!B33="","",'各会計、関係団体の財政状況及び健全化判断比率'!B33)</f>
        <v>大船渡市下水道事業会計</v>
      </c>
      <c r="AP34" s="355"/>
      <c r="AQ34" s="355"/>
      <c r="AR34" s="355"/>
      <c r="AS34" s="355"/>
      <c r="AT34" s="355"/>
      <c r="AU34" s="355"/>
      <c r="AV34" s="355"/>
      <c r="AW34" s="355"/>
      <c r="AX34" s="355"/>
      <c r="AY34" s="355"/>
      <c r="AZ34" s="355"/>
      <c r="BA34" s="355"/>
      <c r="BB34" s="355"/>
      <c r="BC34" s="355"/>
      <c r="BD34" s="163"/>
      <c r="BE34" s="354">
        <f>IF(BG34="","",MAX(C34:D43,U34:V43,AM34:AN43)+1)</f>
        <v>9</v>
      </c>
      <c r="BF34" s="354"/>
      <c r="BG34" s="355" t="str">
        <f>IF('各会計、関係団体の財政状況及び健全化判断比率'!B35="","",'各会計、関係団体の財政状況及び健全化判断比率'!B35)</f>
        <v>大船渡市魚市場事業特別会計</v>
      </c>
      <c r="BH34" s="355"/>
      <c r="BI34" s="355"/>
      <c r="BJ34" s="355"/>
      <c r="BK34" s="355"/>
      <c r="BL34" s="355"/>
      <c r="BM34" s="355"/>
      <c r="BN34" s="355"/>
      <c r="BO34" s="355"/>
      <c r="BP34" s="355"/>
      <c r="BQ34" s="355"/>
      <c r="BR34" s="355"/>
      <c r="BS34" s="355"/>
      <c r="BT34" s="355"/>
      <c r="BU34" s="355"/>
      <c r="BV34" s="163"/>
      <c r="BW34" s="354">
        <f>IF(BY34="","",MAX(C34:D43,U34:V43,AM34:AN43,BE34:BF43)+1)</f>
        <v>10</v>
      </c>
      <c r="BX34" s="354"/>
      <c r="BY34" s="355" t="str">
        <f>IF('各会計、関係団体の財政状況及び健全化判断比率'!B68="","",'各会計、関係団体の財政状況及び健全化判断比率'!B68)</f>
        <v>気仙広域連合（一般会計）</v>
      </c>
      <c r="BZ34" s="355"/>
      <c r="CA34" s="355"/>
      <c r="CB34" s="355"/>
      <c r="CC34" s="355"/>
      <c r="CD34" s="355"/>
      <c r="CE34" s="355"/>
      <c r="CF34" s="355"/>
      <c r="CG34" s="355"/>
      <c r="CH34" s="355"/>
      <c r="CI34" s="355"/>
      <c r="CJ34" s="355"/>
      <c r="CK34" s="355"/>
      <c r="CL34" s="355"/>
      <c r="CM34" s="355"/>
      <c r="CN34" s="163"/>
      <c r="CO34" s="354" t="str">
        <f>IF(CQ34="","",MAX(C34:D43,U34:V43,AM34:AN43,BE34:BF43,BW34:BX43)+1)</f>
        <v/>
      </c>
      <c r="CP34" s="354"/>
      <c r="CQ34" s="355" t="str">
        <f>IF('各会計、関係団体の財政状況及び健全化判断比率'!BS7="","",'各会計、関係団体の財政状況及び健全化判断比率'!BS7)</f>
        <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15">
      <c r="A35" s="163"/>
      <c r="B35" s="190"/>
      <c r="C35" s="354" t="str">
        <f>IF(E35="","",C34+1)</f>
        <v/>
      </c>
      <c r="D35" s="354"/>
      <c r="E35" s="355" t="str">
        <f>IF('各会計、関係団体の財政状況及び健全化判断比率'!B8="","",'各会計、関係団体の財政状況及び健全化判断比率'!B8)</f>
        <v/>
      </c>
      <c r="F35" s="355"/>
      <c r="G35" s="355"/>
      <c r="H35" s="355"/>
      <c r="I35" s="355"/>
      <c r="J35" s="355"/>
      <c r="K35" s="355"/>
      <c r="L35" s="355"/>
      <c r="M35" s="355"/>
      <c r="N35" s="355"/>
      <c r="O35" s="355"/>
      <c r="P35" s="355"/>
      <c r="Q35" s="355"/>
      <c r="R35" s="355"/>
      <c r="S35" s="355"/>
      <c r="T35" s="163"/>
      <c r="U35" s="354">
        <f>IF(W35="","",U34+1)</f>
        <v>3</v>
      </c>
      <c r="V35" s="354"/>
      <c r="W35" s="355" t="str">
        <f>IF('各会計、関係団体の財政状況及び健全化判断比率'!B29="","",'各会計、関係団体の財政状況及び健全化判断比率'!B29)</f>
        <v>介護保険特別会計（保険事業勘定）</v>
      </c>
      <c r="X35" s="355"/>
      <c r="Y35" s="355"/>
      <c r="Z35" s="355"/>
      <c r="AA35" s="355"/>
      <c r="AB35" s="355"/>
      <c r="AC35" s="355"/>
      <c r="AD35" s="355"/>
      <c r="AE35" s="355"/>
      <c r="AF35" s="355"/>
      <c r="AG35" s="355"/>
      <c r="AH35" s="355"/>
      <c r="AI35" s="355"/>
      <c r="AJ35" s="355"/>
      <c r="AK35" s="355"/>
      <c r="AL35" s="163"/>
      <c r="AM35" s="354">
        <f t="shared" ref="AM35:AM43" si="0">IF(AO35="","",AM34+1)</f>
        <v>8</v>
      </c>
      <c r="AN35" s="354"/>
      <c r="AO35" s="355" t="str">
        <f>IF('各会計、関係団体の財政状況及び健全化判断比率'!B34="","",'各会計、関係団体の財政状況及び健全化判断比率'!B34)</f>
        <v>大船渡市水道事業会計</v>
      </c>
      <c r="AP35" s="355"/>
      <c r="AQ35" s="355"/>
      <c r="AR35" s="355"/>
      <c r="AS35" s="355"/>
      <c r="AT35" s="355"/>
      <c r="AU35" s="355"/>
      <c r="AV35" s="355"/>
      <c r="AW35" s="355"/>
      <c r="AX35" s="355"/>
      <c r="AY35" s="355"/>
      <c r="AZ35" s="355"/>
      <c r="BA35" s="355"/>
      <c r="BB35" s="355"/>
      <c r="BC35" s="355"/>
      <c r="BD35" s="163"/>
      <c r="BE35" s="354" t="str">
        <f t="shared" ref="BE35:BE43" si="1">IF(BG35="","",BE34+1)</f>
        <v/>
      </c>
      <c r="BF35" s="354"/>
      <c r="BG35" s="355"/>
      <c r="BH35" s="355"/>
      <c r="BI35" s="355"/>
      <c r="BJ35" s="355"/>
      <c r="BK35" s="355"/>
      <c r="BL35" s="355"/>
      <c r="BM35" s="355"/>
      <c r="BN35" s="355"/>
      <c r="BO35" s="355"/>
      <c r="BP35" s="355"/>
      <c r="BQ35" s="355"/>
      <c r="BR35" s="355"/>
      <c r="BS35" s="355"/>
      <c r="BT35" s="355"/>
      <c r="BU35" s="355"/>
      <c r="BV35" s="163"/>
      <c r="BW35" s="354">
        <f t="shared" ref="BW35:BW43" si="2">IF(BY35="","",BW34+1)</f>
        <v>11</v>
      </c>
      <c r="BX35" s="354"/>
      <c r="BY35" s="355" t="str">
        <f>IF('各会計、関係団体の財政状況及び健全化判断比率'!B69="","",'各会計、関係団体の財政状況及び健全化判断比率'!B69)</f>
        <v>気仙広域連合（特別会計）</v>
      </c>
      <c r="BZ35" s="355"/>
      <c r="CA35" s="355"/>
      <c r="CB35" s="355"/>
      <c r="CC35" s="355"/>
      <c r="CD35" s="355"/>
      <c r="CE35" s="355"/>
      <c r="CF35" s="355"/>
      <c r="CG35" s="355"/>
      <c r="CH35" s="355"/>
      <c r="CI35" s="355"/>
      <c r="CJ35" s="355"/>
      <c r="CK35" s="355"/>
      <c r="CL35" s="355"/>
      <c r="CM35" s="355"/>
      <c r="CN35" s="163"/>
      <c r="CO35" s="354" t="str">
        <f t="shared" ref="CO35:CO43" si="3">IF(CQ35="","",CO34+1)</f>
        <v/>
      </c>
      <c r="CP35" s="354"/>
      <c r="CQ35" s="355" t="str">
        <f>IF('各会計、関係団体の財政状況及び健全化判断比率'!BS8="","",'各会計、関係団体の財政状況及び健全化判断比率'!BS8)</f>
        <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15">
      <c r="A36" s="163"/>
      <c r="B36" s="190"/>
      <c r="C36" s="354" t="str">
        <f>IF(E36="","",C35+1)</f>
        <v/>
      </c>
      <c r="D36" s="354"/>
      <c r="E36" s="355" t="str">
        <f>IF('各会計、関係団体の財政状況及び健全化判断比率'!B9="","",'各会計、関係団体の財政状況及び健全化判断比率'!B9)</f>
        <v/>
      </c>
      <c r="F36" s="355"/>
      <c r="G36" s="355"/>
      <c r="H36" s="355"/>
      <c r="I36" s="355"/>
      <c r="J36" s="355"/>
      <c r="K36" s="355"/>
      <c r="L36" s="355"/>
      <c r="M36" s="355"/>
      <c r="N36" s="355"/>
      <c r="O36" s="355"/>
      <c r="P36" s="355"/>
      <c r="Q36" s="355"/>
      <c r="R36" s="355"/>
      <c r="S36" s="355"/>
      <c r="T36" s="163"/>
      <c r="U36" s="354">
        <f t="shared" ref="U36:U43" si="4">IF(W36="","",U35+1)</f>
        <v>4</v>
      </c>
      <c r="V36" s="354"/>
      <c r="W36" s="355" t="str">
        <f>IF('各会計、関係団体の財政状況及び健全化判断比率'!B30="","",'各会計、関係団体の財政状況及び健全化判断比率'!B30)</f>
        <v>後期高齢者医療特別会計</v>
      </c>
      <c r="X36" s="355"/>
      <c r="Y36" s="355"/>
      <c r="Z36" s="355"/>
      <c r="AA36" s="355"/>
      <c r="AB36" s="355"/>
      <c r="AC36" s="355"/>
      <c r="AD36" s="355"/>
      <c r="AE36" s="355"/>
      <c r="AF36" s="355"/>
      <c r="AG36" s="355"/>
      <c r="AH36" s="355"/>
      <c r="AI36" s="355"/>
      <c r="AJ36" s="355"/>
      <c r="AK36" s="355"/>
      <c r="AL36" s="163"/>
      <c r="AM36" s="354" t="str">
        <f t="shared" si="0"/>
        <v/>
      </c>
      <c r="AN36" s="354"/>
      <c r="AO36" s="355"/>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12</v>
      </c>
      <c r="BX36" s="354"/>
      <c r="BY36" s="355" t="str">
        <f>IF('各会計、関係団体の財政状況及び健全化判断比率'!B70="","",'各会計、関係団体の財政状況及び健全化判断比率'!B70)</f>
        <v>大船渡地区消防組合</v>
      </c>
      <c r="BZ36" s="355"/>
      <c r="CA36" s="355"/>
      <c r="CB36" s="355"/>
      <c r="CC36" s="355"/>
      <c r="CD36" s="355"/>
      <c r="CE36" s="355"/>
      <c r="CF36" s="355"/>
      <c r="CG36" s="355"/>
      <c r="CH36" s="355"/>
      <c r="CI36" s="355"/>
      <c r="CJ36" s="355"/>
      <c r="CK36" s="355"/>
      <c r="CL36" s="355"/>
      <c r="CM36" s="355"/>
      <c r="CN36" s="163"/>
      <c r="CO36" s="354" t="str">
        <f t="shared" si="3"/>
        <v/>
      </c>
      <c r="CP36" s="354"/>
      <c r="CQ36" s="355" t="str">
        <f>IF('各会計、関係団体の財政状況及び健全化判断比率'!BS9="","",'各会計、関係団体の財政状況及び健全化判断比率'!BS9)</f>
        <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15">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f t="shared" si="4"/>
        <v>5</v>
      </c>
      <c r="V37" s="354"/>
      <c r="W37" s="355" t="str">
        <f>IF('各会計、関係団体の財政状況及び健全化判断比率'!B31="","",'各会計、関係団体の財政状況及び健全化判断比率'!B31)</f>
        <v>国民健康保険特別会計（事業勘定）</v>
      </c>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13</v>
      </c>
      <c r="BX37" s="354"/>
      <c r="BY37" s="355" t="str">
        <f>IF('各会計、関係団体の財政状況及び健全化判断比率'!B71="","",'各会計、関係団体の財政状況及び健全化判断比率'!B71)</f>
        <v>大船渡地区環境衛生組合</v>
      </c>
      <c r="BZ37" s="355"/>
      <c r="CA37" s="355"/>
      <c r="CB37" s="355"/>
      <c r="CC37" s="355"/>
      <c r="CD37" s="355"/>
      <c r="CE37" s="355"/>
      <c r="CF37" s="355"/>
      <c r="CG37" s="355"/>
      <c r="CH37" s="355"/>
      <c r="CI37" s="355"/>
      <c r="CJ37" s="355"/>
      <c r="CK37" s="355"/>
      <c r="CL37" s="355"/>
      <c r="CM37" s="355"/>
      <c r="CN37" s="163"/>
      <c r="CO37" s="354" t="str">
        <f t="shared" si="3"/>
        <v/>
      </c>
      <c r="CP37" s="354"/>
      <c r="CQ37" s="355" t="str">
        <f>IF('各会計、関係団体の財政状況及び健全化判断比率'!BS10="","",'各会計、関係団体の財政状況及び健全化判断比率'!BS10)</f>
        <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15">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f t="shared" si="4"/>
        <v>6</v>
      </c>
      <c r="V38" s="354"/>
      <c r="W38" s="355" t="str">
        <f>IF('各会計、関係団体の財政状況及び健全化判断比率'!B32="","",'各会計、関係団体の財政状況及び健全化判断比率'!B32)</f>
        <v>国民健康保険特別会計（診療施設勘定）</v>
      </c>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14</v>
      </c>
      <c r="BX38" s="354"/>
      <c r="BY38" s="355" t="str">
        <f>IF('各会計、関係団体の財政状況及び健全化判断比率'!B72="","",'各会計、関係団体の財政状況及び健全化判断比率'!B72)</f>
        <v>岩手県市町村総合事務組合（一般会計）</v>
      </c>
      <c r="BZ38" s="355"/>
      <c r="CA38" s="355"/>
      <c r="CB38" s="355"/>
      <c r="CC38" s="355"/>
      <c r="CD38" s="355"/>
      <c r="CE38" s="355"/>
      <c r="CF38" s="355"/>
      <c r="CG38" s="355"/>
      <c r="CH38" s="355"/>
      <c r="CI38" s="355"/>
      <c r="CJ38" s="355"/>
      <c r="CK38" s="355"/>
      <c r="CL38" s="355"/>
      <c r="CM38" s="355"/>
      <c r="CN38" s="163"/>
      <c r="CO38" s="354" t="str">
        <f t="shared" si="3"/>
        <v/>
      </c>
      <c r="CP38" s="354"/>
      <c r="CQ38" s="355" t="str">
        <f>IF('各会計、関係団体の財政状況及び健全化判断比率'!BS11="","",'各会計、関係団体の財政状況及び健全化判断比率'!BS11)</f>
        <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15">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f t="shared" si="2"/>
        <v>15</v>
      </c>
      <c r="BX39" s="354"/>
      <c r="BY39" s="355" t="str">
        <f>IF('各会計、関係団体の財政状況及び健全化判断比率'!B73="","",'各会計、関係団体の財政状況及び健全化判断比率'!B73)</f>
        <v>岩手県市町村総合事務組合（特別会計）</v>
      </c>
      <c r="BZ39" s="355"/>
      <c r="CA39" s="355"/>
      <c r="CB39" s="355"/>
      <c r="CC39" s="355"/>
      <c r="CD39" s="355"/>
      <c r="CE39" s="355"/>
      <c r="CF39" s="355"/>
      <c r="CG39" s="355"/>
      <c r="CH39" s="355"/>
      <c r="CI39" s="355"/>
      <c r="CJ39" s="355"/>
      <c r="CK39" s="355"/>
      <c r="CL39" s="355"/>
      <c r="CM39" s="355"/>
      <c r="CN39" s="163"/>
      <c r="CO39" s="354" t="str">
        <f t="shared" si="3"/>
        <v/>
      </c>
      <c r="CP39" s="354"/>
      <c r="CQ39" s="355" t="str">
        <f>IF('各会計、関係団体の財政状況及び健全化判断比率'!BS12="","",'各会計、関係団体の財政状況及び健全化判断比率'!BS12)</f>
        <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15">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f t="shared" si="2"/>
        <v>16</v>
      </c>
      <c r="BX40" s="354"/>
      <c r="BY40" s="355" t="str">
        <f>IF('各会計、関係団体の財政状況及び健全化判断比率'!B74="","",'各会計、関係団体の財政状況及び健全化判断比率'!B74)</f>
        <v>岩手県後期高齢者医療広域連合（一般会計）</v>
      </c>
      <c r="BZ40" s="355"/>
      <c r="CA40" s="355"/>
      <c r="CB40" s="355"/>
      <c r="CC40" s="355"/>
      <c r="CD40" s="355"/>
      <c r="CE40" s="355"/>
      <c r="CF40" s="355"/>
      <c r="CG40" s="355"/>
      <c r="CH40" s="355"/>
      <c r="CI40" s="355"/>
      <c r="CJ40" s="355"/>
      <c r="CK40" s="355"/>
      <c r="CL40" s="355"/>
      <c r="CM40" s="355"/>
      <c r="CN40" s="163"/>
      <c r="CO40" s="354" t="str">
        <f t="shared" si="3"/>
        <v/>
      </c>
      <c r="CP40" s="354"/>
      <c r="CQ40" s="355" t="str">
        <f>IF('各会計、関係団体の財政状況及び健全化判断比率'!BS13="","",'各会計、関係団体の財政状況及び健全化判断比率'!BS13)</f>
        <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15">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f t="shared" si="2"/>
        <v>17</v>
      </c>
      <c r="BX41" s="354"/>
      <c r="BY41" s="355" t="str">
        <f>IF('各会計、関係団体の財政状況及び健全化判断比率'!B75="","",'各会計、関係団体の財政状況及び健全化判断比率'!B75)</f>
        <v>岩手県後期高齢者医療広域連合（特別会計）</v>
      </c>
      <c r="BZ41" s="355"/>
      <c r="CA41" s="355"/>
      <c r="CB41" s="355"/>
      <c r="CC41" s="355"/>
      <c r="CD41" s="355"/>
      <c r="CE41" s="355"/>
      <c r="CF41" s="355"/>
      <c r="CG41" s="355"/>
      <c r="CH41" s="355"/>
      <c r="CI41" s="355"/>
      <c r="CJ41" s="355"/>
      <c r="CK41" s="355"/>
      <c r="CL41" s="355"/>
      <c r="CM41" s="355"/>
      <c r="CN41" s="163"/>
      <c r="CO41" s="354" t="str">
        <f t="shared" si="3"/>
        <v/>
      </c>
      <c r="CP41" s="354"/>
      <c r="CQ41" s="355" t="str">
        <f>IF('各会計、関係団体の財政状況及び健全化判断比率'!BS14="","",'各会計、関係団体の財政状況及び健全化判断比率'!BS14)</f>
        <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15">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f t="shared" si="2"/>
        <v>18</v>
      </c>
      <c r="BX42" s="354"/>
      <c r="BY42" s="355" t="str">
        <f>IF('各会計、関係団体の財政状況及び健全化判断比率'!B76="","",'各会計、関係団体の財政状況及び健全化判断比率'!B76)</f>
        <v>岩手県沿岸南部広域環境組合</v>
      </c>
      <c r="BZ42" s="355"/>
      <c r="CA42" s="355"/>
      <c r="CB42" s="355"/>
      <c r="CC42" s="355"/>
      <c r="CD42" s="355"/>
      <c r="CE42" s="355"/>
      <c r="CF42" s="355"/>
      <c r="CG42" s="355"/>
      <c r="CH42" s="355"/>
      <c r="CI42" s="355"/>
      <c r="CJ42" s="355"/>
      <c r="CK42" s="355"/>
      <c r="CL42" s="355"/>
      <c r="CM42" s="355"/>
      <c r="CN42" s="163"/>
      <c r="CO42" s="354" t="str">
        <f t="shared" si="3"/>
        <v/>
      </c>
      <c r="CP42" s="354"/>
      <c r="CQ42" s="355" t="str">
        <f>IF('各会計、関係団体の財政状況及び健全化判断比率'!BS15="","",'各会計、関係団体の財政状況及び健全化判断比率'!BS15)</f>
        <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15">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t="str">
        <f t="shared" si="3"/>
        <v/>
      </c>
      <c r="CP43" s="354"/>
      <c r="CQ43" s="355" t="str">
        <f>IF('各会計、関係団体の財政状況及び健全化判断比率'!BS16="","",'各会計、関係団体の財政状況及び健全化判断比率'!BS16)</f>
        <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15"/>
    <row r="46" spans="1:113" x14ac:dyDescent="0.15">
      <c r="B46" s="162" t="s">
        <v>194</v>
      </c>
      <c r="E46" s="351" t="s">
        <v>195</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15">
      <c r="E47" s="351" t="s">
        <v>196</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15">
      <c r="E48" s="351" t="s">
        <v>197</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15">
      <c r="E49" s="353" t="s">
        <v>198</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15">
      <c r="E50" s="351" t="s">
        <v>199</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15">
      <c r="E51" s="351" t="s">
        <v>200</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15">
      <c r="E52" s="351" t="s">
        <v>201</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15">
      <c r="E53" s="351" t="s">
        <v>202</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15"/>
    <row r="55" spans="5:113" x14ac:dyDescent="0.15"/>
    <row r="56" spans="5:113" x14ac:dyDescent="0.15"/>
  </sheetData>
  <sheetProtection algorithmName="SHA-512" hashValue="2r7TVxNtxJi/wHkZq0gAdQP4q2Mhix2bfJ3e0fNn53wf/GybQ4vzkZxxzLItFnufnS1ml9nLacFTvariUESMIg==" saltValue="CzwlbJV+glvk9lzz3rd8Lg=="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3"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15"/>
  <cols>
    <col min="1" max="1" width="1.625" style="196" customWidth="1"/>
    <col min="2" max="2" width="2.375" style="196" customWidth="1"/>
    <col min="3" max="16" width="2.625" style="196" customWidth="1"/>
    <col min="17" max="17" width="2.375" style="196" customWidth="1"/>
    <col min="18" max="95" width="1.625" style="196" customWidth="1"/>
    <col min="96" max="133" width="1.625" style="208" customWidth="1"/>
    <col min="134" max="143" width="1.625" style="196" customWidth="1"/>
    <col min="144" max="16384" width="0" style="196" hidden="1"/>
  </cols>
  <sheetData>
    <row r="1" spans="2:143" ht="22.5" customHeight="1" thickBot="1" x14ac:dyDescent="0.2">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203</v>
      </c>
      <c r="DI1" s="705"/>
      <c r="DJ1" s="705"/>
      <c r="DK1" s="705"/>
      <c r="DL1" s="705"/>
      <c r="DM1" s="705"/>
      <c r="DN1" s="706"/>
      <c r="DO1" s="196"/>
      <c r="DP1" s="704" t="s">
        <v>204</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15">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15">
      <c r="B3" s="660" t="s">
        <v>206</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207</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208</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15">
      <c r="B4" s="660" t="s">
        <v>1</v>
      </c>
      <c r="C4" s="661"/>
      <c r="D4" s="661"/>
      <c r="E4" s="661"/>
      <c r="F4" s="661"/>
      <c r="G4" s="661"/>
      <c r="H4" s="661"/>
      <c r="I4" s="661"/>
      <c r="J4" s="661"/>
      <c r="K4" s="661"/>
      <c r="L4" s="661"/>
      <c r="M4" s="661"/>
      <c r="N4" s="661"/>
      <c r="O4" s="661"/>
      <c r="P4" s="661"/>
      <c r="Q4" s="662"/>
      <c r="R4" s="660" t="s">
        <v>209</v>
      </c>
      <c r="S4" s="661"/>
      <c r="T4" s="661"/>
      <c r="U4" s="661"/>
      <c r="V4" s="661"/>
      <c r="W4" s="661"/>
      <c r="X4" s="661"/>
      <c r="Y4" s="662"/>
      <c r="Z4" s="660" t="s">
        <v>210</v>
      </c>
      <c r="AA4" s="661"/>
      <c r="AB4" s="661"/>
      <c r="AC4" s="662"/>
      <c r="AD4" s="660" t="s">
        <v>211</v>
      </c>
      <c r="AE4" s="661"/>
      <c r="AF4" s="661"/>
      <c r="AG4" s="661"/>
      <c r="AH4" s="661"/>
      <c r="AI4" s="661"/>
      <c r="AJ4" s="661"/>
      <c r="AK4" s="662"/>
      <c r="AL4" s="660" t="s">
        <v>210</v>
      </c>
      <c r="AM4" s="661"/>
      <c r="AN4" s="661"/>
      <c r="AO4" s="662"/>
      <c r="AP4" s="707" t="s">
        <v>212</v>
      </c>
      <c r="AQ4" s="707"/>
      <c r="AR4" s="707"/>
      <c r="AS4" s="707"/>
      <c r="AT4" s="707"/>
      <c r="AU4" s="707"/>
      <c r="AV4" s="707"/>
      <c r="AW4" s="707"/>
      <c r="AX4" s="707"/>
      <c r="AY4" s="707"/>
      <c r="AZ4" s="707"/>
      <c r="BA4" s="707"/>
      <c r="BB4" s="707"/>
      <c r="BC4" s="707"/>
      <c r="BD4" s="707"/>
      <c r="BE4" s="707"/>
      <c r="BF4" s="707"/>
      <c r="BG4" s="707" t="s">
        <v>213</v>
      </c>
      <c r="BH4" s="707"/>
      <c r="BI4" s="707"/>
      <c r="BJ4" s="707"/>
      <c r="BK4" s="707"/>
      <c r="BL4" s="707"/>
      <c r="BM4" s="707"/>
      <c r="BN4" s="707"/>
      <c r="BO4" s="707" t="s">
        <v>210</v>
      </c>
      <c r="BP4" s="707"/>
      <c r="BQ4" s="707"/>
      <c r="BR4" s="707"/>
      <c r="BS4" s="707" t="s">
        <v>214</v>
      </c>
      <c r="BT4" s="707"/>
      <c r="BU4" s="707"/>
      <c r="BV4" s="707"/>
      <c r="BW4" s="707"/>
      <c r="BX4" s="707"/>
      <c r="BY4" s="707"/>
      <c r="BZ4" s="707"/>
      <c r="CA4" s="707"/>
      <c r="CB4" s="707"/>
      <c r="CD4" s="660" t="s">
        <v>215</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15">
      <c r="B5" s="666" t="s">
        <v>216</v>
      </c>
      <c r="C5" s="667"/>
      <c r="D5" s="667"/>
      <c r="E5" s="667"/>
      <c r="F5" s="667"/>
      <c r="G5" s="667"/>
      <c r="H5" s="667"/>
      <c r="I5" s="667"/>
      <c r="J5" s="667"/>
      <c r="K5" s="667"/>
      <c r="L5" s="667"/>
      <c r="M5" s="667"/>
      <c r="N5" s="667"/>
      <c r="O5" s="667"/>
      <c r="P5" s="667"/>
      <c r="Q5" s="668"/>
      <c r="R5" s="663">
        <v>3993007</v>
      </c>
      <c r="S5" s="664"/>
      <c r="T5" s="664"/>
      <c r="U5" s="664"/>
      <c r="V5" s="664"/>
      <c r="W5" s="664"/>
      <c r="X5" s="664"/>
      <c r="Y5" s="689"/>
      <c r="Z5" s="702">
        <v>16.899999999999999</v>
      </c>
      <c r="AA5" s="702"/>
      <c r="AB5" s="702"/>
      <c r="AC5" s="702"/>
      <c r="AD5" s="703">
        <v>3993007</v>
      </c>
      <c r="AE5" s="703"/>
      <c r="AF5" s="703"/>
      <c r="AG5" s="703"/>
      <c r="AH5" s="703"/>
      <c r="AI5" s="703"/>
      <c r="AJ5" s="703"/>
      <c r="AK5" s="703"/>
      <c r="AL5" s="690">
        <v>34.9</v>
      </c>
      <c r="AM5" s="672"/>
      <c r="AN5" s="672"/>
      <c r="AO5" s="691"/>
      <c r="AP5" s="666" t="s">
        <v>217</v>
      </c>
      <c r="AQ5" s="667"/>
      <c r="AR5" s="667"/>
      <c r="AS5" s="667"/>
      <c r="AT5" s="667"/>
      <c r="AU5" s="667"/>
      <c r="AV5" s="667"/>
      <c r="AW5" s="667"/>
      <c r="AX5" s="667"/>
      <c r="AY5" s="667"/>
      <c r="AZ5" s="667"/>
      <c r="BA5" s="667"/>
      <c r="BB5" s="667"/>
      <c r="BC5" s="667"/>
      <c r="BD5" s="667"/>
      <c r="BE5" s="667"/>
      <c r="BF5" s="668"/>
      <c r="BG5" s="608">
        <v>3986229</v>
      </c>
      <c r="BH5" s="609"/>
      <c r="BI5" s="609"/>
      <c r="BJ5" s="609"/>
      <c r="BK5" s="609"/>
      <c r="BL5" s="609"/>
      <c r="BM5" s="609"/>
      <c r="BN5" s="610"/>
      <c r="BO5" s="646">
        <v>99.8</v>
      </c>
      <c r="BP5" s="646"/>
      <c r="BQ5" s="646"/>
      <c r="BR5" s="646"/>
      <c r="BS5" s="647">
        <v>169186</v>
      </c>
      <c r="BT5" s="647"/>
      <c r="BU5" s="647"/>
      <c r="BV5" s="647"/>
      <c r="BW5" s="647"/>
      <c r="BX5" s="647"/>
      <c r="BY5" s="647"/>
      <c r="BZ5" s="647"/>
      <c r="CA5" s="647"/>
      <c r="CB5" s="687"/>
      <c r="CD5" s="660" t="s">
        <v>212</v>
      </c>
      <c r="CE5" s="661"/>
      <c r="CF5" s="661"/>
      <c r="CG5" s="661"/>
      <c r="CH5" s="661"/>
      <c r="CI5" s="661"/>
      <c r="CJ5" s="661"/>
      <c r="CK5" s="661"/>
      <c r="CL5" s="661"/>
      <c r="CM5" s="661"/>
      <c r="CN5" s="661"/>
      <c r="CO5" s="661"/>
      <c r="CP5" s="661"/>
      <c r="CQ5" s="662"/>
      <c r="CR5" s="660" t="s">
        <v>218</v>
      </c>
      <c r="CS5" s="661"/>
      <c r="CT5" s="661"/>
      <c r="CU5" s="661"/>
      <c r="CV5" s="661"/>
      <c r="CW5" s="661"/>
      <c r="CX5" s="661"/>
      <c r="CY5" s="662"/>
      <c r="CZ5" s="660" t="s">
        <v>210</v>
      </c>
      <c r="DA5" s="661"/>
      <c r="DB5" s="661"/>
      <c r="DC5" s="662"/>
      <c r="DD5" s="660" t="s">
        <v>219</v>
      </c>
      <c r="DE5" s="661"/>
      <c r="DF5" s="661"/>
      <c r="DG5" s="661"/>
      <c r="DH5" s="661"/>
      <c r="DI5" s="661"/>
      <c r="DJ5" s="661"/>
      <c r="DK5" s="661"/>
      <c r="DL5" s="661"/>
      <c r="DM5" s="661"/>
      <c r="DN5" s="661"/>
      <c r="DO5" s="661"/>
      <c r="DP5" s="662"/>
      <c r="DQ5" s="660" t="s">
        <v>220</v>
      </c>
      <c r="DR5" s="661"/>
      <c r="DS5" s="661"/>
      <c r="DT5" s="661"/>
      <c r="DU5" s="661"/>
      <c r="DV5" s="661"/>
      <c r="DW5" s="661"/>
      <c r="DX5" s="661"/>
      <c r="DY5" s="661"/>
      <c r="DZ5" s="661"/>
      <c r="EA5" s="661"/>
      <c r="EB5" s="661"/>
      <c r="EC5" s="662"/>
    </row>
    <row r="6" spans="2:143" ht="11.25" customHeight="1" x14ac:dyDescent="0.15">
      <c r="B6" s="605" t="s">
        <v>221</v>
      </c>
      <c r="C6" s="606"/>
      <c r="D6" s="606"/>
      <c r="E6" s="606"/>
      <c r="F6" s="606"/>
      <c r="G6" s="606"/>
      <c r="H6" s="606"/>
      <c r="I6" s="606"/>
      <c r="J6" s="606"/>
      <c r="K6" s="606"/>
      <c r="L6" s="606"/>
      <c r="M6" s="606"/>
      <c r="N6" s="606"/>
      <c r="O6" s="606"/>
      <c r="P6" s="606"/>
      <c r="Q6" s="607"/>
      <c r="R6" s="608">
        <v>254911</v>
      </c>
      <c r="S6" s="609"/>
      <c r="T6" s="609"/>
      <c r="U6" s="609"/>
      <c r="V6" s="609"/>
      <c r="W6" s="609"/>
      <c r="X6" s="609"/>
      <c r="Y6" s="610"/>
      <c r="Z6" s="646">
        <v>1.1000000000000001</v>
      </c>
      <c r="AA6" s="646"/>
      <c r="AB6" s="646"/>
      <c r="AC6" s="646"/>
      <c r="AD6" s="647">
        <v>254911</v>
      </c>
      <c r="AE6" s="647"/>
      <c r="AF6" s="647"/>
      <c r="AG6" s="647"/>
      <c r="AH6" s="647"/>
      <c r="AI6" s="647"/>
      <c r="AJ6" s="647"/>
      <c r="AK6" s="647"/>
      <c r="AL6" s="611">
        <v>2.2000000000000002</v>
      </c>
      <c r="AM6" s="612"/>
      <c r="AN6" s="612"/>
      <c r="AO6" s="648"/>
      <c r="AP6" s="605" t="s">
        <v>222</v>
      </c>
      <c r="AQ6" s="606"/>
      <c r="AR6" s="606"/>
      <c r="AS6" s="606"/>
      <c r="AT6" s="606"/>
      <c r="AU6" s="606"/>
      <c r="AV6" s="606"/>
      <c r="AW6" s="606"/>
      <c r="AX6" s="606"/>
      <c r="AY6" s="606"/>
      <c r="AZ6" s="606"/>
      <c r="BA6" s="606"/>
      <c r="BB6" s="606"/>
      <c r="BC6" s="606"/>
      <c r="BD6" s="606"/>
      <c r="BE6" s="606"/>
      <c r="BF6" s="607"/>
      <c r="BG6" s="608">
        <v>3986229</v>
      </c>
      <c r="BH6" s="609"/>
      <c r="BI6" s="609"/>
      <c r="BJ6" s="609"/>
      <c r="BK6" s="609"/>
      <c r="BL6" s="609"/>
      <c r="BM6" s="609"/>
      <c r="BN6" s="610"/>
      <c r="BO6" s="646">
        <v>99.8</v>
      </c>
      <c r="BP6" s="646"/>
      <c r="BQ6" s="646"/>
      <c r="BR6" s="646"/>
      <c r="BS6" s="647">
        <v>169186</v>
      </c>
      <c r="BT6" s="647"/>
      <c r="BU6" s="647"/>
      <c r="BV6" s="647"/>
      <c r="BW6" s="647"/>
      <c r="BX6" s="647"/>
      <c r="BY6" s="647"/>
      <c r="BZ6" s="647"/>
      <c r="CA6" s="647"/>
      <c r="CB6" s="687"/>
      <c r="CD6" s="666" t="s">
        <v>223</v>
      </c>
      <c r="CE6" s="667"/>
      <c r="CF6" s="667"/>
      <c r="CG6" s="667"/>
      <c r="CH6" s="667"/>
      <c r="CI6" s="667"/>
      <c r="CJ6" s="667"/>
      <c r="CK6" s="667"/>
      <c r="CL6" s="667"/>
      <c r="CM6" s="667"/>
      <c r="CN6" s="667"/>
      <c r="CO6" s="667"/>
      <c r="CP6" s="667"/>
      <c r="CQ6" s="668"/>
      <c r="CR6" s="608">
        <v>183032</v>
      </c>
      <c r="CS6" s="609"/>
      <c r="CT6" s="609"/>
      <c r="CU6" s="609"/>
      <c r="CV6" s="609"/>
      <c r="CW6" s="609"/>
      <c r="CX6" s="609"/>
      <c r="CY6" s="610"/>
      <c r="CZ6" s="690">
        <v>0.8</v>
      </c>
      <c r="DA6" s="672"/>
      <c r="DB6" s="672"/>
      <c r="DC6" s="692"/>
      <c r="DD6" s="614" t="s">
        <v>122</v>
      </c>
      <c r="DE6" s="609"/>
      <c r="DF6" s="609"/>
      <c r="DG6" s="609"/>
      <c r="DH6" s="609"/>
      <c r="DI6" s="609"/>
      <c r="DJ6" s="609"/>
      <c r="DK6" s="609"/>
      <c r="DL6" s="609"/>
      <c r="DM6" s="609"/>
      <c r="DN6" s="609"/>
      <c r="DO6" s="609"/>
      <c r="DP6" s="610"/>
      <c r="DQ6" s="614">
        <v>183030</v>
      </c>
      <c r="DR6" s="609"/>
      <c r="DS6" s="609"/>
      <c r="DT6" s="609"/>
      <c r="DU6" s="609"/>
      <c r="DV6" s="609"/>
      <c r="DW6" s="609"/>
      <c r="DX6" s="609"/>
      <c r="DY6" s="609"/>
      <c r="DZ6" s="609"/>
      <c r="EA6" s="609"/>
      <c r="EB6" s="609"/>
      <c r="EC6" s="645"/>
    </row>
    <row r="7" spans="2:143" ht="11.25" customHeight="1" x14ac:dyDescent="0.15">
      <c r="B7" s="605" t="s">
        <v>224</v>
      </c>
      <c r="C7" s="606"/>
      <c r="D7" s="606"/>
      <c r="E7" s="606"/>
      <c r="F7" s="606"/>
      <c r="G7" s="606"/>
      <c r="H7" s="606"/>
      <c r="I7" s="606"/>
      <c r="J7" s="606"/>
      <c r="K7" s="606"/>
      <c r="L7" s="606"/>
      <c r="M7" s="606"/>
      <c r="N7" s="606"/>
      <c r="O7" s="606"/>
      <c r="P7" s="606"/>
      <c r="Q7" s="607"/>
      <c r="R7" s="608">
        <v>1226</v>
      </c>
      <c r="S7" s="609"/>
      <c r="T7" s="609"/>
      <c r="U7" s="609"/>
      <c r="V7" s="609"/>
      <c r="W7" s="609"/>
      <c r="X7" s="609"/>
      <c r="Y7" s="610"/>
      <c r="Z7" s="646">
        <v>0</v>
      </c>
      <c r="AA7" s="646"/>
      <c r="AB7" s="646"/>
      <c r="AC7" s="646"/>
      <c r="AD7" s="647">
        <v>1226</v>
      </c>
      <c r="AE7" s="647"/>
      <c r="AF7" s="647"/>
      <c r="AG7" s="647"/>
      <c r="AH7" s="647"/>
      <c r="AI7" s="647"/>
      <c r="AJ7" s="647"/>
      <c r="AK7" s="647"/>
      <c r="AL7" s="611">
        <v>0</v>
      </c>
      <c r="AM7" s="612"/>
      <c r="AN7" s="612"/>
      <c r="AO7" s="648"/>
      <c r="AP7" s="605" t="s">
        <v>225</v>
      </c>
      <c r="AQ7" s="606"/>
      <c r="AR7" s="606"/>
      <c r="AS7" s="606"/>
      <c r="AT7" s="606"/>
      <c r="AU7" s="606"/>
      <c r="AV7" s="606"/>
      <c r="AW7" s="606"/>
      <c r="AX7" s="606"/>
      <c r="AY7" s="606"/>
      <c r="AZ7" s="606"/>
      <c r="BA7" s="606"/>
      <c r="BB7" s="606"/>
      <c r="BC7" s="606"/>
      <c r="BD7" s="606"/>
      <c r="BE7" s="606"/>
      <c r="BF7" s="607"/>
      <c r="BG7" s="608">
        <v>1468210</v>
      </c>
      <c r="BH7" s="609"/>
      <c r="BI7" s="609"/>
      <c r="BJ7" s="609"/>
      <c r="BK7" s="609"/>
      <c r="BL7" s="609"/>
      <c r="BM7" s="609"/>
      <c r="BN7" s="610"/>
      <c r="BO7" s="646">
        <v>36.799999999999997</v>
      </c>
      <c r="BP7" s="646"/>
      <c r="BQ7" s="646"/>
      <c r="BR7" s="646"/>
      <c r="BS7" s="647">
        <v>32312</v>
      </c>
      <c r="BT7" s="647"/>
      <c r="BU7" s="647"/>
      <c r="BV7" s="647"/>
      <c r="BW7" s="647"/>
      <c r="BX7" s="647"/>
      <c r="BY7" s="647"/>
      <c r="BZ7" s="647"/>
      <c r="CA7" s="647"/>
      <c r="CB7" s="687"/>
      <c r="CD7" s="605" t="s">
        <v>226</v>
      </c>
      <c r="CE7" s="606"/>
      <c r="CF7" s="606"/>
      <c r="CG7" s="606"/>
      <c r="CH7" s="606"/>
      <c r="CI7" s="606"/>
      <c r="CJ7" s="606"/>
      <c r="CK7" s="606"/>
      <c r="CL7" s="606"/>
      <c r="CM7" s="606"/>
      <c r="CN7" s="606"/>
      <c r="CO7" s="606"/>
      <c r="CP7" s="606"/>
      <c r="CQ7" s="607"/>
      <c r="CR7" s="608">
        <v>4465715</v>
      </c>
      <c r="CS7" s="609"/>
      <c r="CT7" s="609"/>
      <c r="CU7" s="609"/>
      <c r="CV7" s="609"/>
      <c r="CW7" s="609"/>
      <c r="CX7" s="609"/>
      <c r="CY7" s="610"/>
      <c r="CZ7" s="646">
        <v>19.7</v>
      </c>
      <c r="DA7" s="646"/>
      <c r="DB7" s="646"/>
      <c r="DC7" s="646"/>
      <c r="DD7" s="614">
        <v>215266</v>
      </c>
      <c r="DE7" s="609"/>
      <c r="DF7" s="609"/>
      <c r="DG7" s="609"/>
      <c r="DH7" s="609"/>
      <c r="DI7" s="609"/>
      <c r="DJ7" s="609"/>
      <c r="DK7" s="609"/>
      <c r="DL7" s="609"/>
      <c r="DM7" s="609"/>
      <c r="DN7" s="609"/>
      <c r="DO7" s="609"/>
      <c r="DP7" s="610"/>
      <c r="DQ7" s="614">
        <v>2630841</v>
      </c>
      <c r="DR7" s="609"/>
      <c r="DS7" s="609"/>
      <c r="DT7" s="609"/>
      <c r="DU7" s="609"/>
      <c r="DV7" s="609"/>
      <c r="DW7" s="609"/>
      <c r="DX7" s="609"/>
      <c r="DY7" s="609"/>
      <c r="DZ7" s="609"/>
      <c r="EA7" s="609"/>
      <c r="EB7" s="609"/>
      <c r="EC7" s="645"/>
    </row>
    <row r="8" spans="2:143" ht="11.25" customHeight="1" x14ac:dyDescent="0.15">
      <c r="B8" s="605" t="s">
        <v>227</v>
      </c>
      <c r="C8" s="606"/>
      <c r="D8" s="606"/>
      <c r="E8" s="606"/>
      <c r="F8" s="606"/>
      <c r="G8" s="606"/>
      <c r="H8" s="606"/>
      <c r="I8" s="606"/>
      <c r="J8" s="606"/>
      <c r="K8" s="606"/>
      <c r="L8" s="606"/>
      <c r="M8" s="606"/>
      <c r="N8" s="606"/>
      <c r="O8" s="606"/>
      <c r="P8" s="606"/>
      <c r="Q8" s="607"/>
      <c r="R8" s="608">
        <v>14527</v>
      </c>
      <c r="S8" s="609"/>
      <c r="T8" s="609"/>
      <c r="U8" s="609"/>
      <c r="V8" s="609"/>
      <c r="W8" s="609"/>
      <c r="X8" s="609"/>
      <c r="Y8" s="610"/>
      <c r="Z8" s="646">
        <v>0.1</v>
      </c>
      <c r="AA8" s="646"/>
      <c r="AB8" s="646"/>
      <c r="AC8" s="646"/>
      <c r="AD8" s="647">
        <v>14527</v>
      </c>
      <c r="AE8" s="647"/>
      <c r="AF8" s="647"/>
      <c r="AG8" s="647"/>
      <c r="AH8" s="647"/>
      <c r="AI8" s="647"/>
      <c r="AJ8" s="647"/>
      <c r="AK8" s="647"/>
      <c r="AL8" s="611">
        <v>0.1</v>
      </c>
      <c r="AM8" s="612"/>
      <c r="AN8" s="612"/>
      <c r="AO8" s="648"/>
      <c r="AP8" s="605" t="s">
        <v>228</v>
      </c>
      <c r="AQ8" s="606"/>
      <c r="AR8" s="606"/>
      <c r="AS8" s="606"/>
      <c r="AT8" s="606"/>
      <c r="AU8" s="606"/>
      <c r="AV8" s="606"/>
      <c r="AW8" s="606"/>
      <c r="AX8" s="606"/>
      <c r="AY8" s="606"/>
      <c r="AZ8" s="606"/>
      <c r="BA8" s="606"/>
      <c r="BB8" s="606"/>
      <c r="BC8" s="606"/>
      <c r="BD8" s="606"/>
      <c r="BE8" s="606"/>
      <c r="BF8" s="607"/>
      <c r="BG8" s="608">
        <v>50227</v>
      </c>
      <c r="BH8" s="609"/>
      <c r="BI8" s="609"/>
      <c r="BJ8" s="609"/>
      <c r="BK8" s="609"/>
      <c r="BL8" s="609"/>
      <c r="BM8" s="609"/>
      <c r="BN8" s="610"/>
      <c r="BO8" s="646">
        <v>1.3</v>
      </c>
      <c r="BP8" s="646"/>
      <c r="BQ8" s="646"/>
      <c r="BR8" s="646"/>
      <c r="BS8" s="647" t="s">
        <v>122</v>
      </c>
      <c r="BT8" s="647"/>
      <c r="BU8" s="647"/>
      <c r="BV8" s="647"/>
      <c r="BW8" s="647"/>
      <c r="BX8" s="647"/>
      <c r="BY8" s="647"/>
      <c r="BZ8" s="647"/>
      <c r="CA8" s="647"/>
      <c r="CB8" s="687"/>
      <c r="CD8" s="605" t="s">
        <v>229</v>
      </c>
      <c r="CE8" s="606"/>
      <c r="CF8" s="606"/>
      <c r="CG8" s="606"/>
      <c r="CH8" s="606"/>
      <c r="CI8" s="606"/>
      <c r="CJ8" s="606"/>
      <c r="CK8" s="606"/>
      <c r="CL8" s="606"/>
      <c r="CM8" s="606"/>
      <c r="CN8" s="606"/>
      <c r="CO8" s="606"/>
      <c r="CP8" s="606"/>
      <c r="CQ8" s="607"/>
      <c r="CR8" s="608">
        <v>6850906</v>
      </c>
      <c r="CS8" s="609"/>
      <c r="CT8" s="609"/>
      <c r="CU8" s="609"/>
      <c r="CV8" s="609"/>
      <c r="CW8" s="609"/>
      <c r="CX8" s="609"/>
      <c r="CY8" s="610"/>
      <c r="CZ8" s="646">
        <v>30.2</v>
      </c>
      <c r="DA8" s="646"/>
      <c r="DB8" s="646"/>
      <c r="DC8" s="646"/>
      <c r="DD8" s="614">
        <v>102538</v>
      </c>
      <c r="DE8" s="609"/>
      <c r="DF8" s="609"/>
      <c r="DG8" s="609"/>
      <c r="DH8" s="609"/>
      <c r="DI8" s="609"/>
      <c r="DJ8" s="609"/>
      <c r="DK8" s="609"/>
      <c r="DL8" s="609"/>
      <c r="DM8" s="609"/>
      <c r="DN8" s="609"/>
      <c r="DO8" s="609"/>
      <c r="DP8" s="610"/>
      <c r="DQ8" s="614">
        <v>3797574</v>
      </c>
      <c r="DR8" s="609"/>
      <c r="DS8" s="609"/>
      <c r="DT8" s="609"/>
      <c r="DU8" s="609"/>
      <c r="DV8" s="609"/>
      <c r="DW8" s="609"/>
      <c r="DX8" s="609"/>
      <c r="DY8" s="609"/>
      <c r="DZ8" s="609"/>
      <c r="EA8" s="609"/>
      <c r="EB8" s="609"/>
      <c r="EC8" s="645"/>
    </row>
    <row r="9" spans="2:143" ht="11.25" customHeight="1" x14ac:dyDescent="0.15">
      <c r="B9" s="605" t="s">
        <v>230</v>
      </c>
      <c r="C9" s="606"/>
      <c r="D9" s="606"/>
      <c r="E9" s="606"/>
      <c r="F9" s="606"/>
      <c r="G9" s="606"/>
      <c r="H9" s="606"/>
      <c r="I9" s="606"/>
      <c r="J9" s="606"/>
      <c r="K9" s="606"/>
      <c r="L9" s="606"/>
      <c r="M9" s="606"/>
      <c r="N9" s="606"/>
      <c r="O9" s="606"/>
      <c r="P9" s="606"/>
      <c r="Q9" s="607"/>
      <c r="R9" s="608">
        <v>19808</v>
      </c>
      <c r="S9" s="609"/>
      <c r="T9" s="609"/>
      <c r="U9" s="609"/>
      <c r="V9" s="609"/>
      <c r="W9" s="609"/>
      <c r="X9" s="609"/>
      <c r="Y9" s="610"/>
      <c r="Z9" s="646">
        <v>0.1</v>
      </c>
      <c r="AA9" s="646"/>
      <c r="AB9" s="646"/>
      <c r="AC9" s="646"/>
      <c r="AD9" s="647">
        <v>19808</v>
      </c>
      <c r="AE9" s="647"/>
      <c r="AF9" s="647"/>
      <c r="AG9" s="647"/>
      <c r="AH9" s="647"/>
      <c r="AI9" s="647"/>
      <c r="AJ9" s="647"/>
      <c r="AK9" s="647"/>
      <c r="AL9" s="611">
        <v>0.2</v>
      </c>
      <c r="AM9" s="612"/>
      <c r="AN9" s="612"/>
      <c r="AO9" s="648"/>
      <c r="AP9" s="605" t="s">
        <v>231</v>
      </c>
      <c r="AQ9" s="606"/>
      <c r="AR9" s="606"/>
      <c r="AS9" s="606"/>
      <c r="AT9" s="606"/>
      <c r="AU9" s="606"/>
      <c r="AV9" s="606"/>
      <c r="AW9" s="606"/>
      <c r="AX9" s="606"/>
      <c r="AY9" s="606"/>
      <c r="AZ9" s="606"/>
      <c r="BA9" s="606"/>
      <c r="BB9" s="606"/>
      <c r="BC9" s="606"/>
      <c r="BD9" s="606"/>
      <c r="BE9" s="606"/>
      <c r="BF9" s="607"/>
      <c r="BG9" s="608">
        <v>1202758</v>
      </c>
      <c r="BH9" s="609"/>
      <c r="BI9" s="609"/>
      <c r="BJ9" s="609"/>
      <c r="BK9" s="609"/>
      <c r="BL9" s="609"/>
      <c r="BM9" s="609"/>
      <c r="BN9" s="610"/>
      <c r="BO9" s="646">
        <v>30.1</v>
      </c>
      <c r="BP9" s="646"/>
      <c r="BQ9" s="646"/>
      <c r="BR9" s="646"/>
      <c r="BS9" s="647" t="s">
        <v>122</v>
      </c>
      <c r="BT9" s="647"/>
      <c r="BU9" s="647"/>
      <c r="BV9" s="647"/>
      <c r="BW9" s="647"/>
      <c r="BX9" s="647"/>
      <c r="BY9" s="647"/>
      <c r="BZ9" s="647"/>
      <c r="CA9" s="647"/>
      <c r="CB9" s="687"/>
      <c r="CD9" s="605" t="s">
        <v>232</v>
      </c>
      <c r="CE9" s="606"/>
      <c r="CF9" s="606"/>
      <c r="CG9" s="606"/>
      <c r="CH9" s="606"/>
      <c r="CI9" s="606"/>
      <c r="CJ9" s="606"/>
      <c r="CK9" s="606"/>
      <c r="CL9" s="606"/>
      <c r="CM9" s="606"/>
      <c r="CN9" s="606"/>
      <c r="CO9" s="606"/>
      <c r="CP9" s="606"/>
      <c r="CQ9" s="607"/>
      <c r="CR9" s="608">
        <v>1372856</v>
      </c>
      <c r="CS9" s="609"/>
      <c r="CT9" s="609"/>
      <c r="CU9" s="609"/>
      <c r="CV9" s="609"/>
      <c r="CW9" s="609"/>
      <c r="CX9" s="609"/>
      <c r="CY9" s="610"/>
      <c r="CZ9" s="646">
        <v>6.1</v>
      </c>
      <c r="DA9" s="646"/>
      <c r="DB9" s="646"/>
      <c r="DC9" s="646"/>
      <c r="DD9" s="614">
        <v>20967</v>
      </c>
      <c r="DE9" s="609"/>
      <c r="DF9" s="609"/>
      <c r="DG9" s="609"/>
      <c r="DH9" s="609"/>
      <c r="DI9" s="609"/>
      <c r="DJ9" s="609"/>
      <c r="DK9" s="609"/>
      <c r="DL9" s="609"/>
      <c r="DM9" s="609"/>
      <c r="DN9" s="609"/>
      <c r="DO9" s="609"/>
      <c r="DP9" s="610"/>
      <c r="DQ9" s="614">
        <v>1240957</v>
      </c>
      <c r="DR9" s="609"/>
      <c r="DS9" s="609"/>
      <c r="DT9" s="609"/>
      <c r="DU9" s="609"/>
      <c r="DV9" s="609"/>
      <c r="DW9" s="609"/>
      <c r="DX9" s="609"/>
      <c r="DY9" s="609"/>
      <c r="DZ9" s="609"/>
      <c r="EA9" s="609"/>
      <c r="EB9" s="609"/>
      <c r="EC9" s="645"/>
    </row>
    <row r="10" spans="2:143" ht="11.25" customHeight="1" x14ac:dyDescent="0.15">
      <c r="B10" s="605" t="s">
        <v>233</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234</v>
      </c>
      <c r="AQ10" s="606"/>
      <c r="AR10" s="606"/>
      <c r="AS10" s="606"/>
      <c r="AT10" s="606"/>
      <c r="AU10" s="606"/>
      <c r="AV10" s="606"/>
      <c r="AW10" s="606"/>
      <c r="AX10" s="606"/>
      <c r="AY10" s="606"/>
      <c r="AZ10" s="606"/>
      <c r="BA10" s="606"/>
      <c r="BB10" s="606"/>
      <c r="BC10" s="606"/>
      <c r="BD10" s="606"/>
      <c r="BE10" s="606"/>
      <c r="BF10" s="607"/>
      <c r="BG10" s="608">
        <v>102108</v>
      </c>
      <c r="BH10" s="609"/>
      <c r="BI10" s="609"/>
      <c r="BJ10" s="609"/>
      <c r="BK10" s="609"/>
      <c r="BL10" s="609"/>
      <c r="BM10" s="609"/>
      <c r="BN10" s="610"/>
      <c r="BO10" s="646">
        <v>2.6</v>
      </c>
      <c r="BP10" s="646"/>
      <c r="BQ10" s="646"/>
      <c r="BR10" s="646"/>
      <c r="BS10" s="647" t="s">
        <v>122</v>
      </c>
      <c r="BT10" s="647"/>
      <c r="BU10" s="647"/>
      <c r="BV10" s="647"/>
      <c r="BW10" s="647"/>
      <c r="BX10" s="647"/>
      <c r="BY10" s="647"/>
      <c r="BZ10" s="647"/>
      <c r="CA10" s="647"/>
      <c r="CB10" s="687"/>
      <c r="CD10" s="605" t="s">
        <v>235</v>
      </c>
      <c r="CE10" s="606"/>
      <c r="CF10" s="606"/>
      <c r="CG10" s="606"/>
      <c r="CH10" s="606"/>
      <c r="CI10" s="606"/>
      <c r="CJ10" s="606"/>
      <c r="CK10" s="606"/>
      <c r="CL10" s="606"/>
      <c r="CM10" s="606"/>
      <c r="CN10" s="606"/>
      <c r="CO10" s="606"/>
      <c r="CP10" s="606"/>
      <c r="CQ10" s="607"/>
      <c r="CR10" s="608">
        <v>65368</v>
      </c>
      <c r="CS10" s="609"/>
      <c r="CT10" s="609"/>
      <c r="CU10" s="609"/>
      <c r="CV10" s="609"/>
      <c r="CW10" s="609"/>
      <c r="CX10" s="609"/>
      <c r="CY10" s="610"/>
      <c r="CZ10" s="646">
        <v>0.3</v>
      </c>
      <c r="DA10" s="646"/>
      <c r="DB10" s="646"/>
      <c r="DC10" s="646"/>
      <c r="DD10" s="614">
        <v>2867</v>
      </c>
      <c r="DE10" s="609"/>
      <c r="DF10" s="609"/>
      <c r="DG10" s="609"/>
      <c r="DH10" s="609"/>
      <c r="DI10" s="609"/>
      <c r="DJ10" s="609"/>
      <c r="DK10" s="609"/>
      <c r="DL10" s="609"/>
      <c r="DM10" s="609"/>
      <c r="DN10" s="609"/>
      <c r="DO10" s="609"/>
      <c r="DP10" s="610"/>
      <c r="DQ10" s="614">
        <v>36297</v>
      </c>
      <c r="DR10" s="609"/>
      <c r="DS10" s="609"/>
      <c r="DT10" s="609"/>
      <c r="DU10" s="609"/>
      <c r="DV10" s="609"/>
      <c r="DW10" s="609"/>
      <c r="DX10" s="609"/>
      <c r="DY10" s="609"/>
      <c r="DZ10" s="609"/>
      <c r="EA10" s="609"/>
      <c r="EB10" s="609"/>
      <c r="EC10" s="645"/>
    </row>
    <row r="11" spans="2:143" ht="11.25" customHeight="1" x14ac:dyDescent="0.15">
      <c r="B11" s="605" t="s">
        <v>236</v>
      </c>
      <c r="C11" s="606"/>
      <c r="D11" s="606"/>
      <c r="E11" s="606"/>
      <c r="F11" s="606"/>
      <c r="G11" s="606"/>
      <c r="H11" s="606"/>
      <c r="I11" s="606"/>
      <c r="J11" s="606"/>
      <c r="K11" s="606"/>
      <c r="L11" s="606"/>
      <c r="M11" s="606"/>
      <c r="N11" s="606"/>
      <c r="O11" s="606"/>
      <c r="P11" s="606"/>
      <c r="Q11" s="607"/>
      <c r="R11" s="608">
        <v>934678</v>
      </c>
      <c r="S11" s="609"/>
      <c r="T11" s="609"/>
      <c r="U11" s="609"/>
      <c r="V11" s="609"/>
      <c r="W11" s="609"/>
      <c r="X11" s="609"/>
      <c r="Y11" s="610"/>
      <c r="Z11" s="611">
        <v>4</v>
      </c>
      <c r="AA11" s="612"/>
      <c r="AB11" s="612"/>
      <c r="AC11" s="613"/>
      <c r="AD11" s="614">
        <v>934678</v>
      </c>
      <c r="AE11" s="609"/>
      <c r="AF11" s="609"/>
      <c r="AG11" s="609"/>
      <c r="AH11" s="609"/>
      <c r="AI11" s="609"/>
      <c r="AJ11" s="609"/>
      <c r="AK11" s="610"/>
      <c r="AL11" s="611">
        <v>8.1999999999999993</v>
      </c>
      <c r="AM11" s="612"/>
      <c r="AN11" s="612"/>
      <c r="AO11" s="648"/>
      <c r="AP11" s="605" t="s">
        <v>237</v>
      </c>
      <c r="AQ11" s="606"/>
      <c r="AR11" s="606"/>
      <c r="AS11" s="606"/>
      <c r="AT11" s="606"/>
      <c r="AU11" s="606"/>
      <c r="AV11" s="606"/>
      <c r="AW11" s="606"/>
      <c r="AX11" s="606"/>
      <c r="AY11" s="606"/>
      <c r="AZ11" s="606"/>
      <c r="BA11" s="606"/>
      <c r="BB11" s="606"/>
      <c r="BC11" s="606"/>
      <c r="BD11" s="606"/>
      <c r="BE11" s="606"/>
      <c r="BF11" s="607"/>
      <c r="BG11" s="608">
        <v>113117</v>
      </c>
      <c r="BH11" s="609"/>
      <c r="BI11" s="609"/>
      <c r="BJ11" s="609"/>
      <c r="BK11" s="609"/>
      <c r="BL11" s="609"/>
      <c r="BM11" s="609"/>
      <c r="BN11" s="610"/>
      <c r="BO11" s="646">
        <v>2.8</v>
      </c>
      <c r="BP11" s="646"/>
      <c r="BQ11" s="646"/>
      <c r="BR11" s="646"/>
      <c r="BS11" s="647">
        <v>32312</v>
      </c>
      <c r="BT11" s="647"/>
      <c r="BU11" s="647"/>
      <c r="BV11" s="647"/>
      <c r="BW11" s="647"/>
      <c r="BX11" s="647"/>
      <c r="BY11" s="647"/>
      <c r="BZ11" s="647"/>
      <c r="CA11" s="647"/>
      <c r="CB11" s="687"/>
      <c r="CD11" s="605" t="s">
        <v>238</v>
      </c>
      <c r="CE11" s="606"/>
      <c r="CF11" s="606"/>
      <c r="CG11" s="606"/>
      <c r="CH11" s="606"/>
      <c r="CI11" s="606"/>
      <c r="CJ11" s="606"/>
      <c r="CK11" s="606"/>
      <c r="CL11" s="606"/>
      <c r="CM11" s="606"/>
      <c r="CN11" s="606"/>
      <c r="CO11" s="606"/>
      <c r="CP11" s="606"/>
      <c r="CQ11" s="607"/>
      <c r="CR11" s="608">
        <v>2112364</v>
      </c>
      <c r="CS11" s="609"/>
      <c r="CT11" s="609"/>
      <c r="CU11" s="609"/>
      <c r="CV11" s="609"/>
      <c r="CW11" s="609"/>
      <c r="CX11" s="609"/>
      <c r="CY11" s="610"/>
      <c r="CZ11" s="646">
        <v>9.3000000000000007</v>
      </c>
      <c r="DA11" s="646"/>
      <c r="DB11" s="646"/>
      <c r="DC11" s="646"/>
      <c r="DD11" s="614">
        <v>1416150</v>
      </c>
      <c r="DE11" s="609"/>
      <c r="DF11" s="609"/>
      <c r="DG11" s="609"/>
      <c r="DH11" s="609"/>
      <c r="DI11" s="609"/>
      <c r="DJ11" s="609"/>
      <c r="DK11" s="609"/>
      <c r="DL11" s="609"/>
      <c r="DM11" s="609"/>
      <c r="DN11" s="609"/>
      <c r="DO11" s="609"/>
      <c r="DP11" s="610"/>
      <c r="DQ11" s="614">
        <v>640504</v>
      </c>
      <c r="DR11" s="609"/>
      <c r="DS11" s="609"/>
      <c r="DT11" s="609"/>
      <c r="DU11" s="609"/>
      <c r="DV11" s="609"/>
      <c r="DW11" s="609"/>
      <c r="DX11" s="609"/>
      <c r="DY11" s="609"/>
      <c r="DZ11" s="609"/>
      <c r="EA11" s="609"/>
      <c r="EB11" s="609"/>
      <c r="EC11" s="645"/>
    </row>
    <row r="12" spans="2:143" ht="11.25" customHeight="1" x14ac:dyDescent="0.15">
      <c r="B12" s="605" t="s">
        <v>239</v>
      </c>
      <c r="C12" s="606"/>
      <c r="D12" s="606"/>
      <c r="E12" s="606"/>
      <c r="F12" s="606"/>
      <c r="G12" s="606"/>
      <c r="H12" s="606"/>
      <c r="I12" s="606"/>
      <c r="J12" s="606"/>
      <c r="K12" s="606"/>
      <c r="L12" s="606"/>
      <c r="M12" s="606"/>
      <c r="N12" s="606"/>
      <c r="O12" s="606"/>
      <c r="P12" s="606"/>
      <c r="Q12" s="607"/>
      <c r="R12" s="608" t="s">
        <v>122</v>
      </c>
      <c r="S12" s="609"/>
      <c r="T12" s="609"/>
      <c r="U12" s="609"/>
      <c r="V12" s="609"/>
      <c r="W12" s="609"/>
      <c r="X12" s="609"/>
      <c r="Y12" s="610"/>
      <c r="Z12" s="646" t="s">
        <v>122</v>
      </c>
      <c r="AA12" s="646"/>
      <c r="AB12" s="646"/>
      <c r="AC12" s="646"/>
      <c r="AD12" s="647" t="s">
        <v>122</v>
      </c>
      <c r="AE12" s="647"/>
      <c r="AF12" s="647"/>
      <c r="AG12" s="647"/>
      <c r="AH12" s="647"/>
      <c r="AI12" s="647"/>
      <c r="AJ12" s="647"/>
      <c r="AK12" s="647"/>
      <c r="AL12" s="611" t="s">
        <v>122</v>
      </c>
      <c r="AM12" s="612"/>
      <c r="AN12" s="612"/>
      <c r="AO12" s="648"/>
      <c r="AP12" s="605" t="s">
        <v>240</v>
      </c>
      <c r="AQ12" s="606"/>
      <c r="AR12" s="606"/>
      <c r="AS12" s="606"/>
      <c r="AT12" s="606"/>
      <c r="AU12" s="606"/>
      <c r="AV12" s="606"/>
      <c r="AW12" s="606"/>
      <c r="AX12" s="606"/>
      <c r="AY12" s="606"/>
      <c r="AZ12" s="606"/>
      <c r="BA12" s="606"/>
      <c r="BB12" s="606"/>
      <c r="BC12" s="606"/>
      <c r="BD12" s="606"/>
      <c r="BE12" s="606"/>
      <c r="BF12" s="607"/>
      <c r="BG12" s="608">
        <v>2103555</v>
      </c>
      <c r="BH12" s="609"/>
      <c r="BI12" s="609"/>
      <c r="BJ12" s="609"/>
      <c r="BK12" s="609"/>
      <c r="BL12" s="609"/>
      <c r="BM12" s="609"/>
      <c r="BN12" s="610"/>
      <c r="BO12" s="646">
        <v>52.7</v>
      </c>
      <c r="BP12" s="646"/>
      <c r="BQ12" s="646"/>
      <c r="BR12" s="646"/>
      <c r="BS12" s="647">
        <v>136874</v>
      </c>
      <c r="BT12" s="647"/>
      <c r="BU12" s="647"/>
      <c r="BV12" s="647"/>
      <c r="BW12" s="647"/>
      <c r="BX12" s="647"/>
      <c r="BY12" s="647"/>
      <c r="BZ12" s="647"/>
      <c r="CA12" s="647"/>
      <c r="CB12" s="687"/>
      <c r="CD12" s="605" t="s">
        <v>241</v>
      </c>
      <c r="CE12" s="606"/>
      <c r="CF12" s="606"/>
      <c r="CG12" s="606"/>
      <c r="CH12" s="606"/>
      <c r="CI12" s="606"/>
      <c r="CJ12" s="606"/>
      <c r="CK12" s="606"/>
      <c r="CL12" s="606"/>
      <c r="CM12" s="606"/>
      <c r="CN12" s="606"/>
      <c r="CO12" s="606"/>
      <c r="CP12" s="606"/>
      <c r="CQ12" s="607"/>
      <c r="CR12" s="608">
        <v>774654</v>
      </c>
      <c r="CS12" s="609"/>
      <c r="CT12" s="609"/>
      <c r="CU12" s="609"/>
      <c r="CV12" s="609"/>
      <c r="CW12" s="609"/>
      <c r="CX12" s="609"/>
      <c r="CY12" s="610"/>
      <c r="CZ12" s="646">
        <v>3.4</v>
      </c>
      <c r="DA12" s="646"/>
      <c r="DB12" s="646"/>
      <c r="DC12" s="646"/>
      <c r="DD12" s="614">
        <v>13089</v>
      </c>
      <c r="DE12" s="609"/>
      <c r="DF12" s="609"/>
      <c r="DG12" s="609"/>
      <c r="DH12" s="609"/>
      <c r="DI12" s="609"/>
      <c r="DJ12" s="609"/>
      <c r="DK12" s="609"/>
      <c r="DL12" s="609"/>
      <c r="DM12" s="609"/>
      <c r="DN12" s="609"/>
      <c r="DO12" s="609"/>
      <c r="DP12" s="610"/>
      <c r="DQ12" s="614">
        <v>311970</v>
      </c>
      <c r="DR12" s="609"/>
      <c r="DS12" s="609"/>
      <c r="DT12" s="609"/>
      <c r="DU12" s="609"/>
      <c r="DV12" s="609"/>
      <c r="DW12" s="609"/>
      <c r="DX12" s="609"/>
      <c r="DY12" s="609"/>
      <c r="DZ12" s="609"/>
      <c r="EA12" s="609"/>
      <c r="EB12" s="609"/>
      <c r="EC12" s="645"/>
    </row>
    <row r="13" spans="2:143" ht="11.25" customHeight="1" x14ac:dyDescent="0.15">
      <c r="B13" s="605" t="s">
        <v>242</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243</v>
      </c>
      <c r="AQ13" s="606"/>
      <c r="AR13" s="606"/>
      <c r="AS13" s="606"/>
      <c r="AT13" s="606"/>
      <c r="AU13" s="606"/>
      <c r="AV13" s="606"/>
      <c r="AW13" s="606"/>
      <c r="AX13" s="606"/>
      <c r="AY13" s="606"/>
      <c r="AZ13" s="606"/>
      <c r="BA13" s="606"/>
      <c r="BB13" s="606"/>
      <c r="BC13" s="606"/>
      <c r="BD13" s="606"/>
      <c r="BE13" s="606"/>
      <c r="BF13" s="607"/>
      <c r="BG13" s="608">
        <v>2061137</v>
      </c>
      <c r="BH13" s="609"/>
      <c r="BI13" s="609"/>
      <c r="BJ13" s="609"/>
      <c r="BK13" s="609"/>
      <c r="BL13" s="609"/>
      <c r="BM13" s="609"/>
      <c r="BN13" s="610"/>
      <c r="BO13" s="646">
        <v>51.6</v>
      </c>
      <c r="BP13" s="646"/>
      <c r="BQ13" s="646"/>
      <c r="BR13" s="646"/>
      <c r="BS13" s="647">
        <v>136874</v>
      </c>
      <c r="BT13" s="647"/>
      <c r="BU13" s="647"/>
      <c r="BV13" s="647"/>
      <c r="BW13" s="647"/>
      <c r="BX13" s="647"/>
      <c r="BY13" s="647"/>
      <c r="BZ13" s="647"/>
      <c r="CA13" s="647"/>
      <c r="CB13" s="687"/>
      <c r="CD13" s="605" t="s">
        <v>244</v>
      </c>
      <c r="CE13" s="606"/>
      <c r="CF13" s="606"/>
      <c r="CG13" s="606"/>
      <c r="CH13" s="606"/>
      <c r="CI13" s="606"/>
      <c r="CJ13" s="606"/>
      <c r="CK13" s="606"/>
      <c r="CL13" s="606"/>
      <c r="CM13" s="606"/>
      <c r="CN13" s="606"/>
      <c r="CO13" s="606"/>
      <c r="CP13" s="606"/>
      <c r="CQ13" s="607"/>
      <c r="CR13" s="608">
        <v>1674747</v>
      </c>
      <c r="CS13" s="609"/>
      <c r="CT13" s="609"/>
      <c r="CU13" s="609"/>
      <c r="CV13" s="609"/>
      <c r="CW13" s="609"/>
      <c r="CX13" s="609"/>
      <c r="CY13" s="610"/>
      <c r="CZ13" s="646">
        <v>7.4</v>
      </c>
      <c r="DA13" s="646"/>
      <c r="DB13" s="646"/>
      <c r="DC13" s="646"/>
      <c r="DD13" s="614">
        <v>629088</v>
      </c>
      <c r="DE13" s="609"/>
      <c r="DF13" s="609"/>
      <c r="DG13" s="609"/>
      <c r="DH13" s="609"/>
      <c r="DI13" s="609"/>
      <c r="DJ13" s="609"/>
      <c r="DK13" s="609"/>
      <c r="DL13" s="609"/>
      <c r="DM13" s="609"/>
      <c r="DN13" s="609"/>
      <c r="DO13" s="609"/>
      <c r="DP13" s="610"/>
      <c r="DQ13" s="614">
        <v>1020094</v>
      </c>
      <c r="DR13" s="609"/>
      <c r="DS13" s="609"/>
      <c r="DT13" s="609"/>
      <c r="DU13" s="609"/>
      <c r="DV13" s="609"/>
      <c r="DW13" s="609"/>
      <c r="DX13" s="609"/>
      <c r="DY13" s="609"/>
      <c r="DZ13" s="609"/>
      <c r="EA13" s="609"/>
      <c r="EB13" s="609"/>
      <c r="EC13" s="645"/>
    </row>
    <row r="14" spans="2:143" ht="11.25" customHeight="1" x14ac:dyDescent="0.15">
      <c r="B14" s="605" t="s">
        <v>245</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246</v>
      </c>
      <c r="AQ14" s="606"/>
      <c r="AR14" s="606"/>
      <c r="AS14" s="606"/>
      <c r="AT14" s="606"/>
      <c r="AU14" s="606"/>
      <c r="AV14" s="606"/>
      <c r="AW14" s="606"/>
      <c r="AX14" s="606"/>
      <c r="AY14" s="606"/>
      <c r="AZ14" s="606"/>
      <c r="BA14" s="606"/>
      <c r="BB14" s="606"/>
      <c r="BC14" s="606"/>
      <c r="BD14" s="606"/>
      <c r="BE14" s="606"/>
      <c r="BF14" s="607"/>
      <c r="BG14" s="608">
        <v>125829</v>
      </c>
      <c r="BH14" s="609"/>
      <c r="BI14" s="609"/>
      <c r="BJ14" s="609"/>
      <c r="BK14" s="609"/>
      <c r="BL14" s="609"/>
      <c r="BM14" s="609"/>
      <c r="BN14" s="610"/>
      <c r="BO14" s="646">
        <v>3.2</v>
      </c>
      <c r="BP14" s="646"/>
      <c r="BQ14" s="646"/>
      <c r="BR14" s="646"/>
      <c r="BS14" s="647" t="s">
        <v>122</v>
      </c>
      <c r="BT14" s="647"/>
      <c r="BU14" s="647"/>
      <c r="BV14" s="647"/>
      <c r="BW14" s="647"/>
      <c r="BX14" s="647"/>
      <c r="BY14" s="647"/>
      <c r="BZ14" s="647"/>
      <c r="CA14" s="647"/>
      <c r="CB14" s="687"/>
      <c r="CD14" s="605" t="s">
        <v>247</v>
      </c>
      <c r="CE14" s="606"/>
      <c r="CF14" s="606"/>
      <c r="CG14" s="606"/>
      <c r="CH14" s="606"/>
      <c r="CI14" s="606"/>
      <c r="CJ14" s="606"/>
      <c r="CK14" s="606"/>
      <c r="CL14" s="606"/>
      <c r="CM14" s="606"/>
      <c r="CN14" s="606"/>
      <c r="CO14" s="606"/>
      <c r="CP14" s="606"/>
      <c r="CQ14" s="607"/>
      <c r="CR14" s="608">
        <v>1439458</v>
      </c>
      <c r="CS14" s="609"/>
      <c r="CT14" s="609"/>
      <c r="CU14" s="609"/>
      <c r="CV14" s="609"/>
      <c r="CW14" s="609"/>
      <c r="CX14" s="609"/>
      <c r="CY14" s="610"/>
      <c r="CZ14" s="646">
        <v>6.3</v>
      </c>
      <c r="DA14" s="646"/>
      <c r="DB14" s="646"/>
      <c r="DC14" s="646"/>
      <c r="DD14" s="614">
        <v>113180</v>
      </c>
      <c r="DE14" s="609"/>
      <c r="DF14" s="609"/>
      <c r="DG14" s="609"/>
      <c r="DH14" s="609"/>
      <c r="DI14" s="609"/>
      <c r="DJ14" s="609"/>
      <c r="DK14" s="609"/>
      <c r="DL14" s="609"/>
      <c r="DM14" s="609"/>
      <c r="DN14" s="609"/>
      <c r="DO14" s="609"/>
      <c r="DP14" s="610"/>
      <c r="DQ14" s="614">
        <v>975661</v>
      </c>
      <c r="DR14" s="609"/>
      <c r="DS14" s="609"/>
      <c r="DT14" s="609"/>
      <c r="DU14" s="609"/>
      <c r="DV14" s="609"/>
      <c r="DW14" s="609"/>
      <c r="DX14" s="609"/>
      <c r="DY14" s="609"/>
      <c r="DZ14" s="609"/>
      <c r="EA14" s="609"/>
      <c r="EB14" s="609"/>
      <c r="EC14" s="645"/>
    </row>
    <row r="15" spans="2:143" ht="11.25" customHeight="1" x14ac:dyDescent="0.15">
      <c r="B15" s="605" t="s">
        <v>248</v>
      </c>
      <c r="C15" s="606"/>
      <c r="D15" s="606"/>
      <c r="E15" s="606"/>
      <c r="F15" s="606"/>
      <c r="G15" s="606"/>
      <c r="H15" s="606"/>
      <c r="I15" s="606"/>
      <c r="J15" s="606"/>
      <c r="K15" s="606"/>
      <c r="L15" s="606"/>
      <c r="M15" s="606"/>
      <c r="N15" s="606"/>
      <c r="O15" s="606"/>
      <c r="P15" s="606"/>
      <c r="Q15" s="607"/>
      <c r="R15" s="608">
        <v>12469</v>
      </c>
      <c r="S15" s="609"/>
      <c r="T15" s="609"/>
      <c r="U15" s="609"/>
      <c r="V15" s="609"/>
      <c r="W15" s="609"/>
      <c r="X15" s="609"/>
      <c r="Y15" s="610"/>
      <c r="Z15" s="646">
        <v>0.1</v>
      </c>
      <c r="AA15" s="646"/>
      <c r="AB15" s="646"/>
      <c r="AC15" s="646"/>
      <c r="AD15" s="647">
        <v>12469</v>
      </c>
      <c r="AE15" s="647"/>
      <c r="AF15" s="647"/>
      <c r="AG15" s="647"/>
      <c r="AH15" s="647"/>
      <c r="AI15" s="647"/>
      <c r="AJ15" s="647"/>
      <c r="AK15" s="647"/>
      <c r="AL15" s="611">
        <v>0.1</v>
      </c>
      <c r="AM15" s="612"/>
      <c r="AN15" s="612"/>
      <c r="AO15" s="648"/>
      <c r="AP15" s="605" t="s">
        <v>249</v>
      </c>
      <c r="AQ15" s="606"/>
      <c r="AR15" s="606"/>
      <c r="AS15" s="606"/>
      <c r="AT15" s="606"/>
      <c r="AU15" s="606"/>
      <c r="AV15" s="606"/>
      <c r="AW15" s="606"/>
      <c r="AX15" s="606"/>
      <c r="AY15" s="606"/>
      <c r="AZ15" s="606"/>
      <c r="BA15" s="606"/>
      <c r="BB15" s="606"/>
      <c r="BC15" s="606"/>
      <c r="BD15" s="606"/>
      <c r="BE15" s="606"/>
      <c r="BF15" s="607"/>
      <c r="BG15" s="608">
        <v>288022</v>
      </c>
      <c r="BH15" s="609"/>
      <c r="BI15" s="609"/>
      <c r="BJ15" s="609"/>
      <c r="BK15" s="609"/>
      <c r="BL15" s="609"/>
      <c r="BM15" s="609"/>
      <c r="BN15" s="610"/>
      <c r="BO15" s="646">
        <v>7.2</v>
      </c>
      <c r="BP15" s="646"/>
      <c r="BQ15" s="646"/>
      <c r="BR15" s="646"/>
      <c r="BS15" s="647" t="s">
        <v>122</v>
      </c>
      <c r="BT15" s="647"/>
      <c r="BU15" s="647"/>
      <c r="BV15" s="647"/>
      <c r="BW15" s="647"/>
      <c r="BX15" s="647"/>
      <c r="BY15" s="647"/>
      <c r="BZ15" s="647"/>
      <c r="CA15" s="647"/>
      <c r="CB15" s="687"/>
      <c r="CD15" s="605" t="s">
        <v>250</v>
      </c>
      <c r="CE15" s="606"/>
      <c r="CF15" s="606"/>
      <c r="CG15" s="606"/>
      <c r="CH15" s="606"/>
      <c r="CI15" s="606"/>
      <c r="CJ15" s="606"/>
      <c r="CK15" s="606"/>
      <c r="CL15" s="606"/>
      <c r="CM15" s="606"/>
      <c r="CN15" s="606"/>
      <c r="CO15" s="606"/>
      <c r="CP15" s="606"/>
      <c r="CQ15" s="607"/>
      <c r="CR15" s="608">
        <v>1559330</v>
      </c>
      <c r="CS15" s="609"/>
      <c r="CT15" s="609"/>
      <c r="CU15" s="609"/>
      <c r="CV15" s="609"/>
      <c r="CW15" s="609"/>
      <c r="CX15" s="609"/>
      <c r="CY15" s="610"/>
      <c r="CZ15" s="646">
        <v>6.9</v>
      </c>
      <c r="DA15" s="646"/>
      <c r="DB15" s="646"/>
      <c r="DC15" s="646"/>
      <c r="DD15" s="614">
        <v>84793</v>
      </c>
      <c r="DE15" s="609"/>
      <c r="DF15" s="609"/>
      <c r="DG15" s="609"/>
      <c r="DH15" s="609"/>
      <c r="DI15" s="609"/>
      <c r="DJ15" s="609"/>
      <c r="DK15" s="609"/>
      <c r="DL15" s="609"/>
      <c r="DM15" s="609"/>
      <c r="DN15" s="609"/>
      <c r="DO15" s="609"/>
      <c r="DP15" s="610"/>
      <c r="DQ15" s="614">
        <v>1293937</v>
      </c>
      <c r="DR15" s="609"/>
      <c r="DS15" s="609"/>
      <c r="DT15" s="609"/>
      <c r="DU15" s="609"/>
      <c r="DV15" s="609"/>
      <c r="DW15" s="609"/>
      <c r="DX15" s="609"/>
      <c r="DY15" s="609"/>
      <c r="DZ15" s="609"/>
      <c r="EA15" s="609"/>
      <c r="EB15" s="609"/>
      <c r="EC15" s="645"/>
    </row>
    <row r="16" spans="2:143" ht="11.25" customHeight="1" x14ac:dyDescent="0.15">
      <c r="B16" s="605" t="s">
        <v>251</v>
      </c>
      <c r="C16" s="606"/>
      <c r="D16" s="606"/>
      <c r="E16" s="606"/>
      <c r="F16" s="606"/>
      <c r="G16" s="606"/>
      <c r="H16" s="606"/>
      <c r="I16" s="606"/>
      <c r="J16" s="606"/>
      <c r="K16" s="606"/>
      <c r="L16" s="606"/>
      <c r="M16" s="606"/>
      <c r="N16" s="606"/>
      <c r="O16" s="606"/>
      <c r="P16" s="606"/>
      <c r="Q16" s="607"/>
      <c r="R16" s="608">
        <v>68352</v>
      </c>
      <c r="S16" s="609"/>
      <c r="T16" s="609"/>
      <c r="U16" s="609"/>
      <c r="V16" s="609"/>
      <c r="W16" s="609"/>
      <c r="X16" s="609"/>
      <c r="Y16" s="610"/>
      <c r="Z16" s="646">
        <v>0.3</v>
      </c>
      <c r="AA16" s="646"/>
      <c r="AB16" s="646"/>
      <c r="AC16" s="646"/>
      <c r="AD16" s="647">
        <v>68352</v>
      </c>
      <c r="AE16" s="647"/>
      <c r="AF16" s="647"/>
      <c r="AG16" s="647"/>
      <c r="AH16" s="647"/>
      <c r="AI16" s="647"/>
      <c r="AJ16" s="647"/>
      <c r="AK16" s="647"/>
      <c r="AL16" s="611">
        <v>0.6</v>
      </c>
      <c r="AM16" s="612"/>
      <c r="AN16" s="612"/>
      <c r="AO16" s="648"/>
      <c r="AP16" s="605" t="s">
        <v>252</v>
      </c>
      <c r="AQ16" s="606"/>
      <c r="AR16" s="606"/>
      <c r="AS16" s="606"/>
      <c r="AT16" s="606"/>
      <c r="AU16" s="606"/>
      <c r="AV16" s="606"/>
      <c r="AW16" s="606"/>
      <c r="AX16" s="606"/>
      <c r="AY16" s="606"/>
      <c r="AZ16" s="606"/>
      <c r="BA16" s="606"/>
      <c r="BB16" s="606"/>
      <c r="BC16" s="606"/>
      <c r="BD16" s="606"/>
      <c r="BE16" s="606"/>
      <c r="BF16" s="607"/>
      <c r="BG16" s="608">
        <v>613</v>
      </c>
      <c r="BH16" s="609"/>
      <c r="BI16" s="609"/>
      <c r="BJ16" s="609"/>
      <c r="BK16" s="609"/>
      <c r="BL16" s="609"/>
      <c r="BM16" s="609"/>
      <c r="BN16" s="610"/>
      <c r="BO16" s="646">
        <v>0</v>
      </c>
      <c r="BP16" s="646"/>
      <c r="BQ16" s="646"/>
      <c r="BR16" s="646"/>
      <c r="BS16" s="647" t="s">
        <v>122</v>
      </c>
      <c r="BT16" s="647"/>
      <c r="BU16" s="647"/>
      <c r="BV16" s="647"/>
      <c r="BW16" s="647"/>
      <c r="BX16" s="647"/>
      <c r="BY16" s="647"/>
      <c r="BZ16" s="647"/>
      <c r="CA16" s="647"/>
      <c r="CB16" s="687"/>
      <c r="CD16" s="605" t="s">
        <v>253</v>
      </c>
      <c r="CE16" s="606"/>
      <c r="CF16" s="606"/>
      <c r="CG16" s="606"/>
      <c r="CH16" s="606"/>
      <c r="CI16" s="606"/>
      <c r="CJ16" s="606"/>
      <c r="CK16" s="606"/>
      <c r="CL16" s="606"/>
      <c r="CM16" s="606"/>
      <c r="CN16" s="606"/>
      <c r="CO16" s="606"/>
      <c r="CP16" s="606"/>
      <c r="CQ16" s="607"/>
      <c r="CR16" s="608">
        <v>38961</v>
      </c>
      <c r="CS16" s="609"/>
      <c r="CT16" s="609"/>
      <c r="CU16" s="609"/>
      <c r="CV16" s="609"/>
      <c r="CW16" s="609"/>
      <c r="CX16" s="609"/>
      <c r="CY16" s="610"/>
      <c r="CZ16" s="646">
        <v>0.2</v>
      </c>
      <c r="DA16" s="646"/>
      <c r="DB16" s="646"/>
      <c r="DC16" s="646"/>
      <c r="DD16" s="614" t="s">
        <v>122</v>
      </c>
      <c r="DE16" s="609"/>
      <c r="DF16" s="609"/>
      <c r="DG16" s="609"/>
      <c r="DH16" s="609"/>
      <c r="DI16" s="609"/>
      <c r="DJ16" s="609"/>
      <c r="DK16" s="609"/>
      <c r="DL16" s="609"/>
      <c r="DM16" s="609"/>
      <c r="DN16" s="609"/>
      <c r="DO16" s="609"/>
      <c r="DP16" s="610"/>
      <c r="DQ16" s="614">
        <v>1949</v>
      </c>
      <c r="DR16" s="609"/>
      <c r="DS16" s="609"/>
      <c r="DT16" s="609"/>
      <c r="DU16" s="609"/>
      <c r="DV16" s="609"/>
      <c r="DW16" s="609"/>
      <c r="DX16" s="609"/>
      <c r="DY16" s="609"/>
      <c r="DZ16" s="609"/>
      <c r="EA16" s="609"/>
      <c r="EB16" s="609"/>
      <c r="EC16" s="645"/>
    </row>
    <row r="17" spans="2:133" ht="11.25" customHeight="1" x14ac:dyDescent="0.15">
      <c r="B17" s="605" t="s">
        <v>254</v>
      </c>
      <c r="C17" s="606"/>
      <c r="D17" s="606"/>
      <c r="E17" s="606"/>
      <c r="F17" s="606"/>
      <c r="G17" s="606"/>
      <c r="H17" s="606"/>
      <c r="I17" s="606"/>
      <c r="J17" s="606"/>
      <c r="K17" s="606"/>
      <c r="L17" s="606"/>
      <c r="M17" s="606"/>
      <c r="N17" s="606"/>
      <c r="O17" s="606"/>
      <c r="P17" s="606"/>
      <c r="Q17" s="607"/>
      <c r="R17" s="608">
        <v>152646</v>
      </c>
      <c r="S17" s="609"/>
      <c r="T17" s="609"/>
      <c r="U17" s="609"/>
      <c r="V17" s="609"/>
      <c r="W17" s="609"/>
      <c r="X17" s="609"/>
      <c r="Y17" s="610"/>
      <c r="Z17" s="646">
        <v>0.6</v>
      </c>
      <c r="AA17" s="646"/>
      <c r="AB17" s="646"/>
      <c r="AC17" s="646"/>
      <c r="AD17" s="647">
        <v>152646</v>
      </c>
      <c r="AE17" s="647"/>
      <c r="AF17" s="647"/>
      <c r="AG17" s="647"/>
      <c r="AH17" s="647"/>
      <c r="AI17" s="647"/>
      <c r="AJ17" s="647"/>
      <c r="AK17" s="647"/>
      <c r="AL17" s="611">
        <v>1.3</v>
      </c>
      <c r="AM17" s="612"/>
      <c r="AN17" s="612"/>
      <c r="AO17" s="648"/>
      <c r="AP17" s="605" t="s">
        <v>255</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256</v>
      </c>
      <c r="CE17" s="606"/>
      <c r="CF17" s="606"/>
      <c r="CG17" s="606"/>
      <c r="CH17" s="606"/>
      <c r="CI17" s="606"/>
      <c r="CJ17" s="606"/>
      <c r="CK17" s="606"/>
      <c r="CL17" s="606"/>
      <c r="CM17" s="606"/>
      <c r="CN17" s="606"/>
      <c r="CO17" s="606"/>
      <c r="CP17" s="606"/>
      <c r="CQ17" s="607"/>
      <c r="CR17" s="608">
        <v>2147490</v>
      </c>
      <c r="CS17" s="609"/>
      <c r="CT17" s="609"/>
      <c r="CU17" s="609"/>
      <c r="CV17" s="609"/>
      <c r="CW17" s="609"/>
      <c r="CX17" s="609"/>
      <c r="CY17" s="610"/>
      <c r="CZ17" s="646">
        <v>9.5</v>
      </c>
      <c r="DA17" s="646"/>
      <c r="DB17" s="646"/>
      <c r="DC17" s="646"/>
      <c r="DD17" s="614" t="s">
        <v>122</v>
      </c>
      <c r="DE17" s="609"/>
      <c r="DF17" s="609"/>
      <c r="DG17" s="609"/>
      <c r="DH17" s="609"/>
      <c r="DI17" s="609"/>
      <c r="DJ17" s="609"/>
      <c r="DK17" s="609"/>
      <c r="DL17" s="609"/>
      <c r="DM17" s="609"/>
      <c r="DN17" s="609"/>
      <c r="DO17" s="609"/>
      <c r="DP17" s="610"/>
      <c r="DQ17" s="614">
        <v>2077465</v>
      </c>
      <c r="DR17" s="609"/>
      <c r="DS17" s="609"/>
      <c r="DT17" s="609"/>
      <c r="DU17" s="609"/>
      <c r="DV17" s="609"/>
      <c r="DW17" s="609"/>
      <c r="DX17" s="609"/>
      <c r="DY17" s="609"/>
      <c r="DZ17" s="609"/>
      <c r="EA17" s="609"/>
      <c r="EB17" s="609"/>
      <c r="EC17" s="645"/>
    </row>
    <row r="18" spans="2:133" ht="11.25" customHeight="1" x14ac:dyDescent="0.15">
      <c r="B18" s="605" t="s">
        <v>257</v>
      </c>
      <c r="C18" s="606"/>
      <c r="D18" s="606"/>
      <c r="E18" s="606"/>
      <c r="F18" s="606"/>
      <c r="G18" s="606"/>
      <c r="H18" s="606"/>
      <c r="I18" s="606"/>
      <c r="J18" s="606"/>
      <c r="K18" s="606"/>
      <c r="L18" s="606"/>
      <c r="M18" s="606"/>
      <c r="N18" s="606"/>
      <c r="O18" s="606"/>
      <c r="P18" s="606"/>
      <c r="Q18" s="607"/>
      <c r="R18" s="608">
        <v>24011</v>
      </c>
      <c r="S18" s="609"/>
      <c r="T18" s="609"/>
      <c r="U18" s="609"/>
      <c r="V18" s="609"/>
      <c r="W18" s="609"/>
      <c r="X18" s="609"/>
      <c r="Y18" s="610"/>
      <c r="Z18" s="646">
        <v>0.1</v>
      </c>
      <c r="AA18" s="646"/>
      <c r="AB18" s="646"/>
      <c r="AC18" s="646"/>
      <c r="AD18" s="647">
        <v>24011</v>
      </c>
      <c r="AE18" s="647"/>
      <c r="AF18" s="647"/>
      <c r="AG18" s="647"/>
      <c r="AH18" s="647"/>
      <c r="AI18" s="647"/>
      <c r="AJ18" s="647"/>
      <c r="AK18" s="647"/>
      <c r="AL18" s="611">
        <v>0.2</v>
      </c>
      <c r="AM18" s="612"/>
      <c r="AN18" s="612"/>
      <c r="AO18" s="648"/>
      <c r="AP18" s="605" t="s">
        <v>258</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259</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15">
      <c r="B19" s="605" t="s">
        <v>260</v>
      </c>
      <c r="C19" s="606"/>
      <c r="D19" s="606"/>
      <c r="E19" s="606"/>
      <c r="F19" s="606"/>
      <c r="G19" s="606"/>
      <c r="H19" s="606"/>
      <c r="I19" s="606"/>
      <c r="J19" s="606"/>
      <c r="K19" s="606"/>
      <c r="L19" s="606"/>
      <c r="M19" s="606"/>
      <c r="N19" s="606"/>
      <c r="O19" s="606"/>
      <c r="P19" s="606"/>
      <c r="Q19" s="607"/>
      <c r="R19" s="608">
        <v>128478</v>
      </c>
      <c r="S19" s="609"/>
      <c r="T19" s="609"/>
      <c r="U19" s="609"/>
      <c r="V19" s="609"/>
      <c r="W19" s="609"/>
      <c r="X19" s="609"/>
      <c r="Y19" s="610"/>
      <c r="Z19" s="646">
        <v>0.5</v>
      </c>
      <c r="AA19" s="646"/>
      <c r="AB19" s="646"/>
      <c r="AC19" s="646"/>
      <c r="AD19" s="647">
        <v>128478</v>
      </c>
      <c r="AE19" s="647"/>
      <c r="AF19" s="647"/>
      <c r="AG19" s="647"/>
      <c r="AH19" s="647"/>
      <c r="AI19" s="647"/>
      <c r="AJ19" s="647"/>
      <c r="AK19" s="647"/>
      <c r="AL19" s="611">
        <v>1.1000000000000001</v>
      </c>
      <c r="AM19" s="612"/>
      <c r="AN19" s="612"/>
      <c r="AO19" s="648"/>
      <c r="AP19" s="605" t="s">
        <v>261</v>
      </c>
      <c r="AQ19" s="606"/>
      <c r="AR19" s="606"/>
      <c r="AS19" s="606"/>
      <c r="AT19" s="606"/>
      <c r="AU19" s="606"/>
      <c r="AV19" s="606"/>
      <c r="AW19" s="606"/>
      <c r="AX19" s="606"/>
      <c r="AY19" s="606"/>
      <c r="AZ19" s="606"/>
      <c r="BA19" s="606"/>
      <c r="BB19" s="606"/>
      <c r="BC19" s="606"/>
      <c r="BD19" s="606"/>
      <c r="BE19" s="606"/>
      <c r="BF19" s="607"/>
      <c r="BG19" s="608">
        <v>6778</v>
      </c>
      <c r="BH19" s="609"/>
      <c r="BI19" s="609"/>
      <c r="BJ19" s="609"/>
      <c r="BK19" s="609"/>
      <c r="BL19" s="609"/>
      <c r="BM19" s="609"/>
      <c r="BN19" s="610"/>
      <c r="BO19" s="646">
        <v>0.2</v>
      </c>
      <c r="BP19" s="646"/>
      <c r="BQ19" s="646"/>
      <c r="BR19" s="646"/>
      <c r="BS19" s="647" t="s">
        <v>122</v>
      </c>
      <c r="BT19" s="647"/>
      <c r="BU19" s="647"/>
      <c r="BV19" s="647"/>
      <c r="BW19" s="647"/>
      <c r="BX19" s="647"/>
      <c r="BY19" s="647"/>
      <c r="BZ19" s="647"/>
      <c r="CA19" s="647"/>
      <c r="CB19" s="687"/>
      <c r="CD19" s="605" t="s">
        <v>262</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15">
      <c r="B20" s="675" t="s">
        <v>263</v>
      </c>
      <c r="C20" s="676"/>
      <c r="D20" s="676"/>
      <c r="E20" s="676"/>
      <c r="F20" s="676"/>
      <c r="G20" s="676"/>
      <c r="H20" s="676"/>
      <c r="I20" s="676"/>
      <c r="J20" s="676"/>
      <c r="K20" s="676"/>
      <c r="L20" s="676"/>
      <c r="M20" s="676"/>
      <c r="N20" s="676"/>
      <c r="O20" s="676"/>
      <c r="P20" s="676"/>
      <c r="Q20" s="677"/>
      <c r="R20" s="608">
        <v>157</v>
      </c>
      <c r="S20" s="609"/>
      <c r="T20" s="609"/>
      <c r="U20" s="609"/>
      <c r="V20" s="609"/>
      <c r="W20" s="609"/>
      <c r="X20" s="609"/>
      <c r="Y20" s="610"/>
      <c r="Z20" s="646">
        <v>0</v>
      </c>
      <c r="AA20" s="646"/>
      <c r="AB20" s="646"/>
      <c r="AC20" s="646"/>
      <c r="AD20" s="647">
        <v>157</v>
      </c>
      <c r="AE20" s="647"/>
      <c r="AF20" s="647"/>
      <c r="AG20" s="647"/>
      <c r="AH20" s="647"/>
      <c r="AI20" s="647"/>
      <c r="AJ20" s="647"/>
      <c r="AK20" s="647"/>
      <c r="AL20" s="611">
        <v>0</v>
      </c>
      <c r="AM20" s="612"/>
      <c r="AN20" s="612"/>
      <c r="AO20" s="648"/>
      <c r="AP20" s="605" t="s">
        <v>264</v>
      </c>
      <c r="AQ20" s="606"/>
      <c r="AR20" s="606"/>
      <c r="AS20" s="606"/>
      <c r="AT20" s="606"/>
      <c r="AU20" s="606"/>
      <c r="AV20" s="606"/>
      <c r="AW20" s="606"/>
      <c r="AX20" s="606"/>
      <c r="AY20" s="606"/>
      <c r="AZ20" s="606"/>
      <c r="BA20" s="606"/>
      <c r="BB20" s="606"/>
      <c r="BC20" s="606"/>
      <c r="BD20" s="606"/>
      <c r="BE20" s="606"/>
      <c r="BF20" s="607"/>
      <c r="BG20" s="608">
        <v>6778</v>
      </c>
      <c r="BH20" s="609"/>
      <c r="BI20" s="609"/>
      <c r="BJ20" s="609"/>
      <c r="BK20" s="609"/>
      <c r="BL20" s="609"/>
      <c r="BM20" s="609"/>
      <c r="BN20" s="610"/>
      <c r="BO20" s="646">
        <v>0.2</v>
      </c>
      <c r="BP20" s="646"/>
      <c r="BQ20" s="646"/>
      <c r="BR20" s="646"/>
      <c r="BS20" s="647" t="s">
        <v>122</v>
      </c>
      <c r="BT20" s="647"/>
      <c r="BU20" s="647"/>
      <c r="BV20" s="647"/>
      <c r="BW20" s="647"/>
      <c r="BX20" s="647"/>
      <c r="BY20" s="647"/>
      <c r="BZ20" s="647"/>
      <c r="CA20" s="647"/>
      <c r="CB20" s="687"/>
      <c r="CD20" s="605" t="s">
        <v>265</v>
      </c>
      <c r="CE20" s="606"/>
      <c r="CF20" s="606"/>
      <c r="CG20" s="606"/>
      <c r="CH20" s="606"/>
      <c r="CI20" s="606"/>
      <c r="CJ20" s="606"/>
      <c r="CK20" s="606"/>
      <c r="CL20" s="606"/>
      <c r="CM20" s="606"/>
      <c r="CN20" s="606"/>
      <c r="CO20" s="606"/>
      <c r="CP20" s="606"/>
      <c r="CQ20" s="607"/>
      <c r="CR20" s="608">
        <v>22684881</v>
      </c>
      <c r="CS20" s="609"/>
      <c r="CT20" s="609"/>
      <c r="CU20" s="609"/>
      <c r="CV20" s="609"/>
      <c r="CW20" s="609"/>
      <c r="CX20" s="609"/>
      <c r="CY20" s="610"/>
      <c r="CZ20" s="646">
        <v>100</v>
      </c>
      <c r="DA20" s="646"/>
      <c r="DB20" s="646"/>
      <c r="DC20" s="646"/>
      <c r="DD20" s="614">
        <v>2597938</v>
      </c>
      <c r="DE20" s="609"/>
      <c r="DF20" s="609"/>
      <c r="DG20" s="609"/>
      <c r="DH20" s="609"/>
      <c r="DI20" s="609"/>
      <c r="DJ20" s="609"/>
      <c r="DK20" s="609"/>
      <c r="DL20" s="609"/>
      <c r="DM20" s="609"/>
      <c r="DN20" s="609"/>
      <c r="DO20" s="609"/>
      <c r="DP20" s="610"/>
      <c r="DQ20" s="614">
        <v>14210279</v>
      </c>
      <c r="DR20" s="609"/>
      <c r="DS20" s="609"/>
      <c r="DT20" s="609"/>
      <c r="DU20" s="609"/>
      <c r="DV20" s="609"/>
      <c r="DW20" s="609"/>
      <c r="DX20" s="609"/>
      <c r="DY20" s="609"/>
      <c r="DZ20" s="609"/>
      <c r="EA20" s="609"/>
      <c r="EB20" s="609"/>
      <c r="EC20" s="645"/>
    </row>
    <row r="21" spans="2:133" ht="11.25" customHeight="1" x14ac:dyDescent="0.15">
      <c r="B21" s="605" t="s">
        <v>266</v>
      </c>
      <c r="C21" s="606"/>
      <c r="D21" s="606"/>
      <c r="E21" s="606"/>
      <c r="F21" s="606"/>
      <c r="G21" s="606"/>
      <c r="H21" s="606"/>
      <c r="I21" s="606"/>
      <c r="J21" s="606"/>
      <c r="K21" s="606"/>
      <c r="L21" s="606"/>
      <c r="M21" s="606"/>
      <c r="N21" s="606"/>
      <c r="O21" s="606"/>
      <c r="P21" s="606"/>
      <c r="Q21" s="607"/>
      <c r="R21" s="608">
        <v>7106247</v>
      </c>
      <c r="S21" s="609"/>
      <c r="T21" s="609"/>
      <c r="U21" s="609"/>
      <c r="V21" s="609"/>
      <c r="W21" s="609"/>
      <c r="X21" s="609"/>
      <c r="Y21" s="610"/>
      <c r="Z21" s="646">
        <v>30.1</v>
      </c>
      <c r="AA21" s="646"/>
      <c r="AB21" s="646"/>
      <c r="AC21" s="646"/>
      <c r="AD21" s="647">
        <v>5923510</v>
      </c>
      <c r="AE21" s="647"/>
      <c r="AF21" s="647"/>
      <c r="AG21" s="647"/>
      <c r="AH21" s="647"/>
      <c r="AI21" s="647"/>
      <c r="AJ21" s="647"/>
      <c r="AK21" s="647"/>
      <c r="AL21" s="611">
        <v>51.8</v>
      </c>
      <c r="AM21" s="612"/>
      <c r="AN21" s="612"/>
      <c r="AO21" s="648"/>
      <c r="AP21" s="605" t="s">
        <v>267</v>
      </c>
      <c r="AQ21" s="685"/>
      <c r="AR21" s="685"/>
      <c r="AS21" s="685"/>
      <c r="AT21" s="685"/>
      <c r="AU21" s="685"/>
      <c r="AV21" s="685"/>
      <c r="AW21" s="685"/>
      <c r="AX21" s="685"/>
      <c r="AY21" s="685"/>
      <c r="AZ21" s="685"/>
      <c r="BA21" s="685"/>
      <c r="BB21" s="685"/>
      <c r="BC21" s="685"/>
      <c r="BD21" s="685"/>
      <c r="BE21" s="685"/>
      <c r="BF21" s="686"/>
      <c r="BG21" s="608">
        <v>6778</v>
      </c>
      <c r="BH21" s="609"/>
      <c r="BI21" s="609"/>
      <c r="BJ21" s="609"/>
      <c r="BK21" s="609"/>
      <c r="BL21" s="609"/>
      <c r="BM21" s="609"/>
      <c r="BN21" s="610"/>
      <c r="BO21" s="646">
        <v>0.2</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15">
      <c r="B22" s="605" t="s">
        <v>268</v>
      </c>
      <c r="C22" s="606"/>
      <c r="D22" s="606"/>
      <c r="E22" s="606"/>
      <c r="F22" s="606"/>
      <c r="G22" s="606"/>
      <c r="H22" s="606"/>
      <c r="I22" s="606"/>
      <c r="J22" s="606"/>
      <c r="K22" s="606"/>
      <c r="L22" s="606"/>
      <c r="M22" s="606"/>
      <c r="N22" s="606"/>
      <c r="O22" s="606"/>
      <c r="P22" s="606"/>
      <c r="Q22" s="607"/>
      <c r="R22" s="608">
        <v>5923510</v>
      </c>
      <c r="S22" s="609"/>
      <c r="T22" s="609"/>
      <c r="U22" s="609"/>
      <c r="V22" s="609"/>
      <c r="W22" s="609"/>
      <c r="X22" s="609"/>
      <c r="Y22" s="610"/>
      <c r="Z22" s="646">
        <v>25.1</v>
      </c>
      <c r="AA22" s="646"/>
      <c r="AB22" s="646"/>
      <c r="AC22" s="646"/>
      <c r="AD22" s="647">
        <v>5923510</v>
      </c>
      <c r="AE22" s="647"/>
      <c r="AF22" s="647"/>
      <c r="AG22" s="647"/>
      <c r="AH22" s="647"/>
      <c r="AI22" s="647"/>
      <c r="AJ22" s="647"/>
      <c r="AK22" s="647"/>
      <c r="AL22" s="611">
        <v>51.8</v>
      </c>
      <c r="AM22" s="612"/>
      <c r="AN22" s="612"/>
      <c r="AO22" s="648"/>
      <c r="AP22" s="605" t="s">
        <v>269</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270</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15">
      <c r="B23" s="605" t="s">
        <v>271</v>
      </c>
      <c r="C23" s="606"/>
      <c r="D23" s="606"/>
      <c r="E23" s="606"/>
      <c r="F23" s="606"/>
      <c r="G23" s="606"/>
      <c r="H23" s="606"/>
      <c r="I23" s="606"/>
      <c r="J23" s="606"/>
      <c r="K23" s="606"/>
      <c r="L23" s="606"/>
      <c r="M23" s="606"/>
      <c r="N23" s="606"/>
      <c r="O23" s="606"/>
      <c r="P23" s="606"/>
      <c r="Q23" s="607"/>
      <c r="R23" s="608">
        <v>720388</v>
      </c>
      <c r="S23" s="609"/>
      <c r="T23" s="609"/>
      <c r="U23" s="609"/>
      <c r="V23" s="609"/>
      <c r="W23" s="609"/>
      <c r="X23" s="609"/>
      <c r="Y23" s="610"/>
      <c r="Z23" s="646">
        <v>3.1</v>
      </c>
      <c r="AA23" s="646"/>
      <c r="AB23" s="646"/>
      <c r="AC23" s="646"/>
      <c r="AD23" s="647" t="s">
        <v>122</v>
      </c>
      <c r="AE23" s="647"/>
      <c r="AF23" s="647"/>
      <c r="AG23" s="647"/>
      <c r="AH23" s="647"/>
      <c r="AI23" s="647"/>
      <c r="AJ23" s="647"/>
      <c r="AK23" s="647"/>
      <c r="AL23" s="611" t="s">
        <v>122</v>
      </c>
      <c r="AM23" s="612"/>
      <c r="AN23" s="612"/>
      <c r="AO23" s="648"/>
      <c r="AP23" s="605" t="s">
        <v>272</v>
      </c>
      <c r="AQ23" s="685"/>
      <c r="AR23" s="685"/>
      <c r="AS23" s="685"/>
      <c r="AT23" s="685"/>
      <c r="AU23" s="685"/>
      <c r="AV23" s="685"/>
      <c r="AW23" s="685"/>
      <c r="AX23" s="685"/>
      <c r="AY23" s="685"/>
      <c r="AZ23" s="685"/>
      <c r="BA23" s="685"/>
      <c r="BB23" s="685"/>
      <c r="BC23" s="685"/>
      <c r="BD23" s="685"/>
      <c r="BE23" s="685"/>
      <c r="BF23" s="686"/>
      <c r="BG23" s="608" t="s">
        <v>122</v>
      </c>
      <c r="BH23" s="609"/>
      <c r="BI23" s="609"/>
      <c r="BJ23" s="609"/>
      <c r="BK23" s="609"/>
      <c r="BL23" s="609"/>
      <c r="BM23" s="609"/>
      <c r="BN23" s="610"/>
      <c r="BO23" s="646" t="s">
        <v>122</v>
      </c>
      <c r="BP23" s="646"/>
      <c r="BQ23" s="646"/>
      <c r="BR23" s="646"/>
      <c r="BS23" s="647" t="s">
        <v>122</v>
      </c>
      <c r="BT23" s="647"/>
      <c r="BU23" s="647"/>
      <c r="BV23" s="647"/>
      <c r="BW23" s="647"/>
      <c r="BX23" s="647"/>
      <c r="BY23" s="647"/>
      <c r="BZ23" s="647"/>
      <c r="CA23" s="647"/>
      <c r="CB23" s="687"/>
      <c r="CD23" s="660" t="s">
        <v>212</v>
      </c>
      <c r="CE23" s="661"/>
      <c r="CF23" s="661"/>
      <c r="CG23" s="661"/>
      <c r="CH23" s="661"/>
      <c r="CI23" s="661"/>
      <c r="CJ23" s="661"/>
      <c r="CK23" s="661"/>
      <c r="CL23" s="661"/>
      <c r="CM23" s="661"/>
      <c r="CN23" s="661"/>
      <c r="CO23" s="661"/>
      <c r="CP23" s="661"/>
      <c r="CQ23" s="662"/>
      <c r="CR23" s="660" t="s">
        <v>273</v>
      </c>
      <c r="CS23" s="661"/>
      <c r="CT23" s="661"/>
      <c r="CU23" s="661"/>
      <c r="CV23" s="661"/>
      <c r="CW23" s="661"/>
      <c r="CX23" s="661"/>
      <c r="CY23" s="662"/>
      <c r="CZ23" s="660" t="s">
        <v>274</v>
      </c>
      <c r="DA23" s="661"/>
      <c r="DB23" s="661"/>
      <c r="DC23" s="662"/>
      <c r="DD23" s="660" t="s">
        <v>275</v>
      </c>
      <c r="DE23" s="661"/>
      <c r="DF23" s="661"/>
      <c r="DG23" s="661"/>
      <c r="DH23" s="661"/>
      <c r="DI23" s="661"/>
      <c r="DJ23" s="661"/>
      <c r="DK23" s="662"/>
      <c r="DL23" s="698" t="s">
        <v>276</v>
      </c>
      <c r="DM23" s="699"/>
      <c r="DN23" s="699"/>
      <c r="DO23" s="699"/>
      <c r="DP23" s="699"/>
      <c r="DQ23" s="699"/>
      <c r="DR23" s="699"/>
      <c r="DS23" s="699"/>
      <c r="DT23" s="699"/>
      <c r="DU23" s="699"/>
      <c r="DV23" s="700"/>
      <c r="DW23" s="660" t="s">
        <v>277</v>
      </c>
      <c r="DX23" s="661"/>
      <c r="DY23" s="661"/>
      <c r="DZ23" s="661"/>
      <c r="EA23" s="661"/>
      <c r="EB23" s="661"/>
      <c r="EC23" s="662"/>
    </row>
    <row r="24" spans="2:133" ht="11.25" customHeight="1" x14ac:dyDescent="0.15">
      <c r="B24" s="605" t="s">
        <v>278</v>
      </c>
      <c r="C24" s="606"/>
      <c r="D24" s="606"/>
      <c r="E24" s="606"/>
      <c r="F24" s="606"/>
      <c r="G24" s="606"/>
      <c r="H24" s="606"/>
      <c r="I24" s="606"/>
      <c r="J24" s="606"/>
      <c r="K24" s="606"/>
      <c r="L24" s="606"/>
      <c r="M24" s="606"/>
      <c r="N24" s="606"/>
      <c r="O24" s="606"/>
      <c r="P24" s="606"/>
      <c r="Q24" s="607"/>
      <c r="R24" s="608">
        <v>462349</v>
      </c>
      <c r="S24" s="609"/>
      <c r="T24" s="609"/>
      <c r="U24" s="609"/>
      <c r="V24" s="609"/>
      <c r="W24" s="609"/>
      <c r="X24" s="609"/>
      <c r="Y24" s="610"/>
      <c r="Z24" s="646">
        <v>2</v>
      </c>
      <c r="AA24" s="646"/>
      <c r="AB24" s="646"/>
      <c r="AC24" s="646"/>
      <c r="AD24" s="647" t="s">
        <v>122</v>
      </c>
      <c r="AE24" s="647"/>
      <c r="AF24" s="647"/>
      <c r="AG24" s="647"/>
      <c r="AH24" s="647"/>
      <c r="AI24" s="647"/>
      <c r="AJ24" s="647"/>
      <c r="AK24" s="647"/>
      <c r="AL24" s="611" t="s">
        <v>122</v>
      </c>
      <c r="AM24" s="612"/>
      <c r="AN24" s="612"/>
      <c r="AO24" s="648"/>
      <c r="AP24" s="605" t="s">
        <v>279</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280</v>
      </c>
      <c r="CE24" s="667"/>
      <c r="CF24" s="667"/>
      <c r="CG24" s="667"/>
      <c r="CH24" s="667"/>
      <c r="CI24" s="667"/>
      <c r="CJ24" s="667"/>
      <c r="CK24" s="667"/>
      <c r="CL24" s="667"/>
      <c r="CM24" s="667"/>
      <c r="CN24" s="667"/>
      <c r="CO24" s="667"/>
      <c r="CP24" s="667"/>
      <c r="CQ24" s="668"/>
      <c r="CR24" s="663">
        <v>9335139</v>
      </c>
      <c r="CS24" s="664"/>
      <c r="CT24" s="664"/>
      <c r="CU24" s="664"/>
      <c r="CV24" s="664"/>
      <c r="CW24" s="664"/>
      <c r="CX24" s="664"/>
      <c r="CY24" s="689"/>
      <c r="CZ24" s="690">
        <v>41.2</v>
      </c>
      <c r="DA24" s="672"/>
      <c r="DB24" s="672"/>
      <c r="DC24" s="692"/>
      <c r="DD24" s="688">
        <v>6725742</v>
      </c>
      <c r="DE24" s="664"/>
      <c r="DF24" s="664"/>
      <c r="DG24" s="664"/>
      <c r="DH24" s="664"/>
      <c r="DI24" s="664"/>
      <c r="DJ24" s="664"/>
      <c r="DK24" s="689"/>
      <c r="DL24" s="688">
        <v>5996502</v>
      </c>
      <c r="DM24" s="664"/>
      <c r="DN24" s="664"/>
      <c r="DO24" s="664"/>
      <c r="DP24" s="664"/>
      <c r="DQ24" s="664"/>
      <c r="DR24" s="664"/>
      <c r="DS24" s="664"/>
      <c r="DT24" s="664"/>
      <c r="DU24" s="664"/>
      <c r="DV24" s="689"/>
      <c r="DW24" s="690">
        <v>52.3</v>
      </c>
      <c r="DX24" s="672"/>
      <c r="DY24" s="672"/>
      <c r="DZ24" s="672"/>
      <c r="EA24" s="672"/>
      <c r="EB24" s="672"/>
      <c r="EC24" s="691"/>
    </row>
    <row r="25" spans="2:133" ht="11.25" customHeight="1" x14ac:dyDescent="0.15">
      <c r="B25" s="605" t="s">
        <v>281</v>
      </c>
      <c r="C25" s="606"/>
      <c r="D25" s="606"/>
      <c r="E25" s="606"/>
      <c r="F25" s="606"/>
      <c r="G25" s="606"/>
      <c r="H25" s="606"/>
      <c r="I25" s="606"/>
      <c r="J25" s="606"/>
      <c r="K25" s="606"/>
      <c r="L25" s="606"/>
      <c r="M25" s="606"/>
      <c r="N25" s="606"/>
      <c r="O25" s="606"/>
      <c r="P25" s="606"/>
      <c r="Q25" s="607"/>
      <c r="R25" s="608">
        <v>12557871</v>
      </c>
      <c r="S25" s="609"/>
      <c r="T25" s="609"/>
      <c r="U25" s="609"/>
      <c r="V25" s="609"/>
      <c r="W25" s="609"/>
      <c r="X25" s="609"/>
      <c r="Y25" s="610"/>
      <c r="Z25" s="646">
        <v>53.3</v>
      </c>
      <c r="AA25" s="646"/>
      <c r="AB25" s="646"/>
      <c r="AC25" s="646"/>
      <c r="AD25" s="647">
        <v>11375134</v>
      </c>
      <c r="AE25" s="647"/>
      <c r="AF25" s="647"/>
      <c r="AG25" s="647"/>
      <c r="AH25" s="647"/>
      <c r="AI25" s="647"/>
      <c r="AJ25" s="647"/>
      <c r="AK25" s="647"/>
      <c r="AL25" s="611">
        <v>99.5</v>
      </c>
      <c r="AM25" s="612"/>
      <c r="AN25" s="612"/>
      <c r="AO25" s="648"/>
      <c r="AP25" s="605" t="s">
        <v>282</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283</v>
      </c>
      <c r="CE25" s="606"/>
      <c r="CF25" s="606"/>
      <c r="CG25" s="606"/>
      <c r="CH25" s="606"/>
      <c r="CI25" s="606"/>
      <c r="CJ25" s="606"/>
      <c r="CK25" s="606"/>
      <c r="CL25" s="606"/>
      <c r="CM25" s="606"/>
      <c r="CN25" s="606"/>
      <c r="CO25" s="606"/>
      <c r="CP25" s="606"/>
      <c r="CQ25" s="607"/>
      <c r="CR25" s="608">
        <v>3346025</v>
      </c>
      <c r="CS25" s="621"/>
      <c r="CT25" s="621"/>
      <c r="CU25" s="621"/>
      <c r="CV25" s="621"/>
      <c r="CW25" s="621"/>
      <c r="CX25" s="621"/>
      <c r="CY25" s="622"/>
      <c r="CZ25" s="611">
        <v>14.8</v>
      </c>
      <c r="DA25" s="623"/>
      <c r="DB25" s="623"/>
      <c r="DC25" s="624"/>
      <c r="DD25" s="614">
        <v>3195038</v>
      </c>
      <c r="DE25" s="621"/>
      <c r="DF25" s="621"/>
      <c r="DG25" s="621"/>
      <c r="DH25" s="621"/>
      <c r="DI25" s="621"/>
      <c r="DJ25" s="621"/>
      <c r="DK25" s="622"/>
      <c r="DL25" s="614">
        <v>2814974</v>
      </c>
      <c r="DM25" s="621"/>
      <c r="DN25" s="621"/>
      <c r="DO25" s="621"/>
      <c r="DP25" s="621"/>
      <c r="DQ25" s="621"/>
      <c r="DR25" s="621"/>
      <c r="DS25" s="621"/>
      <c r="DT25" s="621"/>
      <c r="DU25" s="621"/>
      <c r="DV25" s="622"/>
      <c r="DW25" s="611">
        <v>24.5</v>
      </c>
      <c r="DX25" s="623"/>
      <c r="DY25" s="623"/>
      <c r="DZ25" s="623"/>
      <c r="EA25" s="623"/>
      <c r="EB25" s="623"/>
      <c r="EC25" s="635"/>
    </row>
    <row r="26" spans="2:133" ht="11.25" customHeight="1" x14ac:dyDescent="0.15">
      <c r="B26" s="605" t="s">
        <v>284</v>
      </c>
      <c r="C26" s="606"/>
      <c r="D26" s="606"/>
      <c r="E26" s="606"/>
      <c r="F26" s="606"/>
      <c r="G26" s="606"/>
      <c r="H26" s="606"/>
      <c r="I26" s="606"/>
      <c r="J26" s="606"/>
      <c r="K26" s="606"/>
      <c r="L26" s="606"/>
      <c r="M26" s="606"/>
      <c r="N26" s="606"/>
      <c r="O26" s="606"/>
      <c r="P26" s="606"/>
      <c r="Q26" s="607"/>
      <c r="R26" s="608">
        <v>2292</v>
      </c>
      <c r="S26" s="609"/>
      <c r="T26" s="609"/>
      <c r="U26" s="609"/>
      <c r="V26" s="609"/>
      <c r="W26" s="609"/>
      <c r="X26" s="609"/>
      <c r="Y26" s="610"/>
      <c r="Z26" s="646">
        <v>0</v>
      </c>
      <c r="AA26" s="646"/>
      <c r="AB26" s="646"/>
      <c r="AC26" s="646"/>
      <c r="AD26" s="647">
        <v>2292</v>
      </c>
      <c r="AE26" s="647"/>
      <c r="AF26" s="647"/>
      <c r="AG26" s="647"/>
      <c r="AH26" s="647"/>
      <c r="AI26" s="647"/>
      <c r="AJ26" s="647"/>
      <c r="AK26" s="647"/>
      <c r="AL26" s="611">
        <v>0</v>
      </c>
      <c r="AM26" s="612"/>
      <c r="AN26" s="612"/>
      <c r="AO26" s="648"/>
      <c r="AP26" s="605" t="s">
        <v>285</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286</v>
      </c>
      <c r="CE26" s="606"/>
      <c r="CF26" s="606"/>
      <c r="CG26" s="606"/>
      <c r="CH26" s="606"/>
      <c r="CI26" s="606"/>
      <c r="CJ26" s="606"/>
      <c r="CK26" s="606"/>
      <c r="CL26" s="606"/>
      <c r="CM26" s="606"/>
      <c r="CN26" s="606"/>
      <c r="CO26" s="606"/>
      <c r="CP26" s="606"/>
      <c r="CQ26" s="607"/>
      <c r="CR26" s="608">
        <v>2040688</v>
      </c>
      <c r="CS26" s="609"/>
      <c r="CT26" s="609"/>
      <c r="CU26" s="609"/>
      <c r="CV26" s="609"/>
      <c r="CW26" s="609"/>
      <c r="CX26" s="609"/>
      <c r="CY26" s="610"/>
      <c r="CZ26" s="611">
        <v>9</v>
      </c>
      <c r="DA26" s="623"/>
      <c r="DB26" s="623"/>
      <c r="DC26" s="624"/>
      <c r="DD26" s="614">
        <v>1966507</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15">
      <c r="B27" s="605" t="s">
        <v>287</v>
      </c>
      <c r="C27" s="606"/>
      <c r="D27" s="606"/>
      <c r="E27" s="606"/>
      <c r="F27" s="606"/>
      <c r="G27" s="606"/>
      <c r="H27" s="606"/>
      <c r="I27" s="606"/>
      <c r="J27" s="606"/>
      <c r="K27" s="606"/>
      <c r="L27" s="606"/>
      <c r="M27" s="606"/>
      <c r="N27" s="606"/>
      <c r="O27" s="606"/>
      <c r="P27" s="606"/>
      <c r="Q27" s="607"/>
      <c r="R27" s="608">
        <v>40858</v>
      </c>
      <c r="S27" s="609"/>
      <c r="T27" s="609"/>
      <c r="U27" s="609"/>
      <c r="V27" s="609"/>
      <c r="W27" s="609"/>
      <c r="X27" s="609"/>
      <c r="Y27" s="610"/>
      <c r="Z27" s="646">
        <v>0.2</v>
      </c>
      <c r="AA27" s="646"/>
      <c r="AB27" s="646"/>
      <c r="AC27" s="646"/>
      <c r="AD27" s="647" t="s">
        <v>122</v>
      </c>
      <c r="AE27" s="647"/>
      <c r="AF27" s="647"/>
      <c r="AG27" s="647"/>
      <c r="AH27" s="647"/>
      <c r="AI27" s="647"/>
      <c r="AJ27" s="647"/>
      <c r="AK27" s="647"/>
      <c r="AL27" s="611" t="s">
        <v>122</v>
      </c>
      <c r="AM27" s="612"/>
      <c r="AN27" s="612"/>
      <c r="AO27" s="648"/>
      <c r="AP27" s="605" t="s">
        <v>288</v>
      </c>
      <c r="AQ27" s="606"/>
      <c r="AR27" s="606"/>
      <c r="AS27" s="606"/>
      <c r="AT27" s="606"/>
      <c r="AU27" s="606"/>
      <c r="AV27" s="606"/>
      <c r="AW27" s="606"/>
      <c r="AX27" s="606"/>
      <c r="AY27" s="606"/>
      <c r="AZ27" s="606"/>
      <c r="BA27" s="606"/>
      <c r="BB27" s="606"/>
      <c r="BC27" s="606"/>
      <c r="BD27" s="606"/>
      <c r="BE27" s="606"/>
      <c r="BF27" s="607"/>
      <c r="BG27" s="608">
        <v>3993007</v>
      </c>
      <c r="BH27" s="609"/>
      <c r="BI27" s="609"/>
      <c r="BJ27" s="609"/>
      <c r="BK27" s="609"/>
      <c r="BL27" s="609"/>
      <c r="BM27" s="609"/>
      <c r="BN27" s="610"/>
      <c r="BO27" s="646">
        <v>100</v>
      </c>
      <c r="BP27" s="646"/>
      <c r="BQ27" s="646"/>
      <c r="BR27" s="646"/>
      <c r="BS27" s="647">
        <v>169186</v>
      </c>
      <c r="BT27" s="647"/>
      <c r="BU27" s="647"/>
      <c r="BV27" s="647"/>
      <c r="BW27" s="647"/>
      <c r="BX27" s="647"/>
      <c r="BY27" s="647"/>
      <c r="BZ27" s="647"/>
      <c r="CA27" s="647"/>
      <c r="CB27" s="687"/>
      <c r="CD27" s="605" t="s">
        <v>289</v>
      </c>
      <c r="CE27" s="606"/>
      <c r="CF27" s="606"/>
      <c r="CG27" s="606"/>
      <c r="CH27" s="606"/>
      <c r="CI27" s="606"/>
      <c r="CJ27" s="606"/>
      <c r="CK27" s="606"/>
      <c r="CL27" s="606"/>
      <c r="CM27" s="606"/>
      <c r="CN27" s="606"/>
      <c r="CO27" s="606"/>
      <c r="CP27" s="606"/>
      <c r="CQ27" s="607"/>
      <c r="CR27" s="608">
        <v>3841662</v>
      </c>
      <c r="CS27" s="621"/>
      <c r="CT27" s="621"/>
      <c r="CU27" s="621"/>
      <c r="CV27" s="621"/>
      <c r="CW27" s="621"/>
      <c r="CX27" s="621"/>
      <c r="CY27" s="622"/>
      <c r="CZ27" s="611">
        <v>16.899999999999999</v>
      </c>
      <c r="DA27" s="623"/>
      <c r="DB27" s="623"/>
      <c r="DC27" s="624"/>
      <c r="DD27" s="614">
        <v>1453277</v>
      </c>
      <c r="DE27" s="621"/>
      <c r="DF27" s="621"/>
      <c r="DG27" s="621"/>
      <c r="DH27" s="621"/>
      <c r="DI27" s="621"/>
      <c r="DJ27" s="621"/>
      <c r="DK27" s="622"/>
      <c r="DL27" s="614">
        <v>1106123</v>
      </c>
      <c r="DM27" s="621"/>
      <c r="DN27" s="621"/>
      <c r="DO27" s="621"/>
      <c r="DP27" s="621"/>
      <c r="DQ27" s="621"/>
      <c r="DR27" s="621"/>
      <c r="DS27" s="621"/>
      <c r="DT27" s="621"/>
      <c r="DU27" s="621"/>
      <c r="DV27" s="622"/>
      <c r="DW27" s="611">
        <v>9.6</v>
      </c>
      <c r="DX27" s="623"/>
      <c r="DY27" s="623"/>
      <c r="DZ27" s="623"/>
      <c r="EA27" s="623"/>
      <c r="EB27" s="623"/>
      <c r="EC27" s="635"/>
    </row>
    <row r="28" spans="2:133" ht="11.25" customHeight="1" x14ac:dyDescent="0.15">
      <c r="B28" s="605" t="s">
        <v>290</v>
      </c>
      <c r="C28" s="606"/>
      <c r="D28" s="606"/>
      <c r="E28" s="606"/>
      <c r="F28" s="606"/>
      <c r="G28" s="606"/>
      <c r="H28" s="606"/>
      <c r="I28" s="606"/>
      <c r="J28" s="606"/>
      <c r="K28" s="606"/>
      <c r="L28" s="606"/>
      <c r="M28" s="606"/>
      <c r="N28" s="606"/>
      <c r="O28" s="606"/>
      <c r="P28" s="606"/>
      <c r="Q28" s="607"/>
      <c r="R28" s="608">
        <v>195881</v>
      </c>
      <c r="S28" s="609"/>
      <c r="T28" s="609"/>
      <c r="U28" s="609"/>
      <c r="V28" s="609"/>
      <c r="W28" s="609"/>
      <c r="X28" s="609"/>
      <c r="Y28" s="610"/>
      <c r="Z28" s="646">
        <v>0.8</v>
      </c>
      <c r="AA28" s="646"/>
      <c r="AB28" s="646"/>
      <c r="AC28" s="646"/>
      <c r="AD28" s="647">
        <v>40186</v>
      </c>
      <c r="AE28" s="647"/>
      <c r="AF28" s="647"/>
      <c r="AG28" s="647"/>
      <c r="AH28" s="647"/>
      <c r="AI28" s="647"/>
      <c r="AJ28" s="647"/>
      <c r="AK28" s="647"/>
      <c r="AL28" s="611">
        <v>0.4</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291</v>
      </c>
      <c r="CE28" s="606"/>
      <c r="CF28" s="606"/>
      <c r="CG28" s="606"/>
      <c r="CH28" s="606"/>
      <c r="CI28" s="606"/>
      <c r="CJ28" s="606"/>
      <c r="CK28" s="606"/>
      <c r="CL28" s="606"/>
      <c r="CM28" s="606"/>
      <c r="CN28" s="606"/>
      <c r="CO28" s="606"/>
      <c r="CP28" s="606"/>
      <c r="CQ28" s="607"/>
      <c r="CR28" s="608">
        <v>2147452</v>
      </c>
      <c r="CS28" s="609"/>
      <c r="CT28" s="609"/>
      <c r="CU28" s="609"/>
      <c r="CV28" s="609"/>
      <c r="CW28" s="609"/>
      <c r="CX28" s="609"/>
      <c r="CY28" s="610"/>
      <c r="CZ28" s="611">
        <v>9.5</v>
      </c>
      <c r="DA28" s="623"/>
      <c r="DB28" s="623"/>
      <c r="DC28" s="624"/>
      <c r="DD28" s="614">
        <v>2077427</v>
      </c>
      <c r="DE28" s="609"/>
      <c r="DF28" s="609"/>
      <c r="DG28" s="609"/>
      <c r="DH28" s="609"/>
      <c r="DI28" s="609"/>
      <c r="DJ28" s="609"/>
      <c r="DK28" s="610"/>
      <c r="DL28" s="614">
        <v>2075405</v>
      </c>
      <c r="DM28" s="609"/>
      <c r="DN28" s="609"/>
      <c r="DO28" s="609"/>
      <c r="DP28" s="609"/>
      <c r="DQ28" s="609"/>
      <c r="DR28" s="609"/>
      <c r="DS28" s="609"/>
      <c r="DT28" s="609"/>
      <c r="DU28" s="609"/>
      <c r="DV28" s="610"/>
      <c r="DW28" s="611">
        <v>18.100000000000001</v>
      </c>
      <c r="DX28" s="623"/>
      <c r="DY28" s="623"/>
      <c r="DZ28" s="623"/>
      <c r="EA28" s="623"/>
      <c r="EB28" s="623"/>
      <c r="EC28" s="635"/>
    </row>
    <row r="29" spans="2:133" ht="11.25" customHeight="1" x14ac:dyDescent="0.15">
      <c r="B29" s="605" t="s">
        <v>292</v>
      </c>
      <c r="C29" s="606"/>
      <c r="D29" s="606"/>
      <c r="E29" s="606"/>
      <c r="F29" s="606"/>
      <c r="G29" s="606"/>
      <c r="H29" s="606"/>
      <c r="I29" s="606"/>
      <c r="J29" s="606"/>
      <c r="K29" s="606"/>
      <c r="L29" s="606"/>
      <c r="M29" s="606"/>
      <c r="N29" s="606"/>
      <c r="O29" s="606"/>
      <c r="P29" s="606"/>
      <c r="Q29" s="607"/>
      <c r="R29" s="608">
        <v>17831</v>
      </c>
      <c r="S29" s="609"/>
      <c r="T29" s="609"/>
      <c r="U29" s="609"/>
      <c r="V29" s="609"/>
      <c r="W29" s="609"/>
      <c r="X29" s="609"/>
      <c r="Y29" s="610"/>
      <c r="Z29" s="646">
        <v>0.1</v>
      </c>
      <c r="AA29" s="646"/>
      <c r="AB29" s="646"/>
      <c r="AC29" s="646"/>
      <c r="AD29" s="647" t="s">
        <v>122</v>
      </c>
      <c r="AE29" s="647"/>
      <c r="AF29" s="647"/>
      <c r="AG29" s="647"/>
      <c r="AH29" s="647"/>
      <c r="AI29" s="647"/>
      <c r="AJ29" s="647"/>
      <c r="AK29" s="647"/>
      <c r="AL29" s="611" t="s">
        <v>122</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293</v>
      </c>
      <c r="CE29" s="628"/>
      <c r="CF29" s="605" t="s">
        <v>66</v>
      </c>
      <c r="CG29" s="606"/>
      <c r="CH29" s="606"/>
      <c r="CI29" s="606"/>
      <c r="CJ29" s="606"/>
      <c r="CK29" s="606"/>
      <c r="CL29" s="606"/>
      <c r="CM29" s="606"/>
      <c r="CN29" s="606"/>
      <c r="CO29" s="606"/>
      <c r="CP29" s="606"/>
      <c r="CQ29" s="607"/>
      <c r="CR29" s="608">
        <v>2147452</v>
      </c>
      <c r="CS29" s="621"/>
      <c r="CT29" s="621"/>
      <c r="CU29" s="621"/>
      <c r="CV29" s="621"/>
      <c r="CW29" s="621"/>
      <c r="CX29" s="621"/>
      <c r="CY29" s="622"/>
      <c r="CZ29" s="611">
        <v>9.5</v>
      </c>
      <c r="DA29" s="623"/>
      <c r="DB29" s="623"/>
      <c r="DC29" s="624"/>
      <c r="DD29" s="614">
        <v>2077427</v>
      </c>
      <c r="DE29" s="621"/>
      <c r="DF29" s="621"/>
      <c r="DG29" s="621"/>
      <c r="DH29" s="621"/>
      <c r="DI29" s="621"/>
      <c r="DJ29" s="621"/>
      <c r="DK29" s="622"/>
      <c r="DL29" s="614">
        <v>2075405</v>
      </c>
      <c r="DM29" s="621"/>
      <c r="DN29" s="621"/>
      <c r="DO29" s="621"/>
      <c r="DP29" s="621"/>
      <c r="DQ29" s="621"/>
      <c r="DR29" s="621"/>
      <c r="DS29" s="621"/>
      <c r="DT29" s="621"/>
      <c r="DU29" s="621"/>
      <c r="DV29" s="622"/>
      <c r="DW29" s="611">
        <v>18.100000000000001</v>
      </c>
      <c r="DX29" s="623"/>
      <c r="DY29" s="623"/>
      <c r="DZ29" s="623"/>
      <c r="EA29" s="623"/>
      <c r="EB29" s="623"/>
      <c r="EC29" s="635"/>
    </row>
    <row r="30" spans="2:133" ht="11.25" customHeight="1" x14ac:dyDescent="0.15">
      <c r="B30" s="605" t="s">
        <v>294</v>
      </c>
      <c r="C30" s="606"/>
      <c r="D30" s="606"/>
      <c r="E30" s="606"/>
      <c r="F30" s="606"/>
      <c r="G30" s="606"/>
      <c r="H30" s="606"/>
      <c r="I30" s="606"/>
      <c r="J30" s="606"/>
      <c r="K30" s="606"/>
      <c r="L30" s="606"/>
      <c r="M30" s="606"/>
      <c r="N30" s="606"/>
      <c r="O30" s="606"/>
      <c r="P30" s="606"/>
      <c r="Q30" s="607"/>
      <c r="R30" s="608">
        <v>3290866</v>
      </c>
      <c r="S30" s="609"/>
      <c r="T30" s="609"/>
      <c r="U30" s="609"/>
      <c r="V30" s="609"/>
      <c r="W30" s="609"/>
      <c r="X30" s="609"/>
      <c r="Y30" s="610"/>
      <c r="Z30" s="646">
        <v>14</v>
      </c>
      <c r="AA30" s="646"/>
      <c r="AB30" s="646"/>
      <c r="AC30" s="646"/>
      <c r="AD30" s="647" t="s">
        <v>122</v>
      </c>
      <c r="AE30" s="647"/>
      <c r="AF30" s="647"/>
      <c r="AG30" s="647"/>
      <c r="AH30" s="647"/>
      <c r="AI30" s="647"/>
      <c r="AJ30" s="647"/>
      <c r="AK30" s="647"/>
      <c r="AL30" s="611" t="s">
        <v>122</v>
      </c>
      <c r="AM30" s="612"/>
      <c r="AN30" s="612"/>
      <c r="AO30" s="648"/>
      <c r="AP30" s="660" t="s">
        <v>212</v>
      </c>
      <c r="AQ30" s="661"/>
      <c r="AR30" s="661"/>
      <c r="AS30" s="661"/>
      <c r="AT30" s="661"/>
      <c r="AU30" s="661"/>
      <c r="AV30" s="661"/>
      <c r="AW30" s="661"/>
      <c r="AX30" s="661"/>
      <c r="AY30" s="661"/>
      <c r="AZ30" s="661"/>
      <c r="BA30" s="661"/>
      <c r="BB30" s="661"/>
      <c r="BC30" s="661"/>
      <c r="BD30" s="661"/>
      <c r="BE30" s="661"/>
      <c r="BF30" s="662"/>
      <c r="BG30" s="660" t="s">
        <v>295</v>
      </c>
      <c r="BH30" s="678"/>
      <c r="BI30" s="678"/>
      <c r="BJ30" s="678"/>
      <c r="BK30" s="678"/>
      <c r="BL30" s="678"/>
      <c r="BM30" s="678"/>
      <c r="BN30" s="678"/>
      <c r="BO30" s="678"/>
      <c r="BP30" s="678"/>
      <c r="BQ30" s="679"/>
      <c r="BR30" s="660" t="s">
        <v>296</v>
      </c>
      <c r="BS30" s="678"/>
      <c r="BT30" s="678"/>
      <c r="BU30" s="678"/>
      <c r="BV30" s="678"/>
      <c r="BW30" s="678"/>
      <c r="BX30" s="678"/>
      <c r="BY30" s="678"/>
      <c r="BZ30" s="678"/>
      <c r="CA30" s="678"/>
      <c r="CB30" s="679"/>
      <c r="CD30" s="629"/>
      <c r="CE30" s="630"/>
      <c r="CF30" s="605" t="s">
        <v>297</v>
      </c>
      <c r="CG30" s="606"/>
      <c r="CH30" s="606"/>
      <c r="CI30" s="606"/>
      <c r="CJ30" s="606"/>
      <c r="CK30" s="606"/>
      <c r="CL30" s="606"/>
      <c r="CM30" s="606"/>
      <c r="CN30" s="606"/>
      <c r="CO30" s="606"/>
      <c r="CP30" s="606"/>
      <c r="CQ30" s="607"/>
      <c r="CR30" s="608">
        <v>2043197</v>
      </c>
      <c r="CS30" s="609"/>
      <c r="CT30" s="609"/>
      <c r="CU30" s="609"/>
      <c r="CV30" s="609"/>
      <c r="CW30" s="609"/>
      <c r="CX30" s="609"/>
      <c r="CY30" s="610"/>
      <c r="CZ30" s="611">
        <v>9</v>
      </c>
      <c r="DA30" s="623"/>
      <c r="DB30" s="623"/>
      <c r="DC30" s="624"/>
      <c r="DD30" s="614">
        <v>1973280</v>
      </c>
      <c r="DE30" s="609"/>
      <c r="DF30" s="609"/>
      <c r="DG30" s="609"/>
      <c r="DH30" s="609"/>
      <c r="DI30" s="609"/>
      <c r="DJ30" s="609"/>
      <c r="DK30" s="610"/>
      <c r="DL30" s="614">
        <v>1971258</v>
      </c>
      <c r="DM30" s="609"/>
      <c r="DN30" s="609"/>
      <c r="DO30" s="609"/>
      <c r="DP30" s="609"/>
      <c r="DQ30" s="609"/>
      <c r="DR30" s="609"/>
      <c r="DS30" s="609"/>
      <c r="DT30" s="609"/>
      <c r="DU30" s="609"/>
      <c r="DV30" s="610"/>
      <c r="DW30" s="611">
        <v>17.2</v>
      </c>
      <c r="DX30" s="623"/>
      <c r="DY30" s="623"/>
      <c r="DZ30" s="623"/>
      <c r="EA30" s="623"/>
      <c r="EB30" s="623"/>
      <c r="EC30" s="635"/>
    </row>
    <row r="31" spans="2:133" ht="11.25" customHeight="1" x14ac:dyDescent="0.15">
      <c r="B31" s="675" t="s">
        <v>298</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299</v>
      </c>
      <c r="AQ31" s="681"/>
      <c r="AR31" s="681"/>
      <c r="AS31" s="681"/>
      <c r="AT31" s="682" t="s">
        <v>300</v>
      </c>
      <c r="AU31" s="200"/>
      <c r="AV31" s="200"/>
      <c r="AW31" s="200"/>
      <c r="AX31" s="666" t="s">
        <v>178</v>
      </c>
      <c r="AY31" s="667"/>
      <c r="AZ31" s="667"/>
      <c r="BA31" s="667"/>
      <c r="BB31" s="667"/>
      <c r="BC31" s="667"/>
      <c r="BD31" s="667"/>
      <c r="BE31" s="667"/>
      <c r="BF31" s="668"/>
      <c r="BG31" s="670">
        <v>98.8</v>
      </c>
      <c r="BH31" s="671"/>
      <c r="BI31" s="671"/>
      <c r="BJ31" s="671"/>
      <c r="BK31" s="671"/>
      <c r="BL31" s="671"/>
      <c r="BM31" s="672">
        <v>96.2</v>
      </c>
      <c r="BN31" s="671"/>
      <c r="BO31" s="671"/>
      <c r="BP31" s="671"/>
      <c r="BQ31" s="673"/>
      <c r="BR31" s="670">
        <v>98.8</v>
      </c>
      <c r="BS31" s="671"/>
      <c r="BT31" s="671"/>
      <c r="BU31" s="671"/>
      <c r="BV31" s="671"/>
      <c r="BW31" s="671"/>
      <c r="BX31" s="672">
        <v>96.5</v>
      </c>
      <c r="BY31" s="671"/>
      <c r="BZ31" s="671"/>
      <c r="CA31" s="671"/>
      <c r="CB31" s="673"/>
      <c r="CD31" s="629"/>
      <c r="CE31" s="630"/>
      <c r="CF31" s="605" t="s">
        <v>301</v>
      </c>
      <c r="CG31" s="606"/>
      <c r="CH31" s="606"/>
      <c r="CI31" s="606"/>
      <c r="CJ31" s="606"/>
      <c r="CK31" s="606"/>
      <c r="CL31" s="606"/>
      <c r="CM31" s="606"/>
      <c r="CN31" s="606"/>
      <c r="CO31" s="606"/>
      <c r="CP31" s="606"/>
      <c r="CQ31" s="607"/>
      <c r="CR31" s="608">
        <v>104255</v>
      </c>
      <c r="CS31" s="621"/>
      <c r="CT31" s="621"/>
      <c r="CU31" s="621"/>
      <c r="CV31" s="621"/>
      <c r="CW31" s="621"/>
      <c r="CX31" s="621"/>
      <c r="CY31" s="622"/>
      <c r="CZ31" s="611">
        <v>0.5</v>
      </c>
      <c r="DA31" s="623"/>
      <c r="DB31" s="623"/>
      <c r="DC31" s="624"/>
      <c r="DD31" s="614">
        <v>104147</v>
      </c>
      <c r="DE31" s="621"/>
      <c r="DF31" s="621"/>
      <c r="DG31" s="621"/>
      <c r="DH31" s="621"/>
      <c r="DI31" s="621"/>
      <c r="DJ31" s="621"/>
      <c r="DK31" s="622"/>
      <c r="DL31" s="614">
        <v>104147</v>
      </c>
      <c r="DM31" s="621"/>
      <c r="DN31" s="621"/>
      <c r="DO31" s="621"/>
      <c r="DP31" s="621"/>
      <c r="DQ31" s="621"/>
      <c r="DR31" s="621"/>
      <c r="DS31" s="621"/>
      <c r="DT31" s="621"/>
      <c r="DU31" s="621"/>
      <c r="DV31" s="622"/>
      <c r="DW31" s="611">
        <v>0.9</v>
      </c>
      <c r="DX31" s="623"/>
      <c r="DY31" s="623"/>
      <c r="DZ31" s="623"/>
      <c r="EA31" s="623"/>
      <c r="EB31" s="623"/>
      <c r="EC31" s="635"/>
    </row>
    <row r="32" spans="2:133" ht="11.25" customHeight="1" x14ac:dyDescent="0.15">
      <c r="B32" s="605" t="s">
        <v>302</v>
      </c>
      <c r="C32" s="606"/>
      <c r="D32" s="606"/>
      <c r="E32" s="606"/>
      <c r="F32" s="606"/>
      <c r="G32" s="606"/>
      <c r="H32" s="606"/>
      <c r="I32" s="606"/>
      <c r="J32" s="606"/>
      <c r="K32" s="606"/>
      <c r="L32" s="606"/>
      <c r="M32" s="606"/>
      <c r="N32" s="606"/>
      <c r="O32" s="606"/>
      <c r="P32" s="606"/>
      <c r="Q32" s="607"/>
      <c r="R32" s="608">
        <v>2469721</v>
      </c>
      <c r="S32" s="609"/>
      <c r="T32" s="609"/>
      <c r="U32" s="609"/>
      <c r="V32" s="609"/>
      <c r="W32" s="609"/>
      <c r="X32" s="609"/>
      <c r="Y32" s="610"/>
      <c r="Z32" s="646">
        <v>10.5</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303</v>
      </c>
      <c r="AX32" s="605" t="s">
        <v>304</v>
      </c>
      <c r="AY32" s="606"/>
      <c r="AZ32" s="606"/>
      <c r="BA32" s="606"/>
      <c r="BB32" s="606"/>
      <c r="BC32" s="606"/>
      <c r="BD32" s="606"/>
      <c r="BE32" s="606"/>
      <c r="BF32" s="607"/>
      <c r="BG32" s="674">
        <v>99.2</v>
      </c>
      <c r="BH32" s="621"/>
      <c r="BI32" s="621"/>
      <c r="BJ32" s="621"/>
      <c r="BK32" s="621"/>
      <c r="BL32" s="621"/>
      <c r="BM32" s="612">
        <v>97.5</v>
      </c>
      <c r="BN32" s="621"/>
      <c r="BO32" s="621"/>
      <c r="BP32" s="621"/>
      <c r="BQ32" s="644"/>
      <c r="BR32" s="674">
        <v>99.2</v>
      </c>
      <c r="BS32" s="621"/>
      <c r="BT32" s="621"/>
      <c r="BU32" s="621"/>
      <c r="BV32" s="621"/>
      <c r="BW32" s="621"/>
      <c r="BX32" s="612">
        <v>97.6</v>
      </c>
      <c r="BY32" s="621"/>
      <c r="BZ32" s="621"/>
      <c r="CA32" s="621"/>
      <c r="CB32" s="644"/>
      <c r="CD32" s="631"/>
      <c r="CE32" s="632"/>
      <c r="CF32" s="605" t="s">
        <v>305</v>
      </c>
      <c r="CG32" s="606"/>
      <c r="CH32" s="606"/>
      <c r="CI32" s="606"/>
      <c r="CJ32" s="606"/>
      <c r="CK32" s="606"/>
      <c r="CL32" s="606"/>
      <c r="CM32" s="606"/>
      <c r="CN32" s="606"/>
      <c r="CO32" s="606"/>
      <c r="CP32" s="606"/>
      <c r="CQ32" s="607"/>
      <c r="CR32" s="608" t="s">
        <v>122</v>
      </c>
      <c r="CS32" s="609"/>
      <c r="CT32" s="609"/>
      <c r="CU32" s="609"/>
      <c r="CV32" s="609"/>
      <c r="CW32" s="609"/>
      <c r="CX32" s="609"/>
      <c r="CY32" s="610"/>
      <c r="CZ32" s="611" t="s">
        <v>122</v>
      </c>
      <c r="DA32" s="623"/>
      <c r="DB32" s="623"/>
      <c r="DC32" s="624"/>
      <c r="DD32" s="614" t="s">
        <v>122</v>
      </c>
      <c r="DE32" s="609"/>
      <c r="DF32" s="609"/>
      <c r="DG32" s="609"/>
      <c r="DH32" s="609"/>
      <c r="DI32" s="609"/>
      <c r="DJ32" s="609"/>
      <c r="DK32" s="610"/>
      <c r="DL32" s="614" t="s">
        <v>122</v>
      </c>
      <c r="DM32" s="609"/>
      <c r="DN32" s="609"/>
      <c r="DO32" s="609"/>
      <c r="DP32" s="609"/>
      <c r="DQ32" s="609"/>
      <c r="DR32" s="609"/>
      <c r="DS32" s="609"/>
      <c r="DT32" s="609"/>
      <c r="DU32" s="609"/>
      <c r="DV32" s="610"/>
      <c r="DW32" s="611" t="s">
        <v>122</v>
      </c>
      <c r="DX32" s="623"/>
      <c r="DY32" s="623"/>
      <c r="DZ32" s="623"/>
      <c r="EA32" s="623"/>
      <c r="EB32" s="623"/>
      <c r="EC32" s="635"/>
    </row>
    <row r="33" spans="2:133" ht="11.25" customHeight="1" x14ac:dyDescent="0.15">
      <c r="B33" s="605" t="s">
        <v>306</v>
      </c>
      <c r="C33" s="606"/>
      <c r="D33" s="606"/>
      <c r="E33" s="606"/>
      <c r="F33" s="606"/>
      <c r="G33" s="606"/>
      <c r="H33" s="606"/>
      <c r="I33" s="606"/>
      <c r="J33" s="606"/>
      <c r="K33" s="606"/>
      <c r="L33" s="606"/>
      <c r="M33" s="606"/>
      <c r="N33" s="606"/>
      <c r="O33" s="606"/>
      <c r="P33" s="606"/>
      <c r="Q33" s="607"/>
      <c r="R33" s="608">
        <v>55899</v>
      </c>
      <c r="S33" s="609"/>
      <c r="T33" s="609"/>
      <c r="U33" s="609"/>
      <c r="V33" s="609"/>
      <c r="W33" s="609"/>
      <c r="X33" s="609"/>
      <c r="Y33" s="610"/>
      <c r="Z33" s="646">
        <v>0.2</v>
      </c>
      <c r="AA33" s="646"/>
      <c r="AB33" s="646"/>
      <c r="AC33" s="646"/>
      <c r="AD33" s="647">
        <v>5322</v>
      </c>
      <c r="AE33" s="647"/>
      <c r="AF33" s="647"/>
      <c r="AG33" s="647"/>
      <c r="AH33" s="647"/>
      <c r="AI33" s="647"/>
      <c r="AJ33" s="647"/>
      <c r="AK33" s="647"/>
      <c r="AL33" s="611">
        <v>0</v>
      </c>
      <c r="AM33" s="612"/>
      <c r="AN33" s="612"/>
      <c r="AO33" s="648"/>
      <c r="AP33" s="651"/>
      <c r="AQ33" s="652"/>
      <c r="AR33" s="652"/>
      <c r="AS33" s="652"/>
      <c r="AT33" s="684"/>
      <c r="AU33" s="201"/>
      <c r="AV33" s="201"/>
      <c r="AW33" s="201"/>
      <c r="AX33" s="589" t="s">
        <v>307</v>
      </c>
      <c r="AY33" s="590"/>
      <c r="AZ33" s="590"/>
      <c r="BA33" s="590"/>
      <c r="BB33" s="590"/>
      <c r="BC33" s="590"/>
      <c r="BD33" s="590"/>
      <c r="BE33" s="590"/>
      <c r="BF33" s="591"/>
      <c r="BG33" s="669">
        <v>98.4</v>
      </c>
      <c r="BH33" s="593"/>
      <c r="BI33" s="593"/>
      <c r="BJ33" s="593"/>
      <c r="BK33" s="593"/>
      <c r="BL33" s="593"/>
      <c r="BM33" s="639">
        <v>94.6</v>
      </c>
      <c r="BN33" s="593"/>
      <c r="BO33" s="593"/>
      <c r="BP33" s="593"/>
      <c r="BQ33" s="656"/>
      <c r="BR33" s="669">
        <v>98.4</v>
      </c>
      <c r="BS33" s="593"/>
      <c r="BT33" s="593"/>
      <c r="BU33" s="593"/>
      <c r="BV33" s="593"/>
      <c r="BW33" s="593"/>
      <c r="BX33" s="639">
        <v>95.1</v>
      </c>
      <c r="BY33" s="593"/>
      <c r="BZ33" s="593"/>
      <c r="CA33" s="593"/>
      <c r="CB33" s="656"/>
      <c r="CD33" s="605" t="s">
        <v>308</v>
      </c>
      <c r="CE33" s="606"/>
      <c r="CF33" s="606"/>
      <c r="CG33" s="606"/>
      <c r="CH33" s="606"/>
      <c r="CI33" s="606"/>
      <c r="CJ33" s="606"/>
      <c r="CK33" s="606"/>
      <c r="CL33" s="606"/>
      <c r="CM33" s="606"/>
      <c r="CN33" s="606"/>
      <c r="CO33" s="606"/>
      <c r="CP33" s="606"/>
      <c r="CQ33" s="607"/>
      <c r="CR33" s="608">
        <v>10712843</v>
      </c>
      <c r="CS33" s="621"/>
      <c r="CT33" s="621"/>
      <c r="CU33" s="621"/>
      <c r="CV33" s="621"/>
      <c r="CW33" s="621"/>
      <c r="CX33" s="621"/>
      <c r="CY33" s="622"/>
      <c r="CZ33" s="611">
        <v>47.2</v>
      </c>
      <c r="DA33" s="623"/>
      <c r="DB33" s="623"/>
      <c r="DC33" s="624"/>
      <c r="DD33" s="614">
        <v>7225468</v>
      </c>
      <c r="DE33" s="621"/>
      <c r="DF33" s="621"/>
      <c r="DG33" s="621"/>
      <c r="DH33" s="621"/>
      <c r="DI33" s="621"/>
      <c r="DJ33" s="621"/>
      <c r="DK33" s="622"/>
      <c r="DL33" s="614">
        <v>4994419</v>
      </c>
      <c r="DM33" s="621"/>
      <c r="DN33" s="621"/>
      <c r="DO33" s="621"/>
      <c r="DP33" s="621"/>
      <c r="DQ33" s="621"/>
      <c r="DR33" s="621"/>
      <c r="DS33" s="621"/>
      <c r="DT33" s="621"/>
      <c r="DU33" s="621"/>
      <c r="DV33" s="622"/>
      <c r="DW33" s="611">
        <v>43.5</v>
      </c>
      <c r="DX33" s="623"/>
      <c r="DY33" s="623"/>
      <c r="DZ33" s="623"/>
      <c r="EA33" s="623"/>
      <c r="EB33" s="623"/>
      <c r="EC33" s="635"/>
    </row>
    <row r="34" spans="2:133" ht="11.25" customHeight="1" x14ac:dyDescent="0.15">
      <c r="B34" s="605" t="s">
        <v>309</v>
      </c>
      <c r="C34" s="606"/>
      <c r="D34" s="606"/>
      <c r="E34" s="606"/>
      <c r="F34" s="606"/>
      <c r="G34" s="606"/>
      <c r="H34" s="606"/>
      <c r="I34" s="606"/>
      <c r="J34" s="606"/>
      <c r="K34" s="606"/>
      <c r="L34" s="606"/>
      <c r="M34" s="606"/>
      <c r="N34" s="606"/>
      <c r="O34" s="606"/>
      <c r="P34" s="606"/>
      <c r="Q34" s="607"/>
      <c r="R34" s="608">
        <v>1057905</v>
      </c>
      <c r="S34" s="609"/>
      <c r="T34" s="609"/>
      <c r="U34" s="609"/>
      <c r="V34" s="609"/>
      <c r="W34" s="609"/>
      <c r="X34" s="609"/>
      <c r="Y34" s="610"/>
      <c r="Z34" s="646">
        <v>4.5</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310</v>
      </c>
      <c r="CE34" s="606"/>
      <c r="CF34" s="606"/>
      <c r="CG34" s="606"/>
      <c r="CH34" s="606"/>
      <c r="CI34" s="606"/>
      <c r="CJ34" s="606"/>
      <c r="CK34" s="606"/>
      <c r="CL34" s="606"/>
      <c r="CM34" s="606"/>
      <c r="CN34" s="606"/>
      <c r="CO34" s="606"/>
      <c r="CP34" s="606"/>
      <c r="CQ34" s="607"/>
      <c r="CR34" s="608">
        <v>2948923</v>
      </c>
      <c r="CS34" s="609"/>
      <c r="CT34" s="609"/>
      <c r="CU34" s="609"/>
      <c r="CV34" s="609"/>
      <c r="CW34" s="609"/>
      <c r="CX34" s="609"/>
      <c r="CY34" s="610"/>
      <c r="CZ34" s="611">
        <v>13</v>
      </c>
      <c r="DA34" s="623"/>
      <c r="DB34" s="623"/>
      <c r="DC34" s="624"/>
      <c r="DD34" s="614">
        <v>1944814</v>
      </c>
      <c r="DE34" s="609"/>
      <c r="DF34" s="609"/>
      <c r="DG34" s="609"/>
      <c r="DH34" s="609"/>
      <c r="DI34" s="609"/>
      <c r="DJ34" s="609"/>
      <c r="DK34" s="610"/>
      <c r="DL34" s="614">
        <v>1492151</v>
      </c>
      <c r="DM34" s="609"/>
      <c r="DN34" s="609"/>
      <c r="DO34" s="609"/>
      <c r="DP34" s="609"/>
      <c r="DQ34" s="609"/>
      <c r="DR34" s="609"/>
      <c r="DS34" s="609"/>
      <c r="DT34" s="609"/>
      <c r="DU34" s="609"/>
      <c r="DV34" s="610"/>
      <c r="DW34" s="611">
        <v>13</v>
      </c>
      <c r="DX34" s="623"/>
      <c r="DY34" s="623"/>
      <c r="DZ34" s="623"/>
      <c r="EA34" s="623"/>
      <c r="EB34" s="623"/>
      <c r="EC34" s="635"/>
    </row>
    <row r="35" spans="2:133" ht="11.25" customHeight="1" x14ac:dyDescent="0.15">
      <c r="B35" s="605" t="s">
        <v>311</v>
      </c>
      <c r="C35" s="606"/>
      <c r="D35" s="606"/>
      <c r="E35" s="606"/>
      <c r="F35" s="606"/>
      <c r="G35" s="606"/>
      <c r="H35" s="606"/>
      <c r="I35" s="606"/>
      <c r="J35" s="606"/>
      <c r="K35" s="606"/>
      <c r="L35" s="606"/>
      <c r="M35" s="606"/>
      <c r="N35" s="606"/>
      <c r="O35" s="606"/>
      <c r="P35" s="606"/>
      <c r="Q35" s="607"/>
      <c r="R35" s="608">
        <v>1346277</v>
      </c>
      <c r="S35" s="609"/>
      <c r="T35" s="609"/>
      <c r="U35" s="609"/>
      <c r="V35" s="609"/>
      <c r="W35" s="609"/>
      <c r="X35" s="609"/>
      <c r="Y35" s="610"/>
      <c r="Z35" s="646">
        <v>5.7</v>
      </c>
      <c r="AA35" s="646"/>
      <c r="AB35" s="646"/>
      <c r="AC35" s="646"/>
      <c r="AD35" s="647" t="s">
        <v>122</v>
      </c>
      <c r="AE35" s="647"/>
      <c r="AF35" s="647"/>
      <c r="AG35" s="647"/>
      <c r="AH35" s="647"/>
      <c r="AI35" s="647"/>
      <c r="AJ35" s="647"/>
      <c r="AK35" s="647"/>
      <c r="AL35" s="611" t="s">
        <v>122</v>
      </c>
      <c r="AM35" s="612"/>
      <c r="AN35" s="612"/>
      <c r="AO35" s="648"/>
      <c r="AP35" s="206"/>
      <c r="AQ35" s="660" t="s">
        <v>312</v>
      </c>
      <c r="AR35" s="661"/>
      <c r="AS35" s="661"/>
      <c r="AT35" s="661"/>
      <c r="AU35" s="661"/>
      <c r="AV35" s="661"/>
      <c r="AW35" s="661"/>
      <c r="AX35" s="661"/>
      <c r="AY35" s="661"/>
      <c r="AZ35" s="661"/>
      <c r="BA35" s="661"/>
      <c r="BB35" s="661"/>
      <c r="BC35" s="661"/>
      <c r="BD35" s="661"/>
      <c r="BE35" s="661"/>
      <c r="BF35" s="662"/>
      <c r="BG35" s="660" t="s">
        <v>313</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314</v>
      </c>
      <c r="CE35" s="606"/>
      <c r="CF35" s="606"/>
      <c r="CG35" s="606"/>
      <c r="CH35" s="606"/>
      <c r="CI35" s="606"/>
      <c r="CJ35" s="606"/>
      <c r="CK35" s="606"/>
      <c r="CL35" s="606"/>
      <c r="CM35" s="606"/>
      <c r="CN35" s="606"/>
      <c r="CO35" s="606"/>
      <c r="CP35" s="606"/>
      <c r="CQ35" s="607"/>
      <c r="CR35" s="608">
        <v>32466</v>
      </c>
      <c r="CS35" s="621"/>
      <c r="CT35" s="621"/>
      <c r="CU35" s="621"/>
      <c r="CV35" s="621"/>
      <c r="CW35" s="621"/>
      <c r="CX35" s="621"/>
      <c r="CY35" s="622"/>
      <c r="CZ35" s="611">
        <v>0.1</v>
      </c>
      <c r="DA35" s="623"/>
      <c r="DB35" s="623"/>
      <c r="DC35" s="624"/>
      <c r="DD35" s="614">
        <v>29659</v>
      </c>
      <c r="DE35" s="621"/>
      <c r="DF35" s="621"/>
      <c r="DG35" s="621"/>
      <c r="DH35" s="621"/>
      <c r="DI35" s="621"/>
      <c r="DJ35" s="621"/>
      <c r="DK35" s="622"/>
      <c r="DL35" s="614">
        <v>7091</v>
      </c>
      <c r="DM35" s="621"/>
      <c r="DN35" s="621"/>
      <c r="DO35" s="621"/>
      <c r="DP35" s="621"/>
      <c r="DQ35" s="621"/>
      <c r="DR35" s="621"/>
      <c r="DS35" s="621"/>
      <c r="DT35" s="621"/>
      <c r="DU35" s="621"/>
      <c r="DV35" s="622"/>
      <c r="DW35" s="611">
        <v>0.1</v>
      </c>
      <c r="DX35" s="623"/>
      <c r="DY35" s="623"/>
      <c r="DZ35" s="623"/>
      <c r="EA35" s="623"/>
      <c r="EB35" s="623"/>
      <c r="EC35" s="635"/>
    </row>
    <row r="36" spans="2:133" ht="11.25" customHeight="1" x14ac:dyDescent="0.15">
      <c r="B36" s="605" t="s">
        <v>315</v>
      </c>
      <c r="C36" s="606"/>
      <c r="D36" s="606"/>
      <c r="E36" s="606"/>
      <c r="F36" s="606"/>
      <c r="G36" s="606"/>
      <c r="H36" s="606"/>
      <c r="I36" s="606"/>
      <c r="J36" s="606"/>
      <c r="K36" s="606"/>
      <c r="L36" s="606"/>
      <c r="M36" s="606"/>
      <c r="N36" s="606"/>
      <c r="O36" s="606"/>
      <c r="P36" s="606"/>
      <c r="Q36" s="607"/>
      <c r="R36" s="608">
        <v>749525</v>
      </c>
      <c r="S36" s="609"/>
      <c r="T36" s="609"/>
      <c r="U36" s="609"/>
      <c r="V36" s="609"/>
      <c r="W36" s="609"/>
      <c r="X36" s="609"/>
      <c r="Y36" s="610"/>
      <c r="Z36" s="646">
        <v>3.2</v>
      </c>
      <c r="AA36" s="646"/>
      <c r="AB36" s="646"/>
      <c r="AC36" s="646"/>
      <c r="AD36" s="647" t="s">
        <v>122</v>
      </c>
      <c r="AE36" s="647"/>
      <c r="AF36" s="647"/>
      <c r="AG36" s="647"/>
      <c r="AH36" s="647"/>
      <c r="AI36" s="647"/>
      <c r="AJ36" s="647"/>
      <c r="AK36" s="647"/>
      <c r="AL36" s="611" t="s">
        <v>122</v>
      </c>
      <c r="AM36" s="612"/>
      <c r="AN36" s="612"/>
      <c r="AO36" s="648"/>
      <c r="AP36" s="206"/>
      <c r="AQ36" s="657" t="s">
        <v>316</v>
      </c>
      <c r="AR36" s="658"/>
      <c r="AS36" s="658"/>
      <c r="AT36" s="658"/>
      <c r="AU36" s="658"/>
      <c r="AV36" s="658"/>
      <c r="AW36" s="658"/>
      <c r="AX36" s="658"/>
      <c r="AY36" s="659"/>
      <c r="AZ36" s="663">
        <v>2612514</v>
      </c>
      <c r="BA36" s="664"/>
      <c r="BB36" s="664"/>
      <c r="BC36" s="664"/>
      <c r="BD36" s="664"/>
      <c r="BE36" s="664"/>
      <c r="BF36" s="665"/>
      <c r="BG36" s="666" t="s">
        <v>317</v>
      </c>
      <c r="BH36" s="667"/>
      <c r="BI36" s="667"/>
      <c r="BJ36" s="667"/>
      <c r="BK36" s="667"/>
      <c r="BL36" s="667"/>
      <c r="BM36" s="667"/>
      <c r="BN36" s="667"/>
      <c r="BO36" s="667"/>
      <c r="BP36" s="667"/>
      <c r="BQ36" s="667"/>
      <c r="BR36" s="667"/>
      <c r="BS36" s="667"/>
      <c r="BT36" s="667"/>
      <c r="BU36" s="668"/>
      <c r="BV36" s="663">
        <v>42419</v>
      </c>
      <c r="BW36" s="664"/>
      <c r="BX36" s="664"/>
      <c r="BY36" s="664"/>
      <c r="BZ36" s="664"/>
      <c r="CA36" s="664"/>
      <c r="CB36" s="665"/>
      <c r="CD36" s="605" t="s">
        <v>318</v>
      </c>
      <c r="CE36" s="606"/>
      <c r="CF36" s="606"/>
      <c r="CG36" s="606"/>
      <c r="CH36" s="606"/>
      <c r="CI36" s="606"/>
      <c r="CJ36" s="606"/>
      <c r="CK36" s="606"/>
      <c r="CL36" s="606"/>
      <c r="CM36" s="606"/>
      <c r="CN36" s="606"/>
      <c r="CO36" s="606"/>
      <c r="CP36" s="606"/>
      <c r="CQ36" s="607"/>
      <c r="CR36" s="608">
        <v>3507365</v>
      </c>
      <c r="CS36" s="609"/>
      <c r="CT36" s="609"/>
      <c r="CU36" s="609"/>
      <c r="CV36" s="609"/>
      <c r="CW36" s="609"/>
      <c r="CX36" s="609"/>
      <c r="CY36" s="610"/>
      <c r="CZ36" s="611">
        <v>15.5</v>
      </c>
      <c r="DA36" s="623"/>
      <c r="DB36" s="623"/>
      <c r="DC36" s="624"/>
      <c r="DD36" s="614">
        <v>2681577</v>
      </c>
      <c r="DE36" s="609"/>
      <c r="DF36" s="609"/>
      <c r="DG36" s="609"/>
      <c r="DH36" s="609"/>
      <c r="DI36" s="609"/>
      <c r="DJ36" s="609"/>
      <c r="DK36" s="610"/>
      <c r="DL36" s="614">
        <v>2060171</v>
      </c>
      <c r="DM36" s="609"/>
      <c r="DN36" s="609"/>
      <c r="DO36" s="609"/>
      <c r="DP36" s="609"/>
      <c r="DQ36" s="609"/>
      <c r="DR36" s="609"/>
      <c r="DS36" s="609"/>
      <c r="DT36" s="609"/>
      <c r="DU36" s="609"/>
      <c r="DV36" s="610"/>
      <c r="DW36" s="611">
        <v>18</v>
      </c>
      <c r="DX36" s="623"/>
      <c r="DY36" s="623"/>
      <c r="DZ36" s="623"/>
      <c r="EA36" s="623"/>
      <c r="EB36" s="623"/>
      <c r="EC36" s="635"/>
    </row>
    <row r="37" spans="2:133" ht="11.25" customHeight="1" x14ac:dyDescent="0.15">
      <c r="B37" s="605" t="s">
        <v>319</v>
      </c>
      <c r="C37" s="606"/>
      <c r="D37" s="606"/>
      <c r="E37" s="606"/>
      <c r="F37" s="606"/>
      <c r="G37" s="606"/>
      <c r="H37" s="606"/>
      <c r="I37" s="606"/>
      <c r="J37" s="606"/>
      <c r="K37" s="606"/>
      <c r="L37" s="606"/>
      <c r="M37" s="606"/>
      <c r="N37" s="606"/>
      <c r="O37" s="606"/>
      <c r="P37" s="606"/>
      <c r="Q37" s="607"/>
      <c r="R37" s="608">
        <v>809363</v>
      </c>
      <c r="S37" s="609"/>
      <c r="T37" s="609"/>
      <c r="U37" s="609"/>
      <c r="V37" s="609"/>
      <c r="W37" s="609"/>
      <c r="X37" s="609"/>
      <c r="Y37" s="610"/>
      <c r="Z37" s="646">
        <v>3.4</v>
      </c>
      <c r="AA37" s="646"/>
      <c r="AB37" s="646"/>
      <c r="AC37" s="646"/>
      <c r="AD37" s="647">
        <v>9125</v>
      </c>
      <c r="AE37" s="647"/>
      <c r="AF37" s="647"/>
      <c r="AG37" s="647"/>
      <c r="AH37" s="647"/>
      <c r="AI37" s="647"/>
      <c r="AJ37" s="647"/>
      <c r="AK37" s="647"/>
      <c r="AL37" s="611">
        <v>0.1</v>
      </c>
      <c r="AM37" s="612"/>
      <c r="AN37" s="612"/>
      <c r="AO37" s="648"/>
      <c r="AQ37" s="641" t="s">
        <v>320</v>
      </c>
      <c r="AR37" s="642"/>
      <c r="AS37" s="642"/>
      <c r="AT37" s="642"/>
      <c r="AU37" s="642"/>
      <c r="AV37" s="642"/>
      <c r="AW37" s="642"/>
      <c r="AX37" s="642"/>
      <c r="AY37" s="643"/>
      <c r="AZ37" s="608">
        <v>532270</v>
      </c>
      <c r="BA37" s="609"/>
      <c r="BB37" s="609"/>
      <c r="BC37" s="609"/>
      <c r="BD37" s="621"/>
      <c r="BE37" s="621"/>
      <c r="BF37" s="644"/>
      <c r="BG37" s="605" t="s">
        <v>321</v>
      </c>
      <c r="BH37" s="606"/>
      <c r="BI37" s="606"/>
      <c r="BJ37" s="606"/>
      <c r="BK37" s="606"/>
      <c r="BL37" s="606"/>
      <c r="BM37" s="606"/>
      <c r="BN37" s="606"/>
      <c r="BO37" s="606"/>
      <c r="BP37" s="606"/>
      <c r="BQ37" s="606"/>
      <c r="BR37" s="606"/>
      <c r="BS37" s="606"/>
      <c r="BT37" s="606"/>
      <c r="BU37" s="607"/>
      <c r="BV37" s="608">
        <v>-33683</v>
      </c>
      <c r="BW37" s="609"/>
      <c r="BX37" s="609"/>
      <c r="BY37" s="609"/>
      <c r="BZ37" s="609"/>
      <c r="CA37" s="609"/>
      <c r="CB37" s="645"/>
      <c r="CD37" s="605" t="s">
        <v>322</v>
      </c>
      <c r="CE37" s="606"/>
      <c r="CF37" s="606"/>
      <c r="CG37" s="606"/>
      <c r="CH37" s="606"/>
      <c r="CI37" s="606"/>
      <c r="CJ37" s="606"/>
      <c r="CK37" s="606"/>
      <c r="CL37" s="606"/>
      <c r="CM37" s="606"/>
      <c r="CN37" s="606"/>
      <c r="CO37" s="606"/>
      <c r="CP37" s="606"/>
      <c r="CQ37" s="607"/>
      <c r="CR37" s="608">
        <v>1845207</v>
      </c>
      <c r="CS37" s="621"/>
      <c r="CT37" s="621"/>
      <c r="CU37" s="621"/>
      <c r="CV37" s="621"/>
      <c r="CW37" s="621"/>
      <c r="CX37" s="621"/>
      <c r="CY37" s="622"/>
      <c r="CZ37" s="611">
        <v>8.1</v>
      </c>
      <c r="DA37" s="623"/>
      <c r="DB37" s="623"/>
      <c r="DC37" s="624"/>
      <c r="DD37" s="614">
        <v>1497589</v>
      </c>
      <c r="DE37" s="621"/>
      <c r="DF37" s="621"/>
      <c r="DG37" s="621"/>
      <c r="DH37" s="621"/>
      <c r="DI37" s="621"/>
      <c r="DJ37" s="621"/>
      <c r="DK37" s="622"/>
      <c r="DL37" s="614">
        <v>1497239</v>
      </c>
      <c r="DM37" s="621"/>
      <c r="DN37" s="621"/>
      <c r="DO37" s="621"/>
      <c r="DP37" s="621"/>
      <c r="DQ37" s="621"/>
      <c r="DR37" s="621"/>
      <c r="DS37" s="621"/>
      <c r="DT37" s="621"/>
      <c r="DU37" s="621"/>
      <c r="DV37" s="622"/>
      <c r="DW37" s="611">
        <v>13.1</v>
      </c>
      <c r="DX37" s="623"/>
      <c r="DY37" s="623"/>
      <c r="DZ37" s="623"/>
      <c r="EA37" s="623"/>
      <c r="EB37" s="623"/>
      <c r="EC37" s="635"/>
    </row>
    <row r="38" spans="2:133" ht="11.25" customHeight="1" x14ac:dyDescent="0.15">
      <c r="B38" s="605" t="s">
        <v>323</v>
      </c>
      <c r="C38" s="606"/>
      <c r="D38" s="606"/>
      <c r="E38" s="606"/>
      <c r="F38" s="606"/>
      <c r="G38" s="606"/>
      <c r="H38" s="606"/>
      <c r="I38" s="606"/>
      <c r="J38" s="606"/>
      <c r="K38" s="606"/>
      <c r="L38" s="606"/>
      <c r="M38" s="606"/>
      <c r="N38" s="606"/>
      <c r="O38" s="606"/>
      <c r="P38" s="606"/>
      <c r="Q38" s="607"/>
      <c r="R38" s="608">
        <v>981100</v>
      </c>
      <c r="S38" s="609"/>
      <c r="T38" s="609"/>
      <c r="U38" s="609"/>
      <c r="V38" s="609"/>
      <c r="W38" s="609"/>
      <c r="X38" s="609"/>
      <c r="Y38" s="610"/>
      <c r="Z38" s="646">
        <v>4.2</v>
      </c>
      <c r="AA38" s="646"/>
      <c r="AB38" s="646"/>
      <c r="AC38" s="646"/>
      <c r="AD38" s="647" t="s">
        <v>122</v>
      </c>
      <c r="AE38" s="647"/>
      <c r="AF38" s="647"/>
      <c r="AG38" s="647"/>
      <c r="AH38" s="647"/>
      <c r="AI38" s="647"/>
      <c r="AJ38" s="647"/>
      <c r="AK38" s="647"/>
      <c r="AL38" s="611" t="s">
        <v>122</v>
      </c>
      <c r="AM38" s="612"/>
      <c r="AN38" s="612"/>
      <c r="AO38" s="648"/>
      <c r="AQ38" s="641" t="s">
        <v>324</v>
      </c>
      <c r="AR38" s="642"/>
      <c r="AS38" s="642"/>
      <c r="AT38" s="642"/>
      <c r="AU38" s="642"/>
      <c r="AV38" s="642"/>
      <c r="AW38" s="642"/>
      <c r="AX38" s="642"/>
      <c r="AY38" s="643"/>
      <c r="AZ38" s="608">
        <v>231917</v>
      </c>
      <c r="BA38" s="609"/>
      <c r="BB38" s="609"/>
      <c r="BC38" s="609"/>
      <c r="BD38" s="621"/>
      <c r="BE38" s="621"/>
      <c r="BF38" s="644"/>
      <c r="BG38" s="605" t="s">
        <v>325</v>
      </c>
      <c r="BH38" s="606"/>
      <c r="BI38" s="606"/>
      <c r="BJ38" s="606"/>
      <c r="BK38" s="606"/>
      <c r="BL38" s="606"/>
      <c r="BM38" s="606"/>
      <c r="BN38" s="606"/>
      <c r="BO38" s="606"/>
      <c r="BP38" s="606"/>
      <c r="BQ38" s="606"/>
      <c r="BR38" s="606"/>
      <c r="BS38" s="606"/>
      <c r="BT38" s="606"/>
      <c r="BU38" s="607"/>
      <c r="BV38" s="608">
        <v>4697</v>
      </c>
      <c r="BW38" s="609"/>
      <c r="BX38" s="609"/>
      <c r="BY38" s="609"/>
      <c r="BZ38" s="609"/>
      <c r="CA38" s="609"/>
      <c r="CB38" s="645"/>
      <c r="CD38" s="605" t="s">
        <v>326</v>
      </c>
      <c r="CE38" s="606"/>
      <c r="CF38" s="606"/>
      <c r="CG38" s="606"/>
      <c r="CH38" s="606"/>
      <c r="CI38" s="606"/>
      <c r="CJ38" s="606"/>
      <c r="CK38" s="606"/>
      <c r="CL38" s="606"/>
      <c r="CM38" s="606"/>
      <c r="CN38" s="606"/>
      <c r="CO38" s="606"/>
      <c r="CP38" s="606"/>
      <c r="CQ38" s="607"/>
      <c r="CR38" s="608">
        <v>1972654</v>
      </c>
      <c r="CS38" s="609"/>
      <c r="CT38" s="609"/>
      <c r="CU38" s="609"/>
      <c r="CV38" s="609"/>
      <c r="CW38" s="609"/>
      <c r="CX38" s="609"/>
      <c r="CY38" s="610"/>
      <c r="CZ38" s="611">
        <v>8.6999999999999993</v>
      </c>
      <c r="DA38" s="623"/>
      <c r="DB38" s="623"/>
      <c r="DC38" s="624"/>
      <c r="DD38" s="614">
        <v>1648751</v>
      </c>
      <c r="DE38" s="609"/>
      <c r="DF38" s="609"/>
      <c r="DG38" s="609"/>
      <c r="DH38" s="609"/>
      <c r="DI38" s="609"/>
      <c r="DJ38" s="609"/>
      <c r="DK38" s="610"/>
      <c r="DL38" s="614">
        <v>1365690</v>
      </c>
      <c r="DM38" s="609"/>
      <c r="DN38" s="609"/>
      <c r="DO38" s="609"/>
      <c r="DP38" s="609"/>
      <c r="DQ38" s="609"/>
      <c r="DR38" s="609"/>
      <c r="DS38" s="609"/>
      <c r="DT38" s="609"/>
      <c r="DU38" s="609"/>
      <c r="DV38" s="610"/>
      <c r="DW38" s="611">
        <v>11.9</v>
      </c>
      <c r="DX38" s="623"/>
      <c r="DY38" s="623"/>
      <c r="DZ38" s="623"/>
      <c r="EA38" s="623"/>
      <c r="EB38" s="623"/>
      <c r="EC38" s="635"/>
    </row>
    <row r="39" spans="2:133" ht="11.25" customHeight="1" x14ac:dyDescent="0.15">
      <c r="B39" s="605" t="s">
        <v>327</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328</v>
      </c>
      <c r="AR39" s="642"/>
      <c r="AS39" s="642"/>
      <c r="AT39" s="642"/>
      <c r="AU39" s="642"/>
      <c r="AV39" s="642"/>
      <c r="AW39" s="642"/>
      <c r="AX39" s="642"/>
      <c r="AY39" s="643"/>
      <c r="AZ39" s="608">
        <v>107590</v>
      </c>
      <c r="BA39" s="609"/>
      <c r="BB39" s="609"/>
      <c r="BC39" s="609"/>
      <c r="BD39" s="621"/>
      <c r="BE39" s="621"/>
      <c r="BF39" s="644"/>
      <c r="BG39" s="605" t="s">
        <v>329</v>
      </c>
      <c r="BH39" s="606"/>
      <c r="BI39" s="606"/>
      <c r="BJ39" s="606"/>
      <c r="BK39" s="606"/>
      <c r="BL39" s="606"/>
      <c r="BM39" s="606"/>
      <c r="BN39" s="606"/>
      <c r="BO39" s="606"/>
      <c r="BP39" s="606"/>
      <c r="BQ39" s="606"/>
      <c r="BR39" s="606"/>
      <c r="BS39" s="606"/>
      <c r="BT39" s="606"/>
      <c r="BU39" s="607"/>
      <c r="BV39" s="608">
        <v>6811</v>
      </c>
      <c r="BW39" s="609"/>
      <c r="BX39" s="609"/>
      <c r="BY39" s="609"/>
      <c r="BZ39" s="609"/>
      <c r="CA39" s="609"/>
      <c r="CB39" s="645"/>
      <c r="CD39" s="605" t="s">
        <v>330</v>
      </c>
      <c r="CE39" s="606"/>
      <c r="CF39" s="606"/>
      <c r="CG39" s="606"/>
      <c r="CH39" s="606"/>
      <c r="CI39" s="606"/>
      <c r="CJ39" s="606"/>
      <c r="CK39" s="606"/>
      <c r="CL39" s="606"/>
      <c r="CM39" s="606"/>
      <c r="CN39" s="606"/>
      <c r="CO39" s="606"/>
      <c r="CP39" s="606"/>
      <c r="CQ39" s="607"/>
      <c r="CR39" s="608">
        <v>1660334</v>
      </c>
      <c r="CS39" s="621"/>
      <c r="CT39" s="621"/>
      <c r="CU39" s="621"/>
      <c r="CV39" s="621"/>
      <c r="CW39" s="621"/>
      <c r="CX39" s="621"/>
      <c r="CY39" s="622"/>
      <c r="CZ39" s="611">
        <v>7.3</v>
      </c>
      <c r="DA39" s="623"/>
      <c r="DB39" s="623"/>
      <c r="DC39" s="624"/>
      <c r="DD39" s="614">
        <v>658566</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15">
      <c r="B40" s="605" t="s">
        <v>331</v>
      </c>
      <c r="C40" s="606"/>
      <c r="D40" s="606"/>
      <c r="E40" s="606"/>
      <c r="F40" s="606"/>
      <c r="G40" s="606"/>
      <c r="H40" s="606"/>
      <c r="I40" s="606"/>
      <c r="J40" s="606"/>
      <c r="K40" s="606"/>
      <c r="L40" s="606"/>
      <c r="M40" s="606"/>
      <c r="N40" s="606"/>
      <c r="O40" s="606"/>
      <c r="P40" s="606"/>
      <c r="Q40" s="607"/>
      <c r="R40" s="608">
        <v>37300</v>
      </c>
      <c r="S40" s="609"/>
      <c r="T40" s="609"/>
      <c r="U40" s="609"/>
      <c r="V40" s="609"/>
      <c r="W40" s="609"/>
      <c r="X40" s="609"/>
      <c r="Y40" s="610"/>
      <c r="Z40" s="646">
        <v>0.2</v>
      </c>
      <c r="AA40" s="646"/>
      <c r="AB40" s="646"/>
      <c r="AC40" s="646"/>
      <c r="AD40" s="647" t="s">
        <v>122</v>
      </c>
      <c r="AE40" s="647"/>
      <c r="AF40" s="647"/>
      <c r="AG40" s="647"/>
      <c r="AH40" s="647"/>
      <c r="AI40" s="647"/>
      <c r="AJ40" s="647"/>
      <c r="AK40" s="647"/>
      <c r="AL40" s="611" t="s">
        <v>122</v>
      </c>
      <c r="AM40" s="612"/>
      <c r="AN40" s="612"/>
      <c r="AO40" s="648"/>
      <c r="AQ40" s="641" t="s">
        <v>332</v>
      </c>
      <c r="AR40" s="642"/>
      <c r="AS40" s="642"/>
      <c r="AT40" s="642"/>
      <c r="AU40" s="642"/>
      <c r="AV40" s="642"/>
      <c r="AW40" s="642"/>
      <c r="AX40" s="642"/>
      <c r="AY40" s="643"/>
      <c r="AZ40" s="608" t="s">
        <v>122</v>
      </c>
      <c r="BA40" s="609"/>
      <c r="BB40" s="609"/>
      <c r="BC40" s="609"/>
      <c r="BD40" s="621"/>
      <c r="BE40" s="621"/>
      <c r="BF40" s="644"/>
      <c r="BG40" s="649" t="s">
        <v>333</v>
      </c>
      <c r="BH40" s="650"/>
      <c r="BI40" s="650"/>
      <c r="BJ40" s="650"/>
      <c r="BK40" s="650"/>
      <c r="BL40" s="202"/>
      <c r="BM40" s="606" t="s">
        <v>334</v>
      </c>
      <c r="BN40" s="606"/>
      <c r="BO40" s="606"/>
      <c r="BP40" s="606"/>
      <c r="BQ40" s="606"/>
      <c r="BR40" s="606"/>
      <c r="BS40" s="606"/>
      <c r="BT40" s="606"/>
      <c r="BU40" s="607"/>
      <c r="BV40" s="608">
        <v>99</v>
      </c>
      <c r="BW40" s="609"/>
      <c r="BX40" s="609"/>
      <c r="BY40" s="609"/>
      <c r="BZ40" s="609"/>
      <c r="CA40" s="609"/>
      <c r="CB40" s="645"/>
      <c r="CD40" s="605" t="s">
        <v>335</v>
      </c>
      <c r="CE40" s="606"/>
      <c r="CF40" s="606"/>
      <c r="CG40" s="606"/>
      <c r="CH40" s="606"/>
      <c r="CI40" s="606"/>
      <c r="CJ40" s="606"/>
      <c r="CK40" s="606"/>
      <c r="CL40" s="606"/>
      <c r="CM40" s="606"/>
      <c r="CN40" s="606"/>
      <c r="CO40" s="606"/>
      <c r="CP40" s="606"/>
      <c r="CQ40" s="607"/>
      <c r="CR40" s="608">
        <v>591101</v>
      </c>
      <c r="CS40" s="609"/>
      <c r="CT40" s="609"/>
      <c r="CU40" s="609"/>
      <c r="CV40" s="609"/>
      <c r="CW40" s="609"/>
      <c r="CX40" s="609"/>
      <c r="CY40" s="610"/>
      <c r="CZ40" s="611">
        <v>2.6</v>
      </c>
      <c r="DA40" s="623"/>
      <c r="DB40" s="623"/>
      <c r="DC40" s="624"/>
      <c r="DD40" s="614">
        <v>262101</v>
      </c>
      <c r="DE40" s="609"/>
      <c r="DF40" s="609"/>
      <c r="DG40" s="609"/>
      <c r="DH40" s="609"/>
      <c r="DI40" s="609"/>
      <c r="DJ40" s="609"/>
      <c r="DK40" s="610"/>
      <c r="DL40" s="614">
        <v>69316</v>
      </c>
      <c r="DM40" s="609"/>
      <c r="DN40" s="609"/>
      <c r="DO40" s="609"/>
      <c r="DP40" s="609"/>
      <c r="DQ40" s="609"/>
      <c r="DR40" s="609"/>
      <c r="DS40" s="609"/>
      <c r="DT40" s="609"/>
      <c r="DU40" s="609"/>
      <c r="DV40" s="610"/>
      <c r="DW40" s="611">
        <v>0.6</v>
      </c>
      <c r="DX40" s="623"/>
      <c r="DY40" s="623"/>
      <c r="DZ40" s="623"/>
      <c r="EA40" s="623"/>
      <c r="EB40" s="623"/>
      <c r="EC40" s="635"/>
    </row>
    <row r="41" spans="2:133" ht="11.25" customHeight="1" x14ac:dyDescent="0.15">
      <c r="B41" s="589" t="s">
        <v>336</v>
      </c>
      <c r="C41" s="590"/>
      <c r="D41" s="590"/>
      <c r="E41" s="590"/>
      <c r="F41" s="590"/>
      <c r="G41" s="590"/>
      <c r="H41" s="590"/>
      <c r="I41" s="590"/>
      <c r="J41" s="590"/>
      <c r="K41" s="590"/>
      <c r="L41" s="590"/>
      <c r="M41" s="590"/>
      <c r="N41" s="590"/>
      <c r="O41" s="590"/>
      <c r="P41" s="590"/>
      <c r="Q41" s="591"/>
      <c r="R41" s="592">
        <v>23575389</v>
      </c>
      <c r="S41" s="633"/>
      <c r="T41" s="633"/>
      <c r="U41" s="633"/>
      <c r="V41" s="633"/>
      <c r="W41" s="633"/>
      <c r="X41" s="633"/>
      <c r="Y41" s="636"/>
      <c r="Z41" s="637">
        <v>100</v>
      </c>
      <c r="AA41" s="637"/>
      <c r="AB41" s="637"/>
      <c r="AC41" s="637"/>
      <c r="AD41" s="638">
        <v>11432059</v>
      </c>
      <c r="AE41" s="638"/>
      <c r="AF41" s="638"/>
      <c r="AG41" s="638"/>
      <c r="AH41" s="638"/>
      <c r="AI41" s="638"/>
      <c r="AJ41" s="638"/>
      <c r="AK41" s="638"/>
      <c r="AL41" s="595">
        <v>100</v>
      </c>
      <c r="AM41" s="639"/>
      <c r="AN41" s="639"/>
      <c r="AO41" s="640"/>
      <c r="AQ41" s="641" t="s">
        <v>337</v>
      </c>
      <c r="AR41" s="642"/>
      <c r="AS41" s="642"/>
      <c r="AT41" s="642"/>
      <c r="AU41" s="642"/>
      <c r="AV41" s="642"/>
      <c r="AW41" s="642"/>
      <c r="AX41" s="642"/>
      <c r="AY41" s="643"/>
      <c r="AZ41" s="608">
        <v>471703</v>
      </c>
      <c r="BA41" s="609"/>
      <c r="BB41" s="609"/>
      <c r="BC41" s="609"/>
      <c r="BD41" s="621"/>
      <c r="BE41" s="621"/>
      <c r="BF41" s="644"/>
      <c r="BG41" s="649"/>
      <c r="BH41" s="650"/>
      <c r="BI41" s="650"/>
      <c r="BJ41" s="650"/>
      <c r="BK41" s="650"/>
      <c r="BL41" s="202"/>
      <c r="BM41" s="606" t="s">
        <v>338</v>
      </c>
      <c r="BN41" s="606"/>
      <c r="BO41" s="606"/>
      <c r="BP41" s="606"/>
      <c r="BQ41" s="606"/>
      <c r="BR41" s="606"/>
      <c r="BS41" s="606"/>
      <c r="BT41" s="606"/>
      <c r="BU41" s="607"/>
      <c r="BV41" s="608" t="s">
        <v>122</v>
      </c>
      <c r="BW41" s="609"/>
      <c r="BX41" s="609"/>
      <c r="BY41" s="609"/>
      <c r="BZ41" s="609"/>
      <c r="CA41" s="609"/>
      <c r="CB41" s="645"/>
      <c r="CD41" s="605" t="s">
        <v>339</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15">
      <c r="AQ42" s="653" t="s">
        <v>340</v>
      </c>
      <c r="AR42" s="654"/>
      <c r="AS42" s="654"/>
      <c r="AT42" s="654"/>
      <c r="AU42" s="654"/>
      <c r="AV42" s="654"/>
      <c r="AW42" s="654"/>
      <c r="AX42" s="654"/>
      <c r="AY42" s="655"/>
      <c r="AZ42" s="592">
        <v>1269034</v>
      </c>
      <c r="BA42" s="633"/>
      <c r="BB42" s="633"/>
      <c r="BC42" s="633"/>
      <c r="BD42" s="593"/>
      <c r="BE42" s="593"/>
      <c r="BF42" s="656"/>
      <c r="BG42" s="651"/>
      <c r="BH42" s="652"/>
      <c r="BI42" s="652"/>
      <c r="BJ42" s="652"/>
      <c r="BK42" s="652"/>
      <c r="BL42" s="203"/>
      <c r="BM42" s="590" t="s">
        <v>341</v>
      </c>
      <c r="BN42" s="590"/>
      <c r="BO42" s="590"/>
      <c r="BP42" s="590"/>
      <c r="BQ42" s="590"/>
      <c r="BR42" s="590"/>
      <c r="BS42" s="590"/>
      <c r="BT42" s="590"/>
      <c r="BU42" s="591"/>
      <c r="BV42" s="592">
        <v>382</v>
      </c>
      <c r="BW42" s="633"/>
      <c r="BX42" s="633"/>
      <c r="BY42" s="633"/>
      <c r="BZ42" s="633"/>
      <c r="CA42" s="633"/>
      <c r="CB42" s="634"/>
      <c r="CD42" s="605" t="s">
        <v>342</v>
      </c>
      <c r="CE42" s="606"/>
      <c r="CF42" s="606"/>
      <c r="CG42" s="606"/>
      <c r="CH42" s="606"/>
      <c r="CI42" s="606"/>
      <c r="CJ42" s="606"/>
      <c r="CK42" s="606"/>
      <c r="CL42" s="606"/>
      <c r="CM42" s="606"/>
      <c r="CN42" s="606"/>
      <c r="CO42" s="606"/>
      <c r="CP42" s="606"/>
      <c r="CQ42" s="607"/>
      <c r="CR42" s="608">
        <v>2636899</v>
      </c>
      <c r="CS42" s="621"/>
      <c r="CT42" s="621"/>
      <c r="CU42" s="621"/>
      <c r="CV42" s="621"/>
      <c r="CW42" s="621"/>
      <c r="CX42" s="621"/>
      <c r="CY42" s="622"/>
      <c r="CZ42" s="611">
        <v>11.6</v>
      </c>
      <c r="DA42" s="623"/>
      <c r="DB42" s="623"/>
      <c r="DC42" s="624"/>
      <c r="DD42" s="614">
        <v>259069</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15">
      <c r="B43" s="196" t="s">
        <v>343</v>
      </c>
      <c r="CD43" s="605" t="s">
        <v>344</v>
      </c>
      <c r="CE43" s="606"/>
      <c r="CF43" s="606"/>
      <c r="CG43" s="606"/>
      <c r="CH43" s="606"/>
      <c r="CI43" s="606"/>
      <c r="CJ43" s="606"/>
      <c r="CK43" s="606"/>
      <c r="CL43" s="606"/>
      <c r="CM43" s="606"/>
      <c r="CN43" s="606"/>
      <c r="CO43" s="606"/>
      <c r="CP43" s="606"/>
      <c r="CQ43" s="607"/>
      <c r="CR43" s="608">
        <v>22736</v>
      </c>
      <c r="CS43" s="621"/>
      <c r="CT43" s="621"/>
      <c r="CU43" s="621"/>
      <c r="CV43" s="621"/>
      <c r="CW43" s="621"/>
      <c r="CX43" s="621"/>
      <c r="CY43" s="622"/>
      <c r="CZ43" s="611">
        <v>0.1</v>
      </c>
      <c r="DA43" s="623"/>
      <c r="DB43" s="623"/>
      <c r="DC43" s="624"/>
      <c r="DD43" s="614">
        <v>22736</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15">
      <c r="B44" s="625" t="s">
        <v>345</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293</v>
      </c>
      <c r="CE44" s="628"/>
      <c r="CF44" s="605" t="s">
        <v>346</v>
      </c>
      <c r="CG44" s="606"/>
      <c r="CH44" s="606"/>
      <c r="CI44" s="606"/>
      <c r="CJ44" s="606"/>
      <c r="CK44" s="606"/>
      <c r="CL44" s="606"/>
      <c r="CM44" s="606"/>
      <c r="CN44" s="606"/>
      <c r="CO44" s="606"/>
      <c r="CP44" s="606"/>
      <c r="CQ44" s="607"/>
      <c r="CR44" s="608">
        <v>2597938</v>
      </c>
      <c r="CS44" s="609"/>
      <c r="CT44" s="609"/>
      <c r="CU44" s="609"/>
      <c r="CV44" s="609"/>
      <c r="CW44" s="609"/>
      <c r="CX44" s="609"/>
      <c r="CY44" s="610"/>
      <c r="CZ44" s="611">
        <v>11.5</v>
      </c>
      <c r="DA44" s="612"/>
      <c r="DB44" s="612"/>
      <c r="DC44" s="613"/>
      <c r="DD44" s="614">
        <v>257120</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15">
      <c r="B45" s="625" t="s">
        <v>347</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348</v>
      </c>
      <c r="CG45" s="606"/>
      <c r="CH45" s="606"/>
      <c r="CI45" s="606"/>
      <c r="CJ45" s="606"/>
      <c r="CK45" s="606"/>
      <c r="CL45" s="606"/>
      <c r="CM45" s="606"/>
      <c r="CN45" s="606"/>
      <c r="CO45" s="606"/>
      <c r="CP45" s="606"/>
      <c r="CQ45" s="607"/>
      <c r="CR45" s="608">
        <v>1922651</v>
      </c>
      <c r="CS45" s="621"/>
      <c r="CT45" s="621"/>
      <c r="CU45" s="621"/>
      <c r="CV45" s="621"/>
      <c r="CW45" s="621"/>
      <c r="CX45" s="621"/>
      <c r="CY45" s="622"/>
      <c r="CZ45" s="611">
        <v>8.5</v>
      </c>
      <c r="DA45" s="623"/>
      <c r="DB45" s="623"/>
      <c r="DC45" s="624"/>
      <c r="DD45" s="614">
        <v>75383</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15">
      <c r="B46" s="207"/>
      <c r="CD46" s="629"/>
      <c r="CE46" s="630"/>
      <c r="CF46" s="605" t="s">
        <v>349</v>
      </c>
      <c r="CG46" s="606"/>
      <c r="CH46" s="606"/>
      <c r="CI46" s="606"/>
      <c r="CJ46" s="606"/>
      <c r="CK46" s="606"/>
      <c r="CL46" s="606"/>
      <c r="CM46" s="606"/>
      <c r="CN46" s="606"/>
      <c r="CO46" s="606"/>
      <c r="CP46" s="606"/>
      <c r="CQ46" s="607"/>
      <c r="CR46" s="608">
        <v>592145</v>
      </c>
      <c r="CS46" s="609"/>
      <c r="CT46" s="609"/>
      <c r="CU46" s="609"/>
      <c r="CV46" s="609"/>
      <c r="CW46" s="609"/>
      <c r="CX46" s="609"/>
      <c r="CY46" s="610"/>
      <c r="CZ46" s="611">
        <v>2.6</v>
      </c>
      <c r="DA46" s="612"/>
      <c r="DB46" s="612"/>
      <c r="DC46" s="613"/>
      <c r="DD46" s="614">
        <v>181695</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15">
      <c r="B47" s="207"/>
      <c r="CD47" s="629"/>
      <c r="CE47" s="630"/>
      <c r="CF47" s="605" t="s">
        <v>350</v>
      </c>
      <c r="CG47" s="606"/>
      <c r="CH47" s="606"/>
      <c r="CI47" s="606"/>
      <c r="CJ47" s="606"/>
      <c r="CK47" s="606"/>
      <c r="CL47" s="606"/>
      <c r="CM47" s="606"/>
      <c r="CN47" s="606"/>
      <c r="CO47" s="606"/>
      <c r="CP47" s="606"/>
      <c r="CQ47" s="607"/>
      <c r="CR47" s="608">
        <v>38961</v>
      </c>
      <c r="CS47" s="621"/>
      <c r="CT47" s="621"/>
      <c r="CU47" s="621"/>
      <c r="CV47" s="621"/>
      <c r="CW47" s="621"/>
      <c r="CX47" s="621"/>
      <c r="CY47" s="622"/>
      <c r="CZ47" s="611">
        <v>0.2</v>
      </c>
      <c r="DA47" s="623"/>
      <c r="DB47" s="623"/>
      <c r="DC47" s="624"/>
      <c r="DD47" s="614">
        <v>1949</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x14ac:dyDescent="0.15">
      <c r="B48" s="207"/>
      <c r="CD48" s="631"/>
      <c r="CE48" s="632"/>
      <c r="CF48" s="605" t="s">
        <v>351</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15">
      <c r="B49" s="207"/>
      <c r="CD49" s="589" t="s">
        <v>352</v>
      </c>
      <c r="CE49" s="590"/>
      <c r="CF49" s="590"/>
      <c r="CG49" s="590"/>
      <c r="CH49" s="590"/>
      <c r="CI49" s="590"/>
      <c r="CJ49" s="590"/>
      <c r="CK49" s="590"/>
      <c r="CL49" s="590"/>
      <c r="CM49" s="590"/>
      <c r="CN49" s="590"/>
      <c r="CO49" s="590"/>
      <c r="CP49" s="590"/>
      <c r="CQ49" s="591"/>
      <c r="CR49" s="592">
        <v>22684881</v>
      </c>
      <c r="CS49" s="593"/>
      <c r="CT49" s="593"/>
      <c r="CU49" s="593"/>
      <c r="CV49" s="593"/>
      <c r="CW49" s="593"/>
      <c r="CX49" s="593"/>
      <c r="CY49" s="594"/>
      <c r="CZ49" s="595">
        <v>100</v>
      </c>
      <c r="DA49" s="596"/>
      <c r="DB49" s="596"/>
      <c r="DC49" s="597"/>
      <c r="DD49" s="598">
        <v>14210279</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utK/x+9jEwrlSQ7VY0FzZ/WPBK+8F0ak4qhizKK2ctOt0EkNUccmySnn9xt6KFf0N1gbc15aWtnf2Mc4F02Myg==" saltValue="CbOXMkfdj4XXnv3OHejvIQ=="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25" zoomScaleSheetLayoutView="70" workbookViewId="0">
      <selection activeCell="AK74" sqref="AK74:AO74"/>
    </sheetView>
  </sheetViews>
  <sheetFormatPr defaultColWidth="0" defaultRowHeight="13.5" zeroHeight="1" x14ac:dyDescent="0.15"/>
  <cols>
    <col min="1" max="130" width="2.75" style="213" customWidth="1"/>
    <col min="131" max="131" width="1.625" style="213" customWidth="1"/>
    <col min="132" max="16384" width="9" style="213" hidden="1"/>
  </cols>
  <sheetData>
    <row r="1" spans="1:131" ht="11.25" customHeight="1" thickBot="1" x14ac:dyDescent="0.2">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
      <c r="A2" s="1082" t="s">
        <v>353</v>
      </c>
      <c r="B2" s="1082"/>
      <c r="C2" s="1082"/>
      <c r="D2" s="1082"/>
      <c r="E2" s="1082"/>
      <c r="F2" s="1082"/>
      <c r="G2" s="1082"/>
      <c r="H2" s="1082"/>
      <c r="I2" s="1082"/>
      <c r="J2" s="1082"/>
      <c r="K2" s="1082"/>
      <c r="L2" s="1082"/>
      <c r="M2" s="1082"/>
      <c r="N2" s="1082"/>
      <c r="O2" s="1082"/>
      <c r="P2" s="1082"/>
      <c r="Q2" s="1082"/>
      <c r="R2" s="1082"/>
      <c r="S2" s="1082"/>
      <c r="T2" s="1082"/>
      <c r="U2" s="1082"/>
      <c r="V2" s="1082"/>
      <c r="W2" s="1082"/>
      <c r="X2" s="1082"/>
      <c r="Y2" s="1082"/>
      <c r="Z2" s="1082"/>
      <c r="AA2" s="1082"/>
      <c r="AB2" s="1082"/>
      <c r="AC2" s="1082"/>
      <c r="AD2" s="1082"/>
      <c r="AE2" s="1082"/>
      <c r="AF2" s="1082"/>
      <c r="AG2" s="1082"/>
      <c r="AH2" s="1082"/>
      <c r="AI2" s="1082"/>
      <c r="AJ2" s="1082"/>
      <c r="AK2" s="1082"/>
      <c r="AL2" s="1082"/>
      <c r="AM2" s="1082"/>
      <c r="AN2" s="1082"/>
      <c r="AO2" s="1082"/>
      <c r="AP2" s="1082"/>
      <c r="AQ2" s="1082"/>
      <c r="AR2" s="1082"/>
      <c r="AS2" s="1082"/>
      <c r="AT2" s="1082"/>
      <c r="AU2" s="1082"/>
      <c r="AV2" s="1082"/>
      <c r="AW2" s="1082"/>
      <c r="AX2" s="1082"/>
      <c r="AY2" s="1082"/>
      <c r="AZ2" s="1082"/>
      <c r="BA2" s="1082"/>
      <c r="BB2" s="1082"/>
      <c r="BC2" s="1082"/>
      <c r="BD2" s="1082"/>
      <c r="BE2" s="1082"/>
      <c r="BF2" s="1082"/>
      <c r="BG2" s="1082"/>
      <c r="BH2" s="1082"/>
      <c r="BI2" s="1082"/>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83" t="s">
        <v>354</v>
      </c>
      <c r="DK2" s="1084"/>
      <c r="DL2" s="1084"/>
      <c r="DM2" s="1084"/>
      <c r="DN2" s="1084"/>
      <c r="DO2" s="1085"/>
      <c r="DP2" s="210"/>
      <c r="DQ2" s="1083" t="s">
        <v>355</v>
      </c>
      <c r="DR2" s="1084"/>
      <c r="DS2" s="1084"/>
      <c r="DT2" s="1084"/>
      <c r="DU2" s="1084"/>
      <c r="DV2" s="1084"/>
      <c r="DW2" s="1084"/>
      <c r="DX2" s="1084"/>
      <c r="DY2" s="1084"/>
      <c r="DZ2" s="1085"/>
      <c r="EA2" s="212"/>
    </row>
    <row r="3" spans="1:131" ht="11.25" customHeight="1" x14ac:dyDescent="0.1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
      <c r="A4" s="1041" t="s">
        <v>356</v>
      </c>
      <c r="B4" s="1041"/>
      <c r="C4" s="1041"/>
      <c r="D4" s="1041"/>
      <c r="E4" s="1041"/>
      <c r="F4" s="1041"/>
      <c r="G4" s="1041"/>
      <c r="H4" s="1041"/>
      <c r="I4" s="1041"/>
      <c r="J4" s="1041"/>
      <c r="K4" s="1041"/>
      <c r="L4" s="1041"/>
      <c r="M4" s="1041"/>
      <c r="N4" s="1041"/>
      <c r="O4" s="1041"/>
      <c r="P4" s="1041"/>
      <c r="Q4" s="1041"/>
      <c r="R4" s="1041"/>
      <c r="S4" s="1041"/>
      <c r="T4" s="1041"/>
      <c r="U4" s="1041"/>
      <c r="V4" s="1041"/>
      <c r="W4" s="1041"/>
      <c r="X4" s="1041"/>
      <c r="Y4" s="1041"/>
      <c r="Z4" s="1041"/>
      <c r="AA4" s="1041"/>
      <c r="AB4" s="1041"/>
      <c r="AC4" s="1041"/>
      <c r="AD4" s="1041"/>
      <c r="AE4" s="1041"/>
      <c r="AF4" s="1041"/>
      <c r="AG4" s="1041"/>
      <c r="AH4" s="1041"/>
      <c r="AI4" s="1041"/>
      <c r="AJ4" s="1041"/>
      <c r="AK4" s="1041"/>
      <c r="AL4" s="1041"/>
      <c r="AM4" s="1041"/>
      <c r="AN4" s="1041"/>
      <c r="AO4" s="1041"/>
      <c r="AP4" s="1041"/>
      <c r="AQ4" s="1041"/>
      <c r="AR4" s="1041"/>
      <c r="AS4" s="1041"/>
      <c r="AT4" s="1041"/>
      <c r="AU4" s="1041"/>
      <c r="AV4" s="1041"/>
      <c r="AW4" s="1041"/>
      <c r="AX4" s="1041"/>
      <c r="AY4" s="1041"/>
      <c r="AZ4" s="214"/>
      <c r="BA4" s="214"/>
      <c r="BB4" s="214"/>
      <c r="BC4" s="214"/>
      <c r="BD4" s="214"/>
      <c r="BE4" s="215"/>
      <c r="BF4" s="215"/>
      <c r="BG4" s="215"/>
      <c r="BH4" s="215"/>
      <c r="BI4" s="215"/>
      <c r="BJ4" s="215"/>
      <c r="BK4" s="215"/>
      <c r="BL4" s="215"/>
      <c r="BM4" s="215"/>
      <c r="BN4" s="215"/>
      <c r="BO4" s="215"/>
      <c r="BP4" s="215"/>
      <c r="BQ4" s="717" t="s">
        <v>357</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15">
      <c r="A5" s="977" t="s">
        <v>358</v>
      </c>
      <c r="B5" s="978"/>
      <c r="C5" s="978"/>
      <c r="D5" s="978"/>
      <c r="E5" s="978"/>
      <c r="F5" s="978"/>
      <c r="G5" s="978"/>
      <c r="H5" s="978"/>
      <c r="I5" s="978"/>
      <c r="J5" s="978"/>
      <c r="K5" s="978"/>
      <c r="L5" s="978"/>
      <c r="M5" s="978"/>
      <c r="N5" s="978"/>
      <c r="O5" s="978"/>
      <c r="P5" s="979"/>
      <c r="Q5" s="983" t="s">
        <v>359</v>
      </c>
      <c r="R5" s="984"/>
      <c r="S5" s="984"/>
      <c r="T5" s="984"/>
      <c r="U5" s="985"/>
      <c r="V5" s="983" t="s">
        <v>360</v>
      </c>
      <c r="W5" s="984"/>
      <c r="X5" s="984"/>
      <c r="Y5" s="984"/>
      <c r="Z5" s="985"/>
      <c r="AA5" s="983" t="s">
        <v>361</v>
      </c>
      <c r="AB5" s="984"/>
      <c r="AC5" s="984"/>
      <c r="AD5" s="984"/>
      <c r="AE5" s="984"/>
      <c r="AF5" s="1086" t="s">
        <v>362</v>
      </c>
      <c r="AG5" s="984"/>
      <c r="AH5" s="984"/>
      <c r="AI5" s="984"/>
      <c r="AJ5" s="997"/>
      <c r="AK5" s="984" t="s">
        <v>363</v>
      </c>
      <c r="AL5" s="984"/>
      <c r="AM5" s="984"/>
      <c r="AN5" s="984"/>
      <c r="AO5" s="985"/>
      <c r="AP5" s="983" t="s">
        <v>364</v>
      </c>
      <c r="AQ5" s="984"/>
      <c r="AR5" s="984"/>
      <c r="AS5" s="984"/>
      <c r="AT5" s="985"/>
      <c r="AU5" s="983" t="s">
        <v>365</v>
      </c>
      <c r="AV5" s="984"/>
      <c r="AW5" s="984"/>
      <c r="AX5" s="984"/>
      <c r="AY5" s="997"/>
      <c r="AZ5" s="214"/>
      <c r="BA5" s="214"/>
      <c r="BB5" s="214"/>
      <c r="BC5" s="214"/>
      <c r="BD5" s="214"/>
      <c r="BE5" s="215"/>
      <c r="BF5" s="215"/>
      <c r="BG5" s="215"/>
      <c r="BH5" s="215"/>
      <c r="BI5" s="215"/>
      <c r="BJ5" s="215"/>
      <c r="BK5" s="215"/>
      <c r="BL5" s="215"/>
      <c r="BM5" s="215"/>
      <c r="BN5" s="215"/>
      <c r="BO5" s="215"/>
      <c r="BP5" s="215"/>
      <c r="BQ5" s="977" t="s">
        <v>366</v>
      </c>
      <c r="BR5" s="978"/>
      <c r="BS5" s="978"/>
      <c r="BT5" s="978"/>
      <c r="BU5" s="978"/>
      <c r="BV5" s="978"/>
      <c r="BW5" s="978"/>
      <c r="BX5" s="978"/>
      <c r="BY5" s="978"/>
      <c r="BZ5" s="978"/>
      <c r="CA5" s="978"/>
      <c r="CB5" s="978"/>
      <c r="CC5" s="978"/>
      <c r="CD5" s="978"/>
      <c r="CE5" s="978"/>
      <c r="CF5" s="978"/>
      <c r="CG5" s="979"/>
      <c r="CH5" s="983" t="s">
        <v>367</v>
      </c>
      <c r="CI5" s="984"/>
      <c r="CJ5" s="984"/>
      <c r="CK5" s="984"/>
      <c r="CL5" s="985"/>
      <c r="CM5" s="983" t="s">
        <v>368</v>
      </c>
      <c r="CN5" s="984"/>
      <c r="CO5" s="984"/>
      <c r="CP5" s="984"/>
      <c r="CQ5" s="985"/>
      <c r="CR5" s="983" t="s">
        <v>369</v>
      </c>
      <c r="CS5" s="984"/>
      <c r="CT5" s="984"/>
      <c r="CU5" s="984"/>
      <c r="CV5" s="985"/>
      <c r="CW5" s="983" t="s">
        <v>370</v>
      </c>
      <c r="CX5" s="984"/>
      <c r="CY5" s="984"/>
      <c r="CZ5" s="984"/>
      <c r="DA5" s="985"/>
      <c r="DB5" s="983" t="s">
        <v>371</v>
      </c>
      <c r="DC5" s="984"/>
      <c r="DD5" s="984"/>
      <c r="DE5" s="984"/>
      <c r="DF5" s="985"/>
      <c r="DG5" s="1076" t="s">
        <v>372</v>
      </c>
      <c r="DH5" s="1077"/>
      <c r="DI5" s="1077"/>
      <c r="DJ5" s="1077"/>
      <c r="DK5" s="1078"/>
      <c r="DL5" s="1076" t="s">
        <v>373</v>
      </c>
      <c r="DM5" s="1077"/>
      <c r="DN5" s="1077"/>
      <c r="DO5" s="1077"/>
      <c r="DP5" s="1078"/>
      <c r="DQ5" s="983" t="s">
        <v>374</v>
      </c>
      <c r="DR5" s="984"/>
      <c r="DS5" s="984"/>
      <c r="DT5" s="984"/>
      <c r="DU5" s="985"/>
      <c r="DV5" s="983" t="s">
        <v>365</v>
      </c>
      <c r="DW5" s="984"/>
      <c r="DX5" s="984"/>
      <c r="DY5" s="984"/>
      <c r="DZ5" s="997"/>
      <c r="EA5" s="217"/>
    </row>
    <row r="6" spans="1:131" s="218" customFormat="1" ht="26.25" customHeight="1" thickBot="1" x14ac:dyDescent="0.2">
      <c r="A6" s="980"/>
      <c r="B6" s="981"/>
      <c r="C6" s="981"/>
      <c r="D6" s="981"/>
      <c r="E6" s="981"/>
      <c r="F6" s="981"/>
      <c r="G6" s="981"/>
      <c r="H6" s="981"/>
      <c r="I6" s="981"/>
      <c r="J6" s="981"/>
      <c r="K6" s="981"/>
      <c r="L6" s="981"/>
      <c r="M6" s="981"/>
      <c r="N6" s="981"/>
      <c r="O6" s="981"/>
      <c r="P6" s="982"/>
      <c r="Q6" s="986"/>
      <c r="R6" s="987"/>
      <c r="S6" s="987"/>
      <c r="T6" s="987"/>
      <c r="U6" s="988"/>
      <c r="V6" s="986"/>
      <c r="W6" s="987"/>
      <c r="X6" s="987"/>
      <c r="Y6" s="987"/>
      <c r="Z6" s="988"/>
      <c r="AA6" s="986"/>
      <c r="AB6" s="987"/>
      <c r="AC6" s="987"/>
      <c r="AD6" s="987"/>
      <c r="AE6" s="987"/>
      <c r="AF6" s="1087"/>
      <c r="AG6" s="987"/>
      <c r="AH6" s="987"/>
      <c r="AI6" s="987"/>
      <c r="AJ6" s="998"/>
      <c r="AK6" s="987"/>
      <c r="AL6" s="987"/>
      <c r="AM6" s="987"/>
      <c r="AN6" s="987"/>
      <c r="AO6" s="988"/>
      <c r="AP6" s="986"/>
      <c r="AQ6" s="987"/>
      <c r="AR6" s="987"/>
      <c r="AS6" s="987"/>
      <c r="AT6" s="988"/>
      <c r="AU6" s="986"/>
      <c r="AV6" s="987"/>
      <c r="AW6" s="987"/>
      <c r="AX6" s="987"/>
      <c r="AY6" s="998"/>
      <c r="AZ6" s="214"/>
      <c r="BA6" s="214"/>
      <c r="BB6" s="214"/>
      <c r="BC6" s="214"/>
      <c r="BD6" s="214"/>
      <c r="BE6" s="215"/>
      <c r="BF6" s="215"/>
      <c r="BG6" s="215"/>
      <c r="BH6" s="215"/>
      <c r="BI6" s="215"/>
      <c r="BJ6" s="215"/>
      <c r="BK6" s="215"/>
      <c r="BL6" s="215"/>
      <c r="BM6" s="215"/>
      <c r="BN6" s="215"/>
      <c r="BO6" s="215"/>
      <c r="BP6" s="215"/>
      <c r="BQ6" s="980"/>
      <c r="BR6" s="981"/>
      <c r="BS6" s="981"/>
      <c r="BT6" s="981"/>
      <c r="BU6" s="981"/>
      <c r="BV6" s="981"/>
      <c r="BW6" s="981"/>
      <c r="BX6" s="981"/>
      <c r="BY6" s="981"/>
      <c r="BZ6" s="981"/>
      <c r="CA6" s="981"/>
      <c r="CB6" s="981"/>
      <c r="CC6" s="981"/>
      <c r="CD6" s="981"/>
      <c r="CE6" s="981"/>
      <c r="CF6" s="981"/>
      <c r="CG6" s="982"/>
      <c r="CH6" s="986"/>
      <c r="CI6" s="987"/>
      <c r="CJ6" s="987"/>
      <c r="CK6" s="987"/>
      <c r="CL6" s="988"/>
      <c r="CM6" s="986"/>
      <c r="CN6" s="987"/>
      <c r="CO6" s="987"/>
      <c r="CP6" s="987"/>
      <c r="CQ6" s="988"/>
      <c r="CR6" s="986"/>
      <c r="CS6" s="987"/>
      <c r="CT6" s="987"/>
      <c r="CU6" s="987"/>
      <c r="CV6" s="988"/>
      <c r="CW6" s="986"/>
      <c r="CX6" s="987"/>
      <c r="CY6" s="987"/>
      <c r="CZ6" s="987"/>
      <c r="DA6" s="988"/>
      <c r="DB6" s="986"/>
      <c r="DC6" s="987"/>
      <c r="DD6" s="987"/>
      <c r="DE6" s="987"/>
      <c r="DF6" s="988"/>
      <c r="DG6" s="1079"/>
      <c r="DH6" s="1080"/>
      <c r="DI6" s="1080"/>
      <c r="DJ6" s="1080"/>
      <c r="DK6" s="1081"/>
      <c r="DL6" s="1079"/>
      <c r="DM6" s="1080"/>
      <c r="DN6" s="1080"/>
      <c r="DO6" s="1080"/>
      <c r="DP6" s="1081"/>
      <c r="DQ6" s="986"/>
      <c r="DR6" s="987"/>
      <c r="DS6" s="987"/>
      <c r="DT6" s="987"/>
      <c r="DU6" s="988"/>
      <c r="DV6" s="986"/>
      <c r="DW6" s="987"/>
      <c r="DX6" s="987"/>
      <c r="DY6" s="987"/>
      <c r="DZ6" s="998"/>
      <c r="EA6" s="217"/>
    </row>
    <row r="7" spans="1:131" s="218" customFormat="1" ht="26.25" customHeight="1" thickTop="1" x14ac:dyDescent="0.15">
      <c r="A7" s="219">
        <v>1</v>
      </c>
      <c r="B7" s="1029" t="s">
        <v>375</v>
      </c>
      <c r="C7" s="1030"/>
      <c r="D7" s="1030"/>
      <c r="E7" s="1030"/>
      <c r="F7" s="1030"/>
      <c r="G7" s="1030"/>
      <c r="H7" s="1030"/>
      <c r="I7" s="1030"/>
      <c r="J7" s="1030"/>
      <c r="K7" s="1030"/>
      <c r="L7" s="1030"/>
      <c r="M7" s="1030"/>
      <c r="N7" s="1030"/>
      <c r="O7" s="1030"/>
      <c r="P7" s="1031"/>
      <c r="Q7" s="1092"/>
      <c r="R7" s="1093"/>
      <c r="S7" s="1093"/>
      <c r="T7" s="1093"/>
      <c r="U7" s="1093"/>
      <c r="V7" s="1093"/>
      <c r="W7" s="1093"/>
      <c r="X7" s="1093"/>
      <c r="Y7" s="1093"/>
      <c r="Z7" s="1093"/>
      <c r="AA7" s="1093"/>
      <c r="AB7" s="1093"/>
      <c r="AC7" s="1093"/>
      <c r="AD7" s="1093"/>
      <c r="AE7" s="1094"/>
      <c r="AF7" s="1066">
        <v>711</v>
      </c>
      <c r="AG7" s="1067"/>
      <c r="AH7" s="1067"/>
      <c r="AI7" s="1067"/>
      <c r="AJ7" s="1068"/>
      <c r="AK7" s="1069"/>
      <c r="AL7" s="1070"/>
      <c r="AM7" s="1070"/>
      <c r="AN7" s="1070"/>
      <c r="AO7" s="1070"/>
      <c r="AP7" s="1070"/>
      <c r="AQ7" s="1070"/>
      <c r="AR7" s="1070"/>
      <c r="AS7" s="1070"/>
      <c r="AT7" s="1070"/>
      <c r="AU7" s="1071"/>
      <c r="AV7" s="1071"/>
      <c r="AW7" s="1071"/>
      <c r="AX7" s="1071"/>
      <c r="AY7" s="1072"/>
      <c r="AZ7" s="214"/>
      <c r="BA7" s="214"/>
      <c r="BB7" s="214"/>
      <c r="BC7" s="214"/>
      <c r="BD7" s="214"/>
      <c r="BE7" s="215"/>
      <c r="BF7" s="215"/>
      <c r="BG7" s="215"/>
      <c r="BH7" s="215"/>
      <c r="BI7" s="215"/>
      <c r="BJ7" s="215"/>
      <c r="BK7" s="215"/>
      <c r="BL7" s="215"/>
      <c r="BM7" s="215"/>
      <c r="BN7" s="215"/>
      <c r="BO7" s="215"/>
      <c r="BP7" s="215"/>
      <c r="BQ7" s="219">
        <v>1</v>
      </c>
      <c r="BR7" s="220"/>
      <c r="BS7" s="1073"/>
      <c r="BT7" s="1074"/>
      <c r="BU7" s="1074"/>
      <c r="BV7" s="1074"/>
      <c r="BW7" s="1074"/>
      <c r="BX7" s="1074"/>
      <c r="BY7" s="1074"/>
      <c r="BZ7" s="1074"/>
      <c r="CA7" s="1074"/>
      <c r="CB7" s="1074"/>
      <c r="CC7" s="1074"/>
      <c r="CD7" s="1074"/>
      <c r="CE7" s="1074"/>
      <c r="CF7" s="1074"/>
      <c r="CG7" s="1075"/>
      <c r="CH7" s="1088"/>
      <c r="CI7" s="1089"/>
      <c r="CJ7" s="1089"/>
      <c r="CK7" s="1089"/>
      <c r="CL7" s="1090"/>
      <c r="CM7" s="1088"/>
      <c r="CN7" s="1089"/>
      <c r="CO7" s="1089"/>
      <c r="CP7" s="1089"/>
      <c r="CQ7" s="1090"/>
      <c r="CR7" s="1088"/>
      <c r="CS7" s="1089"/>
      <c r="CT7" s="1089"/>
      <c r="CU7" s="1089"/>
      <c r="CV7" s="1090"/>
      <c r="CW7" s="1088"/>
      <c r="CX7" s="1089"/>
      <c r="CY7" s="1089"/>
      <c r="CZ7" s="1089"/>
      <c r="DA7" s="1090"/>
      <c r="DB7" s="1088"/>
      <c r="DC7" s="1089"/>
      <c r="DD7" s="1089"/>
      <c r="DE7" s="1089"/>
      <c r="DF7" s="1090"/>
      <c r="DG7" s="1088"/>
      <c r="DH7" s="1089"/>
      <c r="DI7" s="1089"/>
      <c r="DJ7" s="1089"/>
      <c r="DK7" s="1090"/>
      <c r="DL7" s="1088"/>
      <c r="DM7" s="1089"/>
      <c r="DN7" s="1089"/>
      <c r="DO7" s="1089"/>
      <c r="DP7" s="1090"/>
      <c r="DQ7" s="1088"/>
      <c r="DR7" s="1089"/>
      <c r="DS7" s="1089"/>
      <c r="DT7" s="1089"/>
      <c r="DU7" s="1090"/>
      <c r="DV7" s="1073"/>
      <c r="DW7" s="1074"/>
      <c r="DX7" s="1074"/>
      <c r="DY7" s="1074"/>
      <c r="DZ7" s="1091"/>
      <c r="EA7" s="217"/>
    </row>
    <row r="8" spans="1:131" s="218" customFormat="1" ht="26.25" customHeight="1" x14ac:dyDescent="0.15">
      <c r="A8" s="221">
        <v>2</v>
      </c>
      <c r="B8" s="1012"/>
      <c r="C8" s="1013"/>
      <c r="D8" s="1013"/>
      <c r="E8" s="1013"/>
      <c r="F8" s="1013"/>
      <c r="G8" s="1013"/>
      <c r="H8" s="1013"/>
      <c r="I8" s="1013"/>
      <c r="J8" s="1013"/>
      <c r="K8" s="1013"/>
      <c r="L8" s="1013"/>
      <c r="M8" s="1013"/>
      <c r="N8" s="1013"/>
      <c r="O8" s="1013"/>
      <c r="P8" s="1014"/>
      <c r="Q8" s="1020"/>
      <c r="R8" s="1021"/>
      <c r="S8" s="1021"/>
      <c r="T8" s="1021"/>
      <c r="U8" s="1021"/>
      <c r="V8" s="1021"/>
      <c r="W8" s="1021"/>
      <c r="X8" s="1021"/>
      <c r="Y8" s="1021"/>
      <c r="Z8" s="1021"/>
      <c r="AA8" s="1021"/>
      <c r="AB8" s="1021"/>
      <c r="AC8" s="1021"/>
      <c r="AD8" s="1021"/>
      <c r="AE8" s="1022"/>
      <c r="AF8" s="1017"/>
      <c r="AG8" s="1018"/>
      <c r="AH8" s="1018"/>
      <c r="AI8" s="1018"/>
      <c r="AJ8" s="1019"/>
      <c r="AK8" s="1062"/>
      <c r="AL8" s="1063"/>
      <c r="AM8" s="1063"/>
      <c r="AN8" s="1063"/>
      <c r="AO8" s="1063"/>
      <c r="AP8" s="1063"/>
      <c r="AQ8" s="1063"/>
      <c r="AR8" s="1063"/>
      <c r="AS8" s="1063"/>
      <c r="AT8" s="1063"/>
      <c r="AU8" s="1064"/>
      <c r="AV8" s="1064"/>
      <c r="AW8" s="1064"/>
      <c r="AX8" s="1064"/>
      <c r="AY8" s="1065"/>
      <c r="AZ8" s="214"/>
      <c r="BA8" s="214"/>
      <c r="BB8" s="214"/>
      <c r="BC8" s="214"/>
      <c r="BD8" s="214"/>
      <c r="BE8" s="215"/>
      <c r="BF8" s="215"/>
      <c r="BG8" s="215"/>
      <c r="BH8" s="215"/>
      <c r="BI8" s="215"/>
      <c r="BJ8" s="215"/>
      <c r="BK8" s="215"/>
      <c r="BL8" s="215"/>
      <c r="BM8" s="215"/>
      <c r="BN8" s="215"/>
      <c r="BO8" s="215"/>
      <c r="BP8" s="215"/>
      <c r="BQ8" s="221">
        <v>2</v>
      </c>
      <c r="BR8" s="222"/>
      <c r="BS8" s="974"/>
      <c r="BT8" s="975"/>
      <c r="BU8" s="975"/>
      <c r="BV8" s="975"/>
      <c r="BW8" s="975"/>
      <c r="BX8" s="975"/>
      <c r="BY8" s="975"/>
      <c r="BZ8" s="975"/>
      <c r="CA8" s="975"/>
      <c r="CB8" s="975"/>
      <c r="CC8" s="975"/>
      <c r="CD8" s="975"/>
      <c r="CE8" s="975"/>
      <c r="CF8" s="975"/>
      <c r="CG8" s="996"/>
      <c r="CH8" s="971"/>
      <c r="CI8" s="972"/>
      <c r="CJ8" s="972"/>
      <c r="CK8" s="972"/>
      <c r="CL8" s="973"/>
      <c r="CM8" s="971"/>
      <c r="CN8" s="972"/>
      <c r="CO8" s="972"/>
      <c r="CP8" s="972"/>
      <c r="CQ8" s="973"/>
      <c r="CR8" s="971"/>
      <c r="CS8" s="972"/>
      <c r="CT8" s="972"/>
      <c r="CU8" s="972"/>
      <c r="CV8" s="973"/>
      <c r="CW8" s="971"/>
      <c r="CX8" s="972"/>
      <c r="CY8" s="972"/>
      <c r="CZ8" s="972"/>
      <c r="DA8" s="973"/>
      <c r="DB8" s="971"/>
      <c r="DC8" s="972"/>
      <c r="DD8" s="972"/>
      <c r="DE8" s="972"/>
      <c r="DF8" s="973"/>
      <c r="DG8" s="971"/>
      <c r="DH8" s="972"/>
      <c r="DI8" s="972"/>
      <c r="DJ8" s="972"/>
      <c r="DK8" s="973"/>
      <c r="DL8" s="971"/>
      <c r="DM8" s="972"/>
      <c r="DN8" s="972"/>
      <c r="DO8" s="972"/>
      <c r="DP8" s="973"/>
      <c r="DQ8" s="971"/>
      <c r="DR8" s="972"/>
      <c r="DS8" s="972"/>
      <c r="DT8" s="972"/>
      <c r="DU8" s="973"/>
      <c r="DV8" s="974"/>
      <c r="DW8" s="975"/>
      <c r="DX8" s="975"/>
      <c r="DY8" s="975"/>
      <c r="DZ8" s="976"/>
      <c r="EA8" s="217"/>
    </row>
    <row r="9" spans="1:131" s="218" customFormat="1" ht="26.25" customHeight="1" x14ac:dyDescent="0.15">
      <c r="A9" s="221">
        <v>3</v>
      </c>
      <c r="B9" s="1012"/>
      <c r="C9" s="1013"/>
      <c r="D9" s="1013"/>
      <c r="E9" s="1013"/>
      <c r="F9" s="1013"/>
      <c r="G9" s="1013"/>
      <c r="H9" s="1013"/>
      <c r="I9" s="1013"/>
      <c r="J9" s="1013"/>
      <c r="K9" s="1013"/>
      <c r="L9" s="1013"/>
      <c r="M9" s="1013"/>
      <c r="N9" s="1013"/>
      <c r="O9" s="1013"/>
      <c r="P9" s="1014"/>
      <c r="Q9" s="1020"/>
      <c r="R9" s="1021"/>
      <c r="S9" s="1021"/>
      <c r="T9" s="1021"/>
      <c r="U9" s="1021"/>
      <c r="V9" s="1021"/>
      <c r="W9" s="1021"/>
      <c r="X9" s="1021"/>
      <c r="Y9" s="1021"/>
      <c r="Z9" s="1021"/>
      <c r="AA9" s="1021"/>
      <c r="AB9" s="1021"/>
      <c r="AC9" s="1021"/>
      <c r="AD9" s="1021"/>
      <c r="AE9" s="1022"/>
      <c r="AF9" s="1017"/>
      <c r="AG9" s="1018"/>
      <c r="AH9" s="1018"/>
      <c r="AI9" s="1018"/>
      <c r="AJ9" s="1019"/>
      <c r="AK9" s="1062"/>
      <c r="AL9" s="1063"/>
      <c r="AM9" s="1063"/>
      <c r="AN9" s="1063"/>
      <c r="AO9" s="1063"/>
      <c r="AP9" s="1063"/>
      <c r="AQ9" s="1063"/>
      <c r="AR9" s="1063"/>
      <c r="AS9" s="1063"/>
      <c r="AT9" s="1063"/>
      <c r="AU9" s="1064"/>
      <c r="AV9" s="1064"/>
      <c r="AW9" s="1064"/>
      <c r="AX9" s="1064"/>
      <c r="AY9" s="1065"/>
      <c r="AZ9" s="214"/>
      <c r="BA9" s="214"/>
      <c r="BB9" s="214"/>
      <c r="BC9" s="214"/>
      <c r="BD9" s="214"/>
      <c r="BE9" s="215"/>
      <c r="BF9" s="215"/>
      <c r="BG9" s="215"/>
      <c r="BH9" s="215"/>
      <c r="BI9" s="215"/>
      <c r="BJ9" s="215"/>
      <c r="BK9" s="215"/>
      <c r="BL9" s="215"/>
      <c r="BM9" s="215"/>
      <c r="BN9" s="215"/>
      <c r="BO9" s="215"/>
      <c r="BP9" s="215"/>
      <c r="BQ9" s="221">
        <v>3</v>
      </c>
      <c r="BR9" s="222"/>
      <c r="BS9" s="974"/>
      <c r="BT9" s="975"/>
      <c r="BU9" s="975"/>
      <c r="BV9" s="975"/>
      <c r="BW9" s="975"/>
      <c r="BX9" s="975"/>
      <c r="BY9" s="975"/>
      <c r="BZ9" s="975"/>
      <c r="CA9" s="975"/>
      <c r="CB9" s="975"/>
      <c r="CC9" s="975"/>
      <c r="CD9" s="975"/>
      <c r="CE9" s="975"/>
      <c r="CF9" s="975"/>
      <c r="CG9" s="996"/>
      <c r="CH9" s="971"/>
      <c r="CI9" s="972"/>
      <c r="CJ9" s="972"/>
      <c r="CK9" s="972"/>
      <c r="CL9" s="973"/>
      <c r="CM9" s="971"/>
      <c r="CN9" s="972"/>
      <c r="CO9" s="972"/>
      <c r="CP9" s="972"/>
      <c r="CQ9" s="973"/>
      <c r="CR9" s="971"/>
      <c r="CS9" s="972"/>
      <c r="CT9" s="972"/>
      <c r="CU9" s="972"/>
      <c r="CV9" s="973"/>
      <c r="CW9" s="971"/>
      <c r="CX9" s="972"/>
      <c r="CY9" s="972"/>
      <c r="CZ9" s="972"/>
      <c r="DA9" s="973"/>
      <c r="DB9" s="971"/>
      <c r="DC9" s="972"/>
      <c r="DD9" s="972"/>
      <c r="DE9" s="972"/>
      <c r="DF9" s="973"/>
      <c r="DG9" s="971"/>
      <c r="DH9" s="972"/>
      <c r="DI9" s="972"/>
      <c r="DJ9" s="972"/>
      <c r="DK9" s="973"/>
      <c r="DL9" s="971"/>
      <c r="DM9" s="972"/>
      <c r="DN9" s="972"/>
      <c r="DO9" s="972"/>
      <c r="DP9" s="973"/>
      <c r="DQ9" s="971"/>
      <c r="DR9" s="972"/>
      <c r="DS9" s="972"/>
      <c r="DT9" s="972"/>
      <c r="DU9" s="973"/>
      <c r="DV9" s="974"/>
      <c r="DW9" s="975"/>
      <c r="DX9" s="975"/>
      <c r="DY9" s="975"/>
      <c r="DZ9" s="976"/>
      <c r="EA9" s="217"/>
    </row>
    <row r="10" spans="1:131" s="218" customFormat="1" ht="26.25" customHeight="1" x14ac:dyDescent="0.15">
      <c r="A10" s="221">
        <v>4</v>
      </c>
      <c r="B10" s="1012"/>
      <c r="C10" s="1013"/>
      <c r="D10" s="1013"/>
      <c r="E10" s="1013"/>
      <c r="F10" s="1013"/>
      <c r="G10" s="1013"/>
      <c r="H10" s="1013"/>
      <c r="I10" s="1013"/>
      <c r="J10" s="1013"/>
      <c r="K10" s="1013"/>
      <c r="L10" s="1013"/>
      <c r="M10" s="1013"/>
      <c r="N10" s="1013"/>
      <c r="O10" s="1013"/>
      <c r="P10" s="1014"/>
      <c r="Q10" s="1020"/>
      <c r="R10" s="1021"/>
      <c r="S10" s="1021"/>
      <c r="T10" s="1021"/>
      <c r="U10" s="1021"/>
      <c r="V10" s="1021"/>
      <c r="W10" s="1021"/>
      <c r="X10" s="1021"/>
      <c r="Y10" s="1021"/>
      <c r="Z10" s="1021"/>
      <c r="AA10" s="1021"/>
      <c r="AB10" s="1021"/>
      <c r="AC10" s="1021"/>
      <c r="AD10" s="1021"/>
      <c r="AE10" s="1022"/>
      <c r="AF10" s="1017"/>
      <c r="AG10" s="1018"/>
      <c r="AH10" s="1018"/>
      <c r="AI10" s="1018"/>
      <c r="AJ10" s="1019"/>
      <c r="AK10" s="1062"/>
      <c r="AL10" s="1063"/>
      <c r="AM10" s="1063"/>
      <c r="AN10" s="1063"/>
      <c r="AO10" s="1063"/>
      <c r="AP10" s="1063"/>
      <c r="AQ10" s="1063"/>
      <c r="AR10" s="1063"/>
      <c r="AS10" s="1063"/>
      <c r="AT10" s="1063"/>
      <c r="AU10" s="1064"/>
      <c r="AV10" s="1064"/>
      <c r="AW10" s="1064"/>
      <c r="AX10" s="1064"/>
      <c r="AY10" s="1065"/>
      <c r="AZ10" s="214"/>
      <c r="BA10" s="214"/>
      <c r="BB10" s="214"/>
      <c r="BC10" s="214"/>
      <c r="BD10" s="214"/>
      <c r="BE10" s="215"/>
      <c r="BF10" s="215"/>
      <c r="BG10" s="215"/>
      <c r="BH10" s="215"/>
      <c r="BI10" s="215"/>
      <c r="BJ10" s="215"/>
      <c r="BK10" s="215"/>
      <c r="BL10" s="215"/>
      <c r="BM10" s="215"/>
      <c r="BN10" s="215"/>
      <c r="BO10" s="215"/>
      <c r="BP10" s="215"/>
      <c r="BQ10" s="221">
        <v>4</v>
      </c>
      <c r="BR10" s="222"/>
      <c r="BS10" s="974"/>
      <c r="BT10" s="975"/>
      <c r="BU10" s="975"/>
      <c r="BV10" s="975"/>
      <c r="BW10" s="975"/>
      <c r="BX10" s="975"/>
      <c r="BY10" s="975"/>
      <c r="BZ10" s="975"/>
      <c r="CA10" s="975"/>
      <c r="CB10" s="975"/>
      <c r="CC10" s="975"/>
      <c r="CD10" s="975"/>
      <c r="CE10" s="975"/>
      <c r="CF10" s="975"/>
      <c r="CG10" s="996"/>
      <c r="CH10" s="971"/>
      <c r="CI10" s="972"/>
      <c r="CJ10" s="972"/>
      <c r="CK10" s="972"/>
      <c r="CL10" s="973"/>
      <c r="CM10" s="971"/>
      <c r="CN10" s="972"/>
      <c r="CO10" s="972"/>
      <c r="CP10" s="972"/>
      <c r="CQ10" s="973"/>
      <c r="CR10" s="971"/>
      <c r="CS10" s="972"/>
      <c r="CT10" s="972"/>
      <c r="CU10" s="972"/>
      <c r="CV10" s="973"/>
      <c r="CW10" s="971"/>
      <c r="CX10" s="972"/>
      <c r="CY10" s="972"/>
      <c r="CZ10" s="972"/>
      <c r="DA10" s="973"/>
      <c r="DB10" s="971"/>
      <c r="DC10" s="972"/>
      <c r="DD10" s="972"/>
      <c r="DE10" s="972"/>
      <c r="DF10" s="973"/>
      <c r="DG10" s="971"/>
      <c r="DH10" s="972"/>
      <c r="DI10" s="972"/>
      <c r="DJ10" s="972"/>
      <c r="DK10" s="973"/>
      <c r="DL10" s="971"/>
      <c r="DM10" s="972"/>
      <c r="DN10" s="972"/>
      <c r="DO10" s="972"/>
      <c r="DP10" s="973"/>
      <c r="DQ10" s="971"/>
      <c r="DR10" s="972"/>
      <c r="DS10" s="972"/>
      <c r="DT10" s="972"/>
      <c r="DU10" s="973"/>
      <c r="DV10" s="974"/>
      <c r="DW10" s="975"/>
      <c r="DX10" s="975"/>
      <c r="DY10" s="975"/>
      <c r="DZ10" s="976"/>
      <c r="EA10" s="217"/>
    </row>
    <row r="11" spans="1:131" s="218" customFormat="1" ht="26.25" customHeight="1" x14ac:dyDescent="0.15">
      <c r="A11" s="221">
        <v>5</v>
      </c>
      <c r="B11" s="1012"/>
      <c r="C11" s="1013"/>
      <c r="D11" s="1013"/>
      <c r="E11" s="1013"/>
      <c r="F11" s="1013"/>
      <c r="G11" s="1013"/>
      <c r="H11" s="1013"/>
      <c r="I11" s="1013"/>
      <c r="J11" s="1013"/>
      <c r="K11" s="1013"/>
      <c r="L11" s="1013"/>
      <c r="M11" s="1013"/>
      <c r="N11" s="1013"/>
      <c r="O11" s="1013"/>
      <c r="P11" s="1014"/>
      <c r="Q11" s="1020"/>
      <c r="R11" s="1021"/>
      <c r="S11" s="1021"/>
      <c r="T11" s="1021"/>
      <c r="U11" s="1021"/>
      <c r="V11" s="1021"/>
      <c r="W11" s="1021"/>
      <c r="X11" s="1021"/>
      <c r="Y11" s="1021"/>
      <c r="Z11" s="1021"/>
      <c r="AA11" s="1021"/>
      <c r="AB11" s="1021"/>
      <c r="AC11" s="1021"/>
      <c r="AD11" s="1021"/>
      <c r="AE11" s="1022"/>
      <c r="AF11" s="1017"/>
      <c r="AG11" s="1018"/>
      <c r="AH11" s="1018"/>
      <c r="AI11" s="1018"/>
      <c r="AJ11" s="1019"/>
      <c r="AK11" s="1062"/>
      <c r="AL11" s="1063"/>
      <c r="AM11" s="1063"/>
      <c r="AN11" s="1063"/>
      <c r="AO11" s="1063"/>
      <c r="AP11" s="1063"/>
      <c r="AQ11" s="1063"/>
      <c r="AR11" s="1063"/>
      <c r="AS11" s="1063"/>
      <c r="AT11" s="1063"/>
      <c r="AU11" s="1064"/>
      <c r="AV11" s="1064"/>
      <c r="AW11" s="1064"/>
      <c r="AX11" s="1064"/>
      <c r="AY11" s="1065"/>
      <c r="AZ11" s="214"/>
      <c r="BA11" s="214"/>
      <c r="BB11" s="214"/>
      <c r="BC11" s="214"/>
      <c r="BD11" s="214"/>
      <c r="BE11" s="215"/>
      <c r="BF11" s="215"/>
      <c r="BG11" s="215"/>
      <c r="BH11" s="215"/>
      <c r="BI11" s="215"/>
      <c r="BJ11" s="215"/>
      <c r="BK11" s="215"/>
      <c r="BL11" s="215"/>
      <c r="BM11" s="215"/>
      <c r="BN11" s="215"/>
      <c r="BO11" s="215"/>
      <c r="BP11" s="215"/>
      <c r="BQ11" s="221">
        <v>5</v>
      </c>
      <c r="BR11" s="222"/>
      <c r="BS11" s="974"/>
      <c r="BT11" s="975"/>
      <c r="BU11" s="975"/>
      <c r="BV11" s="975"/>
      <c r="BW11" s="975"/>
      <c r="BX11" s="975"/>
      <c r="BY11" s="975"/>
      <c r="BZ11" s="975"/>
      <c r="CA11" s="975"/>
      <c r="CB11" s="975"/>
      <c r="CC11" s="975"/>
      <c r="CD11" s="975"/>
      <c r="CE11" s="975"/>
      <c r="CF11" s="975"/>
      <c r="CG11" s="996"/>
      <c r="CH11" s="971"/>
      <c r="CI11" s="972"/>
      <c r="CJ11" s="972"/>
      <c r="CK11" s="972"/>
      <c r="CL11" s="973"/>
      <c r="CM11" s="971"/>
      <c r="CN11" s="972"/>
      <c r="CO11" s="972"/>
      <c r="CP11" s="972"/>
      <c r="CQ11" s="973"/>
      <c r="CR11" s="971"/>
      <c r="CS11" s="972"/>
      <c r="CT11" s="972"/>
      <c r="CU11" s="972"/>
      <c r="CV11" s="973"/>
      <c r="CW11" s="971"/>
      <c r="CX11" s="972"/>
      <c r="CY11" s="972"/>
      <c r="CZ11" s="972"/>
      <c r="DA11" s="973"/>
      <c r="DB11" s="971"/>
      <c r="DC11" s="972"/>
      <c r="DD11" s="972"/>
      <c r="DE11" s="972"/>
      <c r="DF11" s="973"/>
      <c r="DG11" s="971"/>
      <c r="DH11" s="972"/>
      <c r="DI11" s="972"/>
      <c r="DJ11" s="972"/>
      <c r="DK11" s="973"/>
      <c r="DL11" s="971"/>
      <c r="DM11" s="972"/>
      <c r="DN11" s="972"/>
      <c r="DO11" s="972"/>
      <c r="DP11" s="973"/>
      <c r="DQ11" s="971"/>
      <c r="DR11" s="972"/>
      <c r="DS11" s="972"/>
      <c r="DT11" s="972"/>
      <c r="DU11" s="973"/>
      <c r="DV11" s="974"/>
      <c r="DW11" s="975"/>
      <c r="DX11" s="975"/>
      <c r="DY11" s="975"/>
      <c r="DZ11" s="976"/>
      <c r="EA11" s="217"/>
    </row>
    <row r="12" spans="1:131" s="218" customFormat="1" ht="26.25" customHeight="1" x14ac:dyDescent="0.15">
      <c r="A12" s="221">
        <v>6</v>
      </c>
      <c r="B12" s="1012"/>
      <c r="C12" s="1013"/>
      <c r="D12" s="1013"/>
      <c r="E12" s="1013"/>
      <c r="F12" s="1013"/>
      <c r="G12" s="1013"/>
      <c r="H12" s="1013"/>
      <c r="I12" s="1013"/>
      <c r="J12" s="1013"/>
      <c r="K12" s="1013"/>
      <c r="L12" s="1013"/>
      <c r="M12" s="1013"/>
      <c r="N12" s="1013"/>
      <c r="O12" s="1013"/>
      <c r="P12" s="1014"/>
      <c r="Q12" s="1020"/>
      <c r="R12" s="1021"/>
      <c r="S12" s="1021"/>
      <c r="T12" s="1021"/>
      <c r="U12" s="1021"/>
      <c r="V12" s="1021"/>
      <c r="W12" s="1021"/>
      <c r="X12" s="1021"/>
      <c r="Y12" s="1021"/>
      <c r="Z12" s="1021"/>
      <c r="AA12" s="1021"/>
      <c r="AB12" s="1021"/>
      <c r="AC12" s="1021"/>
      <c r="AD12" s="1021"/>
      <c r="AE12" s="1022"/>
      <c r="AF12" s="1017"/>
      <c r="AG12" s="1018"/>
      <c r="AH12" s="1018"/>
      <c r="AI12" s="1018"/>
      <c r="AJ12" s="1019"/>
      <c r="AK12" s="1062"/>
      <c r="AL12" s="1063"/>
      <c r="AM12" s="1063"/>
      <c r="AN12" s="1063"/>
      <c r="AO12" s="1063"/>
      <c r="AP12" s="1063"/>
      <c r="AQ12" s="1063"/>
      <c r="AR12" s="1063"/>
      <c r="AS12" s="1063"/>
      <c r="AT12" s="1063"/>
      <c r="AU12" s="1064"/>
      <c r="AV12" s="1064"/>
      <c r="AW12" s="1064"/>
      <c r="AX12" s="1064"/>
      <c r="AY12" s="1065"/>
      <c r="AZ12" s="214"/>
      <c r="BA12" s="214"/>
      <c r="BB12" s="214"/>
      <c r="BC12" s="214"/>
      <c r="BD12" s="214"/>
      <c r="BE12" s="215"/>
      <c r="BF12" s="215"/>
      <c r="BG12" s="215"/>
      <c r="BH12" s="215"/>
      <c r="BI12" s="215"/>
      <c r="BJ12" s="215"/>
      <c r="BK12" s="215"/>
      <c r="BL12" s="215"/>
      <c r="BM12" s="215"/>
      <c r="BN12" s="215"/>
      <c r="BO12" s="215"/>
      <c r="BP12" s="215"/>
      <c r="BQ12" s="221">
        <v>6</v>
      </c>
      <c r="BR12" s="222"/>
      <c r="BS12" s="974"/>
      <c r="BT12" s="975"/>
      <c r="BU12" s="975"/>
      <c r="BV12" s="975"/>
      <c r="BW12" s="975"/>
      <c r="BX12" s="975"/>
      <c r="BY12" s="975"/>
      <c r="BZ12" s="975"/>
      <c r="CA12" s="975"/>
      <c r="CB12" s="975"/>
      <c r="CC12" s="975"/>
      <c r="CD12" s="975"/>
      <c r="CE12" s="975"/>
      <c r="CF12" s="975"/>
      <c r="CG12" s="996"/>
      <c r="CH12" s="971"/>
      <c r="CI12" s="972"/>
      <c r="CJ12" s="972"/>
      <c r="CK12" s="972"/>
      <c r="CL12" s="973"/>
      <c r="CM12" s="971"/>
      <c r="CN12" s="972"/>
      <c r="CO12" s="972"/>
      <c r="CP12" s="972"/>
      <c r="CQ12" s="973"/>
      <c r="CR12" s="971"/>
      <c r="CS12" s="972"/>
      <c r="CT12" s="972"/>
      <c r="CU12" s="972"/>
      <c r="CV12" s="973"/>
      <c r="CW12" s="971"/>
      <c r="CX12" s="972"/>
      <c r="CY12" s="972"/>
      <c r="CZ12" s="972"/>
      <c r="DA12" s="973"/>
      <c r="DB12" s="971"/>
      <c r="DC12" s="972"/>
      <c r="DD12" s="972"/>
      <c r="DE12" s="972"/>
      <c r="DF12" s="973"/>
      <c r="DG12" s="971"/>
      <c r="DH12" s="972"/>
      <c r="DI12" s="972"/>
      <c r="DJ12" s="972"/>
      <c r="DK12" s="973"/>
      <c r="DL12" s="971"/>
      <c r="DM12" s="972"/>
      <c r="DN12" s="972"/>
      <c r="DO12" s="972"/>
      <c r="DP12" s="973"/>
      <c r="DQ12" s="971"/>
      <c r="DR12" s="972"/>
      <c r="DS12" s="972"/>
      <c r="DT12" s="972"/>
      <c r="DU12" s="973"/>
      <c r="DV12" s="974"/>
      <c r="DW12" s="975"/>
      <c r="DX12" s="975"/>
      <c r="DY12" s="975"/>
      <c r="DZ12" s="976"/>
      <c r="EA12" s="217"/>
    </row>
    <row r="13" spans="1:131" s="218" customFormat="1" ht="26.25" customHeight="1" x14ac:dyDescent="0.15">
      <c r="A13" s="221">
        <v>7</v>
      </c>
      <c r="B13" s="1012"/>
      <c r="C13" s="1013"/>
      <c r="D13" s="1013"/>
      <c r="E13" s="1013"/>
      <c r="F13" s="1013"/>
      <c r="G13" s="1013"/>
      <c r="H13" s="1013"/>
      <c r="I13" s="1013"/>
      <c r="J13" s="1013"/>
      <c r="K13" s="1013"/>
      <c r="L13" s="1013"/>
      <c r="M13" s="1013"/>
      <c r="N13" s="1013"/>
      <c r="O13" s="1013"/>
      <c r="P13" s="1014"/>
      <c r="Q13" s="1020"/>
      <c r="R13" s="1021"/>
      <c r="S13" s="1021"/>
      <c r="T13" s="1021"/>
      <c r="U13" s="1021"/>
      <c r="V13" s="1021"/>
      <c r="W13" s="1021"/>
      <c r="X13" s="1021"/>
      <c r="Y13" s="1021"/>
      <c r="Z13" s="1021"/>
      <c r="AA13" s="1021"/>
      <c r="AB13" s="1021"/>
      <c r="AC13" s="1021"/>
      <c r="AD13" s="1021"/>
      <c r="AE13" s="1022"/>
      <c r="AF13" s="1017"/>
      <c r="AG13" s="1018"/>
      <c r="AH13" s="1018"/>
      <c r="AI13" s="1018"/>
      <c r="AJ13" s="1019"/>
      <c r="AK13" s="1062"/>
      <c r="AL13" s="1063"/>
      <c r="AM13" s="1063"/>
      <c r="AN13" s="1063"/>
      <c r="AO13" s="1063"/>
      <c r="AP13" s="1063"/>
      <c r="AQ13" s="1063"/>
      <c r="AR13" s="1063"/>
      <c r="AS13" s="1063"/>
      <c r="AT13" s="1063"/>
      <c r="AU13" s="1064"/>
      <c r="AV13" s="1064"/>
      <c r="AW13" s="1064"/>
      <c r="AX13" s="1064"/>
      <c r="AY13" s="1065"/>
      <c r="AZ13" s="214"/>
      <c r="BA13" s="214"/>
      <c r="BB13" s="214"/>
      <c r="BC13" s="214"/>
      <c r="BD13" s="214"/>
      <c r="BE13" s="215"/>
      <c r="BF13" s="215"/>
      <c r="BG13" s="215"/>
      <c r="BH13" s="215"/>
      <c r="BI13" s="215"/>
      <c r="BJ13" s="215"/>
      <c r="BK13" s="215"/>
      <c r="BL13" s="215"/>
      <c r="BM13" s="215"/>
      <c r="BN13" s="215"/>
      <c r="BO13" s="215"/>
      <c r="BP13" s="215"/>
      <c r="BQ13" s="221">
        <v>7</v>
      </c>
      <c r="BR13" s="222"/>
      <c r="BS13" s="974"/>
      <c r="BT13" s="975"/>
      <c r="BU13" s="975"/>
      <c r="BV13" s="975"/>
      <c r="BW13" s="975"/>
      <c r="BX13" s="975"/>
      <c r="BY13" s="975"/>
      <c r="BZ13" s="975"/>
      <c r="CA13" s="975"/>
      <c r="CB13" s="975"/>
      <c r="CC13" s="975"/>
      <c r="CD13" s="975"/>
      <c r="CE13" s="975"/>
      <c r="CF13" s="975"/>
      <c r="CG13" s="996"/>
      <c r="CH13" s="971"/>
      <c r="CI13" s="972"/>
      <c r="CJ13" s="972"/>
      <c r="CK13" s="972"/>
      <c r="CL13" s="973"/>
      <c r="CM13" s="971"/>
      <c r="CN13" s="972"/>
      <c r="CO13" s="972"/>
      <c r="CP13" s="972"/>
      <c r="CQ13" s="973"/>
      <c r="CR13" s="971"/>
      <c r="CS13" s="972"/>
      <c r="CT13" s="972"/>
      <c r="CU13" s="972"/>
      <c r="CV13" s="973"/>
      <c r="CW13" s="971"/>
      <c r="CX13" s="972"/>
      <c r="CY13" s="972"/>
      <c r="CZ13" s="972"/>
      <c r="DA13" s="973"/>
      <c r="DB13" s="971"/>
      <c r="DC13" s="972"/>
      <c r="DD13" s="972"/>
      <c r="DE13" s="972"/>
      <c r="DF13" s="973"/>
      <c r="DG13" s="971"/>
      <c r="DH13" s="972"/>
      <c r="DI13" s="972"/>
      <c r="DJ13" s="972"/>
      <c r="DK13" s="973"/>
      <c r="DL13" s="971"/>
      <c r="DM13" s="972"/>
      <c r="DN13" s="972"/>
      <c r="DO13" s="972"/>
      <c r="DP13" s="973"/>
      <c r="DQ13" s="971"/>
      <c r="DR13" s="972"/>
      <c r="DS13" s="972"/>
      <c r="DT13" s="972"/>
      <c r="DU13" s="973"/>
      <c r="DV13" s="974"/>
      <c r="DW13" s="975"/>
      <c r="DX13" s="975"/>
      <c r="DY13" s="975"/>
      <c r="DZ13" s="976"/>
      <c r="EA13" s="217"/>
    </row>
    <row r="14" spans="1:131" s="218" customFormat="1" ht="26.25" customHeight="1" x14ac:dyDescent="0.15">
      <c r="A14" s="221">
        <v>8</v>
      </c>
      <c r="B14" s="1012"/>
      <c r="C14" s="1013"/>
      <c r="D14" s="1013"/>
      <c r="E14" s="1013"/>
      <c r="F14" s="1013"/>
      <c r="G14" s="1013"/>
      <c r="H14" s="1013"/>
      <c r="I14" s="1013"/>
      <c r="J14" s="1013"/>
      <c r="K14" s="1013"/>
      <c r="L14" s="1013"/>
      <c r="M14" s="1013"/>
      <c r="N14" s="1013"/>
      <c r="O14" s="1013"/>
      <c r="P14" s="1014"/>
      <c r="Q14" s="1020"/>
      <c r="R14" s="1021"/>
      <c r="S14" s="1021"/>
      <c r="T14" s="1021"/>
      <c r="U14" s="1021"/>
      <c r="V14" s="1021"/>
      <c r="W14" s="1021"/>
      <c r="X14" s="1021"/>
      <c r="Y14" s="1021"/>
      <c r="Z14" s="1021"/>
      <c r="AA14" s="1021"/>
      <c r="AB14" s="1021"/>
      <c r="AC14" s="1021"/>
      <c r="AD14" s="1021"/>
      <c r="AE14" s="1022"/>
      <c r="AF14" s="1017"/>
      <c r="AG14" s="1018"/>
      <c r="AH14" s="1018"/>
      <c r="AI14" s="1018"/>
      <c r="AJ14" s="1019"/>
      <c r="AK14" s="1062"/>
      <c r="AL14" s="1063"/>
      <c r="AM14" s="1063"/>
      <c r="AN14" s="1063"/>
      <c r="AO14" s="1063"/>
      <c r="AP14" s="1063"/>
      <c r="AQ14" s="1063"/>
      <c r="AR14" s="1063"/>
      <c r="AS14" s="1063"/>
      <c r="AT14" s="1063"/>
      <c r="AU14" s="1064"/>
      <c r="AV14" s="1064"/>
      <c r="AW14" s="1064"/>
      <c r="AX14" s="1064"/>
      <c r="AY14" s="1065"/>
      <c r="AZ14" s="214"/>
      <c r="BA14" s="214"/>
      <c r="BB14" s="214"/>
      <c r="BC14" s="214"/>
      <c r="BD14" s="214"/>
      <c r="BE14" s="215"/>
      <c r="BF14" s="215"/>
      <c r="BG14" s="215"/>
      <c r="BH14" s="215"/>
      <c r="BI14" s="215"/>
      <c r="BJ14" s="215"/>
      <c r="BK14" s="215"/>
      <c r="BL14" s="215"/>
      <c r="BM14" s="215"/>
      <c r="BN14" s="215"/>
      <c r="BO14" s="215"/>
      <c r="BP14" s="215"/>
      <c r="BQ14" s="221">
        <v>8</v>
      </c>
      <c r="BR14" s="222"/>
      <c r="BS14" s="974"/>
      <c r="BT14" s="975"/>
      <c r="BU14" s="975"/>
      <c r="BV14" s="975"/>
      <c r="BW14" s="975"/>
      <c r="BX14" s="975"/>
      <c r="BY14" s="975"/>
      <c r="BZ14" s="975"/>
      <c r="CA14" s="975"/>
      <c r="CB14" s="975"/>
      <c r="CC14" s="975"/>
      <c r="CD14" s="975"/>
      <c r="CE14" s="975"/>
      <c r="CF14" s="975"/>
      <c r="CG14" s="996"/>
      <c r="CH14" s="971"/>
      <c r="CI14" s="972"/>
      <c r="CJ14" s="972"/>
      <c r="CK14" s="972"/>
      <c r="CL14" s="973"/>
      <c r="CM14" s="971"/>
      <c r="CN14" s="972"/>
      <c r="CO14" s="972"/>
      <c r="CP14" s="972"/>
      <c r="CQ14" s="973"/>
      <c r="CR14" s="971"/>
      <c r="CS14" s="972"/>
      <c r="CT14" s="972"/>
      <c r="CU14" s="972"/>
      <c r="CV14" s="973"/>
      <c r="CW14" s="971"/>
      <c r="CX14" s="972"/>
      <c r="CY14" s="972"/>
      <c r="CZ14" s="972"/>
      <c r="DA14" s="973"/>
      <c r="DB14" s="971"/>
      <c r="DC14" s="972"/>
      <c r="DD14" s="972"/>
      <c r="DE14" s="972"/>
      <c r="DF14" s="973"/>
      <c r="DG14" s="971"/>
      <c r="DH14" s="972"/>
      <c r="DI14" s="972"/>
      <c r="DJ14" s="972"/>
      <c r="DK14" s="973"/>
      <c r="DL14" s="971"/>
      <c r="DM14" s="972"/>
      <c r="DN14" s="972"/>
      <c r="DO14" s="972"/>
      <c r="DP14" s="973"/>
      <c r="DQ14" s="971"/>
      <c r="DR14" s="972"/>
      <c r="DS14" s="972"/>
      <c r="DT14" s="972"/>
      <c r="DU14" s="973"/>
      <c r="DV14" s="974"/>
      <c r="DW14" s="975"/>
      <c r="DX14" s="975"/>
      <c r="DY14" s="975"/>
      <c r="DZ14" s="976"/>
      <c r="EA14" s="217"/>
    </row>
    <row r="15" spans="1:131" s="218" customFormat="1" ht="26.25" customHeight="1" x14ac:dyDescent="0.15">
      <c r="A15" s="221">
        <v>9</v>
      </c>
      <c r="B15" s="1012"/>
      <c r="C15" s="1013"/>
      <c r="D15" s="1013"/>
      <c r="E15" s="1013"/>
      <c r="F15" s="1013"/>
      <c r="G15" s="1013"/>
      <c r="H15" s="1013"/>
      <c r="I15" s="1013"/>
      <c r="J15" s="1013"/>
      <c r="K15" s="1013"/>
      <c r="L15" s="1013"/>
      <c r="M15" s="1013"/>
      <c r="N15" s="1013"/>
      <c r="O15" s="1013"/>
      <c r="P15" s="1014"/>
      <c r="Q15" s="1020"/>
      <c r="R15" s="1021"/>
      <c r="S15" s="1021"/>
      <c r="T15" s="1021"/>
      <c r="U15" s="1021"/>
      <c r="V15" s="1021"/>
      <c r="W15" s="1021"/>
      <c r="X15" s="1021"/>
      <c r="Y15" s="1021"/>
      <c r="Z15" s="1021"/>
      <c r="AA15" s="1021"/>
      <c r="AB15" s="1021"/>
      <c r="AC15" s="1021"/>
      <c r="AD15" s="1021"/>
      <c r="AE15" s="1022"/>
      <c r="AF15" s="1017"/>
      <c r="AG15" s="1018"/>
      <c r="AH15" s="1018"/>
      <c r="AI15" s="1018"/>
      <c r="AJ15" s="1019"/>
      <c r="AK15" s="1062"/>
      <c r="AL15" s="1063"/>
      <c r="AM15" s="1063"/>
      <c r="AN15" s="1063"/>
      <c r="AO15" s="1063"/>
      <c r="AP15" s="1063"/>
      <c r="AQ15" s="1063"/>
      <c r="AR15" s="1063"/>
      <c r="AS15" s="1063"/>
      <c r="AT15" s="1063"/>
      <c r="AU15" s="1064"/>
      <c r="AV15" s="1064"/>
      <c r="AW15" s="1064"/>
      <c r="AX15" s="1064"/>
      <c r="AY15" s="1065"/>
      <c r="AZ15" s="214"/>
      <c r="BA15" s="214"/>
      <c r="BB15" s="214"/>
      <c r="BC15" s="214"/>
      <c r="BD15" s="214"/>
      <c r="BE15" s="215"/>
      <c r="BF15" s="215"/>
      <c r="BG15" s="215"/>
      <c r="BH15" s="215"/>
      <c r="BI15" s="215"/>
      <c r="BJ15" s="215"/>
      <c r="BK15" s="215"/>
      <c r="BL15" s="215"/>
      <c r="BM15" s="215"/>
      <c r="BN15" s="215"/>
      <c r="BO15" s="215"/>
      <c r="BP15" s="215"/>
      <c r="BQ15" s="221">
        <v>9</v>
      </c>
      <c r="BR15" s="222"/>
      <c r="BS15" s="974"/>
      <c r="BT15" s="975"/>
      <c r="BU15" s="975"/>
      <c r="BV15" s="975"/>
      <c r="BW15" s="975"/>
      <c r="BX15" s="975"/>
      <c r="BY15" s="975"/>
      <c r="BZ15" s="975"/>
      <c r="CA15" s="975"/>
      <c r="CB15" s="975"/>
      <c r="CC15" s="975"/>
      <c r="CD15" s="975"/>
      <c r="CE15" s="975"/>
      <c r="CF15" s="975"/>
      <c r="CG15" s="996"/>
      <c r="CH15" s="971"/>
      <c r="CI15" s="972"/>
      <c r="CJ15" s="972"/>
      <c r="CK15" s="972"/>
      <c r="CL15" s="973"/>
      <c r="CM15" s="971"/>
      <c r="CN15" s="972"/>
      <c r="CO15" s="972"/>
      <c r="CP15" s="972"/>
      <c r="CQ15" s="973"/>
      <c r="CR15" s="971"/>
      <c r="CS15" s="972"/>
      <c r="CT15" s="972"/>
      <c r="CU15" s="972"/>
      <c r="CV15" s="973"/>
      <c r="CW15" s="971"/>
      <c r="CX15" s="972"/>
      <c r="CY15" s="972"/>
      <c r="CZ15" s="972"/>
      <c r="DA15" s="973"/>
      <c r="DB15" s="971"/>
      <c r="DC15" s="972"/>
      <c r="DD15" s="972"/>
      <c r="DE15" s="972"/>
      <c r="DF15" s="973"/>
      <c r="DG15" s="971"/>
      <c r="DH15" s="972"/>
      <c r="DI15" s="972"/>
      <c r="DJ15" s="972"/>
      <c r="DK15" s="973"/>
      <c r="DL15" s="971"/>
      <c r="DM15" s="972"/>
      <c r="DN15" s="972"/>
      <c r="DO15" s="972"/>
      <c r="DP15" s="973"/>
      <c r="DQ15" s="971"/>
      <c r="DR15" s="972"/>
      <c r="DS15" s="972"/>
      <c r="DT15" s="972"/>
      <c r="DU15" s="973"/>
      <c r="DV15" s="974"/>
      <c r="DW15" s="975"/>
      <c r="DX15" s="975"/>
      <c r="DY15" s="975"/>
      <c r="DZ15" s="976"/>
      <c r="EA15" s="217"/>
    </row>
    <row r="16" spans="1:131" s="218" customFormat="1" ht="26.25" customHeight="1" x14ac:dyDescent="0.15">
      <c r="A16" s="221">
        <v>10</v>
      </c>
      <c r="B16" s="1012"/>
      <c r="C16" s="1013"/>
      <c r="D16" s="1013"/>
      <c r="E16" s="1013"/>
      <c r="F16" s="1013"/>
      <c r="G16" s="1013"/>
      <c r="H16" s="1013"/>
      <c r="I16" s="1013"/>
      <c r="J16" s="1013"/>
      <c r="K16" s="1013"/>
      <c r="L16" s="1013"/>
      <c r="M16" s="1013"/>
      <c r="N16" s="1013"/>
      <c r="O16" s="1013"/>
      <c r="P16" s="1014"/>
      <c r="Q16" s="1020"/>
      <c r="R16" s="1021"/>
      <c r="S16" s="1021"/>
      <c r="T16" s="1021"/>
      <c r="U16" s="1021"/>
      <c r="V16" s="1021"/>
      <c r="W16" s="1021"/>
      <c r="X16" s="1021"/>
      <c r="Y16" s="1021"/>
      <c r="Z16" s="1021"/>
      <c r="AA16" s="1021"/>
      <c r="AB16" s="1021"/>
      <c r="AC16" s="1021"/>
      <c r="AD16" s="1021"/>
      <c r="AE16" s="1022"/>
      <c r="AF16" s="1017"/>
      <c r="AG16" s="1018"/>
      <c r="AH16" s="1018"/>
      <c r="AI16" s="1018"/>
      <c r="AJ16" s="1019"/>
      <c r="AK16" s="1062"/>
      <c r="AL16" s="1063"/>
      <c r="AM16" s="1063"/>
      <c r="AN16" s="1063"/>
      <c r="AO16" s="1063"/>
      <c r="AP16" s="1063"/>
      <c r="AQ16" s="1063"/>
      <c r="AR16" s="1063"/>
      <c r="AS16" s="1063"/>
      <c r="AT16" s="1063"/>
      <c r="AU16" s="1064"/>
      <c r="AV16" s="1064"/>
      <c r="AW16" s="1064"/>
      <c r="AX16" s="1064"/>
      <c r="AY16" s="1065"/>
      <c r="AZ16" s="214"/>
      <c r="BA16" s="214"/>
      <c r="BB16" s="214"/>
      <c r="BC16" s="214"/>
      <c r="BD16" s="214"/>
      <c r="BE16" s="215"/>
      <c r="BF16" s="215"/>
      <c r="BG16" s="215"/>
      <c r="BH16" s="215"/>
      <c r="BI16" s="215"/>
      <c r="BJ16" s="215"/>
      <c r="BK16" s="215"/>
      <c r="BL16" s="215"/>
      <c r="BM16" s="215"/>
      <c r="BN16" s="215"/>
      <c r="BO16" s="215"/>
      <c r="BP16" s="215"/>
      <c r="BQ16" s="221">
        <v>10</v>
      </c>
      <c r="BR16" s="222"/>
      <c r="BS16" s="974"/>
      <c r="BT16" s="975"/>
      <c r="BU16" s="975"/>
      <c r="BV16" s="975"/>
      <c r="BW16" s="975"/>
      <c r="BX16" s="975"/>
      <c r="BY16" s="975"/>
      <c r="BZ16" s="975"/>
      <c r="CA16" s="975"/>
      <c r="CB16" s="975"/>
      <c r="CC16" s="975"/>
      <c r="CD16" s="975"/>
      <c r="CE16" s="975"/>
      <c r="CF16" s="975"/>
      <c r="CG16" s="996"/>
      <c r="CH16" s="971"/>
      <c r="CI16" s="972"/>
      <c r="CJ16" s="972"/>
      <c r="CK16" s="972"/>
      <c r="CL16" s="973"/>
      <c r="CM16" s="971"/>
      <c r="CN16" s="972"/>
      <c r="CO16" s="972"/>
      <c r="CP16" s="972"/>
      <c r="CQ16" s="973"/>
      <c r="CR16" s="971"/>
      <c r="CS16" s="972"/>
      <c r="CT16" s="972"/>
      <c r="CU16" s="972"/>
      <c r="CV16" s="973"/>
      <c r="CW16" s="971"/>
      <c r="CX16" s="972"/>
      <c r="CY16" s="972"/>
      <c r="CZ16" s="972"/>
      <c r="DA16" s="973"/>
      <c r="DB16" s="971"/>
      <c r="DC16" s="972"/>
      <c r="DD16" s="972"/>
      <c r="DE16" s="972"/>
      <c r="DF16" s="973"/>
      <c r="DG16" s="971"/>
      <c r="DH16" s="972"/>
      <c r="DI16" s="972"/>
      <c r="DJ16" s="972"/>
      <c r="DK16" s="973"/>
      <c r="DL16" s="971"/>
      <c r="DM16" s="972"/>
      <c r="DN16" s="972"/>
      <c r="DO16" s="972"/>
      <c r="DP16" s="973"/>
      <c r="DQ16" s="971"/>
      <c r="DR16" s="972"/>
      <c r="DS16" s="972"/>
      <c r="DT16" s="972"/>
      <c r="DU16" s="973"/>
      <c r="DV16" s="974"/>
      <c r="DW16" s="975"/>
      <c r="DX16" s="975"/>
      <c r="DY16" s="975"/>
      <c r="DZ16" s="976"/>
      <c r="EA16" s="217"/>
    </row>
    <row r="17" spans="1:131" s="218" customFormat="1" ht="26.25" customHeight="1" x14ac:dyDescent="0.15">
      <c r="A17" s="221">
        <v>11</v>
      </c>
      <c r="B17" s="1012"/>
      <c r="C17" s="1013"/>
      <c r="D17" s="1013"/>
      <c r="E17" s="1013"/>
      <c r="F17" s="1013"/>
      <c r="G17" s="1013"/>
      <c r="H17" s="1013"/>
      <c r="I17" s="1013"/>
      <c r="J17" s="1013"/>
      <c r="K17" s="1013"/>
      <c r="L17" s="1013"/>
      <c r="M17" s="1013"/>
      <c r="N17" s="1013"/>
      <c r="O17" s="1013"/>
      <c r="P17" s="1014"/>
      <c r="Q17" s="1020"/>
      <c r="R17" s="1021"/>
      <c r="S17" s="1021"/>
      <c r="T17" s="1021"/>
      <c r="U17" s="1021"/>
      <c r="V17" s="1021"/>
      <c r="W17" s="1021"/>
      <c r="X17" s="1021"/>
      <c r="Y17" s="1021"/>
      <c r="Z17" s="1021"/>
      <c r="AA17" s="1021"/>
      <c r="AB17" s="1021"/>
      <c r="AC17" s="1021"/>
      <c r="AD17" s="1021"/>
      <c r="AE17" s="1022"/>
      <c r="AF17" s="1017"/>
      <c r="AG17" s="1018"/>
      <c r="AH17" s="1018"/>
      <c r="AI17" s="1018"/>
      <c r="AJ17" s="1019"/>
      <c r="AK17" s="1062"/>
      <c r="AL17" s="1063"/>
      <c r="AM17" s="1063"/>
      <c r="AN17" s="1063"/>
      <c r="AO17" s="1063"/>
      <c r="AP17" s="1063"/>
      <c r="AQ17" s="1063"/>
      <c r="AR17" s="1063"/>
      <c r="AS17" s="1063"/>
      <c r="AT17" s="1063"/>
      <c r="AU17" s="1064"/>
      <c r="AV17" s="1064"/>
      <c r="AW17" s="1064"/>
      <c r="AX17" s="1064"/>
      <c r="AY17" s="1065"/>
      <c r="AZ17" s="214"/>
      <c r="BA17" s="214"/>
      <c r="BB17" s="214"/>
      <c r="BC17" s="214"/>
      <c r="BD17" s="214"/>
      <c r="BE17" s="215"/>
      <c r="BF17" s="215"/>
      <c r="BG17" s="215"/>
      <c r="BH17" s="215"/>
      <c r="BI17" s="215"/>
      <c r="BJ17" s="215"/>
      <c r="BK17" s="215"/>
      <c r="BL17" s="215"/>
      <c r="BM17" s="215"/>
      <c r="BN17" s="215"/>
      <c r="BO17" s="215"/>
      <c r="BP17" s="215"/>
      <c r="BQ17" s="221">
        <v>11</v>
      </c>
      <c r="BR17" s="222"/>
      <c r="BS17" s="974"/>
      <c r="BT17" s="975"/>
      <c r="BU17" s="975"/>
      <c r="BV17" s="975"/>
      <c r="BW17" s="975"/>
      <c r="BX17" s="975"/>
      <c r="BY17" s="975"/>
      <c r="BZ17" s="975"/>
      <c r="CA17" s="975"/>
      <c r="CB17" s="975"/>
      <c r="CC17" s="975"/>
      <c r="CD17" s="975"/>
      <c r="CE17" s="975"/>
      <c r="CF17" s="975"/>
      <c r="CG17" s="996"/>
      <c r="CH17" s="971"/>
      <c r="CI17" s="972"/>
      <c r="CJ17" s="972"/>
      <c r="CK17" s="972"/>
      <c r="CL17" s="973"/>
      <c r="CM17" s="971"/>
      <c r="CN17" s="972"/>
      <c r="CO17" s="972"/>
      <c r="CP17" s="972"/>
      <c r="CQ17" s="973"/>
      <c r="CR17" s="971"/>
      <c r="CS17" s="972"/>
      <c r="CT17" s="972"/>
      <c r="CU17" s="972"/>
      <c r="CV17" s="973"/>
      <c r="CW17" s="971"/>
      <c r="CX17" s="972"/>
      <c r="CY17" s="972"/>
      <c r="CZ17" s="972"/>
      <c r="DA17" s="973"/>
      <c r="DB17" s="971"/>
      <c r="DC17" s="972"/>
      <c r="DD17" s="972"/>
      <c r="DE17" s="972"/>
      <c r="DF17" s="973"/>
      <c r="DG17" s="971"/>
      <c r="DH17" s="972"/>
      <c r="DI17" s="972"/>
      <c r="DJ17" s="972"/>
      <c r="DK17" s="973"/>
      <c r="DL17" s="971"/>
      <c r="DM17" s="972"/>
      <c r="DN17" s="972"/>
      <c r="DO17" s="972"/>
      <c r="DP17" s="973"/>
      <c r="DQ17" s="971"/>
      <c r="DR17" s="972"/>
      <c r="DS17" s="972"/>
      <c r="DT17" s="972"/>
      <c r="DU17" s="973"/>
      <c r="DV17" s="974"/>
      <c r="DW17" s="975"/>
      <c r="DX17" s="975"/>
      <c r="DY17" s="975"/>
      <c r="DZ17" s="976"/>
      <c r="EA17" s="217"/>
    </row>
    <row r="18" spans="1:131" s="218" customFormat="1" ht="26.25" customHeight="1" x14ac:dyDescent="0.15">
      <c r="A18" s="221">
        <v>12</v>
      </c>
      <c r="B18" s="1012"/>
      <c r="C18" s="1013"/>
      <c r="D18" s="1013"/>
      <c r="E18" s="1013"/>
      <c r="F18" s="1013"/>
      <c r="G18" s="1013"/>
      <c r="H18" s="1013"/>
      <c r="I18" s="1013"/>
      <c r="J18" s="1013"/>
      <c r="K18" s="1013"/>
      <c r="L18" s="1013"/>
      <c r="M18" s="1013"/>
      <c r="N18" s="1013"/>
      <c r="O18" s="1013"/>
      <c r="P18" s="1014"/>
      <c r="Q18" s="1020"/>
      <c r="R18" s="1021"/>
      <c r="S18" s="1021"/>
      <c r="T18" s="1021"/>
      <c r="U18" s="1021"/>
      <c r="V18" s="1021"/>
      <c r="W18" s="1021"/>
      <c r="X18" s="1021"/>
      <c r="Y18" s="1021"/>
      <c r="Z18" s="1021"/>
      <c r="AA18" s="1021"/>
      <c r="AB18" s="1021"/>
      <c r="AC18" s="1021"/>
      <c r="AD18" s="1021"/>
      <c r="AE18" s="1022"/>
      <c r="AF18" s="1017"/>
      <c r="AG18" s="1018"/>
      <c r="AH18" s="1018"/>
      <c r="AI18" s="1018"/>
      <c r="AJ18" s="1019"/>
      <c r="AK18" s="1062"/>
      <c r="AL18" s="1063"/>
      <c r="AM18" s="1063"/>
      <c r="AN18" s="1063"/>
      <c r="AO18" s="1063"/>
      <c r="AP18" s="1063"/>
      <c r="AQ18" s="1063"/>
      <c r="AR18" s="1063"/>
      <c r="AS18" s="1063"/>
      <c r="AT18" s="1063"/>
      <c r="AU18" s="1064"/>
      <c r="AV18" s="1064"/>
      <c r="AW18" s="1064"/>
      <c r="AX18" s="1064"/>
      <c r="AY18" s="1065"/>
      <c r="AZ18" s="214"/>
      <c r="BA18" s="214"/>
      <c r="BB18" s="214"/>
      <c r="BC18" s="214"/>
      <c r="BD18" s="214"/>
      <c r="BE18" s="215"/>
      <c r="BF18" s="215"/>
      <c r="BG18" s="215"/>
      <c r="BH18" s="215"/>
      <c r="BI18" s="215"/>
      <c r="BJ18" s="215"/>
      <c r="BK18" s="215"/>
      <c r="BL18" s="215"/>
      <c r="BM18" s="215"/>
      <c r="BN18" s="215"/>
      <c r="BO18" s="215"/>
      <c r="BP18" s="215"/>
      <c r="BQ18" s="221">
        <v>12</v>
      </c>
      <c r="BR18" s="222"/>
      <c r="BS18" s="974"/>
      <c r="BT18" s="975"/>
      <c r="BU18" s="975"/>
      <c r="BV18" s="975"/>
      <c r="BW18" s="975"/>
      <c r="BX18" s="975"/>
      <c r="BY18" s="975"/>
      <c r="BZ18" s="975"/>
      <c r="CA18" s="975"/>
      <c r="CB18" s="975"/>
      <c r="CC18" s="975"/>
      <c r="CD18" s="975"/>
      <c r="CE18" s="975"/>
      <c r="CF18" s="975"/>
      <c r="CG18" s="996"/>
      <c r="CH18" s="971"/>
      <c r="CI18" s="972"/>
      <c r="CJ18" s="972"/>
      <c r="CK18" s="972"/>
      <c r="CL18" s="973"/>
      <c r="CM18" s="971"/>
      <c r="CN18" s="972"/>
      <c r="CO18" s="972"/>
      <c r="CP18" s="972"/>
      <c r="CQ18" s="973"/>
      <c r="CR18" s="971"/>
      <c r="CS18" s="972"/>
      <c r="CT18" s="972"/>
      <c r="CU18" s="972"/>
      <c r="CV18" s="973"/>
      <c r="CW18" s="971"/>
      <c r="CX18" s="972"/>
      <c r="CY18" s="972"/>
      <c r="CZ18" s="972"/>
      <c r="DA18" s="973"/>
      <c r="DB18" s="971"/>
      <c r="DC18" s="972"/>
      <c r="DD18" s="972"/>
      <c r="DE18" s="972"/>
      <c r="DF18" s="973"/>
      <c r="DG18" s="971"/>
      <c r="DH18" s="972"/>
      <c r="DI18" s="972"/>
      <c r="DJ18" s="972"/>
      <c r="DK18" s="973"/>
      <c r="DL18" s="971"/>
      <c r="DM18" s="972"/>
      <c r="DN18" s="972"/>
      <c r="DO18" s="972"/>
      <c r="DP18" s="973"/>
      <c r="DQ18" s="971"/>
      <c r="DR18" s="972"/>
      <c r="DS18" s="972"/>
      <c r="DT18" s="972"/>
      <c r="DU18" s="973"/>
      <c r="DV18" s="974"/>
      <c r="DW18" s="975"/>
      <c r="DX18" s="975"/>
      <c r="DY18" s="975"/>
      <c r="DZ18" s="976"/>
      <c r="EA18" s="217"/>
    </row>
    <row r="19" spans="1:131" s="218" customFormat="1" ht="26.25" customHeight="1" x14ac:dyDescent="0.15">
      <c r="A19" s="221">
        <v>13</v>
      </c>
      <c r="B19" s="1012"/>
      <c r="C19" s="1013"/>
      <c r="D19" s="1013"/>
      <c r="E19" s="1013"/>
      <c r="F19" s="1013"/>
      <c r="G19" s="1013"/>
      <c r="H19" s="1013"/>
      <c r="I19" s="1013"/>
      <c r="J19" s="1013"/>
      <c r="K19" s="1013"/>
      <c r="L19" s="1013"/>
      <c r="M19" s="1013"/>
      <c r="N19" s="1013"/>
      <c r="O19" s="1013"/>
      <c r="P19" s="1014"/>
      <c r="Q19" s="1020"/>
      <c r="R19" s="1021"/>
      <c r="S19" s="1021"/>
      <c r="T19" s="1021"/>
      <c r="U19" s="1021"/>
      <c r="V19" s="1021"/>
      <c r="W19" s="1021"/>
      <c r="X19" s="1021"/>
      <c r="Y19" s="1021"/>
      <c r="Z19" s="1021"/>
      <c r="AA19" s="1021"/>
      <c r="AB19" s="1021"/>
      <c r="AC19" s="1021"/>
      <c r="AD19" s="1021"/>
      <c r="AE19" s="1022"/>
      <c r="AF19" s="1017"/>
      <c r="AG19" s="1018"/>
      <c r="AH19" s="1018"/>
      <c r="AI19" s="1018"/>
      <c r="AJ19" s="1019"/>
      <c r="AK19" s="1062"/>
      <c r="AL19" s="1063"/>
      <c r="AM19" s="1063"/>
      <c r="AN19" s="1063"/>
      <c r="AO19" s="1063"/>
      <c r="AP19" s="1063"/>
      <c r="AQ19" s="1063"/>
      <c r="AR19" s="1063"/>
      <c r="AS19" s="1063"/>
      <c r="AT19" s="1063"/>
      <c r="AU19" s="1064"/>
      <c r="AV19" s="1064"/>
      <c r="AW19" s="1064"/>
      <c r="AX19" s="1064"/>
      <c r="AY19" s="1065"/>
      <c r="AZ19" s="214"/>
      <c r="BA19" s="214"/>
      <c r="BB19" s="214"/>
      <c r="BC19" s="214"/>
      <c r="BD19" s="214"/>
      <c r="BE19" s="215"/>
      <c r="BF19" s="215"/>
      <c r="BG19" s="215"/>
      <c r="BH19" s="215"/>
      <c r="BI19" s="215"/>
      <c r="BJ19" s="215"/>
      <c r="BK19" s="215"/>
      <c r="BL19" s="215"/>
      <c r="BM19" s="215"/>
      <c r="BN19" s="215"/>
      <c r="BO19" s="215"/>
      <c r="BP19" s="215"/>
      <c r="BQ19" s="221">
        <v>13</v>
      </c>
      <c r="BR19" s="222"/>
      <c r="BS19" s="974"/>
      <c r="BT19" s="975"/>
      <c r="BU19" s="975"/>
      <c r="BV19" s="975"/>
      <c r="BW19" s="975"/>
      <c r="BX19" s="975"/>
      <c r="BY19" s="975"/>
      <c r="BZ19" s="975"/>
      <c r="CA19" s="975"/>
      <c r="CB19" s="975"/>
      <c r="CC19" s="975"/>
      <c r="CD19" s="975"/>
      <c r="CE19" s="975"/>
      <c r="CF19" s="975"/>
      <c r="CG19" s="996"/>
      <c r="CH19" s="971"/>
      <c r="CI19" s="972"/>
      <c r="CJ19" s="972"/>
      <c r="CK19" s="972"/>
      <c r="CL19" s="973"/>
      <c r="CM19" s="971"/>
      <c r="CN19" s="972"/>
      <c r="CO19" s="972"/>
      <c r="CP19" s="972"/>
      <c r="CQ19" s="973"/>
      <c r="CR19" s="971"/>
      <c r="CS19" s="972"/>
      <c r="CT19" s="972"/>
      <c r="CU19" s="972"/>
      <c r="CV19" s="973"/>
      <c r="CW19" s="971"/>
      <c r="CX19" s="972"/>
      <c r="CY19" s="972"/>
      <c r="CZ19" s="972"/>
      <c r="DA19" s="973"/>
      <c r="DB19" s="971"/>
      <c r="DC19" s="972"/>
      <c r="DD19" s="972"/>
      <c r="DE19" s="972"/>
      <c r="DF19" s="973"/>
      <c r="DG19" s="971"/>
      <c r="DH19" s="972"/>
      <c r="DI19" s="972"/>
      <c r="DJ19" s="972"/>
      <c r="DK19" s="973"/>
      <c r="DL19" s="971"/>
      <c r="DM19" s="972"/>
      <c r="DN19" s="972"/>
      <c r="DO19" s="972"/>
      <c r="DP19" s="973"/>
      <c r="DQ19" s="971"/>
      <c r="DR19" s="972"/>
      <c r="DS19" s="972"/>
      <c r="DT19" s="972"/>
      <c r="DU19" s="973"/>
      <c r="DV19" s="974"/>
      <c r="DW19" s="975"/>
      <c r="DX19" s="975"/>
      <c r="DY19" s="975"/>
      <c r="DZ19" s="976"/>
      <c r="EA19" s="217"/>
    </row>
    <row r="20" spans="1:131" s="218" customFormat="1" ht="26.25" customHeight="1" x14ac:dyDescent="0.15">
      <c r="A20" s="221">
        <v>14</v>
      </c>
      <c r="B20" s="1012"/>
      <c r="C20" s="1013"/>
      <c r="D20" s="1013"/>
      <c r="E20" s="1013"/>
      <c r="F20" s="1013"/>
      <c r="G20" s="1013"/>
      <c r="H20" s="1013"/>
      <c r="I20" s="1013"/>
      <c r="J20" s="1013"/>
      <c r="K20" s="1013"/>
      <c r="L20" s="1013"/>
      <c r="M20" s="1013"/>
      <c r="N20" s="1013"/>
      <c r="O20" s="1013"/>
      <c r="P20" s="1014"/>
      <c r="Q20" s="1020"/>
      <c r="R20" s="1021"/>
      <c r="S20" s="1021"/>
      <c r="T20" s="1021"/>
      <c r="U20" s="1021"/>
      <c r="V20" s="1021"/>
      <c r="W20" s="1021"/>
      <c r="X20" s="1021"/>
      <c r="Y20" s="1021"/>
      <c r="Z20" s="1021"/>
      <c r="AA20" s="1021"/>
      <c r="AB20" s="1021"/>
      <c r="AC20" s="1021"/>
      <c r="AD20" s="1021"/>
      <c r="AE20" s="1022"/>
      <c r="AF20" s="1017"/>
      <c r="AG20" s="1018"/>
      <c r="AH20" s="1018"/>
      <c r="AI20" s="1018"/>
      <c r="AJ20" s="1019"/>
      <c r="AK20" s="1062"/>
      <c r="AL20" s="1063"/>
      <c r="AM20" s="1063"/>
      <c r="AN20" s="1063"/>
      <c r="AO20" s="1063"/>
      <c r="AP20" s="1063"/>
      <c r="AQ20" s="1063"/>
      <c r="AR20" s="1063"/>
      <c r="AS20" s="1063"/>
      <c r="AT20" s="1063"/>
      <c r="AU20" s="1064"/>
      <c r="AV20" s="1064"/>
      <c r="AW20" s="1064"/>
      <c r="AX20" s="1064"/>
      <c r="AY20" s="1065"/>
      <c r="AZ20" s="214"/>
      <c r="BA20" s="214"/>
      <c r="BB20" s="214"/>
      <c r="BC20" s="214"/>
      <c r="BD20" s="214"/>
      <c r="BE20" s="215"/>
      <c r="BF20" s="215"/>
      <c r="BG20" s="215"/>
      <c r="BH20" s="215"/>
      <c r="BI20" s="215"/>
      <c r="BJ20" s="215"/>
      <c r="BK20" s="215"/>
      <c r="BL20" s="215"/>
      <c r="BM20" s="215"/>
      <c r="BN20" s="215"/>
      <c r="BO20" s="215"/>
      <c r="BP20" s="215"/>
      <c r="BQ20" s="221">
        <v>14</v>
      </c>
      <c r="BR20" s="222"/>
      <c r="BS20" s="974"/>
      <c r="BT20" s="975"/>
      <c r="BU20" s="975"/>
      <c r="BV20" s="975"/>
      <c r="BW20" s="975"/>
      <c r="BX20" s="975"/>
      <c r="BY20" s="975"/>
      <c r="BZ20" s="975"/>
      <c r="CA20" s="975"/>
      <c r="CB20" s="975"/>
      <c r="CC20" s="975"/>
      <c r="CD20" s="975"/>
      <c r="CE20" s="975"/>
      <c r="CF20" s="975"/>
      <c r="CG20" s="996"/>
      <c r="CH20" s="971"/>
      <c r="CI20" s="972"/>
      <c r="CJ20" s="972"/>
      <c r="CK20" s="972"/>
      <c r="CL20" s="973"/>
      <c r="CM20" s="971"/>
      <c r="CN20" s="972"/>
      <c r="CO20" s="972"/>
      <c r="CP20" s="972"/>
      <c r="CQ20" s="973"/>
      <c r="CR20" s="971"/>
      <c r="CS20" s="972"/>
      <c r="CT20" s="972"/>
      <c r="CU20" s="972"/>
      <c r="CV20" s="973"/>
      <c r="CW20" s="971"/>
      <c r="CX20" s="972"/>
      <c r="CY20" s="972"/>
      <c r="CZ20" s="972"/>
      <c r="DA20" s="973"/>
      <c r="DB20" s="971"/>
      <c r="DC20" s="972"/>
      <c r="DD20" s="972"/>
      <c r="DE20" s="972"/>
      <c r="DF20" s="973"/>
      <c r="DG20" s="971"/>
      <c r="DH20" s="972"/>
      <c r="DI20" s="972"/>
      <c r="DJ20" s="972"/>
      <c r="DK20" s="973"/>
      <c r="DL20" s="971"/>
      <c r="DM20" s="972"/>
      <c r="DN20" s="972"/>
      <c r="DO20" s="972"/>
      <c r="DP20" s="973"/>
      <c r="DQ20" s="971"/>
      <c r="DR20" s="972"/>
      <c r="DS20" s="972"/>
      <c r="DT20" s="972"/>
      <c r="DU20" s="973"/>
      <c r="DV20" s="974"/>
      <c r="DW20" s="975"/>
      <c r="DX20" s="975"/>
      <c r="DY20" s="975"/>
      <c r="DZ20" s="976"/>
      <c r="EA20" s="217"/>
    </row>
    <row r="21" spans="1:131" s="218" customFormat="1" ht="26.25" customHeight="1" thickBot="1" x14ac:dyDescent="0.2">
      <c r="A21" s="221">
        <v>15</v>
      </c>
      <c r="B21" s="1012"/>
      <c r="C21" s="1013"/>
      <c r="D21" s="1013"/>
      <c r="E21" s="1013"/>
      <c r="F21" s="1013"/>
      <c r="G21" s="1013"/>
      <c r="H21" s="1013"/>
      <c r="I21" s="1013"/>
      <c r="J21" s="1013"/>
      <c r="K21" s="1013"/>
      <c r="L21" s="1013"/>
      <c r="M21" s="1013"/>
      <c r="N21" s="1013"/>
      <c r="O21" s="1013"/>
      <c r="P21" s="1014"/>
      <c r="Q21" s="1020"/>
      <c r="R21" s="1021"/>
      <c r="S21" s="1021"/>
      <c r="T21" s="1021"/>
      <c r="U21" s="1021"/>
      <c r="V21" s="1021"/>
      <c r="W21" s="1021"/>
      <c r="X21" s="1021"/>
      <c r="Y21" s="1021"/>
      <c r="Z21" s="1021"/>
      <c r="AA21" s="1021"/>
      <c r="AB21" s="1021"/>
      <c r="AC21" s="1021"/>
      <c r="AD21" s="1021"/>
      <c r="AE21" s="1022"/>
      <c r="AF21" s="1017"/>
      <c r="AG21" s="1018"/>
      <c r="AH21" s="1018"/>
      <c r="AI21" s="1018"/>
      <c r="AJ21" s="1019"/>
      <c r="AK21" s="1062"/>
      <c r="AL21" s="1063"/>
      <c r="AM21" s="1063"/>
      <c r="AN21" s="1063"/>
      <c r="AO21" s="1063"/>
      <c r="AP21" s="1063"/>
      <c r="AQ21" s="1063"/>
      <c r="AR21" s="1063"/>
      <c r="AS21" s="1063"/>
      <c r="AT21" s="1063"/>
      <c r="AU21" s="1064"/>
      <c r="AV21" s="1064"/>
      <c r="AW21" s="1064"/>
      <c r="AX21" s="1064"/>
      <c r="AY21" s="1065"/>
      <c r="AZ21" s="214"/>
      <c r="BA21" s="214"/>
      <c r="BB21" s="214"/>
      <c r="BC21" s="214"/>
      <c r="BD21" s="214"/>
      <c r="BE21" s="215"/>
      <c r="BF21" s="215"/>
      <c r="BG21" s="215"/>
      <c r="BH21" s="215"/>
      <c r="BI21" s="215"/>
      <c r="BJ21" s="215"/>
      <c r="BK21" s="215"/>
      <c r="BL21" s="215"/>
      <c r="BM21" s="215"/>
      <c r="BN21" s="215"/>
      <c r="BO21" s="215"/>
      <c r="BP21" s="215"/>
      <c r="BQ21" s="221">
        <v>15</v>
      </c>
      <c r="BR21" s="222"/>
      <c r="BS21" s="974"/>
      <c r="BT21" s="975"/>
      <c r="BU21" s="975"/>
      <c r="BV21" s="975"/>
      <c r="BW21" s="975"/>
      <c r="BX21" s="975"/>
      <c r="BY21" s="975"/>
      <c r="BZ21" s="975"/>
      <c r="CA21" s="975"/>
      <c r="CB21" s="975"/>
      <c r="CC21" s="975"/>
      <c r="CD21" s="975"/>
      <c r="CE21" s="975"/>
      <c r="CF21" s="975"/>
      <c r="CG21" s="996"/>
      <c r="CH21" s="971"/>
      <c r="CI21" s="972"/>
      <c r="CJ21" s="972"/>
      <c r="CK21" s="972"/>
      <c r="CL21" s="973"/>
      <c r="CM21" s="971"/>
      <c r="CN21" s="972"/>
      <c r="CO21" s="972"/>
      <c r="CP21" s="972"/>
      <c r="CQ21" s="973"/>
      <c r="CR21" s="971"/>
      <c r="CS21" s="972"/>
      <c r="CT21" s="972"/>
      <c r="CU21" s="972"/>
      <c r="CV21" s="973"/>
      <c r="CW21" s="971"/>
      <c r="CX21" s="972"/>
      <c r="CY21" s="972"/>
      <c r="CZ21" s="972"/>
      <c r="DA21" s="973"/>
      <c r="DB21" s="971"/>
      <c r="DC21" s="972"/>
      <c r="DD21" s="972"/>
      <c r="DE21" s="972"/>
      <c r="DF21" s="973"/>
      <c r="DG21" s="971"/>
      <c r="DH21" s="972"/>
      <c r="DI21" s="972"/>
      <c r="DJ21" s="972"/>
      <c r="DK21" s="973"/>
      <c r="DL21" s="971"/>
      <c r="DM21" s="972"/>
      <c r="DN21" s="972"/>
      <c r="DO21" s="972"/>
      <c r="DP21" s="973"/>
      <c r="DQ21" s="971"/>
      <c r="DR21" s="972"/>
      <c r="DS21" s="972"/>
      <c r="DT21" s="972"/>
      <c r="DU21" s="973"/>
      <c r="DV21" s="974"/>
      <c r="DW21" s="975"/>
      <c r="DX21" s="975"/>
      <c r="DY21" s="975"/>
      <c r="DZ21" s="976"/>
      <c r="EA21" s="217"/>
    </row>
    <row r="22" spans="1:131" s="218" customFormat="1" ht="26.25" customHeight="1" x14ac:dyDescent="0.15">
      <c r="A22" s="221">
        <v>16</v>
      </c>
      <c r="B22" s="1012"/>
      <c r="C22" s="1013"/>
      <c r="D22" s="1013"/>
      <c r="E22" s="1013"/>
      <c r="F22" s="1013"/>
      <c r="G22" s="1013"/>
      <c r="H22" s="1013"/>
      <c r="I22" s="1013"/>
      <c r="J22" s="1013"/>
      <c r="K22" s="1013"/>
      <c r="L22" s="1013"/>
      <c r="M22" s="1013"/>
      <c r="N22" s="1013"/>
      <c r="O22" s="1013"/>
      <c r="P22" s="1014"/>
      <c r="Q22" s="1055"/>
      <c r="R22" s="1056"/>
      <c r="S22" s="1056"/>
      <c r="T22" s="1056"/>
      <c r="U22" s="1056"/>
      <c r="V22" s="1056"/>
      <c r="W22" s="1056"/>
      <c r="X22" s="1056"/>
      <c r="Y22" s="1056"/>
      <c r="Z22" s="1056"/>
      <c r="AA22" s="1056"/>
      <c r="AB22" s="1056"/>
      <c r="AC22" s="1056"/>
      <c r="AD22" s="1056"/>
      <c r="AE22" s="1057"/>
      <c r="AF22" s="1017"/>
      <c r="AG22" s="1018"/>
      <c r="AH22" s="1018"/>
      <c r="AI22" s="1018"/>
      <c r="AJ22" s="1019"/>
      <c r="AK22" s="1058"/>
      <c r="AL22" s="1059"/>
      <c r="AM22" s="1059"/>
      <c r="AN22" s="1059"/>
      <c r="AO22" s="1059"/>
      <c r="AP22" s="1059"/>
      <c r="AQ22" s="1059"/>
      <c r="AR22" s="1059"/>
      <c r="AS22" s="1059"/>
      <c r="AT22" s="1059"/>
      <c r="AU22" s="1060"/>
      <c r="AV22" s="1060"/>
      <c r="AW22" s="1060"/>
      <c r="AX22" s="1060"/>
      <c r="AY22" s="1061"/>
      <c r="AZ22" s="1010" t="s">
        <v>376</v>
      </c>
      <c r="BA22" s="1010"/>
      <c r="BB22" s="1010"/>
      <c r="BC22" s="1010"/>
      <c r="BD22" s="1011"/>
      <c r="BE22" s="215"/>
      <c r="BF22" s="215"/>
      <c r="BG22" s="215"/>
      <c r="BH22" s="215"/>
      <c r="BI22" s="215"/>
      <c r="BJ22" s="215"/>
      <c r="BK22" s="215"/>
      <c r="BL22" s="215"/>
      <c r="BM22" s="215"/>
      <c r="BN22" s="215"/>
      <c r="BO22" s="215"/>
      <c r="BP22" s="215"/>
      <c r="BQ22" s="221">
        <v>16</v>
      </c>
      <c r="BR22" s="222"/>
      <c r="BS22" s="974"/>
      <c r="BT22" s="975"/>
      <c r="BU22" s="975"/>
      <c r="BV22" s="975"/>
      <c r="BW22" s="975"/>
      <c r="BX22" s="975"/>
      <c r="BY22" s="975"/>
      <c r="BZ22" s="975"/>
      <c r="CA22" s="975"/>
      <c r="CB22" s="975"/>
      <c r="CC22" s="975"/>
      <c r="CD22" s="975"/>
      <c r="CE22" s="975"/>
      <c r="CF22" s="975"/>
      <c r="CG22" s="996"/>
      <c r="CH22" s="971"/>
      <c r="CI22" s="972"/>
      <c r="CJ22" s="972"/>
      <c r="CK22" s="972"/>
      <c r="CL22" s="973"/>
      <c r="CM22" s="971"/>
      <c r="CN22" s="972"/>
      <c r="CO22" s="972"/>
      <c r="CP22" s="972"/>
      <c r="CQ22" s="973"/>
      <c r="CR22" s="971"/>
      <c r="CS22" s="972"/>
      <c r="CT22" s="972"/>
      <c r="CU22" s="972"/>
      <c r="CV22" s="973"/>
      <c r="CW22" s="971"/>
      <c r="CX22" s="972"/>
      <c r="CY22" s="972"/>
      <c r="CZ22" s="972"/>
      <c r="DA22" s="973"/>
      <c r="DB22" s="971"/>
      <c r="DC22" s="972"/>
      <c r="DD22" s="972"/>
      <c r="DE22" s="972"/>
      <c r="DF22" s="973"/>
      <c r="DG22" s="971"/>
      <c r="DH22" s="972"/>
      <c r="DI22" s="972"/>
      <c r="DJ22" s="972"/>
      <c r="DK22" s="973"/>
      <c r="DL22" s="971"/>
      <c r="DM22" s="972"/>
      <c r="DN22" s="972"/>
      <c r="DO22" s="972"/>
      <c r="DP22" s="973"/>
      <c r="DQ22" s="971"/>
      <c r="DR22" s="972"/>
      <c r="DS22" s="972"/>
      <c r="DT22" s="972"/>
      <c r="DU22" s="973"/>
      <c r="DV22" s="974"/>
      <c r="DW22" s="975"/>
      <c r="DX22" s="975"/>
      <c r="DY22" s="975"/>
      <c r="DZ22" s="976"/>
      <c r="EA22" s="217"/>
    </row>
    <row r="23" spans="1:131" s="218" customFormat="1" ht="26.25" customHeight="1" thickBot="1" x14ac:dyDescent="0.2">
      <c r="A23" s="223" t="s">
        <v>377</v>
      </c>
      <c r="B23" s="924" t="s">
        <v>378</v>
      </c>
      <c r="C23" s="925"/>
      <c r="D23" s="925"/>
      <c r="E23" s="925"/>
      <c r="F23" s="925"/>
      <c r="G23" s="925"/>
      <c r="H23" s="925"/>
      <c r="I23" s="925"/>
      <c r="J23" s="925"/>
      <c r="K23" s="925"/>
      <c r="L23" s="925"/>
      <c r="M23" s="925"/>
      <c r="N23" s="925"/>
      <c r="O23" s="925"/>
      <c r="P23" s="935"/>
      <c r="Q23" s="1049"/>
      <c r="R23" s="1043"/>
      <c r="S23" s="1043"/>
      <c r="T23" s="1043"/>
      <c r="U23" s="1043"/>
      <c r="V23" s="1043"/>
      <c r="W23" s="1043"/>
      <c r="X23" s="1043"/>
      <c r="Y23" s="1043"/>
      <c r="Z23" s="1043"/>
      <c r="AA23" s="1043"/>
      <c r="AB23" s="1043"/>
      <c r="AC23" s="1043"/>
      <c r="AD23" s="1043"/>
      <c r="AE23" s="1050"/>
      <c r="AF23" s="1051">
        <v>711</v>
      </c>
      <c r="AG23" s="1043"/>
      <c r="AH23" s="1043"/>
      <c r="AI23" s="1043"/>
      <c r="AJ23" s="1052"/>
      <c r="AK23" s="1053"/>
      <c r="AL23" s="1054"/>
      <c r="AM23" s="1054"/>
      <c r="AN23" s="1054"/>
      <c r="AO23" s="1054"/>
      <c r="AP23" s="1043"/>
      <c r="AQ23" s="1043"/>
      <c r="AR23" s="1043"/>
      <c r="AS23" s="1043"/>
      <c r="AT23" s="1043"/>
      <c r="AU23" s="1044"/>
      <c r="AV23" s="1044"/>
      <c r="AW23" s="1044"/>
      <c r="AX23" s="1044"/>
      <c r="AY23" s="1045"/>
      <c r="AZ23" s="1046" t="s">
        <v>122</v>
      </c>
      <c r="BA23" s="1047"/>
      <c r="BB23" s="1047"/>
      <c r="BC23" s="1047"/>
      <c r="BD23" s="1048"/>
      <c r="BE23" s="215"/>
      <c r="BF23" s="215"/>
      <c r="BG23" s="215"/>
      <c r="BH23" s="215"/>
      <c r="BI23" s="215"/>
      <c r="BJ23" s="215"/>
      <c r="BK23" s="215"/>
      <c r="BL23" s="215"/>
      <c r="BM23" s="215"/>
      <c r="BN23" s="215"/>
      <c r="BO23" s="215"/>
      <c r="BP23" s="215"/>
      <c r="BQ23" s="221">
        <v>17</v>
      </c>
      <c r="BR23" s="222"/>
      <c r="BS23" s="974"/>
      <c r="BT23" s="975"/>
      <c r="BU23" s="975"/>
      <c r="BV23" s="975"/>
      <c r="BW23" s="975"/>
      <c r="BX23" s="975"/>
      <c r="BY23" s="975"/>
      <c r="BZ23" s="975"/>
      <c r="CA23" s="975"/>
      <c r="CB23" s="975"/>
      <c r="CC23" s="975"/>
      <c r="CD23" s="975"/>
      <c r="CE23" s="975"/>
      <c r="CF23" s="975"/>
      <c r="CG23" s="996"/>
      <c r="CH23" s="971"/>
      <c r="CI23" s="972"/>
      <c r="CJ23" s="972"/>
      <c r="CK23" s="972"/>
      <c r="CL23" s="973"/>
      <c r="CM23" s="971"/>
      <c r="CN23" s="972"/>
      <c r="CO23" s="972"/>
      <c r="CP23" s="972"/>
      <c r="CQ23" s="973"/>
      <c r="CR23" s="971"/>
      <c r="CS23" s="972"/>
      <c r="CT23" s="972"/>
      <c r="CU23" s="972"/>
      <c r="CV23" s="973"/>
      <c r="CW23" s="971"/>
      <c r="CX23" s="972"/>
      <c r="CY23" s="972"/>
      <c r="CZ23" s="972"/>
      <c r="DA23" s="973"/>
      <c r="DB23" s="971"/>
      <c r="DC23" s="972"/>
      <c r="DD23" s="972"/>
      <c r="DE23" s="972"/>
      <c r="DF23" s="973"/>
      <c r="DG23" s="971"/>
      <c r="DH23" s="972"/>
      <c r="DI23" s="972"/>
      <c r="DJ23" s="972"/>
      <c r="DK23" s="973"/>
      <c r="DL23" s="971"/>
      <c r="DM23" s="972"/>
      <c r="DN23" s="972"/>
      <c r="DO23" s="972"/>
      <c r="DP23" s="973"/>
      <c r="DQ23" s="971"/>
      <c r="DR23" s="972"/>
      <c r="DS23" s="972"/>
      <c r="DT23" s="972"/>
      <c r="DU23" s="973"/>
      <c r="DV23" s="974"/>
      <c r="DW23" s="975"/>
      <c r="DX23" s="975"/>
      <c r="DY23" s="975"/>
      <c r="DZ23" s="976"/>
      <c r="EA23" s="217"/>
    </row>
    <row r="24" spans="1:131" s="218" customFormat="1" ht="26.25" customHeight="1" x14ac:dyDescent="0.15">
      <c r="A24" s="1042" t="s">
        <v>379</v>
      </c>
      <c r="B24" s="1042"/>
      <c r="C24" s="1042"/>
      <c r="D24" s="1042"/>
      <c r="E24" s="1042"/>
      <c r="F24" s="1042"/>
      <c r="G24" s="1042"/>
      <c r="H24" s="1042"/>
      <c r="I24" s="1042"/>
      <c r="J24" s="1042"/>
      <c r="K24" s="1042"/>
      <c r="L24" s="1042"/>
      <c r="M24" s="1042"/>
      <c r="N24" s="1042"/>
      <c r="O24" s="1042"/>
      <c r="P24" s="1042"/>
      <c r="Q24" s="1042"/>
      <c r="R24" s="1042"/>
      <c r="S24" s="1042"/>
      <c r="T24" s="1042"/>
      <c r="U24" s="1042"/>
      <c r="V24" s="1042"/>
      <c r="W24" s="1042"/>
      <c r="X24" s="1042"/>
      <c r="Y24" s="1042"/>
      <c r="Z24" s="1042"/>
      <c r="AA24" s="1042"/>
      <c r="AB24" s="1042"/>
      <c r="AC24" s="1042"/>
      <c r="AD24" s="1042"/>
      <c r="AE24" s="1042"/>
      <c r="AF24" s="1042"/>
      <c r="AG24" s="1042"/>
      <c r="AH24" s="1042"/>
      <c r="AI24" s="1042"/>
      <c r="AJ24" s="1042"/>
      <c r="AK24" s="1042"/>
      <c r="AL24" s="1042"/>
      <c r="AM24" s="1042"/>
      <c r="AN24" s="1042"/>
      <c r="AO24" s="1042"/>
      <c r="AP24" s="1042"/>
      <c r="AQ24" s="1042"/>
      <c r="AR24" s="1042"/>
      <c r="AS24" s="1042"/>
      <c r="AT24" s="1042"/>
      <c r="AU24" s="1042"/>
      <c r="AV24" s="1042"/>
      <c r="AW24" s="1042"/>
      <c r="AX24" s="1042"/>
      <c r="AY24" s="1042"/>
      <c r="AZ24" s="214"/>
      <c r="BA24" s="214"/>
      <c r="BB24" s="214"/>
      <c r="BC24" s="214"/>
      <c r="BD24" s="214"/>
      <c r="BE24" s="215"/>
      <c r="BF24" s="215"/>
      <c r="BG24" s="215"/>
      <c r="BH24" s="215"/>
      <c r="BI24" s="215"/>
      <c r="BJ24" s="215"/>
      <c r="BK24" s="215"/>
      <c r="BL24" s="215"/>
      <c r="BM24" s="215"/>
      <c r="BN24" s="215"/>
      <c r="BO24" s="215"/>
      <c r="BP24" s="215"/>
      <c r="BQ24" s="221">
        <v>18</v>
      </c>
      <c r="BR24" s="222"/>
      <c r="BS24" s="974"/>
      <c r="BT24" s="975"/>
      <c r="BU24" s="975"/>
      <c r="BV24" s="975"/>
      <c r="BW24" s="975"/>
      <c r="BX24" s="975"/>
      <c r="BY24" s="975"/>
      <c r="BZ24" s="975"/>
      <c r="CA24" s="975"/>
      <c r="CB24" s="975"/>
      <c r="CC24" s="975"/>
      <c r="CD24" s="975"/>
      <c r="CE24" s="975"/>
      <c r="CF24" s="975"/>
      <c r="CG24" s="996"/>
      <c r="CH24" s="971"/>
      <c r="CI24" s="972"/>
      <c r="CJ24" s="972"/>
      <c r="CK24" s="972"/>
      <c r="CL24" s="973"/>
      <c r="CM24" s="971"/>
      <c r="CN24" s="972"/>
      <c r="CO24" s="972"/>
      <c r="CP24" s="972"/>
      <c r="CQ24" s="973"/>
      <c r="CR24" s="971"/>
      <c r="CS24" s="972"/>
      <c r="CT24" s="972"/>
      <c r="CU24" s="972"/>
      <c r="CV24" s="973"/>
      <c r="CW24" s="971"/>
      <c r="CX24" s="972"/>
      <c r="CY24" s="972"/>
      <c r="CZ24" s="972"/>
      <c r="DA24" s="973"/>
      <c r="DB24" s="971"/>
      <c r="DC24" s="972"/>
      <c r="DD24" s="972"/>
      <c r="DE24" s="972"/>
      <c r="DF24" s="973"/>
      <c r="DG24" s="971"/>
      <c r="DH24" s="972"/>
      <c r="DI24" s="972"/>
      <c r="DJ24" s="972"/>
      <c r="DK24" s="973"/>
      <c r="DL24" s="971"/>
      <c r="DM24" s="972"/>
      <c r="DN24" s="972"/>
      <c r="DO24" s="972"/>
      <c r="DP24" s="973"/>
      <c r="DQ24" s="971"/>
      <c r="DR24" s="972"/>
      <c r="DS24" s="972"/>
      <c r="DT24" s="972"/>
      <c r="DU24" s="973"/>
      <c r="DV24" s="974"/>
      <c r="DW24" s="975"/>
      <c r="DX24" s="975"/>
      <c r="DY24" s="975"/>
      <c r="DZ24" s="976"/>
      <c r="EA24" s="217"/>
    </row>
    <row r="25" spans="1:131" ht="26.25" customHeight="1" thickBot="1" x14ac:dyDescent="0.2">
      <c r="A25" s="1041" t="s">
        <v>380</v>
      </c>
      <c r="B25" s="1041"/>
      <c r="C25" s="1041"/>
      <c r="D25" s="1041"/>
      <c r="E25" s="1041"/>
      <c r="F25" s="1041"/>
      <c r="G25" s="1041"/>
      <c r="H25" s="1041"/>
      <c r="I25" s="1041"/>
      <c r="J25" s="1041"/>
      <c r="K25" s="1041"/>
      <c r="L25" s="1041"/>
      <c r="M25" s="1041"/>
      <c r="N25" s="1041"/>
      <c r="O25" s="1041"/>
      <c r="P25" s="1041"/>
      <c r="Q25" s="1041"/>
      <c r="R25" s="1041"/>
      <c r="S25" s="1041"/>
      <c r="T25" s="1041"/>
      <c r="U25" s="1041"/>
      <c r="V25" s="1041"/>
      <c r="W25" s="1041"/>
      <c r="X25" s="1041"/>
      <c r="Y25" s="1041"/>
      <c r="Z25" s="1041"/>
      <c r="AA25" s="1041"/>
      <c r="AB25" s="1041"/>
      <c r="AC25" s="1041"/>
      <c r="AD25" s="1041"/>
      <c r="AE25" s="1041"/>
      <c r="AF25" s="1041"/>
      <c r="AG25" s="1041"/>
      <c r="AH25" s="1041"/>
      <c r="AI25" s="1041"/>
      <c r="AJ25" s="1041"/>
      <c r="AK25" s="1041"/>
      <c r="AL25" s="1041"/>
      <c r="AM25" s="1041"/>
      <c r="AN25" s="1041"/>
      <c r="AO25" s="1041"/>
      <c r="AP25" s="1041"/>
      <c r="AQ25" s="1041"/>
      <c r="AR25" s="1041"/>
      <c r="AS25" s="1041"/>
      <c r="AT25" s="1041"/>
      <c r="AU25" s="1041"/>
      <c r="AV25" s="1041"/>
      <c r="AW25" s="1041"/>
      <c r="AX25" s="1041"/>
      <c r="AY25" s="1041"/>
      <c r="AZ25" s="1041"/>
      <c r="BA25" s="1041"/>
      <c r="BB25" s="1041"/>
      <c r="BC25" s="1041"/>
      <c r="BD25" s="1041"/>
      <c r="BE25" s="1041"/>
      <c r="BF25" s="1041"/>
      <c r="BG25" s="1041"/>
      <c r="BH25" s="1041"/>
      <c r="BI25" s="1041"/>
      <c r="BJ25" s="214"/>
      <c r="BK25" s="214"/>
      <c r="BL25" s="214"/>
      <c r="BM25" s="214"/>
      <c r="BN25" s="214"/>
      <c r="BO25" s="224"/>
      <c r="BP25" s="224"/>
      <c r="BQ25" s="221">
        <v>19</v>
      </c>
      <c r="BR25" s="222"/>
      <c r="BS25" s="974"/>
      <c r="BT25" s="975"/>
      <c r="BU25" s="975"/>
      <c r="BV25" s="975"/>
      <c r="BW25" s="975"/>
      <c r="BX25" s="975"/>
      <c r="BY25" s="975"/>
      <c r="BZ25" s="975"/>
      <c r="CA25" s="975"/>
      <c r="CB25" s="975"/>
      <c r="CC25" s="975"/>
      <c r="CD25" s="975"/>
      <c r="CE25" s="975"/>
      <c r="CF25" s="975"/>
      <c r="CG25" s="996"/>
      <c r="CH25" s="971"/>
      <c r="CI25" s="972"/>
      <c r="CJ25" s="972"/>
      <c r="CK25" s="972"/>
      <c r="CL25" s="973"/>
      <c r="CM25" s="971"/>
      <c r="CN25" s="972"/>
      <c r="CO25" s="972"/>
      <c r="CP25" s="972"/>
      <c r="CQ25" s="973"/>
      <c r="CR25" s="971"/>
      <c r="CS25" s="972"/>
      <c r="CT25" s="972"/>
      <c r="CU25" s="972"/>
      <c r="CV25" s="973"/>
      <c r="CW25" s="971"/>
      <c r="CX25" s="972"/>
      <c r="CY25" s="972"/>
      <c r="CZ25" s="972"/>
      <c r="DA25" s="973"/>
      <c r="DB25" s="971"/>
      <c r="DC25" s="972"/>
      <c r="DD25" s="972"/>
      <c r="DE25" s="972"/>
      <c r="DF25" s="973"/>
      <c r="DG25" s="971"/>
      <c r="DH25" s="972"/>
      <c r="DI25" s="972"/>
      <c r="DJ25" s="972"/>
      <c r="DK25" s="973"/>
      <c r="DL25" s="971"/>
      <c r="DM25" s="972"/>
      <c r="DN25" s="972"/>
      <c r="DO25" s="972"/>
      <c r="DP25" s="973"/>
      <c r="DQ25" s="971"/>
      <c r="DR25" s="972"/>
      <c r="DS25" s="972"/>
      <c r="DT25" s="972"/>
      <c r="DU25" s="973"/>
      <c r="DV25" s="974"/>
      <c r="DW25" s="975"/>
      <c r="DX25" s="975"/>
      <c r="DY25" s="975"/>
      <c r="DZ25" s="976"/>
      <c r="EA25" s="212"/>
    </row>
    <row r="26" spans="1:131" ht="26.25" customHeight="1" x14ac:dyDescent="0.15">
      <c r="A26" s="977" t="s">
        <v>358</v>
      </c>
      <c r="B26" s="978"/>
      <c r="C26" s="978"/>
      <c r="D26" s="978"/>
      <c r="E26" s="978"/>
      <c r="F26" s="978"/>
      <c r="G26" s="978"/>
      <c r="H26" s="978"/>
      <c r="I26" s="978"/>
      <c r="J26" s="978"/>
      <c r="K26" s="978"/>
      <c r="L26" s="978"/>
      <c r="M26" s="978"/>
      <c r="N26" s="978"/>
      <c r="O26" s="978"/>
      <c r="P26" s="979"/>
      <c r="Q26" s="983" t="s">
        <v>381</v>
      </c>
      <c r="R26" s="984"/>
      <c r="S26" s="984"/>
      <c r="T26" s="984"/>
      <c r="U26" s="985"/>
      <c r="V26" s="983" t="s">
        <v>382</v>
      </c>
      <c r="W26" s="984"/>
      <c r="X26" s="984"/>
      <c r="Y26" s="984"/>
      <c r="Z26" s="985"/>
      <c r="AA26" s="983" t="s">
        <v>383</v>
      </c>
      <c r="AB26" s="984"/>
      <c r="AC26" s="984"/>
      <c r="AD26" s="984"/>
      <c r="AE26" s="984"/>
      <c r="AF26" s="1037" t="s">
        <v>384</v>
      </c>
      <c r="AG26" s="990"/>
      <c r="AH26" s="990"/>
      <c r="AI26" s="990"/>
      <c r="AJ26" s="1038"/>
      <c r="AK26" s="984" t="s">
        <v>385</v>
      </c>
      <c r="AL26" s="984"/>
      <c r="AM26" s="984"/>
      <c r="AN26" s="984"/>
      <c r="AO26" s="985"/>
      <c r="AP26" s="983" t="s">
        <v>386</v>
      </c>
      <c r="AQ26" s="984"/>
      <c r="AR26" s="984"/>
      <c r="AS26" s="984"/>
      <c r="AT26" s="985"/>
      <c r="AU26" s="983" t="s">
        <v>387</v>
      </c>
      <c r="AV26" s="984"/>
      <c r="AW26" s="984"/>
      <c r="AX26" s="984"/>
      <c r="AY26" s="985"/>
      <c r="AZ26" s="983" t="s">
        <v>388</v>
      </c>
      <c r="BA26" s="984"/>
      <c r="BB26" s="984"/>
      <c r="BC26" s="984"/>
      <c r="BD26" s="985"/>
      <c r="BE26" s="983" t="s">
        <v>365</v>
      </c>
      <c r="BF26" s="984"/>
      <c r="BG26" s="984"/>
      <c r="BH26" s="984"/>
      <c r="BI26" s="997"/>
      <c r="BJ26" s="214"/>
      <c r="BK26" s="214"/>
      <c r="BL26" s="214"/>
      <c r="BM26" s="214"/>
      <c r="BN26" s="214"/>
      <c r="BO26" s="224"/>
      <c r="BP26" s="224"/>
      <c r="BQ26" s="221">
        <v>20</v>
      </c>
      <c r="BR26" s="222"/>
      <c r="BS26" s="974"/>
      <c r="BT26" s="975"/>
      <c r="BU26" s="975"/>
      <c r="BV26" s="975"/>
      <c r="BW26" s="975"/>
      <c r="BX26" s="975"/>
      <c r="BY26" s="975"/>
      <c r="BZ26" s="975"/>
      <c r="CA26" s="975"/>
      <c r="CB26" s="975"/>
      <c r="CC26" s="975"/>
      <c r="CD26" s="975"/>
      <c r="CE26" s="975"/>
      <c r="CF26" s="975"/>
      <c r="CG26" s="996"/>
      <c r="CH26" s="971"/>
      <c r="CI26" s="972"/>
      <c r="CJ26" s="972"/>
      <c r="CK26" s="972"/>
      <c r="CL26" s="973"/>
      <c r="CM26" s="971"/>
      <c r="CN26" s="972"/>
      <c r="CO26" s="972"/>
      <c r="CP26" s="972"/>
      <c r="CQ26" s="973"/>
      <c r="CR26" s="971"/>
      <c r="CS26" s="972"/>
      <c r="CT26" s="972"/>
      <c r="CU26" s="972"/>
      <c r="CV26" s="973"/>
      <c r="CW26" s="971"/>
      <c r="CX26" s="972"/>
      <c r="CY26" s="972"/>
      <c r="CZ26" s="972"/>
      <c r="DA26" s="973"/>
      <c r="DB26" s="971"/>
      <c r="DC26" s="972"/>
      <c r="DD26" s="972"/>
      <c r="DE26" s="972"/>
      <c r="DF26" s="973"/>
      <c r="DG26" s="971"/>
      <c r="DH26" s="972"/>
      <c r="DI26" s="972"/>
      <c r="DJ26" s="972"/>
      <c r="DK26" s="973"/>
      <c r="DL26" s="971"/>
      <c r="DM26" s="972"/>
      <c r="DN26" s="972"/>
      <c r="DO26" s="972"/>
      <c r="DP26" s="973"/>
      <c r="DQ26" s="971"/>
      <c r="DR26" s="972"/>
      <c r="DS26" s="972"/>
      <c r="DT26" s="972"/>
      <c r="DU26" s="973"/>
      <c r="DV26" s="974"/>
      <c r="DW26" s="975"/>
      <c r="DX26" s="975"/>
      <c r="DY26" s="975"/>
      <c r="DZ26" s="976"/>
      <c r="EA26" s="212"/>
    </row>
    <row r="27" spans="1:131" ht="26.25" customHeight="1" thickBot="1" x14ac:dyDescent="0.2">
      <c r="A27" s="980"/>
      <c r="B27" s="981"/>
      <c r="C27" s="981"/>
      <c r="D27" s="981"/>
      <c r="E27" s="981"/>
      <c r="F27" s="981"/>
      <c r="G27" s="981"/>
      <c r="H27" s="981"/>
      <c r="I27" s="981"/>
      <c r="J27" s="981"/>
      <c r="K27" s="981"/>
      <c r="L27" s="981"/>
      <c r="M27" s="981"/>
      <c r="N27" s="981"/>
      <c r="O27" s="981"/>
      <c r="P27" s="982"/>
      <c r="Q27" s="986"/>
      <c r="R27" s="987"/>
      <c r="S27" s="987"/>
      <c r="T27" s="987"/>
      <c r="U27" s="988"/>
      <c r="V27" s="986"/>
      <c r="W27" s="987"/>
      <c r="X27" s="987"/>
      <c r="Y27" s="987"/>
      <c r="Z27" s="988"/>
      <c r="AA27" s="986"/>
      <c r="AB27" s="987"/>
      <c r="AC27" s="987"/>
      <c r="AD27" s="987"/>
      <c r="AE27" s="987"/>
      <c r="AF27" s="1039"/>
      <c r="AG27" s="993"/>
      <c r="AH27" s="993"/>
      <c r="AI27" s="993"/>
      <c r="AJ27" s="1040"/>
      <c r="AK27" s="987"/>
      <c r="AL27" s="987"/>
      <c r="AM27" s="987"/>
      <c r="AN27" s="987"/>
      <c r="AO27" s="988"/>
      <c r="AP27" s="986"/>
      <c r="AQ27" s="987"/>
      <c r="AR27" s="987"/>
      <c r="AS27" s="987"/>
      <c r="AT27" s="988"/>
      <c r="AU27" s="986"/>
      <c r="AV27" s="987"/>
      <c r="AW27" s="987"/>
      <c r="AX27" s="987"/>
      <c r="AY27" s="988"/>
      <c r="AZ27" s="986"/>
      <c r="BA27" s="987"/>
      <c r="BB27" s="987"/>
      <c r="BC27" s="987"/>
      <c r="BD27" s="988"/>
      <c r="BE27" s="986"/>
      <c r="BF27" s="987"/>
      <c r="BG27" s="987"/>
      <c r="BH27" s="987"/>
      <c r="BI27" s="998"/>
      <c r="BJ27" s="214"/>
      <c r="BK27" s="214"/>
      <c r="BL27" s="214"/>
      <c r="BM27" s="214"/>
      <c r="BN27" s="214"/>
      <c r="BO27" s="224"/>
      <c r="BP27" s="224"/>
      <c r="BQ27" s="221">
        <v>21</v>
      </c>
      <c r="BR27" s="222"/>
      <c r="BS27" s="974"/>
      <c r="BT27" s="975"/>
      <c r="BU27" s="975"/>
      <c r="BV27" s="975"/>
      <c r="BW27" s="975"/>
      <c r="BX27" s="975"/>
      <c r="BY27" s="975"/>
      <c r="BZ27" s="975"/>
      <c r="CA27" s="975"/>
      <c r="CB27" s="975"/>
      <c r="CC27" s="975"/>
      <c r="CD27" s="975"/>
      <c r="CE27" s="975"/>
      <c r="CF27" s="975"/>
      <c r="CG27" s="996"/>
      <c r="CH27" s="971"/>
      <c r="CI27" s="972"/>
      <c r="CJ27" s="972"/>
      <c r="CK27" s="972"/>
      <c r="CL27" s="973"/>
      <c r="CM27" s="971"/>
      <c r="CN27" s="972"/>
      <c r="CO27" s="972"/>
      <c r="CP27" s="972"/>
      <c r="CQ27" s="973"/>
      <c r="CR27" s="971"/>
      <c r="CS27" s="972"/>
      <c r="CT27" s="972"/>
      <c r="CU27" s="972"/>
      <c r="CV27" s="973"/>
      <c r="CW27" s="971"/>
      <c r="CX27" s="972"/>
      <c r="CY27" s="972"/>
      <c r="CZ27" s="972"/>
      <c r="DA27" s="973"/>
      <c r="DB27" s="971"/>
      <c r="DC27" s="972"/>
      <c r="DD27" s="972"/>
      <c r="DE27" s="972"/>
      <c r="DF27" s="973"/>
      <c r="DG27" s="971"/>
      <c r="DH27" s="972"/>
      <c r="DI27" s="972"/>
      <c r="DJ27" s="972"/>
      <c r="DK27" s="973"/>
      <c r="DL27" s="971"/>
      <c r="DM27" s="972"/>
      <c r="DN27" s="972"/>
      <c r="DO27" s="972"/>
      <c r="DP27" s="973"/>
      <c r="DQ27" s="971"/>
      <c r="DR27" s="972"/>
      <c r="DS27" s="972"/>
      <c r="DT27" s="972"/>
      <c r="DU27" s="973"/>
      <c r="DV27" s="974"/>
      <c r="DW27" s="975"/>
      <c r="DX27" s="975"/>
      <c r="DY27" s="975"/>
      <c r="DZ27" s="976"/>
      <c r="EA27" s="212"/>
    </row>
    <row r="28" spans="1:131" ht="26.25" customHeight="1" thickTop="1" x14ac:dyDescent="0.15">
      <c r="A28" s="225">
        <v>1</v>
      </c>
      <c r="B28" s="1029" t="s">
        <v>389</v>
      </c>
      <c r="C28" s="1030"/>
      <c r="D28" s="1030"/>
      <c r="E28" s="1030"/>
      <c r="F28" s="1030"/>
      <c r="G28" s="1030"/>
      <c r="H28" s="1030"/>
      <c r="I28" s="1030"/>
      <c r="J28" s="1030"/>
      <c r="K28" s="1030"/>
      <c r="L28" s="1030"/>
      <c r="M28" s="1030"/>
      <c r="N28" s="1030"/>
      <c r="O28" s="1030"/>
      <c r="P28" s="1031"/>
      <c r="Q28" s="1032"/>
      <c r="R28" s="1033"/>
      <c r="S28" s="1033"/>
      <c r="T28" s="1033"/>
      <c r="U28" s="1033"/>
      <c r="V28" s="1033"/>
      <c r="W28" s="1033"/>
      <c r="X28" s="1033"/>
      <c r="Y28" s="1033"/>
      <c r="Z28" s="1033"/>
      <c r="AA28" s="1033"/>
      <c r="AB28" s="1033"/>
      <c r="AC28" s="1033"/>
      <c r="AD28" s="1033"/>
      <c r="AE28" s="1034"/>
      <c r="AF28" s="1035">
        <v>4</v>
      </c>
      <c r="AG28" s="1033"/>
      <c r="AH28" s="1033"/>
      <c r="AI28" s="1033"/>
      <c r="AJ28" s="1036"/>
      <c r="AK28" s="1024"/>
      <c r="AL28" s="1025"/>
      <c r="AM28" s="1025"/>
      <c r="AN28" s="1025"/>
      <c r="AO28" s="1025"/>
      <c r="AP28" s="1025"/>
      <c r="AQ28" s="1025"/>
      <c r="AR28" s="1025"/>
      <c r="AS28" s="1025"/>
      <c r="AT28" s="1025"/>
      <c r="AU28" s="1025"/>
      <c r="AV28" s="1025"/>
      <c r="AW28" s="1025"/>
      <c r="AX28" s="1025"/>
      <c r="AY28" s="1025"/>
      <c r="AZ28" s="1026"/>
      <c r="BA28" s="1026"/>
      <c r="BB28" s="1026"/>
      <c r="BC28" s="1026"/>
      <c r="BD28" s="1026"/>
      <c r="BE28" s="1027"/>
      <c r="BF28" s="1027"/>
      <c r="BG28" s="1027"/>
      <c r="BH28" s="1027"/>
      <c r="BI28" s="1028"/>
      <c r="BJ28" s="214"/>
      <c r="BK28" s="214"/>
      <c r="BL28" s="214"/>
      <c r="BM28" s="214"/>
      <c r="BN28" s="214"/>
      <c r="BO28" s="224"/>
      <c r="BP28" s="224"/>
      <c r="BQ28" s="221">
        <v>22</v>
      </c>
      <c r="BR28" s="222"/>
      <c r="BS28" s="974"/>
      <c r="BT28" s="975"/>
      <c r="BU28" s="975"/>
      <c r="BV28" s="975"/>
      <c r="BW28" s="975"/>
      <c r="BX28" s="975"/>
      <c r="BY28" s="975"/>
      <c r="BZ28" s="975"/>
      <c r="CA28" s="975"/>
      <c r="CB28" s="975"/>
      <c r="CC28" s="975"/>
      <c r="CD28" s="975"/>
      <c r="CE28" s="975"/>
      <c r="CF28" s="975"/>
      <c r="CG28" s="996"/>
      <c r="CH28" s="971"/>
      <c r="CI28" s="972"/>
      <c r="CJ28" s="972"/>
      <c r="CK28" s="972"/>
      <c r="CL28" s="973"/>
      <c r="CM28" s="971"/>
      <c r="CN28" s="972"/>
      <c r="CO28" s="972"/>
      <c r="CP28" s="972"/>
      <c r="CQ28" s="973"/>
      <c r="CR28" s="971"/>
      <c r="CS28" s="972"/>
      <c r="CT28" s="972"/>
      <c r="CU28" s="972"/>
      <c r="CV28" s="973"/>
      <c r="CW28" s="971"/>
      <c r="CX28" s="972"/>
      <c r="CY28" s="972"/>
      <c r="CZ28" s="972"/>
      <c r="DA28" s="973"/>
      <c r="DB28" s="971"/>
      <c r="DC28" s="972"/>
      <c r="DD28" s="972"/>
      <c r="DE28" s="972"/>
      <c r="DF28" s="973"/>
      <c r="DG28" s="971"/>
      <c r="DH28" s="972"/>
      <c r="DI28" s="972"/>
      <c r="DJ28" s="972"/>
      <c r="DK28" s="973"/>
      <c r="DL28" s="971"/>
      <c r="DM28" s="972"/>
      <c r="DN28" s="972"/>
      <c r="DO28" s="972"/>
      <c r="DP28" s="973"/>
      <c r="DQ28" s="971"/>
      <c r="DR28" s="972"/>
      <c r="DS28" s="972"/>
      <c r="DT28" s="972"/>
      <c r="DU28" s="973"/>
      <c r="DV28" s="974"/>
      <c r="DW28" s="975"/>
      <c r="DX28" s="975"/>
      <c r="DY28" s="975"/>
      <c r="DZ28" s="976"/>
      <c r="EA28" s="212"/>
    </row>
    <row r="29" spans="1:131" ht="26.25" customHeight="1" x14ac:dyDescent="0.15">
      <c r="A29" s="225">
        <v>2</v>
      </c>
      <c r="B29" s="1012" t="s">
        <v>390</v>
      </c>
      <c r="C29" s="1013"/>
      <c r="D29" s="1013"/>
      <c r="E29" s="1013"/>
      <c r="F29" s="1013"/>
      <c r="G29" s="1013"/>
      <c r="H29" s="1013"/>
      <c r="I29" s="1013"/>
      <c r="J29" s="1013"/>
      <c r="K29" s="1013"/>
      <c r="L29" s="1013"/>
      <c r="M29" s="1013"/>
      <c r="N29" s="1013"/>
      <c r="O29" s="1013"/>
      <c r="P29" s="1014"/>
      <c r="Q29" s="1020"/>
      <c r="R29" s="1021"/>
      <c r="S29" s="1021"/>
      <c r="T29" s="1021"/>
      <c r="U29" s="1021"/>
      <c r="V29" s="1021"/>
      <c r="W29" s="1021"/>
      <c r="X29" s="1021"/>
      <c r="Y29" s="1021"/>
      <c r="Z29" s="1021"/>
      <c r="AA29" s="1021"/>
      <c r="AB29" s="1021"/>
      <c r="AC29" s="1021"/>
      <c r="AD29" s="1021"/>
      <c r="AE29" s="1022"/>
      <c r="AF29" s="1017">
        <v>77</v>
      </c>
      <c r="AG29" s="1018"/>
      <c r="AH29" s="1018"/>
      <c r="AI29" s="1018"/>
      <c r="AJ29" s="1019"/>
      <c r="AK29" s="967"/>
      <c r="AL29" s="958"/>
      <c r="AM29" s="958"/>
      <c r="AN29" s="958"/>
      <c r="AO29" s="958"/>
      <c r="AP29" s="958"/>
      <c r="AQ29" s="958"/>
      <c r="AR29" s="958"/>
      <c r="AS29" s="958"/>
      <c r="AT29" s="958"/>
      <c r="AU29" s="958"/>
      <c r="AV29" s="958"/>
      <c r="AW29" s="958"/>
      <c r="AX29" s="958"/>
      <c r="AY29" s="958"/>
      <c r="AZ29" s="1023"/>
      <c r="BA29" s="1023"/>
      <c r="BB29" s="1023"/>
      <c r="BC29" s="1023"/>
      <c r="BD29" s="1023"/>
      <c r="BE29" s="959"/>
      <c r="BF29" s="959"/>
      <c r="BG29" s="959"/>
      <c r="BH29" s="959"/>
      <c r="BI29" s="960"/>
      <c r="BJ29" s="214"/>
      <c r="BK29" s="214"/>
      <c r="BL29" s="214"/>
      <c r="BM29" s="214"/>
      <c r="BN29" s="214"/>
      <c r="BO29" s="224"/>
      <c r="BP29" s="224"/>
      <c r="BQ29" s="221">
        <v>23</v>
      </c>
      <c r="BR29" s="222"/>
      <c r="BS29" s="974"/>
      <c r="BT29" s="975"/>
      <c r="BU29" s="975"/>
      <c r="BV29" s="975"/>
      <c r="BW29" s="975"/>
      <c r="BX29" s="975"/>
      <c r="BY29" s="975"/>
      <c r="BZ29" s="975"/>
      <c r="CA29" s="975"/>
      <c r="CB29" s="975"/>
      <c r="CC29" s="975"/>
      <c r="CD29" s="975"/>
      <c r="CE29" s="975"/>
      <c r="CF29" s="975"/>
      <c r="CG29" s="996"/>
      <c r="CH29" s="971"/>
      <c r="CI29" s="972"/>
      <c r="CJ29" s="972"/>
      <c r="CK29" s="972"/>
      <c r="CL29" s="973"/>
      <c r="CM29" s="971"/>
      <c r="CN29" s="972"/>
      <c r="CO29" s="972"/>
      <c r="CP29" s="972"/>
      <c r="CQ29" s="973"/>
      <c r="CR29" s="971"/>
      <c r="CS29" s="972"/>
      <c r="CT29" s="972"/>
      <c r="CU29" s="972"/>
      <c r="CV29" s="973"/>
      <c r="CW29" s="971"/>
      <c r="CX29" s="972"/>
      <c r="CY29" s="972"/>
      <c r="CZ29" s="972"/>
      <c r="DA29" s="973"/>
      <c r="DB29" s="971"/>
      <c r="DC29" s="972"/>
      <c r="DD29" s="972"/>
      <c r="DE29" s="972"/>
      <c r="DF29" s="973"/>
      <c r="DG29" s="971"/>
      <c r="DH29" s="972"/>
      <c r="DI29" s="972"/>
      <c r="DJ29" s="972"/>
      <c r="DK29" s="973"/>
      <c r="DL29" s="971"/>
      <c r="DM29" s="972"/>
      <c r="DN29" s="972"/>
      <c r="DO29" s="972"/>
      <c r="DP29" s="973"/>
      <c r="DQ29" s="971"/>
      <c r="DR29" s="972"/>
      <c r="DS29" s="972"/>
      <c r="DT29" s="972"/>
      <c r="DU29" s="973"/>
      <c r="DV29" s="974"/>
      <c r="DW29" s="975"/>
      <c r="DX29" s="975"/>
      <c r="DY29" s="975"/>
      <c r="DZ29" s="976"/>
      <c r="EA29" s="212"/>
    </row>
    <row r="30" spans="1:131" ht="26.25" customHeight="1" x14ac:dyDescent="0.15">
      <c r="A30" s="225">
        <v>3</v>
      </c>
      <c r="B30" s="1012" t="s">
        <v>391</v>
      </c>
      <c r="C30" s="1013"/>
      <c r="D30" s="1013"/>
      <c r="E30" s="1013"/>
      <c r="F30" s="1013"/>
      <c r="G30" s="1013"/>
      <c r="H30" s="1013"/>
      <c r="I30" s="1013"/>
      <c r="J30" s="1013"/>
      <c r="K30" s="1013"/>
      <c r="L30" s="1013"/>
      <c r="M30" s="1013"/>
      <c r="N30" s="1013"/>
      <c r="O30" s="1013"/>
      <c r="P30" s="1014"/>
      <c r="Q30" s="1020"/>
      <c r="R30" s="1021"/>
      <c r="S30" s="1021"/>
      <c r="T30" s="1021"/>
      <c r="U30" s="1021"/>
      <c r="V30" s="1021"/>
      <c r="W30" s="1021"/>
      <c r="X30" s="1021"/>
      <c r="Y30" s="1021"/>
      <c r="Z30" s="1021"/>
      <c r="AA30" s="1021"/>
      <c r="AB30" s="1021"/>
      <c r="AC30" s="1021"/>
      <c r="AD30" s="1021"/>
      <c r="AE30" s="1022"/>
      <c r="AF30" s="1017">
        <v>4</v>
      </c>
      <c r="AG30" s="1018"/>
      <c r="AH30" s="1018"/>
      <c r="AI30" s="1018"/>
      <c r="AJ30" s="1019"/>
      <c r="AK30" s="967"/>
      <c r="AL30" s="958"/>
      <c r="AM30" s="958"/>
      <c r="AN30" s="958"/>
      <c r="AO30" s="958"/>
      <c r="AP30" s="958"/>
      <c r="AQ30" s="958"/>
      <c r="AR30" s="958"/>
      <c r="AS30" s="958"/>
      <c r="AT30" s="958"/>
      <c r="AU30" s="958"/>
      <c r="AV30" s="958"/>
      <c r="AW30" s="958"/>
      <c r="AX30" s="958"/>
      <c r="AY30" s="958"/>
      <c r="AZ30" s="1023"/>
      <c r="BA30" s="1023"/>
      <c r="BB30" s="1023"/>
      <c r="BC30" s="1023"/>
      <c r="BD30" s="1023"/>
      <c r="BE30" s="959"/>
      <c r="BF30" s="959"/>
      <c r="BG30" s="959"/>
      <c r="BH30" s="959"/>
      <c r="BI30" s="960"/>
      <c r="BJ30" s="214"/>
      <c r="BK30" s="214"/>
      <c r="BL30" s="214"/>
      <c r="BM30" s="214"/>
      <c r="BN30" s="214"/>
      <c r="BO30" s="224"/>
      <c r="BP30" s="224"/>
      <c r="BQ30" s="221">
        <v>24</v>
      </c>
      <c r="BR30" s="222"/>
      <c r="BS30" s="974"/>
      <c r="BT30" s="975"/>
      <c r="BU30" s="975"/>
      <c r="BV30" s="975"/>
      <c r="BW30" s="975"/>
      <c r="BX30" s="975"/>
      <c r="BY30" s="975"/>
      <c r="BZ30" s="975"/>
      <c r="CA30" s="975"/>
      <c r="CB30" s="975"/>
      <c r="CC30" s="975"/>
      <c r="CD30" s="975"/>
      <c r="CE30" s="975"/>
      <c r="CF30" s="975"/>
      <c r="CG30" s="996"/>
      <c r="CH30" s="971"/>
      <c r="CI30" s="972"/>
      <c r="CJ30" s="972"/>
      <c r="CK30" s="972"/>
      <c r="CL30" s="973"/>
      <c r="CM30" s="971"/>
      <c r="CN30" s="972"/>
      <c r="CO30" s="972"/>
      <c r="CP30" s="972"/>
      <c r="CQ30" s="973"/>
      <c r="CR30" s="971"/>
      <c r="CS30" s="972"/>
      <c r="CT30" s="972"/>
      <c r="CU30" s="972"/>
      <c r="CV30" s="973"/>
      <c r="CW30" s="971"/>
      <c r="CX30" s="972"/>
      <c r="CY30" s="972"/>
      <c r="CZ30" s="972"/>
      <c r="DA30" s="973"/>
      <c r="DB30" s="971"/>
      <c r="DC30" s="972"/>
      <c r="DD30" s="972"/>
      <c r="DE30" s="972"/>
      <c r="DF30" s="973"/>
      <c r="DG30" s="971"/>
      <c r="DH30" s="972"/>
      <c r="DI30" s="972"/>
      <c r="DJ30" s="972"/>
      <c r="DK30" s="973"/>
      <c r="DL30" s="971"/>
      <c r="DM30" s="972"/>
      <c r="DN30" s="972"/>
      <c r="DO30" s="972"/>
      <c r="DP30" s="973"/>
      <c r="DQ30" s="971"/>
      <c r="DR30" s="972"/>
      <c r="DS30" s="972"/>
      <c r="DT30" s="972"/>
      <c r="DU30" s="973"/>
      <c r="DV30" s="974"/>
      <c r="DW30" s="975"/>
      <c r="DX30" s="975"/>
      <c r="DY30" s="975"/>
      <c r="DZ30" s="976"/>
      <c r="EA30" s="212"/>
    </row>
    <row r="31" spans="1:131" ht="26.25" customHeight="1" x14ac:dyDescent="0.15">
      <c r="A31" s="225">
        <v>4</v>
      </c>
      <c r="B31" s="1012" t="s">
        <v>392</v>
      </c>
      <c r="C31" s="1013"/>
      <c r="D31" s="1013"/>
      <c r="E31" s="1013"/>
      <c r="F31" s="1013"/>
      <c r="G31" s="1013"/>
      <c r="H31" s="1013"/>
      <c r="I31" s="1013"/>
      <c r="J31" s="1013"/>
      <c r="K31" s="1013"/>
      <c r="L31" s="1013"/>
      <c r="M31" s="1013"/>
      <c r="N31" s="1013"/>
      <c r="O31" s="1013"/>
      <c r="P31" s="1014"/>
      <c r="Q31" s="1020"/>
      <c r="R31" s="1021"/>
      <c r="S31" s="1021"/>
      <c r="T31" s="1021"/>
      <c r="U31" s="1021"/>
      <c r="V31" s="1021"/>
      <c r="W31" s="1021"/>
      <c r="X31" s="1021"/>
      <c r="Y31" s="1021"/>
      <c r="Z31" s="1021"/>
      <c r="AA31" s="1021"/>
      <c r="AB31" s="1021"/>
      <c r="AC31" s="1021"/>
      <c r="AD31" s="1021"/>
      <c r="AE31" s="1022"/>
      <c r="AF31" s="1017">
        <v>42</v>
      </c>
      <c r="AG31" s="1018"/>
      <c r="AH31" s="1018"/>
      <c r="AI31" s="1018"/>
      <c r="AJ31" s="1019"/>
      <c r="AK31" s="967"/>
      <c r="AL31" s="958"/>
      <c r="AM31" s="958"/>
      <c r="AN31" s="958"/>
      <c r="AO31" s="958"/>
      <c r="AP31" s="958"/>
      <c r="AQ31" s="958"/>
      <c r="AR31" s="958"/>
      <c r="AS31" s="958"/>
      <c r="AT31" s="958"/>
      <c r="AU31" s="958"/>
      <c r="AV31" s="958"/>
      <c r="AW31" s="958"/>
      <c r="AX31" s="958"/>
      <c r="AY31" s="958"/>
      <c r="AZ31" s="1023"/>
      <c r="BA31" s="1023"/>
      <c r="BB31" s="1023"/>
      <c r="BC31" s="1023"/>
      <c r="BD31" s="1023"/>
      <c r="BE31" s="959"/>
      <c r="BF31" s="959"/>
      <c r="BG31" s="959"/>
      <c r="BH31" s="959"/>
      <c r="BI31" s="960"/>
      <c r="BJ31" s="214"/>
      <c r="BK31" s="214"/>
      <c r="BL31" s="214"/>
      <c r="BM31" s="214"/>
      <c r="BN31" s="214"/>
      <c r="BO31" s="224"/>
      <c r="BP31" s="224"/>
      <c r="BQ31" s="221">
        <v>25</v>
      </c>
      <c r="BR31" s="222"/>
      <c r="BS31" s="974"/>
      <c r="BT31" s="975"/>
      <c r="BU31" s="975"/>
      <c r="BV31" s="975"/>
      <c r="BW31" s="975"/>
      <c r="BX31" s="975"/>
      <c r="BY31" s="975"/>
      <c r="BZ31" s="975"/>
      <c r="CA31" s="975"/>
      <c r="CB31" s="975"/>
      <c r="CC31" s="975"/>
      <c r="CD31" s="975"/>
      <c r="CE31" s="975"/>
      <c r="CF31" s="975"/>
      <c r="CG31" s="996"/>
      <c r="CH31" s="971"/>
      <c r="CI31" s="972"/>
      <c r="CJ31" s="972"/>
      <c r="CK31" s="972"/>
      <c r="CL31" s="973"/>
      <c r="CM31" s="971"/>
      <c r="CN31" s="972"/>
      <c r="CO31" s="972"/>
      <c r="CP31" s="972"/>
      <c r="CQ31" s="973"/>
      <c r="CR31" s="971"/>
      <c r="CS31" s="972"/>
      <c r="CT31" s="972"/>
      <c r="CU31" s="972"/>
      <c r="CV31" s="973"/>
      <c r="CW31" s="971"/>
      <c r="CX31" s="972"/>
      <c r="CY31" s="972"/>
      <c r="CZ31" s="972"/>
      <c r="DA31" s="973"/>
      <c r="DB31" s="971"/>
      <c r="DC31" s="972"/>
      <c r="DD31" s="972"/>
      <c r="DE31" s="972"/>
      <c r="DF31" s="973"/>
      <c r="DG31" s="971"/>
      <c r="DH31" s="972"/>
      <c r="DI31" s="972"/>
      <c r="DJ31" s="972"/>
      <c r="DK31" s="973"/>
      <c r="DL31" s="971"/>
      <c r="DM31" s="972"/>
      <c r="DN31" s="972"/>
      <c r="DO31" s="972"/>
      <c r="DP31" s="973"/>
      <c r="DQ31" s="971"/>
      <c r="DR31" s="972"/>
      <c r="DS31" s="972"/>
      <c r="DT31" s="972"/>
      <c r="DU31" s="973"/>
      <c r="DV31" s="974"/>
      <c r="DW31" s="975"/>
      <c r="DX31" s="975"/>
      <c r="DY31" s="975"/>
      <c r="DZ31" s="976"/>
      <c r="EA31" s="212"/>
    </row>
    <row r="32" spans="1:131" ht="26.25" customHeight="1" x14ac:dyDescent="0.15">
      <c r="A32" s="225">
        <v>5</v>
      </c>
      <c r="B32" s="1012" t="s">
        <v>393</v>
      </c>
      <c r="C32" s="1013"/>
      <c r="D32" s="1013"/>
      <c r="E32" s="1013"/>
      <c r="F32" s="1013"/>
      <c r="G32" s="1013"/>
      <c r="H32" s="1013"/>
      <c r="I32" s="1013"/>
      <c r="J32" s="1013"/>
      <c r="K32" s="1013"/>
      <c r="L32" s="1013"/>
      <c r="M32" s="1013"/>
      <c r="N32" s="1013"/>
      <c r="O32" s="1013"/>
      <c r="P32" s="1014"/>
      <c r="Q32" s="1020"/>
      <c r="R32" s="1021"/>
      <c r="S32" s="1021"/>
      <c r="T32" s="1021"/>
      <c r="U32" s="1021"/>
      <c r="V32" s="1021"/>
      <c r="W32" s="1021"/>
      <c r="X32" s="1021"/>
      <c r="Y32" s="1021"/>
      <c r="Z32" s="1021"/>
      <c r="AA32" s="1021"/>
      <c r="AB32" s="1021"/>
      <c r="AC32" s="1021"/>
      <c r="AD32" s="1021"/>
      <c r="AE32" s="1022"/>
      <c r="AF32" s="1017">
        <v>4</v>
      </c>
      <c r="AG32" s="1018"/>
      <c r="AH32" s="1018"/>
      <c r="AI32" s="1018"/>
      <c r="AJ32" s="1019"/>
      <c r="AK32" s="967"/>
      <c r="AL32" s="958"/>
      <c r="AM32" s="958"/>
      <c r="AN32" s="958"/>
      <c r="AO32" s="958"/>
      <c r="AP32" s="958"/>
      <c r="AQ32" s="958"/>
      <c r="AR32" s="958"/>
      <c r="AS32" s="958"/>
      <c r="AT32" s="958"/>
      <c r="AU32" s="958"/>
      <c r="AV32" s="958"/>
      <c r="AW32" s="958"/>
      <c r="AX32" s="958"/>
      <c r="AY32" s="958"/>
      <c r="AZ32" s="1023"/>
      <c r="BA32" s="1023"/>
      <c r="BB32" s="1023"/>
      <c r="BC32" s="1023"/>
      <c r="BD32" s="1023"/>
      <c r="BE32" s="959"/>
      <c r="BF32" s="959"/>
      <c r="BG32" s="959"/>
      <c r="BH32" s="959"/>
      <c r="BI32" s="960"/>
      <c r="BJ32" s="214"/>
      <c r="BK32" s="214"/>
      <c r="BL32" s="214"/>
      <c r="BM32" s="214"/>
      <c r="BN32" s="214"/>
      <c r="BO32" s="224"/>
      <c r="BP32" s="224"/>
      <c r="BQ32" s="221">
        <v>26</v>
      </c>
      <c r="BR32" s="222"/>
      <c r="BS32" s="974"/>
      <c r="BT32" s="975"/>
      <c r="BU32" s="975"/>
      <c r="BV32" s="975"/>
      <c r="BW32" s="975"/>
      <c r="BX32" s="975"/>
      <c r="BY32" s="975"/>
      <c r="BZ32" s="975"/>
      <c r="CA32" s="975"/>
      <c r="CB32" s="975"/>
      <c r="CC32" s="975"/>
      <c r="CD32" s="975"/>
      <c r="CE32" s="975"/>
      <c r="CF32" s="975"/>
      <c r="CG32" s="996"/>
      <c r="CH32" s="971"/>
      <c r="CI32" s="972"/>
      <c r="CJ32" s="972"/>
      <c r="CK32" s="972"/>
      <c r="CL32" s="973"/>
      <c r="CM32" s="971"/>
      <c r="CN32" s="972"/>
      <c r="CO32" s="972"/>
      <c r="CP32" s="972"/>
      <c r="CQ32" s="973"/>
      <c r="CR32" s="971"/>
      <c r="CS32" s="972"/>
      <c r="CT32" s="972"/>
      <c r="CU32" s="972"/>
      <c r="CV32" s="973"/>
      <c r="CW32" s="971"/>
      <c r="CX32" s="972"/>
      <c r="CY32" s="972"/>
      <c r="CZ32" s="972"/>
      <c r="DA32" s="973"/>
      <c r="DB32" s="971"/>
      <c r="DC32" s="972"/>
      <c r="DD32" s="972"/>
      <c r="DE32" s="972"/>
      <c r="DF32" s="973"/>
      <c r="DG32" s="971"/>
      <c r="DH32" s="972"/>
      <c r="DI32" s="972"/>
      <c r="DJ32" s="972"/>
      <c r="DK32" s="973"/>
      <c r="DL32" s="971"/>
      <c r="DM32" s="972"/>
      <c r="DN32" s="972"/>
      <c r="DO32" s="972"/>
      <c r="DP32" s="973"/>
      <c r="DQ32" s="971"/>
      <c r="DR32" s="972"/>
      <c r="DS32" s="972"/>
      <c r="DT32" s="972"/>
      <c r="DU32" s="973"/>
      <c r="DV32" s="974"/>
      <c r="DW32" s="975"/>
      <c r="DX32" s="975"/>
      <c r="DY32" s="975"/>
      <c r="DZ32" s="976"/>
      <c r="EA32" s="212"/>
    </row>
    <row r="33" spans="1:131" ht="26.25" customHeight="1" x14ac:dyDescent="0.15">
      <c r="A33" s="225">
        <v>6</v>
      </c>
      <c r="B33" s="1012" t="s">
        <v>394</v>
      </c>
      <c r="C33" s="1013"/>
      <c r="D33" s="1013"/>
      <c r="E33" s="1013"/>
      <c r="F33" s="1013"/>
      <c r="G33" s="1013"/>
      <c r="H33" s="1013"/>
      <c r="I33" s="1013"/>
      <c r="J33" s="1013"/>
      <c r="K33" s="1013"/>
      <c r="L33" s="1013"/>
      <c r="M33" s="1013"/>
      <c r="N33" s="1013"/>
      <c r="O33" s="1013"/>
      <c r="P33" s="1014"/>
      <c r="Q33" s="1020"/>
      <c r="R33" s="1021"/>
      <c r="S33" s="1021"/>
      <c r="T33" s="1021"/>
      <c r="U33" s="1021"/>
      <c r="V33" s="1021"/>
      <c r="W33" s="1021"/>
      <c r="X33" s="1021"/>
      <c r="Y33" s="1021"/>
      <c r="Z33" s="1021"/>
      <c r="AA33" s="1021"/>
      <c r="AB33" s="1021"/>
      <c r="AC33" s="1021"/>
      <c r="AD33" s="1021"/>
      <c r="AE33" s="1022"/>
      <c r="AF33" s="1017">
        <v>853</v>
      </c>
      <c r="AG33" s="1018"/>
      <c r="AH33" s="1018"/>
      <c r="AI33" s="1018"/>
      <c r="AJ33" s="1019"/>
      <c r="AK33" s="967"/>
      <c r="AL33" s="958"/>
      <c r="AM33" s="958"/>
      <c r="AN33" s="958"/>
      <c r="AO33" s="958"/>
      <c r="AP33" s="958"/>
      <c r="AQ33" s="958"/>
      <c r="AR33" s="958"/>
      <c r="AS33" s="958"/>
      <c r="AT33" s="958"/>
      <c r="AU33" s="958"/>
      <c r="AV33" s="958"/>
      <c r="AW33" s="958"/>
      <c r="AX33" s="958"/>
      <c r="AY33" s="958"/>
      <c r="AZ33" s="1023"/>
      <c r="BA33" s="1023"/>
      <c r="BB33" s="1023"/>
      <c r="BC33" s="1023"/>
      <c r="BD33" s="1023"/>
      <c r="BE33" s="959" t="s">
        <v>395</v>
      </c>
      <c r="BF33" s="959"/>
      <c r="BG33" s="959"/>
      <c r="BH33" s="959"/>
      <c r="BI33" s="960"/>
      <c r="BJ33" s="214"/>
      <c r="BK33" s="214"/>
      <c r="BL33" s="214"/>
      <c r="BM33" s="214"/>
      <c r="BN33" s="214"/>
      <c r="BO33" s="224"/>
      <c r="BP33" s="224"/>
      <c r="BQ33" s="221">
        <v>27</v>
      </c>
      <c r="BR33" s="222"/>
      <c r="BS33" s="974"/>
      <c r="BT33" s="975"/>
      <c r="BU33" s="975"/>
      <c r="BV33" s="975"/>
      <c r="BW33" s="975"/>
      <c r="BX33" s="975"/>
      <c r="BY33" s="975"/>
      <c r="BZ33" s="975"/>
      <c r="CA33" s="975"/>
      <c r="CB33" s="975"/>
      <c r="CC33" s="975"/>
      <c r="CD33" s="975"/>
      <c r="CE33" s="975"/>
      <c r="CF33" s="975"/>
      <c r="CG33" s="996"/>
      <c r="CH33" s="971"/>
      <c r="CI33" s="972"/>
      <c r="CJ33" s="972"/>
      <c r="CK33" s="972"/>
      <c r="CL33" s="973"/>
      <c r="CM33" s="971"/>
      <c r="CN33" s="972"/>
      <c r="CO33" s="972"/>
      <c r="CP33" s="972"/>
      <c r="CQ33" s="973"/>
      <c r="CR33" s="971"/>
      <c r="CS33" s="972"/>
      <c r="CT33" s="972"/>
      <c r="CU33" s="972"/>
      <c r="CV33" s="973"/>
      <c r="CW33" s="971"/>
      <c r="CX33" s="972"/>
      <c r="CY33" s="972"/>
      <c r="CZ33" s="972"/>
      <c r="DA33" s="973"/>
      <c r="DB33" s="971"/>
      <c r="DC33" s="972"/>
      <c r="DD33" s="972"/>
      <c r="DE33" s="972"/>
      <c r="DF33" s="973"/>
      <c r="DG33" s="971"/>
      <c r="DH33" s="972"/>
      <c r="DI33" s="972"/>
      <c r="DJ33" s="972"/>
      <c r="DK33" s="973"/>
      <c r="DL33" s="971"/>
      <c r="DM33" s="972"/>
      <c r="DN33" s="972"/>
      <c r="DO33" s="972"/>
      <c r="DP33" s="973"/>
      <c r="DQ33" s="971"/>
      <c r="DR33" s="972"/>
      <c r="DS33" s="972"/>
      <c r="DT33" s="972"/>
      <c r="DU33" s="973"/>
      <c r="DV33" s="974"/>
      <c r="DW33" s="975"/>
      <c r="DX33" s="975"/>
      <c r="DY33" s="975"/>
      <c r="DZ33" s="976"/>
      <c r="EA33" s="212"/>
    </row>
    <row r="34" spans="1:131" ht="26.25" customHeight="1" x14ac:dyDescent="0.15">
      <c r="A34" s="225">
        <v>7</v>
      </c>
      <c r="B34" s="1012" t="s">
        <v>396</v>
      </c>
      <c r="C34" s="1013"/>
      <c r="D34" s="1013"/>
      <c r="E34" s="1013"/>
      <c r="F34" s="1013"/>
      <c r="G34" s="1013"/>
      <c r="H34" s="1013"/>
      <c r="I34" s="1013"/>
      <c r="J34" s="1013"/>
      <c r="K34" s="1013"/>
      <c r="L34" s="1013"/>
      <c r="M34" s="1013"/>
      <c r="N34" s="1013"/>
      <c r="O34" s="1013"/>
      <c r="P34" s="1014"/>
      <c r="Q34" s="1020"/>
      <c r="R34" s="1021"/>
      <c r="S34" s="1021"/>
      <c r="T34" s="1021"/>
      <c r="U34" s="1021"/>
      <c r="V34" s="1021"/>
      <c r="W34" s="1021"/>
      <c r="X34" s="1021"/>
      <c r="Y34" s="1021"/>
      <c r="Z34" s="1021"/>
      <c r="AA34" s="1021"/>
      <c r="AB34" s="1021"/>
      <c r="AC34" s="1021"/>
      <c r="AD34" s="1021"/>
      <c r="AE34" s="1022"/>
      <c r="AF34" s="1017">
        <v>1468</v>
      </c>
      <c r="AG34" s="1018"/>
      <c r="AH34" s="1018"/>
      <c r="AI34" s="1018"/>
      <c r="AJ34" s="1019"/>
      <c r="AK34" s="967"/>
      <c r="AL34" s="958"/>
      <c r="AM34" s="958"/>
      <c r="AN34" s="958"/>
      <c r="AO34" s="958"/>
      <c r="AP34" s="958"/>
      <c r="AQ34" s="958"/>
      <c r="AR34" s="958"/>
      <c r="AS34" s="958"/>
      <c r="AT34" s="958"/>
      <c r="AU34" s="958"/>
      <c r="AV34" s="958"/>
      <c r="AW34" s="958"/>
      <c r="AX34" s="958"/>
      <c r="AY34" s="958"/>
      <c r="AZ34" s="1023"/>
      <c r="BA34" s="1023"/>
      <c r="BB34" s="1023"/>
      <c r="BC34" s="1023"/>
      <c r="BD34" s="1023"/>
      <c r="BE34" s="959" t="s">
        <v>395</v>
      </c>
      <c r="BF34" s="959"/>
      <c r="BG34" s="959"/>
      <c r="BH34" s="959"/>
      <c r="BI34" s="960"/>
      <c r="BJ34" s="214"/>
      <c r="BK34" s="214"/>
      <c r="BL34" s="214"/>
      <c r="BM34" s="214"/>
      <c r="BN34" s="214"/>
      <c r="BO34" s="224"/>
      <c r="BP34" s="224"/>
      <c r="BQ34" s="221">
        <v>28</v>
      </c>
      <c r="BR34" s="222"/>
      <c r="BS34" s="974"/>
      <c r="BT34" s="975"/>
      <c r="BU34" s="975"/>
      <c r="BV34" s="975"/>
      <c r="BW34" s="975"/>
      <c r="BX34" s="975"/>
      <c r="BY34" s="975"/>
      <c r="BZ34" s="975"/>
      <c r="CA34" s="975"/>
      <c r="CB34" s="975"/>
      <c r="CC34" s="975"/>
      <c r="CD34" s="975"/>
      <c r="CE34" s="975"/>
      <c r="CF34" s="975"/>
      <c r="CG34" s="996"/>
      <c r="CH34" s="971"/>
      <c r="CI34" s="972"/>
      <c r="CJ34" s="972"/>
      <c r="CK34" s="972"/>
      <c r="CL34" s="973"/>
      <c r="CM34" s="971"/>
      <c r="CN34" s="972"/>
      <c r="CO34" s="972"/>
      <c r="CP34" s="972"/>
      <c r="CQ34" s="973"/>
      <c r="CR34" s="971"/>
      <c r="CS34" s="972"/>
      <c r="CT34" s="972"/>
      <c r="CU34" s="972"/>
      <c r="CV34" s="973"/>
      <c r="CW34" s="971"/>
      <c r="CX34" s="972"/>
      <c r="CY34" s="972"/>
      <c r="CZ34" s="972"/>
      <c r="DA34" s="973"/>
      <c r="DB34" s="971"/>
      <c r="DC34" s="972"/>
      <c r="DD34" s="972"/>
      <c r="DE34" s="972"/>
      <c r="DF34" s="973"/>
      <c r="DG34" s="971"/>
      <c r="DH34" s="972"/>
      <c r="DI34" s="972"/>
      <c r="DJ34" s="972"/>
      <c r="DK34" s="973"/>
      <c r="DL34" s="971"/>
      <c r="DM34" s="972"/>
      <c r="DN34" s="972"/>
      <c r="DO34" s="972"/>
      <c r="DP34" s="973"/>
      <c r="DQ34" s="971"/>
      <c r="DR34" s="972"/>
      <c r="DS34" s="972"/>
      <c r="DT34" s="972"/>
      <c r="DU34" s="973"/>
      <c r="DV34" s="974"/>
      <c r="DW34" s="975"/>
      <c r="DX34" s="975"/>
      <c r="DY34" s="975"/>
      <c r="DZ34" s="976"/>
      <c r="EA34" s="212"/>
    </row>
    <row r="35" spans="1:131" ht="26.25" customHeight="1" x14ac:dyDescent="0.15">
      <c r="A35" s="225">
        <v>8</v>
      </c>
      <c r="B35" s="1012" t="s">
        <v>397</v>
      </c>
      <c r="C35" s="1013"/>
      <c r="D35" s="1013"/>
      <c r="E35" s="1013"/>
      <c r="F35" s="1013"/>
      <c r="G35" s="1013"/>
      <c r="H35" s="1013"/>
      <c r="I35" s="1013"/>
      <c r="J35" s="1013"/>
      <c r="K35" s="1013"/>
      <c r="L35" s="1013"/>
      <c r="M35" s="1013"/>
      <c r="N35" s="1013"/>
      <c r="O35" s="1013"/>
      <c r="P35" s="1014"/>
      <c r="Q35" s="1020"/>
      <c r="R35" s="1021"/>
      <c r="S35" s="1021"/>
      <c r="T35" s="1021"/>
      <c r="U35" s="1021"/>
      <c r="V35" s="1021"/>
      <c r="W35" s="1021"/>
      <c r="X35" s="1021"/>
      <c r="Y35" s="1021"/>
      <c r="Z35" s="1021"/>
      <c r="AA35" s="1021"/>
      <c r="AB35" s="1021"/>
      <c r="AC35" s="1021"/>
      <c r="AD35" s="1021"/>
      <c r="AE35" s="1022"/>
      <c r="AF35" s="1017" t="s">
        <v>122</v>
      </c>
      <c r="AG35" s="1018"/>
      <c r="AH35" s="1018"/>
      <c r="AI35" s="1018"/>
      <c r="AJ35" s="1019"/>
      <c r="AK35" s="967"/>
      <c r="AL35" s="958"/>
      <c r="AM35" s="958"/>
      <c r="AN35" s="958"/>
      <c r="AO35" s="958"/>
      <c r="AP35" s="958"/>
      <c r="AQ35" s="958"/>
      <c r="AR35" s="958"/>
      <c r="AS35" s="958"/>
      <c r="AT35" s="958"/>
      <c r="AU35" s="958"/>
      <c r="AV35" s="958"/>
      <c r="AW35" s="958"/>
      <c r="AX35" s="958"/>
      <c r="AY35" s="958"/>
      <c r="AZ35" s="1023"/>
      <c r="BA35" s="1023"/>
      <c r="BB35" s="1023"/>
      <c r="BC35" s="1023"/>
      <c r="BD35" s="1023"/>
      <c r="BE35" s="959" t="s">
        <v>398</v>
      </c>
      <c r="BF35" s="959"/>
      <c r="BG35" s="959"/>
      <c r="BH35" s="959"/>
      <c r="BI35" s="960"/>
      <c r="BJ35" s="214"/>
      <c r="BK35" s="214"/>
      <c r="BL35" s="214"/>
      <c r="BM35" s="214"/>
      <c r="BN35" s="214"/>
      <c r="BO35" s="224"/>
      <c r="BP35" s="224"/>
      <c r="BQ35" s="221">
        <v>29</v>
      </c>
      <c r="BR35" s="222"/>
      <c r="BS35" s="974"/>
      <c r="BT35" s="975"/>
      <c r="BU35" s="975"/>
      <c r="BV35" s="975"/>
      <c r="BW35" s="975"/>
      <c r="BX35" s="975"/>
      <c r="BY35" s="975"/>
      <c r="BZ35" s="975"/>
      <c r="CA35" s="975"/>
      <c r="CB35" s="975"/>
      <c r="CC35" s="975"/>
      <c r="CD35" s="975"/>
      <c r="CE35" s="975"/>
      <c r="CF35" s="975"/>
      <c r="CG35" s="996"/>
      <c r="CH35" s="971"/>
      <c r="CI35" s="972"/>
      <c r="CJ35" s="972"/>
      <c r="CK35" s="972"/>
      <c r="CL35" s="973"/>
      <c r="CM35" s="971"/>
      <c r="CN35" s="972"/>
      <c r="CO35" s="972"/>
      <c r="CP35" s="972"/>
      <c r="CQ35" s="973"/>
      <c r="CR35" s="971"/>
      <c r="CS35" s="972"/>
      <c r="CT35" s="972"/>
      <c r="CU35" s="972"/>
      <c r="CV35" s="973"/>
      <c r="CW35" s="971"/>
      <c r="CX35" s="972"/>
      <c r="CY35" s="972"/>
      <c r="CZ35" s="972"/>
      <c r="DA35" s="973"/>
      <c r="DB35" s="971"/>
      <c r="DC35" s="972"/>
      <c r="DD35" s="972"/>
      <c r="DE35" s="972"/>
      <c r="DF35" s="973"/>
      <c r="DG35" s="971"/>
      <c r="DH35" s="972"/>
      <c r="DI35" s="972"/>
      <c r="DJ35" s="972"/>
      <c r="DK35" s="973"/>
      <c r="DL35" s="971"/>
      <c r="DM35" s="972"/>
      <c r="DN35" s="972"/>
      <c r="DO35" s="972"/>
      <c r="DP35" s="973"/>
      <c r="DQ35" s="971"/>
      <c r="DR35" s="972"/>
      <c r="DS35" s="972"/>
      <c r="DT35" s="972"/>
      <c r="DU35" s="973"/>
      <c r="DV35" s="974"/>
      <c r="DW35" s="975"/>
      <c r="DX35" s="975"/>
      <c r="DY35" s="975"/>
      <c r="DZ35" s="976"/>
      <c r="EA35" s="212"/>
    </row>
    <row r="36" spans="1:131" ht="26.25" customHeight="1" x14ac:dyDescent="0.15">
      <c r="A36" s="225">
        <v>9</v>
      </c>
      <c r="B36" s="1012"/>
      <c r="C36" s="1013"/>
      <c r="D36" s="1013"/>
      <c r="E36" s="1013"/>
      <c r="F36" s="1013"/>
      <c r="G36" s="1013"/>
      <c r="H36" s="1013"/>
      <c r="I36" s="1013"/>
      <c r="J36" s="1013"/>
      <c r="K36" s="1013"/>
      <c r="L36" s="1013"/>
      <c r="M36" s="1013"/>
      <c r="N36" s="1013"/>
      <c r="O36" s="1013"/>
      <c r="P36" s="1014"/>
      <c r="Q36" s="1020"/>
      <c r="R36" s="1021"/>
      <c r="S36" s="1021"/>
      <c r="T36" s="1021"/>
      <c r="U36" s="1021"/>
      <c r="V36" s="1021"/>
      <c r="W36" s="1021"/>
      <c r="X36" s="1021"/>
      <c r="Y36" s="1021"/>
      <c r="Z36" s="1021"/>
      <c r="AA36" s="1021"/>
      <c r="AB36" s="1021"/>
      <c r="AC36" s="1021"/>
      <c r="AD36" s="1021"/>
      <c r="AE36" s="1022"/>
      <c r="AF36" s="1017"/>
      <c r="AG36" s="1018"/>
      <c r="AH36" s="1018"/>
      <c r="AI36" s="1018"/>
      <c r="AJ36" s="1019"/>
      <c r="AK36" s="967"/>
      <c r="AL36" s="958"/>
      <c r="AM36" s="958"/>
      <c r="AN36" s="958"/>
      <c r="AO36" s="958"/>
      <c r="AP36" s="958"/>
      <c r="AQ36" s="958"/>
      <c r="AR36" s="958"/>
      <c r="AS36" s="958"/>
      <c r="AT36" s="958"/>
      <c r="AU36" s="958"/>
      <c r="AV36" s="958"/>
      <c r="AW36" s="958"/>
      <c r="AX36" s="958"/>
      <c r="AY36" s="958"/>
      <c r="AZ36" s="1023"/>
      <c r="BA36" s="1023"/>
      <c r="BB36" s="1023"/>
      <c r="BC36" s="1023"/>
      <c r="BD36" s="1023"/>
      <c r="BE36" s="959"/>
      <c r="BF36" s="959"/>
      <c r="BG36" s="959"/>
      <c r="BH36" s="959"/>
      <c r="BI36" s="960"/>
      <c r="BJ36" s="214"/>
      <c r="BK36" s="214"/>
      <c r="BL36" s="214"/>
      <c r="BM36" s="214"/>
      <c r="BN36" s="214"/>
      <c r="BO36" s="224"/>
      <c r="BP36" s="224"/>
      <c r="BQ36" s="221">
        <v>30</v>
      </c>
      <c r="BR36" s="222"/>
      <c r="BS36" s="974"/>
      <c r="BT36" s="975"/>
      <c r="BU36" s="975"/>
      <c r="BV36" s="975"/>
      <c r="BW36" s="975"/>
      <c r="BX36" s="975"/>
      <c r="BY36" s="975"/>
      <c r="BZ36" s="975"/>
      <c r="CA36" s="975"/>
      <c r="CB36" s="975"/>
      <c r="CC36" s="975"/>
      <c r="CD36" s="975"/>
      <c r="CE36" s="975"/>
      <c r="CF36" s="975"/>
      <c r="CG36" s="996"/>
      <c r="CH36" s="971"/>
      <c r="CI36" s="972"/>
      <c r="CJ36" s="972"/>
      <c r="CK36" s="972"/>
      <c r="CL36" s="973"/>
      <c r="CM36" s="971"/>
      <c r="CN36" s="972"/>
      <c r="CO36" s="972"/>
      <c r="CP36" s="972"/>
      <c r="CQ36" s="973"/>
      <c r="CR36" s="971"/>
      <c r="CS36" s="972"/>
      <c r="CT36" s="972"/>
      <c r="CU36" s="972"/>
      <c r="CV36" s="973"/>
      <c r="CW36" s="971"/>
      <c r="CX36" s="972"/>
      <c r="CY36" s="972"/>
      <c r="CZ36" s="972"/>
      <c r="DA36" s="973"/>
      <c r="DB36" s="971"/>
      <c r="DC36" s="972"/>
      <c r="DD36" s="972"/>
      <c r="DE36" s="972"/>
      <c r="DF36" s="973"/>
      <c r="DG36" s="971"/>
      <c r="DH36" s="972"/>
      <c r="DI36" s="972"/>
      <c r="DJ36" s="972"/>
      <c r="DK36" s="973"/>
      <c r="DL36" s="971"/>
      <c r="DM36" s="972"/>
      <c r="DN36" s="972"/>
      <c r="DO36" s="972"/>
      <c r="DP36" s="973"/>
      <c r="DQ36" s="971"/>
      <c r="DR36" s="972"/>
      <c r="DS36" s="972"/>
      <c r="DT36" s="972"/>
      <c r="DU36" s="973"/>
      <c r="DV36" s="974"/>
      <c r="DW36" s="975"/>
      <c r="DX36" s="975"/>
      <c r="DY36" s="975"/>
      <c r="DZ36" s="976"/>
      <c r="EA36" s="212"/>
    </row>
    <row r="37" spans="1:131" ht="26.25" customHeight="1" x14ac:dyDescent="0.15">
      <c r="A37" s="225">
        <v>10</v>
      </c>
      <c r="B37" s="1012"/>
      <c r="C37" s="1013"/>
      <c r="D37" s="1013"/>
      <c r="E37" s="1013"/>
      <c r="F37" s="1013"/>
      <c r="G37" s="1013"/>
      <c r="H37" s="1013"/>
      <c r="I37" s="1013"/>
      <c r="J37" s="1013"/>
      <c r="K37" s="1013"/>
      <c r="L37" s="1013"/>
      <c r="M37" s="1013"/>
      <c r="N37" s="1013"/>
      <c r="O37" s="1013"/>
      <c r="P37" s="1014"/>
      <c r="Q37" s="1020"/>
      <c r="R37" s="1021"/>
      <c r="S37" s="1021"/>
      <c r="T37" s="1021"/>
      <c r="U37" s="1021"/>
      <c r="V37" s="1021"/>
      <c r="W37" s="1021"/>
      <c r="X37" s="1021"/>
      <c r="Y37" s="1021"/>
      <c r="Z37" s="1021"/>
      <c r="AA37" s="1021"/>
      <c r="AB37" s="1021"/>
      <c r="AC37" s="1021"/>
      <c r="AD37" s="1021"/>
      <c r="AE37" s="1022"/>
      <c r="AF37" s="1017"/>
      <c r="AG37" s="1018"/>
      <c r="AH37" s="1018"/>
      <c r="AI37" s="1018"/>
      <c r="AJ37" s="1019"/>
      <c r="AK37" s="967"/>
      <c r="AL37" s="958"/>
      <c r="AM37" s="958"/>
      <c r="AN37" s="958"/>
      <c r="AO37" s="958"/>
      <c r="AP37" s="958"/>
      <c r="AQ37" s="958"/>
      <c r="AR37" s="958"/>
      <c r="AS37" s="958"/>
      <c r="AT37" s="958"/>
      <c r="AU37" s="958"/>
      <c r="AV37" s="958"/>
      <c r="AW37" s="958"/>
      <c r="AX37" s="958"/>
      <c r="AY37" s="958"/>
      <c r="AZ37" s="1023"/>
      <c r="BA37" s="1023"/>
      <c r="BB37" s="1023"/>
      <c r="BC37" s="1023"/>
      <c r="BD37" s="1023"/>
      <c r="BE37" s="959"/>
      <c r="BF37" s="959"/>
      <c r="BG37" s="959"/>
      <c r="BH37" s="959"/>
      <c r="BI37" s="960"/>
      <c r="BJ37" s="214"/>
      <c r="BK37" s="214"/>
      <c r="BL37" s="214"/>
      <c r="BM37" s="214"/>
      <c r="BN37" s="214"/>
      <c r="BO37" s="224"/>
      <c r="BP37" s="224"/>
      <c r="BQ37" s="221">
        <v>31</v>
      </c>
      <c r="BR37" s="222"/>
      <c r="BS37" s="974"/>
      <c r="BT37" s="975"/>
      <c r="BU37" s="975"/>
      <c r="BV37" s="975"/>
      <c r="BW37" s="975"/>
      <c r="BX37" s="975"/>
      <c r="BY37" s="975"/>
      <c r="BZ37" s="975"/>
      <c r="CA37" s="975"/>
      <c r="CB37" s="975"/>
      <c r="CC37" s="975"/>
      <c r="CD37" s="975"/>
      <c r="CE37" s="975"/>
      <c r="CF37" s="975"/>
      <c r="CG37" s="996"/>
      <c r="CH37" s="971"/>
      <c r="CI37" s="972"/>
      <c r="CJ37" s="972"/>
      <c r="CK37" s="972"/>
      <c r="CL37" s="973"/>
      <c r="CM37" s="971"/>
      <c r="CN37" s="972"/>
      <c r="CO37" s="972"/>
      <c r="CP37" s="972"/>
      <c r="CQ37" s="973"/>
      <c r="CR37" s="971"/>
      <c r="CS37" s="972"/>
      <c r="CT37" s="972"/>
      <c r="CU37" s="972"/>
      <c r="CV37" s="973"/>
      <c r="CW37" s="971"/>
      <c r="CX37" s="972"/>
      <c r="CY37" s="972"/>
      <c r="CZ37" s="972"/>
      <c r="DA37" s="973"/>
      <c r="DB37" s="971"/>
      <c r="DC37" s="972"/>
      <c r="DD37" s="972"/>
      <c r="DE37" s="972"/>
      <c r="DF37" s="973"/>
      <c r="DG37" s="971"/>
      <c r="DH37" s="972"/>
      <c r="DI37" s="972"/>
      <c r="DJ37" s="972"/>
      <c r="DK37" s="973"/>
      <c r="DL37" s="971"/>
      <c r="DM37" s="972"/>
      <c r="DN37" s="972"/>
      <c r="DO37" s="972"/>
      <c r="DP37" s="973"/>
      <c r="DQ37" s="971"/>
      <c r="DR37" s="972"/>
      <c r="DS37" s="972"/>
      <c r="DT37" s="972"/>
      <c r="DU37" s="973"/>
      <c r="DV37" s="974"/>
      <c r="DW37" s="975"/>
      <c r="DX37" s="975"/>
      <c r="DY37" s="975"/>
      <c r="DZ37" s="976"/>
      <c r="EA37" s="212"/>
    </row>
    <row r="38" spans="1:131" ht="26.25" customHeight="1" x14ac:dyDescent="0.15">
      <c r="A38" s="225">
        <v>11</v>
      </c>
      <c r="B38" s="1012"/>
      <c r="C38" s="1013"/>
      <c r="D38" s="1013"/>
      <c r="E38" s="1013"/>
      <c r="F38" s="1013"/>
      <c r="G38" s="1013"/>
      <c r="H38" s="1013"/>
      <c r="I38" s="1013"/>
      <c r="J38" s="1013"/>
      <c r="K38" s="1013"/>
      <c r="L38" s="1013"/>
      <c r="M38" s="1013"/>
      <c r="N38" s="1013"/>
      <c r="O38" s="1013"/>
      <c r="P38" s="1014"/>
      <c r="Q38" s="1020"/>
      <c r="R38" s="1021"/>
      <c r="S38" s="1021"/>
      <c r="T38" s="1021"/>
      <c r="U38" s="1021"/>
      <c r="V38" s="1021"/>
      <c r="W38" s="1021"/>
      <c r="X38" s="1021"/>
      <c r="Y38" s="1021"/>
      <c r="Z38" s="1021"/>
      <c r="AA38" s="1021"/>
      <c r="AB38" s="1021"/>
      <c r="AC38" s="1021"/>
      <c r="AD38" s="1021"/>
      <c r="AE38" s="1022"/>
      <c r="AF38" s="1017"/>
      <c r="AG38" s="1018"/>
      <c r="AH38" s="1018"/>
      <c r="AI38" s="1018"/>
      <c r="AJ38" s="1019"/>
      <c r="AK38" s="967"/>
      <c r="AL38" s="958"/>
      <c r="AM38" s="958"/>
      <c r="AN38" s="958"/>
      <c r="AO38" s="958"/>
      <c r="AP38" s="958"/>
      <c r="AQ38" s="958"/>
      <c r="AR38" s="958"/>
      <c r="AS38" s="958"/>
      <c r="AT38" s="958"/>
      <c r="AU38" s="958"/>
      <c r="AV38" s="958"/>
      <c r="AW38" s="958"/>
      <c r="AX38" s="958"/>
      <c r="AY38" s="958"/>
      <c r="AZ38" s="1023"/>
      <c r="BA38" s="1023"/>
      <c r="BB38" s="1023"/>
      <c r="BC38" s="1023"/>
      <c r="BD38" s="1023"/>
      <c r="BE38" s="959"/>
      <c r="BF38" s="959"/>
      <c r="BG38" s="959"/>
      <c r="BH38" s="959"/>
      <c r="BI38" s="960"/>
      <c r="BJ38" s="214"/>
      <c r="BK38" s="214"/>
      <c r="BL38" s="214"/>
      <c r="BM38" s="214"/>
      <c r="BN38" s="214"/>
      <c r="BO38" s="224"/>
      <c r="BP38" s="224"/>
      <c r="BQ38" s="221">
        <v>32</v>
      </c>
      <c r="BR38" s="222"/>
      <c r="BS38" s="974"/>
      <c r="BT38" s="975"/>
      <c r="BU38" s="975"/>
      <c r="BV38" s="975"/>
      <c r="BW38" s="975"/>
      <c r="BX38" s="975"/>
      <c r="BY38" s="975"/>
      <c r="BZ38" s="975"/>
      <c r="CA38" s="975"/>
      <c r="CB38" s="975"/>
      <c r="CC38" s="975"/>
      <c r="CD38" s="975"/>
      <c r="CE38" s="975"/>
      <c r="CF38" s="975"/>
      <c r="CG38" s="996"/>
      <c r="CH38" s="971"/>
      <c r="CI38" s="972"/>
      <c r="CJ38" s="972"/>
      <c r="CK38" s="972"/>
      <c r="CL38" s="973"/>
      <c r="CM38" s="971"/>
      <c r="CN38" s="972"/>
      <c r="CO38" s="972"/>
      <c r="CP38" s="972"/>
      <c r="CQ38" s="973"/>
      <c r="CR38" s="971"/>
      <c r="CS38" s="972"/>
      <c r="CT38" s="972"/>
      <c r="CU38" s="972"/>
      <c r="CV38" s="973"/>
      <c r="CW38" s="971"/>
      <c r="CX38" s="972"/>
      <c r="CY38" s="972"/>
      <c r="CZ38" s="972"/>
      <c r="DA38" s="973"/>
      <c r="DB38" s="971"/>
      <c r="DC38" s="972"/>
      <c r="DD38" s="972"/>
      <c r="DE38" s="972"/>
      <c r="DF38" s="973"/>
      <c r="DG38" s="971"/>
      <c r="DH38" s="972"/>
      <c r="DI38" s="972"/>
      <c r="DJ38" s="972"/>
      <c r="DK38" s="973"/>
      <c r="DL38" s="971"/>
      <c r="DM38" s="972"/>
      <c r="DN38" s="972"/>
      <c r="DO38" s="972"/>
      <c r="DP38" s="973"/>
      <c r="DQ38" s="971"/>
      <c r="DR38" s="972"/>
      <c r="DS38" s="972"/>
      <c r="DT38" s="972"/>
      <c r="DU38" s="973"/>
      <c r="DV38" s="974"/>
      <c r="DW38" s="975"/>
      <c r="DX38" s="975"/>
      <c r="DY38" s="975"/>
      <c r="DZ38" s="976"/>
      <c r="EA38" s="212"/>
    </row>
    <row r="39" spans="1:131" ht="26.25" customHeight="1" x14ac:dyDescent="0.15">
      <c r="A39" s="225">
        <v>12</v>
      </c>
      <c r="B39" s="1012"/>
      <c r="C39" s="1013"/>
      <c r="D39" s="1013"/>
      <c r="E39" s="1013"/>
      <c r="F39" s="1013"/>
      <c r="G39" s="1013"/>
      <c r="H39" s="1013"/>
      <c r="I39" s="1013"/>
      <c r="J39" s="1013"/>
      <c r="K39" s="1013"/>
      <c r="L39" s="1013"/>
      <c r="M39" s="1013"/>
      <c r="N39" s="1013"/>
      <c r="O39" s="1013"/>
      <c r="P39" s="1014"/>
      <c r="Q39" s="1020"/>
      <c r="R39" s="1021"/>
      <c r="S39" s="1021"/>
      <c r="T39" s="1021"/>
      <c r="U39" s="1021"/>
      <c r="V39" s="1021"/>
      <c r="W39" s="1021"/>
      <c r="X39" s="1021"/>
      <c r="Y39" s="1021"/>
      <c r="Z39" s="1021"/>
      <c r="AA39" s="1021"/>
      <c r="AB39" s="1021"/>
      <c r="AC39" s="1021"/>
      <c r="AD39" s="1021"/>
      <c r="AE39" s="1022"/>
      <c r="AF39" s="1017"/>
      <c r="AG39" s="1018"/>
      <c r="AH39" s="1018"/>
      <c r="AI39" s="1018"/>
      <c r="AJ39" s="1019"/>
      <c r="AK39" s="967"/>
      <c r="AL39" s="958"/>
      <c r="AM39" s="958"/>
      <c r="AN39" s="958"/>
      <c r="AO39" s="958"/>
      <c r="AP39" s="958"/>
      <c r="AQ39" s="958"/>
      <c r="AR39" s="958"/>
      <c r="AS39" s="958"/>
      <c r="AT39" s="958"/>
      <c r="AU39" s="958"/>
      <c r="AV39" s="958"/>
      <c r="AW39" s="958"/>
      <c r="AX39" s="958"/>
      <c r="AY39" s="958"/>
      <c r="AZ39" s="1023"/>
      <c r="BA39" s="1023"/>
      <c r="BB39" s="1023"/>
      <c r="BC39" s="1023"/>
      <c r="BD39" s="1023"/>
      <c r="BE39" s="959"/>
      <c r="BF39" s="959"/>
      <c r="BG39" s="959"/>
      <c r="BH39" s="959"/>
      <c r="BI39" s="960"/>
      <c r="BJ39" s="214"/>
      <c r="BK39" s="214"/>
      <c r="BL39" s="214"/>
      <c r="BM39" s="214"/>
      <c r="BN39" s="214"/>
      <c r="BO39" s="224"/>
      <c r="BP39" s="224"/>
      <c r="BQ39" s="221">
        <v>33</v>
      </c>
      <c r="BR39" s="222"/>
      <c r="BS39" s="974"/>
      <c r="BT39" s="975"/>
      <c r="BU39" s="975"/>
      <c r="BV39" s="975"/>
      <c r="BW39" s="975"/>
      <c r="BX39" s="975"/>
      <c r="BY39" s="975"/>
      <c r="BZ39" s="975"/>
      <c r="CA39" s="975"/>
      <c r="CB39" s="975"/>
      <c r="CC39" s="975"/>
      <c r="CD39" s="975"/>
      <c r="CE39" s="975"/>
      <c r="CF39" s="975"/>
      <c r="CG39" s="996"/>
      <c r="CH39" s="971"/>
      <c r="CI39" s="972"/>
      <c r="CJ39" s="972"/>
      <c r="CK39" s="972"/>
      <c r="CL39" s="973"/>
      <c r="CM39" s="971"/>
      <c r="CN39" s="972"/>
      <c r="CO39" s="972"/>
      <c r="CP39" s="972"/>
      <c r="CQ39" s="973"/>
      <c r="CR39" s="971"/>
      <c r="CS39" s="972"/>
      <c r="CT39" s="972"/>
      <c r="CU39" s="972"/>
      <c r="CV39" s="973"/>
      <c r="CW39" s="971"/>
      <c r="CX39" s="972"/>
      <c r="CY39" s="972"/>
      <c r="CZ39" s="972"/>
      <c r="DA39" s="973"/>
      <c r="DB39" s="971"/>
      <c r="DC39" s="972"/>
      <c r="DD39" s="972"/>
      <c r="DE39" s="972"/>
      <c r="DF39" s="973"/>
      <c r="DG39" s="971"/>
      <c r="DH39" s="972"/>
      <c r="DI39" s="972"/>
      <c r="DJ39" s="972"/>
      <c r="DK39" s="973"/>
      <c r="DL39" s="971"/>
      <c r="DM39" s="972"/>
      <c r="DN39" s="972"/>
      <c r="DO39" s="972"/>
      <c r="DP39" s="973"/>
      <c r="DQ39" s="971"/>
      <c r="DR39" s="972"/>
      <c r="DS39" s="972"/>
      <c r="DT39" s="972"/>
      <c r="DU39" s="973"/>
      <c r="DV39" s="974"/>
      <c r="DW39" s="975"/>
      <c r="DX39" s="975"/>
      <c r="DY39" s="975"/>
      <c r="DZ39" s="976"/>
      <c r="EA39" s="212"/>
    </row>
    <row r="40" spans="1:131" ht="26.25" customHeight="1" x14ac:dyDescent="0.15">
      <c r="A40" s="221">
        <v>13</v>
      </c>
      <c r="B40" s="1012"/>
      <c r="C40" s="1013"/>
      <c r="D40" s="1013"/>
      <c r="E40" s="1013"/>
      <c r="F40" s="1013"/>
      <c r="G40" s="1013"/>
      <c r="H40" s="1013"/>
      <c r="I40" s="1013"/>
      <c r="J40" s="1013"/>
      <c r="K40" s="1013"/>
      <c r="L40" s="1013"/>
      <c r="M40" s="1013"/>
      <c r="N40" s="1013"/>
      <c r="O40" s="1013"/>
      <c r="P40" s="1014"/>
      <c r="Q40" s="1020"/>
      <c r="R40" s="1021"/>
      <c r="S40" s="1021"/>
      <c r="T40" s="1021"/>
      <c r="U40" s="1021"/>
      <c r="V40" s="1021"/>
      <c r="W40" s="1021"/>
      <c r="X40" s="1021"/>
      <c r="Y40" s="1021"/>
      <c r="Z40" s="1021"/>
      <c r="AA40" s="1021"/>
      <c r="AB40" s="1021"/>
      <c r="AC40" s="1021"/>
      <c r="AD40" s="1021"/>
      <c r="AE40" s="1022"/>
      <c r="AF40" s="1017"/>
      <c r="AG40" s="1018"/>
      <c r="AH40" s="1018"/>
      <c r="AI40" s="1018"/>
      <c r="AJ40" s="1019"/>
      <c r="AK40" s="967"/>
      <c r="AL40" s="958"/>
      <c r="AM40" s="958"/>
      <c r="AN40" s="958"/>
      <c r="AO40" s="958"/>
      <c r="AP40" s="958"/>
      <c r="AQ40" s="958"/>
      <c r="AR40" s="958"/>
      <c r="AS40" s="958"/>
      <c r="AT40" s="958"/>
      <c r="AU40" s="958"/>
      <c r="AV40" s="958"/>
      <c r="AW40" s="958"/>
      <c r="AX40" s="958"/>
      <c r="AY40" s="958"/>
      <c r="AZ40" s="1023"/>
      <c r="BA40" s="1023"/>
      <c r="BB40" s="1023"/>
      <c r="BC40" s="1023"/>
      <c r="BD40" s="1023"/>
      <c r="BE40" s="959"/>
      <c r="BF40" s="959"/>
      <c r="BG40" s="959"/>
      <c r="BH40" s="959"/>
      <c r="BI40" s="960"/>
      <c r="BJ40" s="214"/>
      <c r="BK40" s="214"/>
      <c r="BL40" s="214"/>
      <c r="BM40" s="214"/>
      <c r="BN40" s="214"/>
      <c r="BO40" s="224"/>
      <c r="BP40" s="224"/>
      <c r="BQ40" s="221">
        <v>34</v>
      </c>
      <c r="BR40" s="222"/>
      <c r="BS40" s="974"/>
      <c r="BT40" s="975"/>
      <c r="BU40" s="975"/>
      <c r="BV40" s="975"/>
      <c r="BW40" s="975"/>
      <c r="BX40" s="975"/>
      <c r="BY40" s="975"/>
      <c r="BZ40" s="975"/>
      <c r="CA40" s="975"/>
      <c r="CB40" s="975"/>
      <c r="CC40" s="975"/>
      <c r="CD40" s="975"/>
      <c r="CE40" s="975"/>
      <c r="CF40" s="975"/>
      <c r="CG40" s="996"/>
      <c r="CH40" s="971"/>
      <c r="CI40" s="972"/>
      <c r="CJ40" s="972"/>
      <c r="CK40" s="972"/>
      <c r="CL40" s="973"/>
      <c r="CM40" s="971"/>
      <c r="CN40" s="972"/>
      <c r="CO40" s="972"/>
      <c r="CP40" s="972"/>
      <c r="CQ40" s="973"/>
      <c r="CR40" s="971"/>
      <c r="CS40" s="972"/>
      <c r="CT40" s="972"/>
      <c r="CU40" s="972"/>
      <c r="CV40" s="973"/>
      <c r="CW40" s="971"/>
      <c r="CX40" s="972"/>
      <c r="CY40" s="972"/>
      <c r="CZ40" s="972"/>
      <c r="DA40" s="973"/>
      <c r="DB40" s="971"/>
      <c r="DC40" s="972"/>
      <c r="DD40" s="972"/>
      <c r="DE40" s="972"/>
      <c r="DF40" s="973"/>
      <c r="DG40" s="971"/>
      <c r="DH40" s="972"/>
      <c r="DI40" s="972"/>
      <c r="DJ40" s="972"/>
      <c r="DK40" s="973"/>
      <c r="DL40" s="971"/>
      <c r="DM40" s="972"/>
      <c r="DN40" s="972"/>
      <c r="DO40" s="972"/>
      <c r="DP40" s="973"/>
      <c r="DQ40" s="971"/>
      <c r="DR40" s="972"/>
      <c r="DS40" s="972"/>
      <c r="DT40" s="972"/>
      <c r="DU40" s="973"/>
      <c r="DV40" s="974"/>
      <c r="DW40" s="975"/>
      <c r="DX40" s="975"/>
      <c r="DY40" s="975"/>
      <c r="DZ40" s="976"/>
      <c r="EA40" s="212"/>
    </row>
    <row r="41" spans="1:131" ht="26.25" customHeight="1" x14ac:dyDescent="0.15">
      <c r="A41" s="221">
        <v>14</v>
      </c>
      <c r="B41" s="1012"/>
      <c r="C41" s="1013"/>
      <c r="D41" s="1013"/>
      <c r="E41" s="1013"/>
      <c r="F41" s="1013"/>
      <c r="G41" s="1013"/>
      <c r="H41" s="1013"/>
      <c r="I41" s="1013"/>
      <c r="J41" s="1013"/>
      <c r="K41" s="1013"/>
      <c r="L41" s="1013"/>
      <c r="M41" s="1013"/>
      <c r="N41" s="1013"/>
      <c r="O41" s="1013"/>
      <c r="P41" s="1014"/>
      <c r="Q41" s="1020"/>
      <c r="R41" s="1021"/>
      <c r="S41" s="1021"/>
      <c r="T41" s="1021"/>
      <c r="U41" s="1021"/>
      <c r="V41" s="1021"/>
      <c r="W41" s="1021"/>
      <c r="X41" s="1021"/>
      <c r="Y41" s="1021"/>
      <c r="Z41" s="1021"/>
      <c r="AA41" s="1021"/>
      <c r="AB41" s="1021"/>
      <c r="AC41" s="1021"/>
      <c r="AD41" s="1021"/>
      <c r="AE41" s="1022"/>
      <c r="AF41" s="1017"/>
      <c r="AG41" s="1018"/>
      <c r="AH41" s="1018"/>
      <c r="AI41" s="1018"/>
      <c r="AJ41" s="1019"/>
      <c r="AK41" s="967"/>
      <c r="AL41" s="958"/>
      <c r="AM41" s="958"/>
      <c r="AN41" s="958"/>
      <c r="AO41" s="958"/>
      <c r="AP41" s="958"/>
      <c r="AQ41" s="958"/>
      <c r="AR41" s="958"/>
      <c r="AS41" s="958"/>
      <c r="AT41" s="958"/>
      <c r="AU41" s="958"/>
      <c r="AV41" s="958"/>
      <c r="AW41" s="958"/>
      <c r="AX41" s="958"/>
      <c r="AY41" s="958"/>
      <c r="AZ41" s="1023"/>
      <c r="BA41" s="1023"/>
      <c r="BB41" s="1023"/>
      <c r="BC41" s="1023"/>
      <c r="BD41" s="1023"/>
      <c r="BE41" s="959"/>
      <c r="BF41" s="959"/>
      <c r="BG41" s="959"/>
      <c r="BH41" s="959"/>
      <c r="BI41" s="960"/>
      <c r="BJ41" s="214"/>
      <c r="BK41" s="214"/>
      <c r="BL41" s="214"/>
      <c r="BM41" s="214"/>
      <c r="BN41" s="214"/>
      <c r="BO41" s="224"/>
      <c r="BP41" s="224"/>
      <c r="BQ41" s="221">
        <v>35</v>
      </c>
      <c r="BR41" s="222"/>
      <c r="BS41" s="974"/>
      <c r="BT41" s="975"/>
      <c r="BU41" s="975"/>
      <c r="BV41" s="975"/>
      <c r="BW41" s="975"/>
      <c r="BX41" s="975"/>
      <c r="BY41" s="975"/>
      <c r="BZ41" s="975"/>
      <c r="CA41" s="975"/>
      <c r="CB41" s="975"/>
      <c r="CC41" s="975"/>
      <c r="CD41" s="975"/>
      <c r="CE41" s="975"/>
      <c r="CF41" s="975"/>
      <c r="CG41" s="996"/>
      <c r="CH41" s="971"/>
      <c r="CI41" s="972"/>
      <c r="CJ41" s="972"/>
      <c r="CK41" s="972"/>
      <c r="CL41" s="973"/>
      <c r="CM41" s="971"/>
      <c r="CN41" s="972"/>
      <c r="CO41" s="972"/>
      <c r="CP41" s="972"/>
      <c r="CQ41" s="973"/>
      <c r="CR41" s="971"/>
      <c r="CS41" s="972"/>
      <c r="CT41" s="972"/>
      <c r="CU41" s="972"/>
      <c r="CV41" s="973"/>
      <c r="CW41" s="971"/>
      <c r="CX41" s="972"/>
      <c r="CY41" s="972"/>
      <c r="CZ41" s="972"/>
      <c r="DA41" s="973"/>
      <c r="DB41" s="971"/>
      <c r="DC41" s="972"/>
      <c r="DD41" s="972"/>
      <c r="DE41" s="972"/>
      <c r="DF41" s="973"/>
      <c r="DG41" s="971"/>
      <c r="DH41" s="972"/>
      <c r="DI41" s="972"/>
      <c r="DJ41" s="972"/>
      <c r="DK41" s="973"/>
      <c r="DL41" s="971"/>
      <c r="DM41" s="972"/>
      <c r="DN41" s="972"/>
      <c r="DO41" s="972"/>
      <c r="DP41" s="973"/>
      <c r="DQ41" s="971"/>
      <c r="DR41" s="972"/>
      <c r="DS41" s="972"/>
      <c r="DT41" s="972"/>
      <c r="DU41" s="973"/>
      <c r="DV41" s="974"/>
      <c r="DW41" s="975"/>
      <c r="DX41" s="975"/>
      <c r="DY41" s="975"/>
      <c r="DZ41" s="976"/>
      <c r="EA41" s="212"/>
    </row>
    <row r="42" spans="1:131" ht="26.25" customHeight="1" x14ac:dyDescent="0.15">
      <c r="A42" s="221">
        <v>15</v>
      </c>
      <c r="B42" s="1012"/>
      <c r="C42" s="1013"/>
      <c r="D42" s="1013"/>
      <c r="E42" s="1013"/>
      <c r="F42" s="1013"/>
      <c r="G42" s="1013"/>
      <c r="H42" s="1013"/>
      <c r="I42" s="1013"/>
      <c r="J42" s="1013"/>
      <c r="K42" s="1013"/>
      <c r="L42" s="1013"/>
      <c r="M42" s="1013"/>
      <c r="N42" s="1013"/>
      <c r="O42" s="1013"/>
      <c r="P42" s="1014"/>
      <c r="Q42" s="1020"/>
      <c r="R42" s="1021"/>
      <c r="S42" s="1021"/>
      <c r="T42" s="1021"/>
      <c r="U42" s="1021"/>
      <c r="V42" s="1021"/>
      <c r="W42" s="1021"/>
      <c r="X42" s="1021"/>
      <c r="Y42" s="1021"/>
      <c r="Z42" s="1021"/>
      <c r="AA42" s="1021"/>
      <c r="AB42" s="1021"/>
      <c r="AC42" s="1021"/>
      <c r="AD42" s="1021"/>
      <c r="AE42" s="1022"/>
      <c r="AF42" s="1017"/>
      <c r="AG42" s="1018"/>
      <c r="AH42" s="1018"/>
      <c r="AI42" s="1018"/>
      <c r="AJ42" s="1019"/>
      <c r="AK42" s="967"/>
      <c r="AL42" s="958"/>
      <c r="AM42" s="958"/>
      <c r="AN42" s="958"/>
      <c r="AO42" s="958"/>
      <c r="AP42" s="958"/>
      <c r="AQ42" s="958"/>
      <c r="AR42" s="958"/>
      <c r="AS42" s="958"/>
      <c r="AT42" s="958"/>
      <c r="AU42" s="958"/>
      <c r="AV42" s="958"/>
      <c r="AW42" s="958"/>
      <c r="AX42" s="958"/>
      <c r="AY42" s="958"/>
      <c r="AZ42" s="1023"/>
      <c r="BA42" s="1023"/>
      <c r="BB42" s="1023"/>
      <c r="BC42" s="1023"/>
      <c r="BD42" s="1023"/>
      <c r="BE42" s="959"/>
      <c r="BF42" s="959"/>
      <c r="BG42" s="959"/>
      <c r="BH42" s="959"/>
      <c r="BI42" s="960"/>
      <c r="BJ42" s="214"/>
      <c r="BK42" s="214"/>
      <c r="BL42" s="214"/>
      <c r="BM42" s="214"/>
      <c r="BN42" s="214"/>
      <c r="BO42" s="224"/>
      <c r="BP42" s="224"/>
      <c r="BQ42" s="221">
        <v>36</v>
      </c>
      <c r="BR42" s="222"/>
      <c r="BS42" s="974"/>
      <c r="BT42" s="975"/>
      <c r="BU42" s="975"/>
      <c r="BV42" s="975"/>
      <c r="BW42" s="975"/>
      <c r="BX42" s="975"/>
      <c r="BY42" s="975"/>
      <c r="BZ42" s="975"/>
      <c r="CA42" s="975"/>
      <c r="CB42" s="975"/>
      <c r="CC42" s="975"/>
      <c r="CD42" s="975"/>
      <c r="CE42" s="975"/>
      <c r="CF42" s="975"/>
      <c r="CG42" s="996"/>
      <c r="CH42" s="971"/>
      <c r="CI42" s="972"/>
      <c r="CJ42" s="972"/>
      <c r="CK42" s="972"/>
      <c r="CL42" s="973"/>
      <c r="CM42" s="971"/>
      <c r="CN42" s="972"/>
      <c r="CO42" s="972"/>
      <c r="CP42" s="972"/>
      <c r="CQ42" s="973"/>
      <c r="CR42" s="971"/>
      <c r="CS42" s="972"/>
      <c r="CT42" s="972"/>
      <c r="CU42" s="972"/>
      <c r="CV42" s="973"/>
      <c r="CW42" s="971"/>
      <c r="CX42" s="972"/>
      <c r="CY42" s="972"/>
      <c r="CZ42" s="972"/>
      <c r="DA42" s="973"/>
      <c r="DB42" s="971"/>
      <c r="DC42" s="972"/>
      <c r="DD42" s="972"/>
      <c r="DE42" s="972"/>
      <c r="DF42" s="973"/>
      <c r="DG42" s="971"/>
      <c r="DH42" s="972"/>
      <c r="DI42" s="972"/>
      <c r="DJ42" s="972"/>
      <c r="DK42" s="973"/>
      <c r="DL42" s="971"/>
      <c r="DM42" s="972"/>
      <c r="DN42" s="972"/>
      <c r="DO42" s="972"/>
      <c r="DP42" s="973"/>
      <c r="DQ42" s="971"/>
      <c r="DR42" s="972"/>
      <c r="DS42" s="972"/>
      <c r="DT42" s="972"/>
      <c r="DU42" s="973"/>
      <c r="DV42" s="974"/>
      <c r="DW42" s="975"/>
      <c r="DX42" s="975"/>
      <c r="DY42" s="975"/>
      <c r="DZ42" s="976"/>
      <c r="EA42" s="212"/>
    </row>
    <row r="43" spans="1:131" ht="26.25" customHeight="1" x14ac:dyDescent="0.15">
      <c r="A43" s="221">
        <v>16</v>
      </c>
      <c r="B43" s="1012"/>
      <c r="C43" s="1013"/>
      <c r="D43" s="1013"/>
      <c r="E43" s="1013"/>
      <c r="F43" s="1013"/>
      <c r="G43" s="1013"/>
      <c r="H43" s="1013"/>
      <c r="I43" s="1013"/>
      <c r="J43" s="1013"/>
      <c r="K43" s="1013"/>
      <c r="L43" s="1013"/>
      <c r="M43" s="1013"/>
      <c r="N43" s="1013"/>
      <c r="O43" s="1013"/>
      <c r="P43" s="1014"/>
      <c r="Q43" s="1020"/>
      <c r="R43" s="1021"/>
      <c r="S43" s="1021"/>
      <c r="T43" s="1021"/>
      <c r="U43" s="1021"/>
      <c r="V43" s="1021"/>
      <c r="W43" s="1021"/>
      <c r="X43" s="1021"/>
      <c r="Y43" s="1021"/>
      <c r="Z43" s="1021"/>
      <c r="AA43" s="1021"/>
      <c r="AB43" s="1021"/>
      <c r="AC43" s="1021"/>
      <c r="AD43" s="1021"/>
      <c r="AE43" s="1022"/>
      <c r="AF43" s="1017"/>
      <c r="AG43" s="1018"/>
      <c r="AH43" s="1018"/>
      <c r="AI43" s="1018"/>
      <c r="AJ43" s="1019"/>
      <c r="AK43" s="967"/>
      <c r="AL43" s="958"/>
      <c r="AM43" s="958"/>
      <c r="AN43" s="958"/>
      <c r="AO43" s="958"/>
      <c r="AP43" s="958"/>
      <c r="AQ43" s="958"/>
      <c r="AR43" s="958"/>
      <c r="AS43" s="958"/>
      <c r="AT43" s="958"/>
      <c r="AU43" s="958"/>
      <c r="AV43" s="958"/>
      <c r="AW43" s="958"/>
      <c r="AX43" s="958"/>
      <c r="AY43" s="958"/>
      <c r="AZ43" s="1023"/>
      <c r="BA43" s="1023"/>
      <c r="BB43" s="1023"/>
      <c r="BC43" s="1023"/>
      <c r="BD43" s="1023"/>
      <c r="BE43" s="959"/>
      <c r="BF43" s="959"/>
      <c r="BG43" s="959"/>
      <c r="BH43" s="959"/>
      <c r="BI43" s="960"/>
      <c r="BJ43" s="214"/>
      <c r="BK43" s="214"/>
      <c r="BL43" s="214"/>
      <c r="BM43" s="214"/>
      <c r="BN43" s="214"/>
      <c r="BO43" s="224"/>
      <c r="BP43" s="224"/>
      <c r="BQ43" s="221">
        <v>37</v>
      </c>
      <c r="BR43" s="222"/>
      <c r="BS43" s="974"/>
      <c r="BT43" s="975"/>
      <c r="BU43" s="975"/>
      <c r="BV43" s="975"/>
      <c r="BW43" s="975"/>
      <c r="BX43" s="975"/>
      <c r="BY43" s="975"/>
      <c r="BZ43" s="975"/>
      <c r="CA43" s="975"/>
      <c r="CB43" s="975"/>
      <c r="CC43" s="975"/>
      <c r="CD43" s="975"/>
      <c r="CE43" s="975"/>
      <c r="CF43" s="975"/>
      <c r="CG43" s="996"/>
      <c r="CH43" s="971"/>
      <c r="CI43" s="972"/>
      <c r="CJ43" s="972"/>
      <c r="CK43" s="972"/>
      <c r="CL43" s="973"/>
      <c r="CM43" s="971"/>
      <c r="CN43" s="972"/>
      <c r="CO43" s="972"/>
      <c r="CP43" s="972"/>
      <c r="CQ43" s="973"/>
      <c r="CR43" s="971"/>
      <c r="CS43" s="972"/>
      <c r="CT43" s="972"/>
      <c r="CU43" s="972"/>
      <c r="CV43" s="973"/>
      <c r="CW43" s="971"/>
      <c r="CX43" s="972"/>
      <c r="CY43" s="972"/>
      <c r="CZ43" s="972"/>
      <c r="DA43" s="973"/>
      <c r="DB43" s="971"/>
      <c r="DC43" s="972"/>
      <c r="DD43" s="972"/>
      <c r="DE43" s="972"/>
      <c r="DF43" s="973"/>
      <c r="DG43" s="971"/>
      <c r="DH43" s="972"/>
      <c r="DI43" s="972"/>
      <c r="DJ43" s="972"/>
      <c r="DK43" s="973"/>
      <c r="DL43" s="971"/>
      <c r="DM43" s="972"/>
      <c r="DN43" s="972"/>
      <c r="DO43" s="972"/>
      <c r="DP43" s="973"/>
      <c r="DQ43" s="971"/>
      <c r="DR43" s="972"/>
      <c r="DS43" s="972"/>
      <c r="DT43" s="972"/>
      <c r="DU43" s="973"/>
      <c r="DV43" s="974"/>
      <c r="DW43" s="975"/>
      <c r="DX43" s="975"/>
      <c r="DY43" s="975"/>
      <c r="DZ43" s="976"/>
      <c r="EA43" s="212"/>
    </row>
    <row r="44" spans="1:131" ht="26.25" customHeight="1" x14ac:dyDescent="0.15">
      <c r="A44" s="221">
        <v>17</v>
      </c>
      <c r="B44" s="1012"/>
      <c r="C44" s="1013"/>
      <c r="D44" s="1013"/>
      <c r="E44" s="1013"/>
      <c r="F44" s="1013"/>
      <c r="G44" s="1013"/>
      <c r="H44" s="1013"/>
      <c r="I44" s="1013"/>
      <c r="J44" s="1013"/>
      <c r="K44" s="1013"/>
      <c r="L44" s="1013"/>
      <c r="M44" s="1013"/>
      <c r="N44" s="1013"/>
      <c r="O44" s="1013"/>
      <c r="P44" s="1014"/>
      <c r="Q44" s="1020"/>
      <c r="R44" s="1021"/>
      <c r="S44" s="1021"/>
      <c r="T44" s="1021"/>
      <c r="U44" s="1021"/>
      <c r="V44" s="1021"/>
      <c r="W44" s="1021"/>
      <c r="X44" s="1021"/>
      <c r="Y44" s="1021"/>
      <c r="Z44" s="1021"/>
      <c r="AA44" s="1021"/>
      <c r="AB44" s="1021"/>
      <c r="AC44" s="1021"/>
      <c r="AD44" s="1021"/>
      <c r="AE44" s="1022"/>
      <c r="AF44" s="1017"/>
      <c r="AG44" s="1018"/>
      <c r="AH44" s="1018"/>
      <c r="AI44" s="1018"/>
      <c r="AJ44" s="1019"/>
      <c r="AK44" s="967"/>
      <c r="AL44" s="958"/>
      <c r="AM44" s="958"/>
      <c r="AN44" s="958"/>
      <c r="AO44" s="958"/>
      <c r="AP44" s="958"/>
      <c r="AQ44" s="958"/>
      <c r="AR44" s="958"/>
      <c r="AS44" s="958"/>
      <c r="AT44" s="958"/>
      <c r="AU44" s="958"/>
      <c r="AV44" s="958"/>
      <c r="AW44" s="958"/>
      <c r="AX44" s="958"/>
      <c r="AY44" s="958"/>
      <c r="AZ44" s="1023"/>
      <c r="BA44" s="1023"/>
      <c r="BB44" s="1023"/>
      <c r="BC44" s="1023"/>
      <c r="BD44" s="1023"/>
      <c r="BE44" s="959"/>
      <c r="BF44" s="959"/>
      <c r="BG44" s="959"/>
      <c r="BH44" s="959"/>
      <c r="BI44" s="960"/>
      <c r="BJ44" s="214"/>
      <c r="BK44" s="214"/>
      <c r="BL44" s="214"/>
      <c r="BM44" s="214"/>
      <c r="BN44" s="214"/>
      <c r="BO44" s="224"/>
      <c r="BP44" s="224"/>
      <c r="BQ44" s="221">
        <v>38</v>
      </c>
      <c r="BR44" s="222"/>
      <c r="BS44" s="974"/>
      <c r="BT44" s="975"/>
      <c r="BU44" s="975"/>
      <c r="BV44" s="975"/>
      <c r="BW44" s="975"/>
      <c r="BX44" s="975"/>
      <c r="BY44" s="975"/>
      <c r="BZ44" s="975"/>
      <c r="CA44" s="975"/>
      <c r="CB44" s="975"/>
      <c r="CC44" s="975"/>
      <c r="CD44" s="975"/>
      <c r="CE44" s="975"/>
      <c r="CF44" s="975"/>
      <c r="CG44" s="996"/>
      <c r="CH44" s="971"/>
      <c r="CI44" s="972"/>
      <c r="CJ44" s="972"/>
      <c r="CK44" s="972"/>
      <c r="CL44" s="973"/>
      <c r="CM44" s="971"/>
      <c r="CN44" s="972"/>
      <c r="CO44" s="972"/>
      <c r="CP44" s="972"/>
      <c r="CQ44" s="973"/>
      <c r="CR44" s="971"/>
      <c r="CS44" s="972"/>
      <c r="CT44" s="972"/>
      <c r="CU44" s="972"/>
      <c r="CV44" s="973"/>
      <c r="CW44" s="971"/>
      <c r="CX44" s="972"/>
      <c r="CY44" s="972"/>
      <c r="CZ44" s="972"/>
      <c r="DA44" s="973"/>
      <c r="DB44" s="971"/>
      <c r="DC44" s="972"/>
      <c r="DD44" s="972"/>
      <c r="DE44" s="972"/>
      <c r="DF44" s="973"/>
      <c r="DG44" s="971"/>
      <c r="DH44" s="972"/>
      <c r="DI44" s="972"/>
      <c r="DJ44" s="972"/>
      <c r="DK44" s="973"/>
      <c r="DL44" s="971"/>
      <c r="DM44" s="972"/>
      <c r="DN44" s="972"/>
      <c r="DO44" s="972"/>
      <c r="DP44" s="973"/>
      <c r="DQ44" s="971"/>
      <c r="DR44" s="972"/>
      <c r="DS44" s="972"/>
      <c r="DT44" s="972"/>
      <c r="DU44" s="973"/>
      <c r="DV44" s="974"/>
      <c r="DW44" s="975"/>
      <c r="DX44" s="975"/>
      <c r="DY44" s="975"/>
      <c r="DZ44" s="976"/>
      <c r="EA44" s="212"/>
    </row>
    <row r="45" spans="1:131" ht="26.25" customHeight="1" x14ac:dyDescent="0.15">
      <c r="A45" s="221">
        <v>18</v>
      </c>
      <c r="B45" s="1012"/>
      <c r="C45" s="1013"/>
      <c r="D45" s="1013"/>
      <c r="E45" s="1013"/>
      <c r="F45" s="1013"/>
      <c r="G45" s="1013"/>
      <c r="H45" s="1013"/>
      <c r="I45" s="1013"/>
      <c r="J45" s="1013"/>
      <c r="K45" s="1013"/>
      <c r="L45" s="1013"/>
      <c r="M45" s="1013"/>
      <c r="N45" s="1013"/>
      <c r="O45" s="1013"/>
      <c r="P45" s="1014"/>
      <c r="Q45" s="1020"/>
      <c r="R45" s="1021"/>
      <c r="S45" s="1021"/>
      <c r="T45" s="1021"/>
      <c r="U45" s="1021"/>
      <c r="V45" s="1021"/>
      <c r="W45" s="1021"/>
      <c r="X45" s="1021"/>
      <c r="Y45" s="1021"/>
      <c r="Z45" s="1021"/>
      <c r="AA45" s="1021"/>
      <c r="AB45" s="1021"/>
      <c r="AC45" s="1021"/>
      <c r="AD45" s="1021"/>
      <c r="AE45" s="1022"/>
      <c r="AF45" s="1017"/>
      <c r="AG45" s="1018"/>
      <c r="AH45" s="1018"/>
      <c r="AI45" s="1018"/>
      <c r="AJ45" s="1019"/>
      <c r="AK45" s="967"/>
      <c r="AL45" s="958"/>
      <c r="AM45" s="958"/>
      <c r="AN45" s="958"/>
      <c r="AO45" s="958"/>
      <c r="AP45" s="958"/>
      <c r="AQ45" s="958"/>
      <c r="AR45" s="958"/>
      <c r="AS45" s="958"/>
      <c r="AT45" s="958"/>
      <c r="AU45" s="958"/>
      <c r="AV45" s="958"/>
      <c r="AW45" s="958"/>
      <c r="AX45" s="958"/>
      <c r="AY45" s="958"/>
      <c r="AZ45" s="1023"/>
      <c r="BA45" s="1023"/>
      <c r="BB45" s="1023"/>
      <c r="BC45" s="1023"/>
      <c r="BD45" s="1023"/>
      <c r="BE45" s="959"/>
      <c r="BF45" s="959"/>
      <c r="BG45" s="959"/>
      <c r="BH45" s="959"/>
      <c r="BI45" s="960"/>
      <c r="BJ45" s="214"/>
      <c r="BK45" s="214"/>
      <c r="BL45" s="214"/>
      <c r="BM45" s="214"/>
      <c r="BN45" s="214"/>
      <c r="BO45" s="224"/>
      <c r="BP45" s="224"/>
      <c r="BQ45" s="221">
        <v>39</v>
      </c>
      <c r="BR45" s="222"/>
      <c r="BS45" s="974"/>
      <c r="BT45" s="975"/>
      <c r="BU45" s="975"/>
      <c r="BV45" s="975"/>
      <c r="BW45" s="975"/>
      <c r="BX45" s="975"/>
      <c r="BY45" s="975"/>
      <c r="BZ45" s="975"/>
      <c r="CA45" s="975"/>
      <c r="CB45" s="975"/>
      <c r="CC45" s="975"/>
      <c r="CD45" s="975"/>
      <c r="CE45" s="975"/>
      <c r="CF45" s="975"/>
      <c r="CG45" s="996"/>
      <c r="CH45" s="971"/>
      <c r="CI45" s="972"/>
      <c r="CJ45" s="972"/>
      <c r="CK45" s="972"/>
      <c r="CL45" s="973"/>
      <c r="CM45" s="971"/>
      <c r="CN45" s="972"/>
      <c r="CO45" s="972"/>
      <c r="CP45" s="972"/>
      <c r="CQ45" s="973"/>
      <c r="CR45" s="971"/>
      <c r="CS45" s="972"/>
      <c r="CT45" s="972"/>
      <c r="CU45" s="972"/>
      <c r="CV45" s="973"/>
      <c r="CW45" s="971"/>
      <c r="CX45" s="972"/>
      <c r="CY45" s="972"/>
      <c r="CZ45" s="972"/>
      <c r="DA45" s="973"/>
      <c r="DB45" s="971"/>
      <c r="DC45" s="972"/>
      <c r="DD45" s="972"/>
      <c r="DE45" s="972"/>
      <c r="DF45" s="973"/>
      <c r="DG45" s="971"/>
      <c r="DH45" s="972"/>
      <c r="DI45" s="972"/>
      <c r="DJ45" s="972"/>
      <c r="DK45" s="973"/>
      <c r="DL45" s="971"/>
      <c r="DM45" s="972"/>
      <c r="DN45" s="972"/>
      <c r="DO45" s="972"/>
      <c r="DP45" s="973"/>
      <c r="DQ45" s="971"/>
      <c r="DR45" s="972"/>
      <c r="DS45" s="972"/>
      <c r="DT45" s="972"/>
      <c r="DU45" s="973"/>
      <c r="DV45" s="974"/>
      <c r="DW45" s="975"/>
      <c r="DX45" s="975"/>
      <c r="DY45" s="975"/>
      <c r="DZ45" s="976"/>
      <c r="EA45" s="212"/>
    </row>
    <row r="46" spans="1:131" ht="26.25" customHeight="1" x14ac:dyDescent="0.15">
      <c r="A46" s="221">
        <v>19</v>
      </c>
      <c r="B46" s="1012"/>
      <c r="C46" s="1013"/>
      <c r="D46" s="1013"/>
      <c r="E46" s="1013"/>
      <c r="F46" s="1013"/>
      <c r="G46" s="1013"/>
      <c r="H46" s="1013"/>
      <c r="I46" s="1013"/>
      <c r="J46" s="1013"/>
      <c r="K46" s="1013"/>
      <c r="L46" s="1013"/>
      <c r="M46" s="1013"/>
      <c r="N46" s="1013"/>
      <c r="O46" s="1013"/>
      <c r="P46" s="1014"/>
      <c r="Q46" s="1020"/>
      <c r="R46" s="1021"/>
      <c r="S46" s="1021"/>
      <c r="T46" s="1021"/>
      <c r="U46" s="1021"/>
      <c r="V46" s="1021"/>
      <c r="W46" s="1021"/>
      <c r="X46" s="1021"/>
      <c r="Y46" s="1021"/>
      <c r="Z46" s="1021"/>
      <c r="AA46" s="1021"/>
      <c r="AB46" s="1021"/>
      <c r="AC46" s="1021"/>
      <c r="AD46" s="1021"/>
      <c r="AE46" s="1022"/>
      <c r="AF46" s="1017"/>
      <c r="AG46" s="1018"/>
      <c r="AH46" s="1018"/>
      <c r="AI46" s="1018"/>
      <c r="AJ46" s="1019"/>
      <c r="AK46" s="967"/>
      <c r="AL46" s="958"/>
      <c r="AM46" s="958"/>
      <c r="AN46" s="958"/>
      <c r="AO46" s="958"/>
      <c r="AP46" s="958"/>
      <c r="AQ46" s="958"/>
      <c r="AR46" s="958"/>
      <c r="AS46" s="958"/>
      <c r="AT46" s="958"/>
      <c r="AU46" s="958"/>
      <c r="AV46" s="958"/>
      <c r="AW46" s="958"/>
      <c r="AX46" s="958"/>
      <c r="AY46" s="958"/>
      <c r="AZ46" s="1023"/>
      <c r="BA46" s="1023"/>
      <c r="BB46" s="1023"/>
      <c r="BC46" s="1023"/>
      <c r="BD46" s="1023"/>
      <c r="BE46" s="959"/>
      <c r="BF46" s="959"/>
      <c r="BG46" s="959"/>
      <c r="BH46" s="959"/>
      <c r="BI46" s="960"/>
      <c r="BJ46" s="214"/>
      <c r="BK46" s="214"/>
      <c r="BL46" s="214"/>
      <c r="BM46" s="214"/>
      <c r="BN46" s="214"/>
      <c r="BO46" s="224"/>
      <c r="BP46" s="224"/>
      <c r="BQ46" s="221">
        <v>40</v>
      </c>
      <c r="BR46" s="222"/>
      <c r="BS46" s="974"/>
      <c r="BT46" s="975"/>
      <c r="BU46" s="975"/>
      <c r="BV46" s="975"/>
      <c r="BW46" s="975"/>
      <c r="BX46" s="975"/>
      <c r="BY46" s="975"/>
      <c r="BZ46" s="975"/>
      <c r="CA46" s="975"/>
      <c r="CB46" s="975"/>
      <c r="CC46" s="975"/>
      <c r="CD46" s="975"/>
      <c r="CE46" s="975"/>
      <c r="CF46" s="975"/>
      <c r="CG46" s="996"/>
      <c r="CH46" s="971"/>
      <c r="CI46" s="972"/>
      <c r="CJ46" s="972"/>
      <c r="CK46" s="972"/>
      <c r="CL46" s="973"/>
      <c r="CM46" s="971"/>
      <c r="CN46" s="972"/>
      <c r="CO46" s="972"/>
      <c r="CP46" s="972"/>
      <c r="CQ46" s="973"/>
      <c r="CR46" s="971"/>
      <c r="CS46" s="972"/>
      <c r="CT46" s="972"/>
      <c r="CU46" s="972"/>
      <c r="CV46" s="973"/>
      <c r="CW46" s="971"/>
      <c r="CX46" s="972"/>
      <c r="CY46" s="972"/>
      <c r="CZ46" s="972"/>
      <c r="DA46" s="973"/>
      <c r="DB46" s="971"/>
      <c r="DC46" s="972"/>
      <c r="DD46" s="972"/>
      <c r="DE46" s="972"/>
      <c r="DF46" s="973"/>
      <c r="DG46" s="971"/>
      <c r="DH46" s="972"/>
      <c r="DI46" s="972"/>
      <c r="DJ46" s="972"/>
      <c r="DK46" s="973"/>
      <c r="DL46" s="971"/>
      <c r="DM46" s="972"/>
      <c r="DN46" s="972"/>
      <c r="DO46" s="972"/>
      <c r="DP46" s="973"/>
      <c r="DQ46" s="971"/>
      <c r="DR46" s="972"/>
      <c r="DS46" s="972"/>
      <c r="DT46" s="972"/>
      <c r="DU46" s="973"/>
      <c r="DV46" s="974"/>
      <c r="DW46" s="975"/>
      <c r="DX46" s="975"/>
      <c r="DY46" s="975"/>
      <c r="DZ46" s="976"/>
      <c r="EA46" s="212"/>
    </row>
    <row r="47" spans="1:131" ht="26.25" customHeight="1" x14ac:dyDescent="0.15">
      <c r="A47" s="221">
        <v>20</v>
      </c>
      <c r="B47" s="1012"/>
      <c r="C47" s="1013"/>
      <c r="D47" s="1013"/>
      <c r="E47" s="1013"/>
      <c r="F47" s="1013"/>
      <c r="G47" s="1013"/>
      <c r="H47" s="1013"/>
      <c r="I47" s="1013"/>
      <c r="J47" s="1013"/>
      <c r="K47" s="1013"/>
      <c r="L47" s="1013"/>
      <c r="M47" s="1013"/>
      <c r="N47" s="1013"/>
      <c r="O47" s="1013"/>
      <c r="P47" s="1014"/>
      <c r="Q47" s="1020"/>
      <c r="R47" s="1021"/>
      <c r="S47" s="1021"/>
      <c r="T47" s="1021"/>
      <c r="U47" s="1021"/>
      <c r="V47" s="1021"/>
      <c r="W47" s="1021"/>
      <c r="X47" s="1021"/>
      <c r="Y47" s="1021"/>
      <c r="Z47" s="1021"/>
      <c r="AA47" s="1021"/>
      <c r="AB47" s="1021"/>
      <c r="AC47" s="1021"/>
      <c r="AD47" s="1021"/>
      <c r="AE47" s="1022"/>
      <c r="AF47" s="1017"/>
      <c r="AG47" s="1018"/>
      <c r="AH47" s="1018"/>
      <c r="AI47" s="1018"/>
      <c r="AJ47" s="1019"/>
      <c r="AK47" s="967"/>
      <c r="AL47" s="958"/>
      <c r="AM47" s="958"/>
      <c r="AN47" s="958"/>
      <c r="AO47" s="958"/>
      <c r="AP47" s="958"/>
      <c r="AQ47" s="958"/>
      <c r="AR47" s="958"/>
      <c r="AS47" s="958"/>
      <c r="AT47" s="958"/>
      <c r="AU47" s="958"/>
      <c r="AV47" s="958"/>
      <c r="AW47" s="958"/>
      <c r="AX47" s="958"/>
      <c r="AY47" s="958"/>
      <c r="AZ47" s="1023"/>
      <c r="BA47" s="1023"/>
      <c r="BB47" s="1023"/>
      <c r="BC47" s="1023"/>
      <c r="BD47" s="1023"/>
      <c r="BE47" s="959"/>
      <c r="BF47" s="959"/>
      <c r="BG47" s="959"/>
      <c r="BH47" s="959"/>
      <c r="BI47" s="960"/>
      <c r="BJ47" s="214"/>
      <c r="BK47" s="214"/>
      <c r="BL47" s="214"/>
      <c r="BM47" s="214"/>
      <c r="BN47" s="214"/>
      <c r="BO47" s="224"/>
      <c r="BP47" s="224"/>
      <c r="BQ47" s="221">
        <v>41</v>
      </c>
      <c r="BR47" s="222"/>
      <c r="BS47" s="974"/>
      <c r="BT47" s="975"/>
      <c r="BU47" s="975"/>
      <c r="BV47" s="975"/>
      <c r="BW47" s="975"/>
      <c r="BX47" s="975"/>
      <c r="BY47" s="975"/>
      <c r="BZ47" s="975"/>
      <c r="CA47" s="975"/>
      <c r="CB47" s="975"/>
      <c r="CC47" s="975"/>
      <c r="CD47" s="975"/>
      <c r="CE47" s="975"/>
      <c r="CF47" s="975"/>
      <c r="CG47" s="996"/>
      <c r="CH47" s="971"/>
      <c r="CI47" s="972"/>
      <c r="CJ47" s="972"/>
      <c r="CK47" s="972"/>
      <c r="CL47" s="973"/>
      <c r="CM47" s="971"/>
      <c r="CN47" s="972"/>
      <c r="CO47" s="972"/>
      <c r="CP47" s="972"/>
      <c r="CQ47" s="973"/>
      <c r="CR47" s="971"/>
      <c r="CS47" s="972"/>
      <c r="CT47" s="972"/>
      <c r="CU47" s="972"/>
      <c r="CV47" s="973"/>
      <c r="CW47" s="971"/>
      <c r="CX47" s="972"/>
      <c r="CY47" s="972"/>
      <c r="CZ47" s="972"/>
      <c r="DA47" s="973"/>
      <c r="DB47" s="971"/>
      <c r="DC47" s="972"/>
      <c r="DD47" s="972"/>
      <c r="DE47" s="972"/>
      <c r="DF47" s="973"/>
      <c r="DG47" s="971"/>
      <c r="DH47" s="972"/>
      <c r="DI47" s="972"/>
      <c r="DJ47" s="972"/>
      <c r="DK47" s="973"/>
      <c r="DL47" s="971"/>
      <c r="DM47" s="972"/>
      <c r="DN47" s="972"/>
      <c r="DO47" s="972"/>
      <c r="DP47" s="973"/>
      <c r="DQ47" s="971"/>
      <c r="DR47" s="972"/>
      <c r="DS47" s="972"/>
      <c r="DT47" s="972"/>
      <c r="DU47" s="973"/>
      <c r="DV47" s="974"/>
      <c r="DW47" s="975"/>
      <c r="DX47" s="975"/>
      <c r="DY47" s="975"/>
      <c r="DZ47" s="976"/>
      <c r="EA47" s="212"/>
    </row>
    <row r="48" spans="1:131" ht="26.25" customHeight="1" x14ac:dyDescent="0.15">
      <c r="A48" s="221">
        <v>21</v>
      </c>
      <c r="B48" s="1012"/>
      <c r="C48" s="1013"/>
      <c r="D48" s="1013"/>
      <c r="E48" s="1013"/>
      <c r="F48" s="1013"/>
      <c r="G48" s="1013"/>
      <c r="H48" s="1013"/>
      <c r="I48" s="1013"/>
      <c r="J48" s="1013"/>
      <c r="K48" s="1013"/>
      <c r="L48" s="1013"/>
      <c r="M48" s="1013"/>
      <c r="N48" s="1013"/>
      <c r="O48" s="1013"/>
      <c r="P48" s="1014"/>
      <c r="Q48" s="1020"/>
      <c r="R48" s="1021"/>
      <c r="S48" s="1021"/>
      <c r="T48" s="1021"/>
      <c r="U48" s="1021"/>
      <c r="V48" s="1021"/>
      <c r="W48" s="1021"/>
      <c r="X48" s="1021"/>
      <c r="Y48" s="1021"/>
      <c r="Z48" s="1021"/>
      <c r="AA48" s="1021"/>
      <c r="AB48" s="1021"/>
      <c r="AC48" s="1021"/>
      <c r="AD48" s="1021"/>
      <c r="AE48" s="1022"/>
      <c r="AF48" s="1017"/>
      <c r="AG48" s="1018"/>
      <c r="AH48" s="1018"/>
      <c r="AI48" s="1018"/>
      <c r="AJ48" s="1019"/>
      <c r="AK48" s="967"/>
      <c r="AL48" s="958"/>
      <c r="AM48" s="958"/>
      <c r="AN48" s="958"/>
      <c r="AO48" s="958"/>
      <c r="AP48" s="958"/>
      <c r="AQ48" s="958"/>
      <c r="AR48" s="958"/>
      <c r="AS48" s="958"/>
      <c r="AT48" s="958"/>
      <c r="AU48" s="958"/>
      <c r="AV48" s="958"/>
      <c r="AW48" s="958"/>
      <c r="AX48" s="958"/>
      <c r="AY48" s="958"/>
      <c r="AZ48" s="1023"/>
      <c r="BA48" s="1023"/>
      <c r="BB48" s="1023"/>
      <c r="BC48" s="1023"/>
      <c r="BD48" s="1023"/>
      <c r="BE48" s="959"/>
      <c r="BF48" s="959"/>
      <c r="BG48" s="959"/>
      <c r="BH48" s="959"/>
      <c r="BI48" s="960"/>
      <c r="BJ48" s="214"/>
      <c r="BK48" s="214"/>
      <c r="BL48" s="214"/>
      <c r="BM48" s="214"/>
      <c r="BN48" s="214"/>
      <c r="BO48" s="224"/>
      <c r="BP48" s="224"/>
      <c r="BQ48" s="221">
        <v>42</v>
      </c>
      <c r="BR48" s="222"/>
      <c r="BS48" s="974"/>
      <c r="BT48" s="975"/>
      <c r="BU48" s="975"/>
      <c r="BV48" s="975"/>
      <c r="BW48" s="975"/>
      <c r="BX48" s="975"/>
      <c r="BY48" s="975"/>
      <c r="BZ48" s="975"/>
      <c r="CA48" s="975"/>
      <c r="CB48" s="975"/>
      <c r="CC48" s="975"/>
      <c r="CD48" s="975"/>
      <c r="CE48" s="975"/>
      <c r="CF48" s="975"/>
      <c r="CG48" s="996"/>
      <c r="CH48" s="971"/>
      <c r="CI48" s="972"/>
      <c r="CJ48" s="972"/>
      <c r="CK48" s="972"/>
      <c r="CL48" s="973"/>
      <c r="CM48" s="971"/>
      <c r="CN48" s="972"/>
      <c r="CO48" s="972"/>
      <c r="CP48" s="972"/>
      <c r="CQ48" s="973"/>
      <c r="CR48" s="971"/>
      <c r="CS48" s="972"/>
      <c r="CT48" s="972"/>
      <c r="CU48" s="972"/>
      <c r="CV48" s="973"/>
      <c r="CW48" s="971"/>
      <c r="CX48" s="972"/>
      <c r="CY48" s="972"/>
      <c r="CZ48" s="972"/>
      <c r="DA48" s="973"/>
      <c r="DB48" s="971"/>
      <c r="DC48" s="972"/>
      <c r="DD48" s="972"/>
      <c r="DE48" s="972"/>
      <c r="DF48" s="973"/>
      <c r="DG48" s="971"/>
      <c r="DH48" s="972"/>
      <c r="DI48" s="972"/>
      <c r="DJ48" s="972"/>
      <c r="DK48" s="973"/>
      <c r="DL48" s="971"/>
      <c r="DM48" s="972"/>
      <c r="DN48" s="972"/>
      <c r="DO48" s="972"/>
      <c r="DP48" s="973"/>
      <c r="DQ48" s="971"/>
      <c r="DR48" s="972"/>
      <c r="DS48" s="972"/>
      <c r="DT48" s="972"/>
      <c r="DU48" s="973"/>
      <c r="DV48" s="974"/>
      <c r="DW48" s="975"/>
      <c r="DX48" s="975"/>
      <c r="DY48" s="975"/>
      <c r="DZ48" s="976"/>
      <c r="EA48" s="212"/>
    </row>
    <row r="49" spans="1:131" ht="26.25" customHeight="1" x14ac:dyDescent="0.15">
      <c r="A49" s="221">
        <v>22</v>
      </c>
      <c r="B49" s="1012"/>
      <c r="C49" s="1013"/>
      <c r="D49" s="1013"/>
      <c r="E49" s="1013"/>
      <c r="F49" s="1013"/>
      <c r="G49" s="1013"/>
      <c r="H49" s="1013"/>
      <c r="I49" s="1013"/>
      <c r="J49" s="1013"/>
      <c r="K49" s="1013"/>
      <c r="L49" s="1013"/>
      <c r="M49" s="1013"/>
      <c r="N49" s="1013"/>
      <c r="O49" s="1013"/>
      <c r="P49" s="1014"/>
      <c r="Q49" s="1020"/>
      <c r="R49" s="1021"/>
      <c r="S49" s="1021"/>
      <c r="T49" s="1021"/>
      <c r="U49" s="1021"/>
      <c r="V49" s="1021"/>
      <c r="W49" s="1021"/>
      <c r="X49" s="1021"/>
      <c r="Y49" s="1021"/>
      <c r="Z49" s="1021"/>
      <c r="AA49" s="1021"/>
      <c r="AB49" s="1021"/>
      <c r="AC49" s="1021"/>
      <c r="AD49" s="1021"/>
      <c r="AE49" s="1022"/>
      <c r="AF49" s="1017"/>
      <c r="AG49" s="1018"/>
      <c r="AH49" s="1018"/>
      <c r="AI49" s="1018"/>
      <c r="AJ49" s="1019"/>
      <c r="AK49" s="967"/>
      <c r="AL49" s="958"/>
      <c r="AM49" s="958"/>
      <c r="AN49" s="958"/>
      <c r="AO49" s="958"/>
      <c r="AP49" s="958"/>
      <c r="AQ49" s="958"/>
      <c r="AR49" s="958"/>
      <c r="AS49" s="958"/>
      <c r="AT49" s="958"/>
      <c r="AU49" s="958"/>
      <c r="AV49" s="958"/>
      <c r="AW49" s="958"/>
      <c r="AX49" s="958"/>
      <c r="AY49" s="958"/>
      <c r="AZ49" s="1023"/>
      <c r="BA49" s="1023"/>
      <c r="BB49" s="1023"/>
      <c r="BC49" s="1023"/>
      <c r="BD49" s="1023"/>
      <c r="BE49" s="959"/>
      <c r="BF49" s="959"/>
      <c r="BG49" s="959"/>
      <c r="BH49" s="959"/>
      <c r="BI49" s="960"/>
      <c r="BJ49" s="214"/>
      <c r="BK49" s="214"/>
      <c r="BL49" s="214"/>
      <c r="BM49" s="214"/>
      <c r="BN49" s="214"/>
      <c r="BO49" s="224"/>
      <c r="BP49" s="224"/>
      <c r="BQ49" s="221">
        <v>43</v>
      </c>
      <c r="BR49" s="222"/>
      <c r="BS49" s="974"/>
      <c r="BT49" s="975"/>
      <c r="BU49" s="975"/>
      <c r="BV49" s="975"/>
      <c r="BW49" s="975"/>
      <c r="BX49" s="975"/>
      <c r="BY49" s="975"/>
      <c r="BZ49" s="975"/>
      <c r="CA49" s="975"/>
      <c r="CB49" s="975"/>
      <c r="CC49" s="975"/>
      <c r="CD49" s="975"/>
      <c r="CE49" s="975"/>
      <c r="CF49" s="975"/>
      <c r="CG49" s="996"/>
      <c r="CH49" s="971"/>
      <c r="CI49" s="972"/>
      <c r="CJ49" s="972"/>
      <c r="CK49" s="972"/>
      <c r="CL49" s="973"/>
      <c r="CM49" s="971"/>
      <c r="CN49" s="972"/>
      <c r="CO49" s="972"/>
      <c r="CP49" s="972"/>
      <c r="CQ49" s="973"/>
      <c r="CR49" s="971"/>
      <c r="CS49" s="972"/>
      <c r="CT49" s="972"/>
      <c r="CU49" s="972"/>
      <c r="CV49" s="973"/>
      <c r="CW49" s="971"/>
      <c r="CX49" s="972"/>
      <c r="CY49" s="972"/>
      <c r="CZ49" s="972"/>
      <c r="DA49" s="973"/>
      <c r="DB49" s="971"/>
      <c r="DC49" s="972"/>
      <c r="DD49" s="972"/>
      <c r="DE49" s="972"/>
      <c r="DF49" s="973"/>
      <c r="DG49" s="971"/>
      <c r="DH49" s="972"/>
      <c r="DI49" s="972"/>
      <c r="DJ49" s="972"/>
      <c r="DK49" s="973"/>
      <c r="DL49" s="971"/>
      <c r="DM49" s="972"/>
      <c r="DN49" s="972"/>
      <c r="DO49" s="972"/>
      <c r="DP49" s="973"/>
      <c r="DQ49" s="971"/>
      <c r="DR49" s="972"/>
      <c r="DS49" s="972"/>
      <c r="DT49" s="972"/>
      <c r="DU49" s="973"/>
      <c r="DV49" s="974"/>
      <c r="DW49" s="975"/>
      <c r="DX49" s="975"/>
      <c r="DY49" s="975"/>
      <c r="DZ49" s="976"/>
      <c r="EA49" s="212"/>
    </row>
    <row r="50" spans="1:131" ht="26.25" customHeight="1" x14ac:dyDescent="0.15">
      <c r="A50" s="221">
        <v>23</v>
      </c>
      <c r="B50" s="1012"/>
      <c r="C50" s="1013"/>
      <c r="D50" s="1013"/>
      <c r="E50" s="1013"/>
      <c r="F50" s="1013"/>
      <c r="G50" s="1013"/>
      <c r="H50" s="1013"/>
      <c r="I50" s="1013"/>
      <c r="J50" s="1013"/>
      <c r="K50" s="1013"/>
      <c r="L50" s="1013"/>
      <c r="M50" s="1013"/>
      <c r="N50" s="1013"/>
      <c r="O50" s="1013"/>
      <c r="P50" s="1014"/>
      <c r="Q50" s="1015"/>
      <c r="R50" s="1007"/>
      <c r="S50" s="1007"/>
      <c r="T50" s="1007"/>
      <c r="U50" s="1007"/>
      <c r="V50" s="1007"/>
      <c r="W50" s="1007"/>
      <c r="X50" s="1007"/>
      <c r="Y50" s="1007"/>
      <c r="Z50" s="1007"/>
      <c r="AA50" s="1007"/>
      <c r="AB50" s="1007"/>
      <c r="AC50" s="1007"/>
      <c r="AD50" s="1007"/>
      <c r="AE50" s="1016"/>
      <c r="AF50" s="1017"/>
      <c r="AG50" s="1018"/>
      <c r="AH50" s="1018"/>
      <c r="AI50" s="1018"/>
      <c r="AJ50" s="1019"/>
      <c r="AK50" s="1006"/>
      <c r="AL50" s="1007"/>
      <c r="AM50" s="1007"/>
      <c r="AN50" s="1007"/>
      <c r="AO50" s="1007"/>
      <c r="AP50" s="1007"/>
      <c r="AQ50" s="1007"/>
      <c r="AR50" s="1007"/>
      <c r="AS50" s="1007"/>
      <c r="AT50" s="1007"/>
      <c r="AU50" s="1007"/>
      <c r="AV50" s="1007"/>
      <c r="AW50" s="1007"/>
      <c r="AX50" s="1007"/>
      <c r="AY50" s="1007"/>
      <c r="AZ50" s="1008"/>
      <c r="BA50" s="1008"/>
      <c r="BB50" s="1008"/>
      <c r="BC50" s="1008"/>
      <c r="BD50" s="1008"/>
      <c r="BE50" s="959"/>
      <c r="BF50" s="959"/>
      <c r="BG50" s="959"/>
      <c r="BH50" s="959"/>
      <c r="BI50" s="960"/>
      <c r="BJ50" s="214"/>
      <c r="BK50" s="214"/>
      <c r="BL50" s="214"/>
      <c r="BM50" s="214"/>
      <c r="BN50" s="214"/>
      <c r="BO50" s="224"/>
      <c r="BP50" s="224"/>
      <c r="BQ50" s="221">
        <v>44</v>
      </c>
      <c r="BR50" s="222"/>
      <c r="BS50" s="974"/>
      <c r="BT50" s="975"/>
      <c r="BU50" s="975"/>
      <c r="BV50" s="975"/>
      <c r="BW50" s="975"/>
      <c r="BX50" s="975"/>
      <c r="BY50" s="975"/>
      <c r="BZ50" s="975"/>
      <c r="CA50" s="975"/>
      <c r="CB50" s="975"/>
      <c r="CC50" s="975"/>
      <c r="CD50" s="975"/>
      <c r="CE50" s="975"/>
      <c r="CF50" s="975"/>
      <c r="CG50" s="996"/>
      <c r="CH50" s="971"/>
      <c r="CI50" s="972"/>
      <c r="CJ50" s="972"/>
      <c r="CK50" s="972"/>
      <c r="CL50" s="973"/>
      <c r="CM50" s="971"/>
      <c r="CN50" s="972"/>
      <c r="CO50" s="972"/>
      <c r="CP50" s="972"/>
      <c r="CQ50" s="973"/>
      <c r="CR50" s="971"/>
      <c r="CS50" s="972"/>
      <c r="CT50" s="972"/>
      <c r="CU50" s="972"/>
      <c r="CV50" s="973"/>
      <c r="CW50" s="971"/>
      <c r="CX50" s="972"/>
      <c r="CY50" s="972"/>
      <c r="CZ50" s="972"/>
      <c r="DA50" s="973"/>
      <c r="DB50" s="971"/>
      <c r="DC50" s="972"/>
      <c r="DD50" s="972"/>
      <c r="DE50" s="972"/>
      <c r="DF50" s="973"/>
      <c r="DG50" s="971"/>
      <c r="DH50" s="972"/>
      <c r="DI50" s="972"/>
      <c r="DJ50" s="972"/>
      <c r="DK50" s="973"/>
      <c r="DL50" s="971"/>
      <c r="DM50" s="972"/>
      <c r="DN50" s="972"/>
      <c r="DO50" s="972"/>
      <c r="DP50" s="973"/>
      <c r="DQ50" s="971"/>
      <c r="DR50" s="972"/>
      <c r="DS50" s="972"/>
      <c r="DT50" s="972"/>
      <c r="DU50" s="973"/>
      <c r="DV50" s="974"/>
      <c r="DW50" s="975"/>
      <c r="DX50" s="975"/>
      <c r="DY50" s="975"/>
      <c r="DZ50" s="976"/>
      <c r="EA50" s="212"/>
    </row>
    <row r="51" spans="1:131" ht="26.25" customHeight="1" x14ac:dyDescent="0.15">
      <c r="A51" s="221">
        <v>24</v>
      </c>
      <c r="B51" s="1012"/>
      <c r="C51" s="1013"/>
      <c r="D51" s="1013"/>
      <c r="E51" s="1013"/>
      <c r="F51" s="1013"/>
      <c r="G51" s="1013"/>
      <c r="H51" s="1013"/>
      <c r="I51" s="1013"/>
      <c r="J51" s="1013"/>
      <c r="K51" s="1013"/>
      <c r="L51" s="1013"/>
      <c r="M51" s="1013"/>
      <c r="N51" s="1013"/>
      <c r="O51" s="1013"/>
      <c r="P51" s="1014"/>
      <c r="Q51" s="1015"/>
      <c r="R51" s="1007"/>
      <c r="S51" s="1007"/>
      <c r="T51" s="1007"/>
      <c r="U51" s="1007"/>
      <c r="V51" s="1007"/>
      <c r="W51" s="1007"/>
      <c r="X51" s="1007"/>
      <c r="Y51" s="1007"/>
      <c r="Z51" s="1007"/>
      <c r="AA51" s="1007"/>
      <c r="AB51" s="1007"/>
      <c r="AC51" s="1007"/>
      <c r="AD51" s="1007"/>
      <c r="AE51" s="1016"/>
      <c r="AF51" s="1017"/>
      <c r="AG51" s="1018"/>
      <c r="AH51" s="1018"/>
      <c r="AI51" s="1018"/>
      <c r="AJ51" s="1019"/>
      <c r="AK51" s="1006"/>
      <c r="AL51" s="1007"/>
      <c r="AM51" s="1007"/>
      <c r="AN51" s="1007"/>
      <c r="AO51" s="1007"/>
      <c r="AP51" s="1007"/>
      <c r="AQ51" s="1007"/>
      <c r="AR51" s="1007"/>
      <c r="AS51" s="1007"/>
      <c r="AT51" s="1007"/>
      <c r="AU51" s="1007"/>
      <c r="AV51" s="1007"/>
      <c r="AW51" s="1007"/>
      <c r="AX51" s="1007"/>
      <c r="AY51" s="1007"/>
      <c r="AZ51" s="1008"/>
      <c r="BA51" s="1008"/>
      <c r="BB51" s="1008"/>
      <c r="BC51" s="1008"/>
      <c r="BD51" s="1008"/>
      <c r="BE51" s="959"/>
      <c r="BF51" s="959"/>
      <c r="BG51" s="959"/>
      <c r="BH51" s="959"/>
      <c r="BI51" s="960"/>
      <c r="BJ51" s="214"/>
      <c r="BK51" s="214"/>
      <c r="BL51" s="214"/>
      <c r="BM51" s="214"/>
      <c r="BN51" s="214"/>
      <c r="BO51" s="224"/>
      <c r="BP51" s="224"/>
      <c r="BQ51" s="221">
        <v>45</v>
      </c>
      <c r="BR51" s="222"/>
      <c r="BS51" s="974"/>
      <c r="BT51" s="975"/>
      <c r="BU51" s="975"/>
      <c r="BV51" s="975"/>
      <c r="BW51" s="975"/>
      <c r="BX51" s="975"/>
      <c r="BY51" s="975"/>
      <c r="BZ51" s="975"/>
      <c r="CA51" s="975"/>
      <c r="CB51" s="975"/>
      <c r="CC51" s="975"/>
      <c r="CD51" s="975"/>
      <c r="CE51" s="975"/>
      <c r="CF51" s="975"/>
      <c r="CG51" s="996"/>
      <c r="CH51" s="971"/>
      <c r="CI51" s="972"/>
      <c r="CJ51" s="972"/>
      <c r="CK51" s="972"/>
      <c r="CL51" s="973"/>
      <c r="CM51" s="971"/>
      <c r="CN51" s="972"/>
      <c r="CO51" s="972"/>
      <c r="CP51" s="972"/>
      <c r="CQ51" s="973"/>
      <c r="CR51" s="971"/>
      <c r="CS51" s="972"/>
      <c r="CT51" s="972"/>
      <c r="CU51" s="972"/>
      <c r="CV51" s="973"/>
      <c r="CW51" s="971"/>
      <c r="CX51" s="972"/>
      <c r="CY51" s="972"/>
      <c r="CZ51" s="972"/>
      <c r="DA51" s="973"/>
      <c r="DB51" s="971"/>
      <c r="DC51" s="972"/>
      <c r="DD51" s="972"/>
      <c r="DE51" s="972"/>
      <c r="DF51" s="973"/>
      <c r="DG51" s="971"/>
      <c r="DH51" s="972"/>
      <c r="DI51" s="972"/>
      <c r="DJ51" s="972"/>
      <c r="DK51" s="973"/>
      <c r="DL51" s="971"/>
      <c r="DM51" s="972"/>
      <c r="DN51" s="972"/>
      <c r="DO51" s="972"/>
      <c r="DP51" s="973"/>
      <c r="DQ51" s="971"/>
      <c r="DR51" s="972"/>
      <c r="DS51" s="972"/>
      <c r="DT51" s="972"/>
      <c r="DU51" s="973"/>
      <c r="DV51" s="974"/>
      <c r="DW51" s="975"/>
      <c r="DX51" s="975"/>
      <c r="DY51" s="975"/>
      <c r="DZ51" s="976"/>
      <c r="EA51" s="212"/>
    </row>
    <row r="52" spans="1:131" ht="26.25" customHeight="1" x14ac:dyDescent="0.15">
      <c r="A52" s="221">
        <v>25</v>
      </c>
      <c r="B52" s="1012"/>
      <c r="C52" s="1013"/>
      <c r="D52" s="1013"/>
      <c r="E52" s="1013"/>
      <c r="F52" s="1013"/>
      <c r="G52" s="1013"/>
      <c r="H52" s="1013"/>
      <c r="I52" s="1013"/>
      <c r="J52" s="1013"/>
      <c r="K52" s="1013"/>
      <c r="L52" s="1013"/>
      <c r="M52" s="1013"/>
      <c r="N52" s="1013"/>
      <c r="O52" s="1013"/>
      <c r="P52" s="1014"/>
      <c r="Q52" s="1015"/>
      <c r="R52" s="1007"/>
      <c r="S52" s="1007"/>
      <c r="T52" s="1007"/>
      <c r="U52" s="1007"/>
      <c r="V52" s="1007"/>
      <c r="W52" s="1007"/>
      <c r="X52" s="1007"/>
      <c r="Y52" s="1007"/>
      <c r="Z52" s="1007"/>
      <c r="AA52" s="1007"/>
      <c r="AB52" s="1007"/>
      <c r="AC52" s="1007"/>
      <c r="AD52" s="1007"/>
      <c r="AE52" s="1016"/>
      <c r="AF52" s="1017"/>
      <c r="AG52" s="1018"/>
      <c r="AH52" s="1018"/>
      <c r="AI52" s="1018"/>
      <c r="AJ52" s="1019"/>
      <c r="AK52" s="1006"/>
      <c r="AL52" s="1007"/>
      <c r="AM52" s="1007"/>
      <c r="AN52" s="1007"/>
      <c r="AO52" s="1007"/>
      <c r="AP52" s="1007"/>
      <c r="AQ52" s="1007"/>
      <c r="AR52" s="1007"/>
      <c r="AS52" s="1007"/>
      <c r="AT52" s="1007"/>
      <c r="AU52" s="1007"/>
      <c r="AV52" s="1007"/>
      <c r="AW52" s="1007"/>
      <c r="AX52" s="1007"/>
      <c r="AY52" s="1007"/>
      <c r="AZ52" s="1008"/>
      <c r="BA52" s="1008"/>
      <c r="BB52" s="1008"/>
      <c r="BC52" s="1008"/>
      <c r="BD52" s="1008"/>
      <c r="BE52" s="959"/>
      <c r="BF52" s="959"/>
      <c r="BG52" s="959"/>
      <c r="BH52" s="959"/>
      <c r="BI52" s="960"/>
      <c r="BJ52" s="214"/>
      <c r="BK52" s="214"/>
      <c r="BL52" s="214"/>
      <c r="BM52" s="214"/>
      <c r="BN52" s="214"/>
      <c r="BO52" s="224"/>
      <c r="BP52" s="224"/>
      <c r="BQ52" s="221">
        <v>46</v>
      </c>
      <c r="BR52" s="222"/>
      <c r="BS52" s="974"/>
      <c r="BT52" s="975"/>
      <c r="BU52" s="975"/>
      <c r="BV52" s="975"/>
      <c r="BW52" s="975"/>
      <c r="BX52" s="975"/>
      <c r="BY52" s="975"/>
      <c r="BZ52" s="975"/>
      <c r="CA52" s="975"/>
      <c r="CB52" s="975"/>
      <c r="CC52" s="975"/>
      <c r="CD52" s="975"/>
      <c r="CE52" s="975"/>
      <c r="CF52" s="975"/>
      <c r="CG52" s="996"/>
      <c r="CH52" s="971"/>
      <c r="CI52" s="972"/>
      <c r="CJ52" s="972"/>
      <c r="CK52" s="972"/>
      <c r="CL52" s="973"/>
      <c r="CM52" s="971"/>
      <c r="CN52" s="972"/>
      <c r="CO52" s="972"/>
      <c r="CP52" s="972"/>
      <c r="CQ52" s="973"/>
      <c r="CR52" s="971"/>
      <c r="CS52" s="972"/>
      <c r="CT52" s="972"/>
      <c r="CU52" s="972"/>
      <c r="CV52" s="973"/>
      <c r="CW52" s="971"/>
      <c r="CX52" s="972"/>
      <c r="CY52" s="972"/>
      <c r="CZ52" s="972"/>
      <c r="DA52" s="973"/>
      <c r="DB52" s="971"/>
      <c r="DC52" s="972"/>
      <c r="DD52" s="972"/>
      <c r="DE52" s="972"/>
      <c r="DF52" s="973"/>
      <c r="DG52" s="971"/>
      <c r="DH52" s="972"/>
      <c r="DI52" s="972"/>
      <c r="DJ52" s="972"/>
      <c r="DK52" s="973"/>
      <c r="DL52" s="971"/>
      <c r="DM52" s="972"/>
      <c r="DN52" s="972"/>
      <c r="DO52" s="972"/>
      <c r="DP52" s="973"/>
      <c r="DQ52" s="971"/>
      <c r="DR52" s="972"/>
      <c r="DS52" s="972"/>
      <c r="DT52" s="972"/>
      <c r="DU52" s="973"/>
      <c r="DV52" s="974"/>
      <c r="DW52" s="975"/>
      <c r="DX52" s="975"/>
      <c r="DY52" s="975"/>
      <c r="DZ52" s="976"/>
      <c r="EA52" s="212"/>
    </row>
    <row r="53" spans="1:131" ht="26.25" customHeight="1" x14ac:dyDescent="0.15">
      <c r="A53" s="221">
        <v>26</v>
      </c>
      <c r="B53" s="1012"/>
      <c r="C53" s="1013"/>
      <c r="D53" s="1013"/>
      <c r="E53" s="1013"/>
      <c r="F53" s="1013"/>
      <c r="G53" s="1013"/>
      <c r="H53" s="1013"/>
      <c r="I53" s="1013"/>
      <c r="J53" s="1013"/>
      <c r="K53" s="1013"/>
      <c r="L53" s="1013"/>
      <c r="M53" s="1013"/>
      <c r="N53" s="1013"/>
      <c r="O53" s="1013"/>
      <c r="P53" s="1014"/>
      <c r="Q53" s="1015"/>
      <c r="R53" s="1007"/>
      <c r="S53" s="1007"/>
      <c r="T53" s="1007"/>
      <c r="U53" s="1007"/>
      <c r="V53" s="1007"/>
      <c r="W53" s="1007"/>
      <c r="X53" s="1007"/>
      <c r="Y53" s="1007"/>
      <c r="Z53" s="1007"/>
      <c r="AA53" s="1007"/>
      <c r="AB53" s="1007"/>
      <c r="AC53" s="1007"/>
      <c r="AD53" s="1007"/>
      <c r="AE53" s="1016"/>
      <c r="AF53" s="1017"/>
      <c r="AG53" s="1018"/>
      <c r="AH53" s="1018"/>
      <c r="AI53" s="1018"/>
      <c r="AJ53" s="1019"/>
      <c r="AK53" s="1006"/>
      <c r="AL53" s="1007"/>
      <c r="AM53" s="1007"/>
      <c r="AN53" s="1007"/>
      <c r="AO53" s="1007"/>
      <c r="AP53" s="1007"/>
      <c r="AQ53" s="1007"/>
      <c r="AR53" s="1007"/>
      <c r="AS53" s="1007"/>
      <c r="AT53" s="1007"/>
      <c r="AU53" s="1007"/>
      <c r="AV53" s="1007"/>
      <c r="AW53" s="1007"/>
      <c r="AX53" s="1007"/>
      <c r="AY53" s="1007"/>
      <c r="AZ53" s="1008"/>
      <c r="BA53" s="1008"/>
      <c r="BB53" s="1008"/>
      <c r="BC53" s="1008"/>
      <c r="BD53" s="1008"/>
      <c r="BE53" s="959"/>
      <c r="BF53" s="959"/>
      <c r="BG53" s="959"/>
      <c r="BH53" s="959"/>
      <c r="BI53" s="960"/>
      <c r="BJ53" s="214"/>
      <c r="BK53" s="214"/>
      <c r="BL53" s="214"/>
      <c r="BM53" s="214"/>
      <c r="BN53" s="214"/>
      <c r="BO53" s="224"/>
      <c r="BP53" s="224"/>
      <c r="BQ53" s="221">
        <v>47</v>
      </c>
      <c r="BR53" s="222"/>
      <c r="BS53" s="974"/>
      <c r="BT53" s="975"/>
      <c r="BU53" s="975"/>
      <c r="BV53" s="975"/>
      <c r="BW53" s="975"/>
      <c r="BX53" s="975"/>
      <c r="BY53" s="975"/>
      <c r="BZ53" s="975"/>
      <c r="CA53" s="975"/>
      <c r="CB53" s="975"/>
      <c r="CC53" s="975"/>
      <c r="CD53" s="975"/>
      <c r="CE53" s="975"/>
      <c r="CF53" s="975"/>
      <c r="CG53" s="996"/>
      <c r="CH53" s="971"/>
      <c r="CI53" s="972"/>
      <c r="CJ53" s="972"/>
      <c r="CK53" s="972"/>
      <c r="CL53" s="973"/>
      <c r="CM53" s="971"/>
      <c r="CN53" s="972"/>
      <c r="CO53" s="972"/>
      <c r="CP53" s="972"/>
      <c r="CQ53" s="973"/>
      <c r="CR53" s="971"/>
      <c r="CS53" s="972"/>
      <c r="CT53" s="972"/>
      <c r="CU53" s="972"/>
      <c r="CV53" s="973"/>
      <c r="CW53" s="971"/>
      <c r="CX53" s="972"/>
      <c r="CY53" s="972"/>
      <c r="CZ53" s="972"/>
      <c r="DA53" s="973"/>
      <c r="DB53" s="971"/>
      <c r="DC53" s="972"/>
      <c r="DD53" s="972"/>
      <c r="DE53" s="972"/>
      <c r="DF53" s="973"/>
      <c r="DG53" s="971"/>
      <c r="DH53" s="972"/>
      <c r="DI53" s="972"/>
      <c r="DJ53" s="972"/>
      <c r="DK53" s="973"/>
      <c r="DL53" s="971"/>
      <c r="DM53" s="972"/>
      <c r="DN53" s="972"/>
      <c r="DO53" s="972"/>
      <c r="DP53" s="973"/>
      <c r="DQ53" s="971"/>
      <c r="DR53" s="972"/>
      <c r="DS53" s="972"/>
      <c r="DT53" s="972"/>
      <c r="DU53" s="973"/>
      <c r="DV53" s="974"/>
      <c r="DW53" s="975"/>
      <c r="DX53" s="975"/>
      <c r="DY53" s="975"/>
      <c r="DZ53" s="976"/>
      <c r="EA53" s="212"/>
    </row>
    <row r="54" spans="1:131" ht="26.25" customHeight="1" x14ac:dyDescent="0.15">
      <c r="A54" s="221">
        <v>27</v>
      </c>
      <c r="B54" s="1012"/>
      <c r="C54" s="1013"/>
      <c r="D54" s="1013"/>
      <c r="E54" s="1013"/>
      <c r="F54" s="1013"/>
      <c r="G54" s="1013"/>
      <c r="H54" s="1013"/>
      <c r="I54" s="1013"/>
      <c r="J54" s="1013"/>
      <c r="K54" s="1013"/>
      <c r="L54" s="1013"/>
      <c r="M54" s="1013"/>
      <c r="N54" s="1013"/>
      <c r="O54" s="1013"/>
      <c r="P54" s="1014"/>
      <c r="Q54" s="1015"/>
      <c r="R54" s="1007"/>
      <c r="S54" s="1007"/>
      <c r="T54" s="1007"/>
      <c r="U54" s="1007"/>
      <c r="V54" s="1007"/>
      <c r="W54" s="1007"/>
      <c r="X54" s="1007"/>
      <c r="Y54" s="1007"/>
      <c r="Z54" s="1007"/>
      <c r="AA54" s="1007"/>
      <c r="AB54" s="1007"/>
      <c r="AC54" s="1007"/>
      <c r="AD54" s="1007"/>
      <c r="AE54" s="1016"/>
      <c r="AF54" s="1017"/>
      <c r="AG54" s="1018"/>
      <c r="AH54" s="1018"/>
      <c r="AI54" s="1018"/>
      <c r="AJ54" s="1019"/>
      <c r="AK54" s="1006"/>
      <c r="AL54" s="1007"/>
      <c r="AM54" s="1007"/>
      <c r="AN54" s="1007"/>
      <c r="AO54" s="1007"/>
      <c r="AP54" s="1007"/>
      <c r="AQ54" s="1007"/>
      <c r="AR54" s="1007"/>
      <c r="AS54" s="1007"/>
      <c r="AT54" s="1007"/>
      <c r="AU54" s="1007"/>
      <c r="AV54" s="1007"/>
      <c r="AW54" s="1007"/>
      <c r="AX54" s="1007"/>
      <c r="AY54" s="1007"/>
      <c r="AZ54" s="1008"/>
      <c r="BA54" s="1008"/>
      <c r="BB54" s="1008"/>
      <c r="BC54" s="1008"/>
      <c r="BD54" s="1008"/>
      <c r="BE54" s="959"/>
      <c r="BF54" s="959"/>
      <c r="BG54" s="959"/>
      <c r="BH54" s="959"/>
      <c r="BI54" s="960"/>
      <c r="BJ54" s="214"/>
      <c r="BK54" s="214"/>
      <c r="BL54" s="214"/>
      <c r="BM54" s="214"/>
      <c r="BN54" s="214"/>
      <c r="BO54" s="224"/>
      <c r="BP54" s="224"/>
      <c r="BQ54" s="221">
        <v>48</v>
      </c>
      <c r="BR54" s="222"/>
      <c r="BS54" s="974"/>
      <c r="BT54" s="975"/>
      <c r="BU54" s="975"/>
      <c r="BV54" s="975"/>
      <c r="BW54" s="975"/>
      <c r="BX54" s="975"/>
      <c r="BY54" s="975"/>
      <c r="BZ54" s="975"/>
      <c r="CA54" s="975"/>
      <c r="CB54" s="975"/>
      <c r="CC54" s="975"/>
      <c r="CD54" s="975"/>
      <c r="CE54" s="975"/>
      <c r="CF54" s="975"/>
      <c r="CG54" s="996"/>
      <c r="CH54" s="971"/>
      <c r="CI54" s="972"/>
      <c r="CJ54" s="972"/>
      <c r="CK54" s="972"/>
      <c r="CL54" s="973"/>
      <c r="CM54" s="971"/>
      <c r="CN54" s="972"/>
      <c r="CO54" s="972"/>
      <c r="CP54" s="972"/>
      <c r="CQ54" s="973"/>
      <c r="CR54" s="971"/>
      <c r="CS54" s="972"/>
      <c r="CT54" s="972"/>
      <c r="CU54" s="972"/>
      <c r="CV54" s="973"/>
      <c r="CW54" s="971"/>
      <c r="CX54" s="972"/>
      <c r="CY54" s="972"/>
      <c r="CZ54" s="972"/>
      <c r="DA54" s="973"/>
      <c r="DB54" s="971"/>
      <c r="DC54" s="972"/>
      <c r="DD54" s="972"/>
      <c r="DE54" s="972"/>
      <c r="DF54" s="973"/>
      <c r="DG54" s="971"/>
      <c r="DH54" s="972"/>
      <c r="DI54" s="972"/>
      <c r="DJ54" s="972"/>
      <c r="DK54" s="973"/>
      <c r="DL54" s="971"/>
      <c r="DM54" s="972"/>
      <c r="DN54" s="972"/>
      <c r="DO54" s="972"/>
      <c r="DP54" s="973"/>
      <c r="DQ54" s="971"/>
      <c r="DR54" s="972"/>
      <c r="DS54" s="972"/>
      <c r="DT54" s="972"/>
      <c r="DU54" s="973"/>
      <c r="DV54" s="974"/>
      <c r="DW54" s="975"/>
      <c r="DX54" s="975"/>
      <c r="DY54" s="975"/>
      <c r="DZ54" s="976"/>
      <c r="EA54" s="212"/>
    </row>
    <row r="55" spans="1:131" ht="26.25" customHeight="1" x14ac:dyDescent="0.15">
      <c r="A55" s="221">
        <v>28</v>
      </c>
      <c r="B55" s="1012"/>
      <c r="C55" s="1013"/>
      <c r="D55" s="1013"/>
      <c r="E55" s="1013"/>
      <c r="F55" s="1013"/>
      <c r="G55" s="1013"/>
      <c r="H55" s="1013"/>
      <c r="I55" s="1013"/>
      <c r="J55" s="1013"/>
      <c r="K55" s="1013"/>
      <c r="L55" s="1013"/>
      <c r="M55" s="1013"/>
      <c r="N55" s="1013"/>
      <c r="O55" s="1013"/>
      <c r="P55" s="1014"/>
      <c r="Q55" s="1015"/>
      <c r="R55" s="1007"/>
      <c r="S55" s="1007"/>
      <c r="T55" s="1007"/>
      <c r="U55" s="1007"/>
      <c r="V55" s="1007"/>
      <c r="W55" s="1007"/>
      <c r="X55" s="1007"/>
      <c r="Y55" s="1007"/>
      <c r="Z55" s="1007"/>
      <c r="AA55" s="1007"/>
      <c r="AB55" s="1007"/>
      <c r="AC55" s="1007"/>
      <c r="AD55" s="1007"/>
      <c r="AE55" s="1016"/>
      <c r="AF55" s="1017"/>
      <c r="AG55" s="1018"/>
      <c r="AH55" s="1018"/>
      <c r="AI55" s="1018"/>
      <c r="AJ55" s="1019"/>
      <c r="AK55" s="1006"/>
      <c r="AL55" s="1007"/>
      <c r="AM55" s="1007"/>
      <c r="AN55" s="1007"/>
      <c r="AO55" s="1007"/>
      <c r="AP55" s="1007"/>
      <c r="AQ55" s="1007"/>
      <c r="AR55" s="1007"/>
      <c r="AS55" s="1007"/>
      <c r="AT55" s="1007"/>
      <c r="AU55" s="1007"/>
      <c r="AV55" s="1007"/>
      <c r="AW55" s="1007"/>
      <c r="AX55" s="1007"/>
      <c r="AY55" s="1007"/>
      <c r="AZ55" s="1008"/>
      <c r="BA55" s="1008"/>
      <c r="BB55" s="1008"/>
      <c r="BC55" s="1008"/>
      <c r="BD55" s="1008"/>
      <c r="BE55" s="959"/>
      <c r="BF55" s="959"/>
      <c r="BG55" s="959"/>
      <c r="BH55" s="959"/>
      <c r="BI55" s="960"/>
      <c r="BJ55" s="214"/>
      <c r="BK55" s="214"/>
      <c r="BL55" s="214"/>
      <c r="BM55" s="214"/>
      <c r="BN55" s="214"/>
      <c r="BO55" s="224"/>
      <c r="BP55" s="224"/>
      <c r="BQ55" s="221">
        <v>49</v>
      </c>
      <c r="BR55" s="222"/>
      <c r="BS55" s="974"/>
      <c r="BT55" s="975"/>
      <c r="BU55" s="975"/>
      <c r="BV55" s="975"/>
      <c r="BW55" s="975"/>
      <c r="BX55" s="975"/>
      <c r="BY55" s="975"/>
      <c r="BZ55" s="975"/>
      <c r="CA55" s="975"/>
      <c r="CB55" s="975"/>
      <c r="CC55" s="975"/>
      <c r="CD55" s="975"/>
      <c r="CE55" s="975"/>
      <c r="CF55" s="975"/>
      <c r="CG55" s="996"/>
      <c r="CH55" s="971"/>
      <c r="CI55" s="972"/>
      <c r="CJ55" s="972"/>
      <c r="CK55" s="972"/>
      <c r="CL55" s="973"/>
      <c r="CM55" s="971"/>
      <c r="CN55" s="972"/>
      <c r="CO55" s="972"/>
      <c r="CP55" s="972"/>
      <c r="CQ55" s="973"/>
      <c r="CR55" s="971"/>
      <c r="CS55" s="972"/>
      <c r="CT55" s="972"/>
      <c r="CU55" s="972"/>
      <c r="CV55" s="973"/>
      <c r="CW55" s="971"/>
      <c r="CX55" s="972"/>
      <c r="CY55" s="972"/>
      <c r="CZ55" s="972"/>
      <c r="DA55" s="973"/>
      <c r="DB55" s="971"/>
      <c r="DC55" s="972"/>
      <c r="DD55" s="972"/>
      <c r="DE55" s="972"/>
      <c r="DF55" s="973"/>
      <c r="DG55" s="971"/>
      <c r="DH55" s="972"/>
      <c r="DI55" s="972"/>
      <c r="DJ55" s="972"/>
      <c r="DK55" s="973"/>
      <c r="DL55" s="971"/>
      <c r="DM55" s="972"/>
      <c r="DN55" s="972"/>
      <c r="DO55" s="972"/>
      <c r="DP55" s="973"/>
      <c r="DQ55" s="971"/>
      <c r="DR55" s="972"/>
      <c r="DS55" s="972"/>
      <c r="DT55" s="972"/>
      <c r="DU55" s="973"/>
      <c r="DV55" s="974"/>
      <c r="DW55" s="975"/>
      <c r="DX55" s="975"/>
      <c r="DY55" s="975"/>
      <c r="DZ55" s="976"/>
      <c r="EA55" s="212"/>
    </row>
    <row r="56" spans="1:131" ht="26.25" customHeight="1" x14ac:dyDescent="0.15">
      <c r="A56" s="221">
        <v>29</v>
      </c>
      <c r="B56" s="1012"/>
      <c r="C56" s="1013"/>
      <c r="D56" s="1013"/>
      <c r="E56" s="1013"/>
      <c r="F56" s="1013"/>
      <c r="G56" s="1013"/>
      <c r="H56" s="1013"/>
      <c r="I56" s="1013"/>
      <c r="J56" s="1013"/>
      <c r="K56" s="1013"/>
      <c r="L56" s="1013"/>
      <c r="M56" s="1013"/>
      <c r="N56" s="1013"/>
      <c r="O56" s="1013"/>
      <c r="P56" s="1014"/>
      <c r="Q56" s="1015"/>
      <c r="R56" s="1007"/>
      <c r="S56" s="1007"/>
      <c r="T56" s="1007"/>
      <c r="U56" s="1007"/>
      <c r="V56" s="1007"/>
      <c r="W56" s="1007"/>
      <c r="X56" s="1007"/>
      <c r="Y56" s="1007"/>
      <c r="Z56" s="1007"/>
      <c r="AA56" s="1007"/>
      <c r="AB56" s="1007"/>
      <c r="AC56" s="1007"/>
      <c r="AD56" s="1007"/>
      <c r="AE56" s="1016"/>
      <c r="AF56" s="1017"/>
      <c r="AG56" s="1018"/>
      <c r="AH56" s="1018"/>
      <c r="AI56" s="1018"/>
      <c r="AJ56" s="1019"/>
      <c r="AK56" s="1006"/>
      <c r="AL56" s="1007"/>
      <c r="AM56" s="1007"/>
      <c r="AN56" s="1007"/>
      <c r="AO56" s="1007"/>
      <c r="AP56" s="1007"/>
      <c r="AQ56" s="1007"/>
      <c r="AR56" s="1007"/>
      <c r="AS56" s="1007"/>
      <c r="AT56" s="1007"/>
      <c r="AU56" s="1007"/>
      <c r="AV56" s="1007"/>
      <c r="AW56" s="1007"/>
      <c r="AX56" s="1007"/>
      <c r="AY56" s="1007"/>
      <c r="AZ56" s="1008"/>
      <c r="BA56" s="1008"/>
      <c r="BB56" s="1008"/>
      <c r="BC56" s="1008"/>
      <c r="BD56" s="1008"/>
      <c r="BE56" s="959"/>
      <c r="BF56" s="959"/>
      <c r="BG56" s="959"/>
      <c r="BH56" s="959"/>
      <c r="BI56" s="960"/>
      <c r="BJ56" s="214"/>
      <c r="BK56" s="214"/>
      <c r="BL56" s="214"/>
      <c r="BM56" s="214"/>
      <c r="BN56" s="214"/>
      <c r="BO56" s="224"/>
      <c r="BP56" s="224"/>
      <c r="BQ56" s="221">
        <v>50</v>
      </c>
      <c r="BR56" s="222"/>
      <c r="BS56" s="974"/>
      <c r="BT56" s="975"/>
      <c r="BU56" s="975"/>
      <c r="BV56" s="975"/>
      <c r="BW56" s="975"/>
      <c r="BX56" s="975"/>
      <c r="BY56" s="975"/>
      <c r="BZ56" s="975"/>
      <c r="CA56" s="975"/>
      <c r="CB56" s="975"/>
      <c r="CC56" s="975"/>
      <c r="CD56" s="975"/>
      <c r="CE56" s="975"/>
      <c r="CF56" s="975"/>
      <c r="CG56" s="996"/>
      <c r="CH56" s="971"/>
      <c r="CI56" s="972"/>
      <c r="CJ56" s="972"/>
      <c r="CK56" s="972"/>
      <c r="CL56" s="973"/>
      <c r="CM56" s="971"/>
      <c r="CN56" s="972"/>
      <c r="CO56" s="972"/>
      <c r="CP56" s="972"/>
      <c r="CQ56" s="973"/>
      <c r="CR56" s="971"/>
      <c r="CS56" s="972"/>
      <c r="CT56" s="972"/>
      <c r="CU56" s="972"/>
      <c r="CV56" s="973"/>
      <c r="CW56" s="971"/>
      <c r="CX56" s="972"/>
      <c r="CY56" s="972"/>
      <c r="CZ56" s="972"/>
      <c r="DA56" s="973"/>
      <c r="DB56" s="971"/>
      <c r="DC56" s="972"/>
      <c r="DD56" s="972"/>
      <c r="DE56" s="972"/>
      <c r="DF56" s="973"/>
      <c r="DG56" s="971"/>
      <c r="DH56" s="972"/>
      <c r="DI56" s="972"/>
      <c r="DJ56" s="972"/>
      <c r="DK56" s="973"/>
      <c r="DL56" s="971"/>
      <c r="DM56" s="972"/>
      <c r="DN56" s="972"/>
      <c r="DO56" s="972"/>
      <c r="DP56" s="973"/>
      <c r="DQ56" s="971"/>
      <c r="DR56" s="972"/>
      <c r="DS56" s="972"/>
      <c r="DT56" s="972"/>
      <c r="DU56" s="973"/>
      <c r="DV56" s="974"/>
      <c r="DW56" s="975"/>
      <c r="DX56" s="975"/>
      <c r="DY56" s="975"/>
      <c r="DZ56" s="976"/>
      <c r="EA56" s="212"/>
    </row>
    <row r="57" spans="1:131" ht="26.25" customHeight="1" x14ac:dyDescent="0.15">
      <c r="A57" s="221">
        <v>30</v>
      </c>
      <c r="B57" s="1012"/>
      <c r="C57" s="1013"/>
      <c r="D57" s="1013"/>
      <c r="E57" s="1013"/>
      <c r="F57" s="1013"/>
      <c r="G57" s="1013"/>
      <c r="H57" s="1013"/>
      <c r="I57" s="1013"/>
      <c r="J57" s="1013"/>
      <c r="K57" s="1013"/>
      <c r="L57" s="1013"/>
      <c r="M57" s="1013"/>
      <c r="N57" s="1013"/>
      <c r="O57" s="1013"/>
      <c r="P57" s="1014"/>
      <c r="Q57" s="1015"/>
      <c r="R57" s="1007"/>
      <c r="S57" s="1007"/>
      <c r="T57" s="1007"/>
      <c r="U57" s="1007"/>
      <c r="V57" s="1007"/>
      <c r="W57" s="1007"/>
      <c r="X57" s="1007"/>
      <c r="Y57" s="1007"/>
      <c r="Z57" s="1007"/>
      <c r="AA57" s="1007"/>
      <c r="AB57" s="1007"/>
      <c r="AC57" s="1007"/>
      <c r="AD57" s="1007"/>
      <c r="AE57" s="1016"/>
      <c r="AF57" s="1017"/>
      <c r="AG57" s="1018"/>
      <c r="AH57" s="1018"/>
      <c r="AI57" s="1018"/>
      <c r="AJ57" s="1019"/>
      <c r="AK57" s="1006"/>
      <c r="AL57" s="1007"/>
      <c r="AM57" s="1007"/>
      <c r="AN57" s="1007"/>
      <c r="AO57" s="1007"/>
      <c r="AP57" s="1007"/>
      <c r="AQ57" s="1007"/>
      <c r="AR57" s="1007"/>
      <c r="AS57" s="1007"/>
      <c r="AT57" s="1007"/>
      <c r="AU57" s="1007"/>
      <c r="AV57" s="1007"/>
      <c r="AW57" s="1007"/>
      <c r="AX57" s="1007"/>
      <c r="AY57" s="1007"/>
      <c r="AZ57" s="1008"/>
      <c r="BA57" s="1008"/>
      <c r="BB57" s="1008"/>
      <c r="BC57" s="1008"/>
      <c r="BD57" s="1008"/>
      <c r="BE57" s="959"/>
      <c r="BF57" s="959"/>
      <c r="BG57" s="959"/>
      <c r="BH57" s="959"/>
      <c r="BI57" s="960"/>
      <c r="BJ57" s="214"/>
      <c r="BK57" s="214"/>
      <c r="BL57" s="214"/>
      <c r="BM57" s="214"/>
      <c r="BN57" s="214"/>
      <c r="BO57" s="224"/>
      <c r="BP57" s="224"/>
      <c r="BQ57" s="221">
        <v>51</v>
      </c>
      <c r="BR57" s="222"/>
      <c r="BS57" s="974"/>
      <c r="BT57" s="975"/>
      <c r="BU57" s="975"/>
      <c r="BV57" s="975"/>
      <c r="BW57" s="975"/>
      <c r="BX57" s="975"/>
      <c r="BY57" s="975"/>
      <c r="BZ57" s="975"/>
      <c r="CA57" s="975"/>
      <c r="CB57" s="975"/>
      <c r="CC57" s="975"/>
      <c r="CD57" s="975"/>
      <c r="CE57" s="975"/>
      <c r="CF57" s="975"/>
      <c r="CG57" s="996"/>
      <c r="CH57" s="971"/>
      <c r="CI57" s="972"/>
      <c r="CJ57" s="972"/>
      <c r="CK57" s="972"/>
      <c r="CL57" s="973"/>
      <c r="CM57" s="971"/>
      <c r="CN57" s="972"/>
      <c r="CO57" s="972"/>
      <c r="CP57" s="972"/>
      <c r="CQ57" s="973"/>
      <c r="CR57" s="971"/>
      <c r="CS57" s="972"/>
      <c r="CT57" s="972"/>
      <c r="CU57" s="972"/>
      <c r="CV57" s="973"/>
      <c r="CW57" s="971"/>
      <c r="CX57" s="972"/>
      <c r="CY57" s="972"/>
      <c r="CZ57" s="972"/>
      <c r="DA57" s="973"/>
      <c r="DB57" s="971"/>
      <c r="DC57" s="972"/>
      <c r="DD57" s="972"/>
      <c r="DE57" s="972"/>
      <c r="DF57" s="973"/>
      <c r="DG57" s="971"/>
      <c r="DH57" s="972"/>
      <c r="DI57" s="972"/>
      <c r="DJ57" s="972"/>
      <c r="DK57" s="973"/>
      <c r="DL57" s="971"/>
      <c r="DM57" s="972"/>
      <c r="DN57" s="972"/>
      <c r="DO57" s="972"/>
      <c r="DP57" s="973"/>
      <c r="DQ57" s="971"/>
      <c r="DR57" s="972"/>
      <c r="DS57" s="972"/>
      <c r="DT57" s="972"/>
      <c r="DU57" s="973"/>
      <c r="DV57" s="974"/>
      <c r="DW57" s="975"/>
      <c r="DX57" s="975"/>
      <c r="DY57" s="975"/>
      <c r="DZ57" s="976"/>
      <c r="EA57" s="212"/>
    </row>
    <row r="58" spans="1:131" ht="26.25" customHeight="1" x14ac:dyDescent="0.15">
      <c r="A58" s="221">
        <v>31</v>
      </c>
      <c r="B58" s="1012"/>
      <c r="C58" s="1013"/>
      <c r="D58" s="1013"/>
      <c r="E58" s="1013"/>
      <c r="F58" s="1013"/>
      <c r="G58" s="1013"/>
      <c r="H58" s="1013"/>
      <c r="I58" s="1013"/>
      <c r="J58" s="1013"/>
      <c r="K58" s="1013"/>
      <c r="L58" s="1013"/>
      <c r="M58" s="1013"/>
      <c r="N58" s="1013"/>
      <c r="O58" s="1013"/>
      <c r="P58" s="1014"/>
      <c r="Q58" s="1015"/>
      <c r="R58" s="1007"/>
      <c r="S58" s="1007"/>
      <c r="T58" s="1007"/>
      <c r="U58" s="1007"/>
      <c r="V58" s="1007"/>
      <c r="W58" s="1007"/>
      <c r="X58" s="1007"/>
      <c r="Y58" s="1007"/>
      <c r="Z58" s="1007"/>
      <c r="AA58" s="1007"/>
      <c r="AB58" s="1007"/>
      <c r="AC58" s="1007"/>
      <c r="AD58" s="1007"/>
      <c r="AE58" s="1016"/>
      <c r="AF58" s="1017"/>
      <c r="AG58" s="1018"/>
      <c r="AH58" s="1018"/>
      <c r="AI58" s="1018"/>
      <c r="AJ58" s="1019"/>
      <c r="AK58" s="1006"/>
      <c r="AL58" s="1007"/>
      <c r="AM58" s="1007"/>
      <c r="AN58" s="1007"/>
      <c r="AO58" s="1007"/>
      <c r="AP58" s="1007"/>
      <c r="AQ58" s="1007"/>
      <c r="AR58" s="1007"/>
      <c r="AS58" s="1007"/>
      <c r="AT58" s="1007"/>
      <c r="AU58" s="1007"/>
      <c r="AV58" s="1007"/>
      <c r="AW58" s="1007"/>
      <c r="AX58" s="1007"/>
      <c r="AY58" s="1007"/>
      <c r="AZ58" s="1008"/>
      <c r="BA58" s="1008"/>
      <c r="BB58" s="1008"/>
      <c r="BC58" s="1008"/>
      <c r="BD58" s="1008"/>
      <c r="BE58" s="959"/>
      <c r="BF58" s="959"/>
      <c r="BG58" s="959"/>
      <c r="BH58" s="959"/>
      <c r="BI58" s="960"/>
      <c r="BJ58" s="214"/>
      <c r="BK58" s="214"/>
      <c r="BL58" s="214"/>
      <c r="BM58" s="214"/>
      <c r="BN58" s="214"/>
      <c r="BO58" s="224"/>
      <c r="BP58" s="224"/>
      <c r="BQ58" s="221">
        <v>52</v>
      </c>
      <c r="BR58" s="222"/>
      <c r="BS58" s="974"/>
      <c r="BT58" s="975"/>
      <c r="BU58" s="975"/>
      <c r="BV58" s="975"/>
      <c r="BW58" s="975"/>
      <c r="BX58" s="975"/>
      <c r="BY58" s="975"/>
      <c r="BZ58" s="975"/>
      <c r="CA58" s="975"/>
      <c r="CB58" s="975"/>
      <c r="CC58" s="975"/>
      <c r="CD58" s="975"/>
      <c r="CE58" s="975"/>
      <c r="CF58" s="975"/>
      <c r="CG58" s="996"/>
      <c r="CH58" s="971"/>
      <c r="CI58" s="972"/>
      <c r="CJ58" s="972"/>
      <c r="CK58" s="972"/>
      <c r="CL58" s="973"/>
      <c r="CM58" s="971"/>
      <c r="CN58" s="972"/>
      <c r="CO58" s="972"/>
      <c r="CP58" s="972"/>
      <c r="CQ58" s="973"/>
      <c r="CR58" s="971"/>
      <c r="CS58" s="972"/>
      <c r="CT58" s="972"/>
      <c r="CU58" s="972"/>
      <c r="CV58" s="973"/>
      <c r="CW58" s="971"/>
      <c r="CX58" s="972"/>
      <c r="CY58" s="972"/>
      <c r="CZ58" s="972"/>
      <c r="DA58" s="973"/>
      <c r="DB58" s="971"/>
      <c r="DC58" s="972"/>
      <c r="DD58" s="972"/>
      <c r="DE58" s="972"/>
      <c r="DF58" s="973"/>
      <c r="DG58" s="971"/>
      <c r="DH58" s="972"/>
      <c r="DI58" s="972"/>
      <c r="DJ58" s="972"/>
      <c r="DK58" s="973"/>
      <c r="DL58" s="971"/>
      <c r="DM58" s="972"/>
      <c r="DN58" s="972"/>
      <c r="DO58" s="972"/>
      <c r="DP58" s="973"/>
      <c r="DQ58" s="971"/>
      <c r="DR58" s="972"/>
      <c r="DS58" s="972"/>
      <c r="DT58" s="972"/>
      <c r="DU58" s="973"/>
      <c r="DV58" s="974"/>
      <c r="DW58" s="975"/>
      <c r="DX58" s="975"/>
      <c r="DY58" s="975"/>
      <c r="DZ58" s="976"/>
      <c r="EA58" s="212"/>
    </row>
    <row r="59" spans="1:131" ht="26.25" customHeight="1" x14ac:dyDescent="0.15">
      <c r="A59" s="221">
        <v>32</v>
      </c>
      <c r="B59" s="1012"/>
      <c r="C59" s="1013"/>
      <c r="D59" s="1013"/>
      <c r="E59" s="1013"/>
      <c r="F59" s="1013"/>
      <c r="G59" s="1013"/>
      <c r="H59" s="1013"/>
      <c r="I59" s="1013"/>
      <c r="J59" s="1013"/>
      <c r="K59" s="1013"/>
      <c r="L59" s="1013"/>
      <c r="M59" s="1013"/>
      <c r="N59" s="1013"/>
      <c r="O59" s="1013"/>
      <c r="P59" s="1014"/>
      <c r="Q59" s="1015"/>
      <c r="R59" s="1007"/>
      <c r="S59" s="1007"/>
      <c r="T59" s="1007"/>
      <c r="U59" s="1007"/>
      <c r="V59" s="1007"/>
      <c r="W59" s="1007"/>
      <c r="X59" s="1007"/>
      <c r="Y59" s="1007"/>
      <c r="Z59" s="1007"/>
      <c r="AA59" s="1007"/>
      <c r="AB59" s="1007"/>
      <c r="AC59" s="1007"/>
      <c r="AD59" s="1007"/>
      <c r="AE59" s="1016"/>
      <c r="AF59" s="1017"/>
      <c r="AG59" s="1018"/>
      <c r="AH59" s="1018"/>
      <c r="AI59" s="1018"/>
      <c r="AJ59" s="1019"/>
      <c r="AK59" s="1006"/>
      <c r="AL59" s="1007"/>
      <c r="AM59" s="1007"/>
      <c r="AN59" s="1007"/>
      <c r="AO59" s="1007"/>
      <c r="AP59" s="1007"/>
      <c r="AQ59" s="1007"/>
      <c r="AR59" s="1007"/>
      <c r="AS59" s="1007"/>
      <c r="AT59" s="1007"/>
      <c r="AU59" s="1007"/>
      <c r="AV59" s="1007"/>
      <c r="AW59" s="1007"/>
      <c r="AX59" s="1007"/>
      <c r="AY59" s="1007"/>
      <c r="AZ59" s="1008"/>
      <c r="BA59" s="1008"/>
      <c r="BB59" s="1008"/>
      <c r="BC59" s="1008"/>
      <c r="BD59" s="1008"/>
      <c r="BE59" s="959"/>
      <c r="BF59" s="959"/>
      <c r="BG59" s="959"/>
      <c r="BH59" s="959"/>
      <c r="BI59" s="960"/>
      <c r="BJ59" s="214"/>
      <c r="BK59" s="214"/>
      <c r="BL59" s="214"/>
      <c r="BM59" s="214"/>
      <c r="BN59" s="214"/>
      <c r="BO59" s="224"/>
      <c r="BP59" s="224"/>
      <c r="BQ59" s="221">
        <v>53</v>
      </c>
      <c r="BR59" s="222"/>
      <c r="BS59" s="974"/>
      <c r="BT59" s="975"/>
      <c r="BU59" s="975"/>
      <c r="BV59" s="975"/>
      <c r="BW59" s="975"/>
      <c r="BX59" s="975"/>
      <c r="BY59" s="975"/>
      <c r="BZ59" s="975"/>
      <c r="CA59" s="975"/>
      <c r="CB59" s="975"/>
      <c r="CC59" s="975"/>
      <c r="CD59" s="975"/>
      <c r="CE59" s="975"/>
      <c r="CF59" s="975"/>
      <c r="CG59" s="996"/>
      <c r="CH59" s="971"/>
      <c r="CI59" s="972"/>
      <c r="CJ59" s="972"/>
      <c r="CK59" s="972"/>
      <c r="CL59" s="973"/>
      <c r="CM59" s="971"/>
      <c r="CN59" s="972"/>
      <c r="CO59" s="972"/>
      <c r="CP59" s="972"/>
      <c r="CQ59" s="973"/>
      <c r="CR59" s="971"/>
      <c r="CS59" s="972"/>
      <c r="CT59" s="972"/>
      <c r="CU59" s="972"/>
      <c r="CV59" s="973"/>
      <c r="CW59" s="971"/>
      <c r="CX59" s="972"/>
      <c r="CY59" s="972"/>
      <c r="CZ59" s="972"/>
      <c r="DA59" s="973"/>
      <c r="DB59" s="971"/>
      <c r="DC59" s="972"/>
      <c r="DD59" s="972"/>
      <c r="DE59" s="972"/>
      <c r="DF59" s="973"/>
      <c r="DG59" s="971"/>
      <c r="DH59" s="972"/>
      <c r="DI59" s="972"/>
      <c r="DJ59" s="972"/>
      <c r="DK59" s="973"/>
      <c r="DL59" s="971"/>
      <c r="DM59" s="972"/>
      <c r="DN59" s="972"/>
      <c r="DO59" s="972"/>
      <c r="DP59" s="973"/>
      <c r="DQ59" s="971"/>
      <c r="DR59" s="972"/>
      <c r="DS59" s="972"/>
      <c r="DT59" s="972"/>
      <c r="DU59" s="973"/>
      <c r="DV59" s="974"/>
      <c r="DW59" s="975"/>
      <c r="DX59" s="975"/>
      <c r="DY59" s="975"/>
      <c r="DZ59" s="976"/>
      <c r="EA59" s="212"/>
    </row>
    <row r="60" spans="1:131" ht="26.25" customHeight="1" x14ac:dyDescent="0.15">
      <c r="A60" s="221">
        <v>33</v>
      </c>
      <c r="B60" s="1012"/>
      <c r="C60" s="1013"/>
      <c r="D60" s="1013"/>
      <c r="E60" s="1013"/>
      <c r="F60" s="1013"/>
      <c r="G60" s="1013"/>
      <c r="H60" s="1013"/>
      <c r="I60" s="1013"/>
      <c r="J60" s="1013"/>
      <c r="K60" s="1013"/>
      <c r="L60" s="1013"/>
      <c r="M60" s="1013"/>
      <c r="N60" s="1013"/>
      <c r="O60" s="1013"/>
      <c r="P60" s="1014"/>
      <c r="Q60" s="1015"/>
      <c r="R60" s="1007"/>
      <c r="S60" s="1007"/>
      <c r="T60" s="1007"/>
      <c r="U60" s="1007"/>
      <c r="V60" s="1007"/>
      <c r="W60" s="1007"/>
      <c r="X60" s="1007"/>
      <c r="Y60" s="1007"/>
      <c r="Z60" s="1007"/>
      <c r="AA60" s="1007"/>
      <c r="AB60" s="1007"/>
      <c r="AC60" s="1007"/>
      <c r="AD60" s="1007"/>
      <c r="AE60" s="1016"/>
      <c r="AF60" s="1017"/>
      <c r="AG60" s="1018"/>
      <c r="AH60" s="1018"/>
      <c r="AI60" s="1018"/>
      <c r="AJ60" s="1019"/>
      <c r="AK60" s="1006"/>
      <c r="AL60" s="1007"/>
      <c r="AM60" s="1007"/>
      <c r="AN60" s="1007"/>
      <c r="AO60" s="1007"/>
      <c r="AP60" s="1007"/>
      <c r="AQ60" s="1007"/>
      <c r="AR60" s="1007"/>
      <c r="AS60" s="1007"/>
      <c r="AT60" s="1007"/>
      <c r="AU60" s="1007"/>
      <c r="AV60" s="1007"/>
      <c r="AW60" s="1007"/>
      <c r="AX60" s="1007"/>
      <c r="AY60" s="1007"/>
      <c r="AZ60" s="1008"/>
      <c r="BA60" s="1008"/>
      <c r="BB60" s="1008"/>
      <c r="BC60" s="1008"/>
      <c r="BD60" s="1008"/>
      <c r="BE60" s="959"/>
      <c r="BF60" s="959"/>
      <c r="BG60" s="959"/>
      <c r="BH60" s="959"/>
      <c r="BI60" s="960"/>
      <c r="BJ60" s="214"/>
      <c r="BK60" s="214"/>
      <c r="BL60" s="214"/>
      <c r="BM60" s="214"/>
      <c r="BN60" s="214"/>
      <c r="BO60" s="224"/>
      <c r="BP60" s="224"/>
      <c r="BQ60" s="221">
        <v>54</v>
      </c>
      <c r="BR60" s="222"/>
      <c r="BS60" s="974"/>
      <c r="BT60" s="975"/>
      <c r="BU60" s="975"/>
      <c r="BV60" s="975"/>
      <c r="BW60" s="975"/>
      <c r="BX60" s="975"/>
      <c r="BY60" s="975"/>
      <c r="BZ60" s="975"/>
      <c r="CA60" s="975"/>
      <c r="CB60" s="975"/>
      <c r="CC60" s="975"/>
      <c r="CD60" s="975"/>
      <c r="CE60" s="975"/>
      <c r="CF60" s="975"/>
      <c r="CG60" s="996"/>
      <c r="CH60" s="971"/>
      <c r="CI60" s="972"/>
      <c r="CJ60" s="972"/>
      <c r="CK60" s="972"/>
      <c r="CL60" s="973"/>
      <c r="CM60" s="971"/>
      <c r="CN60" s="972"/>
      <c r="CO60" s="972"/>
      <c r="CP60" s="972"/>
      <c r="CQ60" s="973"/>
      <c r="CR60" s="971"/>
      <c r="CS60" s="972"/>
      <c r="CT60" s="972"/>
      <c r="CU60" s="972"/>
      <c r="CV60" s="973"/>
      <c r="CW60" s="971"/>
      <c r="CX60" s="972"/>
      <c r="CY60" s="972"/>
      <c r="CZ60" s="972"/>
      <c r="DA60" s="973"/>
      <c r="DB60" s="971"/>
      <c r="DC60" s="972"/>
      <c r="DD60" s="972"/>
      <c r="DE60" s="972"/>
      <c r="DF60" s="973"/>
      <c r="DG60" s="971"/>
      <c r="DH60" s="972"/>
      <c r="DI60" s="972"/>
      <c r="DJ60" s="972"/>
      <c r="DK60" s="973"/>
      <c r="DL60" s="971"/>
      <c r="DM60" s="972"/>
      <c r="DN60" s="972"/>
      <c r="DO60" s="972"/>
      <c r="DP60" s="973"/>
      <c r="DQ60" s="971"/>
      <c r="DR60" s="972"/>
      <c r="DS60" s="972"/>
      <c r="DT60" s="972"/>
      <c r="DU60" s="973"/>
      <c r="DV60" s="974"/>
      <c r="DW60" s="975"/>
      <c r="DX60" s="975"/>
      <c r="DY60" s="975"/>
      <c r="DZ60" s="976"/>
      <c r="EA60" s="212"/>
    </row>
    <row r="61" spans="1:131" ht="26.25" customHeight="1" thickBot="1" x14ac:dyDescent="0.2">
      <c r="A61" s="221">
        <v>34</v>
      </c>
      <c r="B61" s="1012"/>
      <c r="C61" s="1013"/>
      <c r="D61" s="1013"/>
      <c r="E61" s="1013"/>
      <c r="F61" s="1013"/>
      <c r="G61" s="1013"/>
      <c r="H61" s="1013"/>
      <c r="I61" s="1013"/>
      <c r="J61" s="1013"/>
      <c r="K61" s="1013"/>
      <c r="L61" s="1013"/>
      <c r="M61" s="1013"/>
      <c r="N61" s="1013"/>
      <c r="O61" s="1013"/>
      <c r="P61" s="1014"/>
      <c r="Q61" s="1015"/>
      <c r="R61" s="1007"/>
      <c r="S61" s="1007"/>
      <c r="T61" s="1007"/>
      <c r="U61" s="1007"/>
      <c r="V61" s="1007"/>
      <c r="W61" s="1007"/>
      <c r="X61" s="1007"/>
      <c r="Y61" s="1007"/>
      <c r="Z61" s="1007"/>
      <c r="AA61" s="1007"/>
      <c r="AB61" s="1007"/>
      <c r="AC61" s="1007"/>
      <c r="AD61" s="1007"/>
      <c r="AE61" s="1016"/>
      <c r="AF61" s="1017"/>
      <c r="AG61" s="1018"/>
      <c r="AH61" s="1018"/>
      <c r="AI61" s="1018"/>
      <c r="AJ61" s="1019"/>
      <c r="AK61" s="1006"/>
      <c r="AL61" s="1007"/>
      <c r="AM61" s="1007"/>
      <c r="AN61" s="1007"/>
      <c r="AO61" s="1007"/>
      <c r="AP61" s="1007"/>
      <c r="AQ61" s="1007"/>
      <c r="AR61" s="1007"/>
      <c r="AS61" s="1007"/>
      <c r="AT61" s="1007"/>
      <c r="AU61" s="1007"/>
      <c r="AV61" s="1007"/>
      <c r="AW61" s="1007"/>
      <c r="AX61" s="1007"/>
      <c r="AY61" s="1007"/>
      <c r="AZ61" s="1008"/>
      <c r="BA61" s="1008"/>
      <c r="BB61" s="1008"/>
      <c r="BC61" s="1008"/>
      <c r="BD61" s="1008"/>
      <c r="BE61" s="959"/>
      <c r="BF61" s="959"/>
      <c r="BG61" s="959"/>
      <c r="BH61" s="959"/>
      <c r="BI61" s="960"/>
      <c r="BJ61" s="214"/>
      <c r="BK61" s="214"/>
      <c r="BL61" s="214"/>
      <c r="BM61" s="214"/>
      <c r="BN61" s="214"/>
      <c r="BO61" s="224"/>
      <c r="BP61" s="224"/>
      <c r="BQ61" s="221">
        <v>55</v>
      </c>
      <c r="BR61" s="222"/>
      <c r="BS61" s="974"/>
      <c r="BT61" s="975"/>
      <c r="BU61" s="975"/>
      <c r="BV61" s="975"/>
      <c r="BW61" s="975"/>
      <c r="BX61" s="975"/>
      <c r="BY61" s="975"/>
      <c r="BZ61" s="975"/>
      <c r="CA61" s="975"/>
      <c r="CB61" s="975"/>
      <c r="CC61" s="975"/>
      <c r="CD61" s="975"/>
      <c r="CE61" s="975"/>
      <c r="CF61" s="975"/>
      <c r="CG61" s="996"/>
      <c r="CH61" s="971"/>
      <c r="CI61" s="972"/>
      <c r="CJ61" s="972"/>
      <c r="CK61" s="972"/>
      <c r="CL61" s="973"/>
      <c r="CM61" s="971"/>
      <c r="CN61" s="972"/>
      <c r="CO61" s="972"/>
      <c r="CP61" s="972"/>
      <c r="CQ61" s="973"/>
      <c r="CR61" s="971"/>
      <c r="CS61" s="972"/>
      <c r="CT61" s="972"/>
      <c r="CU61" s="972"/>
      <c r="CV61" s="973"/>
      <c r="CW61" s="971"/>
      <c r="CX61" s="972"/>
      <c r="CY61" s="972"/>
      <c r="CZ61" s="972"/>
      <c r="DA61" s="973"/>
      <c r="DB61" s="971"/>
      <c r="DC61" s="972"/>
      <c r="DD61" s="972"/>
      <c r="DE61" s="972"/>
      <c r="DF61" s="973"/>
      <c r="DG61" s="971"/>
      <c r="DH61" s="972"/>
      <c r="DI61" s="972"/>
      <c r="DJ61" s="972"/>
      <c r="DK61" s="973"/>
      <c r="DL61" s="971"/>
      <c r="DM61" s="972"/>
      <c r="DN61" s="972"/>
      <c r="DO61" s="972"/>
      <c r="DP61" s="973"/>
      <c r="DQ61" s="971"/>
      <c r="DR61" s="972"/>
      <c r="DS61" s="972"/>
      <c r="DT61" s="972"/>
      <c r="DU61" s="973"/>
      <c r="DV61" s="974"/>
      <c r="DW61" s="975"/>
      <c r="DX61" s="975"/>
      <c r="DY61" s="975"/>
      <c r="DZ61" s="976"/>
      <c r="EA61" s="212"/>
    </row>
    <row r="62" spans="1:131" ht="26.25" customHeight="1" x14ac:dyDescent="0.15">
      <c r="A62" s="221">
        <v>35</v>
      </c>
      <c r="B62" s="1012"/>
      <c r="C62" s="1013"/>
      <c r="D62" s="1013"/>
      <c r="E62" s="1013"/>
      <c r="F62" s="1013"/>
      <c r="G62" s="1013"/>
      <c r="H62" s="1013"/>
      <c r="I62" s="1013"/>
      <c r="J62" s="1013"/>
      <c r="K62" s="1013"/>
      <c r="L62" s="1013"/>
      <c r="M62" s="1013"/>
      <c r="N62" s="1013"/>
      <c r="O62" s="1013"/>
      <c r="P62" s="1014"/>
      <c r="Q62" s="1015"/>
      <c r="R62" s="1007"/>
      <c r="S62" s="1007"/>
      <c r="T62" s="1007"/>
      <c r="U62" s="1007"/>
      <c r="V62" s="1007"/>
      <c r="W62" s="1007"/>
      <c r="X62" s="1007"/>
      <c r="Y62" s="1007"/>
      <c r="Z62" s="1007"/>
      <c r="AA62" s="1007"/>
      <c r="AB62" s="1007"/>
      <c r="AC62" s="1007"/>
      <c r="AD62" s="1007"/>
      <c r="AE62" s="1016"/>
      <c r="AF62" s="1017"/>
      <c r="AG62" s="1018"/>
      <c r="AH62" s="1018"/>
      <c r="AI62" s="1018"/>
      <c r="AJ62" s="1019"/>
      <c r="AK62" s="1006"/>
      <c r="AL62" s="1007"/>
      <c r="AM62" s="1007"/>
      <c r="AN62" s="1007"/>
      <c r="AO62" s="1007"/>
      <c r="AP62" s="1007"/>
      <c r="AQ62" s="1007"/>
      <c r="AR62" s="1007"/>
      <c r="AS62" s="1007"/>
      <c r="AT62" s="1007"/>
      <c r="AU62" s="1007"/>
      <c r="AV62" s="1007"/>
      <c r="AW62" s="1007"/>
      <c r="AX62" s="1007"/>
      <c r="AY62" s="1007"/>
      <c r="AZ62" s="1008"/>
      <c r="BA62" s="1008"/>
      <c r="BB62" s="1008"/>
      <c r="BC62" s="1008"/>
      <c r="BD62" s="1008"/>
      <c r="BE62" s="959"/>
      <c r="BF62" s="959"/>
      <c r="BG62" s="959"/>
      <c r="BH62" s="959"/>
      <c r="BI62" s="960"/>
      <c r="BJ62" s="1009" t="s">
        <v>399</v>
      </c>
      <c r="BK62" s="1010"/>
      <c r="BL62" s="1010"/>
      <c r="BM62" s="1010"/>
      <c r="BN62" s="1011"/>
      <c r="BO62" s="224"/>
      <c r="BP62" s="224"/>
      <c r="BQ62" s="221">
        <v>56</v>
      </c>
      <c r="BR62" s="222"/>
      <c r="BS62" s="974"/>
      <c r="BT62" s="975"/>
      <c r="BU62" s="975"/>
      <c r="BV62" s="975"/>
      <c r="BW62" s="975"/>
      <c r="BX62" s="975"/>
      <c r="BY62" s="975"/>
      <c r="BZ62" s="975"/>
      <c r="CA62" s="975"/>
      <c r="CB62" s="975"/>
      <c r="CC62" s="975"/>
      <c r="CD62" s="975"/>
      <c r="CE62" s="975"/>
      <c r="CF62" s="975"/>
      <c r="CG62" s="996"/>
      <c r="CH62" s="971"/>
      <c r="CI62" s="972"/>
      <c r="CJ62" s="972"/>
      <c r="CK62" s="972"/>
      <c r="CL62" s="973"/>
      <c r="CM62" s="971"/>
      <c r="CN62" s="972"/>
      <c r="CO62" s="972"/>
      <c r="CP62" s="972"/>
      <c r="CQ62" s="973"/>
      <c r="CR62" s="971"/>
      <c r="CS62" s="972"/>
      <c r="CT62" s="972"/>
      <c r="CU62" s="972"/>
      <c r="CV62" s="973"/>
      <c r="CW62" s="971"/>
      <c r="CX62" s="972"/>
      <c r="CY62" s="972"/>
      <c r="CZ62" s="972"/>
      <c r="DA62" s="973"/>
      <c r="DB62" s="971"/>
      <c r="DC62" s="972"/>
      <c r="DD62" s="972"/>
      <c r="DE62" s="972"/>
      <c r="DF62" s="973"/>
      <c r="DG62" s="971"/>
      <c r="DH62" s="972"/>
      <c r="DI62" s="972"/>
      <c r="DJ62" s="972"/>
      <c r="DK62" s="973"/>
      <c r="DL62" s="971"/>
      <c r="DM62" s="972"/>
      <c r="DN62" s="972"/>
      <c r="DO62" s="972"/>
      <c r="DP62" s="973"/>
      <c r="DQ62" s="971"/>
      <c r="DR62" s="972"/>
      <c r="DS62" s="972"/>
      <c r="DT62" s="972"/>
      <c r="DU62" s="973"/>
      <c r="DV62" s="974"/>
      <c r="DW62" s="975"/>
      <c r="DX62" s="975"/>
      <c r="DY62" s="975"/>
      <c r="DZ62" s="976"/>
      <c r="EA62" s="212"/>
    </row>
    <row r="63" spans="1:131" ht="26.25" customHeight="1" thickBot="1" x14ac:dyDescent="0.2">
      <c r="A63" s="223" t="s">
        <v>377</v>
      </c>
      <c r="B63" s="924" t="s">
        <v>400</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2"/>
      <c r="AF63" s="1003">
        <v>2453</v>
      </c>
      <c r="AG63" s="946"/>
      <c r="AH63" s="946"/>
      <c r="AI63" s="946"/>
      <c r="AJ63" s="1004"/>
      <c r="AK63" s="1005"/>
      <c r="AL63" s="950"/>
      <c r="AM63" s="950"/>
      <c r="AN63" s="950"/>
      <c r="AO63" s="950"/>
      <c r="AP63" s="946"/>
      <c r="AQ63" s="946"/>
      <c r="AR63" s="946"/>
      <c r="AS63" s="946"/>
      <c r="AT63" s="946"/>
      <c r="AU63" s="946"/>
      <c r="AV63" s="946"/>
      <c r="AW63" s="946"/>
      <c r="AX63" s="946"/>
      <c r="AY63" s="946"/>
      <c r="AZ63" s="999"/>
      <c r="BA63" s="999"/>
      <c r="BB63" s="999"/>
      <c r="BC63" s="999"/>
      <c r="BD63" s="999"/>
      <c r="BE63" s="947"/>
      <c r="BF63" s="947"/>
      <c r="BG63" s="947"/>
      <c r="BH63" s="947"/>
      <c r="BI63" s="948"/>
      <c r="BJ63" s="1000" t="s">
        <v>122</v>
      </c>
      <c r="BK63" s="940"/>
      <c r="BL63" s="940"/>
      <c r="BM63" s="940"/>
      <c r="BN63" s="1001"/>
      <c r="BO63" s="224"/>
      <c r="BP63" s="224"/>
      <c r="BQ63" s="221">
        <v>57</v>
      </c>
      <c r="BR63" s="222"/>
      <c r="BS63" s="974"/>
      <c r="BT63" s="975"/>
      <c r="BU63" s="975"/>
      <c r="BV63" s="975"/>
      <c r="BW63" s="975"/>
      <c r="BX63" s="975"/>
      <c r="BY63" s="975"/>
      <c r="BZ63" s="975"/>
      <c r="CA63" s="975"/>
      <c r="CB63" s="975"/>
      <c r="CC63" s="975"/>
      <c r="CD63" s="975"/>
      <c r="CE63" s="975"/>
      <c r="CF63" s="975"/>
      <c r="CG63" s="996"/>
      <c r="CH63" s="971"/>
      <c r="CI63" s="972"/>
      <c r="CJ63" s="972"/>
      <c r="CK63" s="972"/>
      <c r="CL63" s="973"/>
      <c r="CM63" s="971"/>
      <c r="CN63" s="972"/>
      <c r="CO63" s="972"/>
      <c r="CP63" s="972"/>
      <c r="CQ63" s="973"/>
      <c r="CR63" s="971"/>
      <c r="CS63" s="972"/>
      <c r="CT63" s="972"/>
      <c r="CU63" s="972"/>
      <c r="CV63" s="973"/>
      <c r="CW63" s="971"/>
      <c r="CX63" s="972"/>
      <c r="CY63" s="972"/>
      <c r="CZ63" s="972"/>
      <c r="DA63" s="973"/>
      <c r="DB63" s="971"/>
      <c r="DC63" s="972"/>
      <c r="DD63" s="972"/>
      <c r="DE63" s="972"/>
      <c r="DF63" s="973"/>
      <c r="DG63" s="971"/>
      <c r="DH63" s="972"/>
      <c r="DI63" s="972"/>
      <c r="DJ63" s="972"/>
      <c r="DK63" s="973"/>
      <c r="DL63" s="971"/>
      <c r="DM63" s="972"/>
      <c r="DN63" s="972"/>
      <c r="DO63" s="972"/>
      <c r="DP63" s="973"/>
      <c r="DQ63" s="971"/>
      <c r="DR63" s="972"/>
      <c r="DS63" s="972"/>
      <c r="DT63" s="972"/>
      <c r="DU63" s="973"/>
      <c r="DV63" s="974"/>
      <c r="DW63" s="975"/>
      <c r="DX63" s="975"/>
      <c r="DY63" s="975"/>
      <c r="DZ63" s="976"/>
      <c r="EA63" s="212"/>
    </row>
    <row r="64" spans="1:131" ht="26.25" customHeight="1" x14ac:dyDescent="0.15">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74"/>
      <c r="BT64" s="975"/>
      <c r="BU64" s="975"/>
      <c r="BV64" s="975"/>
      <c r="BW64" s="975"/>
      <c r="BX64" s="975"/>
      <c r="BY64" s="975"/>
      <c r="BZ64" s="975"/>
      <c r="CA64" s="975"/>
      <c r="CB64" s="975"/>
      <c r="CC64" s="975"/>
      <c r="CD64" s="975"/>
      <c r="CE64" s="975"/>
      <c r="CF64" s="975"/>
      <c r="CG64" s="996"/>
      <c r="CH64" s="971"/>
      <c r="CI64" s="972"/>
      <c r="CJ64" s="972"/>
      <c r="CK64" s="972"/>
      <c r="CL64" s="973"/>
      <c r="CM64" s="971"/>
      <c r="CN64" s="972"/>
      <c r="CO64" s="972"/>
      <c r="CP64" s="972"/>
      <c r="CQ64" s="973"/>
      <c r="CR64" s="971"/>
      <c r="CS64" s="972"/>
      <c r="CT64" s="972"/>
      <c r="CU64" s="972"/>
      <c r="CV64" s="973"/>
      <c r="CW64" s="971"/>
      <c r="CX64" s="972"/>
      <c r="CY64" s="972"/>
      <c r="CZ64" s="972"/>
      <c r="DA64" s="973"/>
      <c r="DB64" s="971"/>
      <c r="DC64" s="972"/>
      <c r="DD64" s="972"/>
      <c r="DE64" s="972"/>
      <c r="DF64" s="973"/>
      <c r="DG64" s="971"/>
      <c r="DH64" s="972"/>
      <c r="DI64" s="972"/>
      <c r="DJ64" s="972"/>
      <c r="DK64" s="973"/>
      <c r="DL64" s="971"/>
      <c r="DM64" s="972"/>
      <c r="DN64" s="972"/>
      <c r="DO64" s="972"/>
      <c r="DP64" s="973"/>
      <c r="DQ64" s="971"/>
      <c r="DR64" s="972"/>
      <c r="DS64" s="972"/>
      <c r="DT64" s="972"/>
      <c r="DU64" s="973"/>
      <c r="DV64" s="974"/>
      <c r="DW64" s="975"/>
      <c r="DX64" s="975"/>
      <c r="DY64" s="975"/>
      <c r="DZ64" s="976"/>
      <c r="EA64" s="212"/>
    </row>
    <row r="65" spans="1:131" ht="26.25" customHeight="1" thickBot="1" x14ac:dyDescent="0.2">
      <c r="A65" s="214" t="s">
        <v>401</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74"/>
      <c r="BT65" s="975"/>
      <c r="BU65" s="975"/>
      <c r="BV65" s="975"/>
      <c r="BW65" s="975"/>
      <c r="BX65" s="975"/>
      <c r="BY65" s="975"/>
      <c r="BZ65" s="975"/>
      <c r="CA65" s="975"/>
      <c r="CB65" s="975"/>
      <c r="CC65" s="975"/>
      <c r="CD65" s="975"/>
      <c r="CE65" s="975"/>
      <c r="CF65" s="975"/>
      <c r="CG65" s="996"/>
      <c r="CH65" s="971"/>
      <c r="CI65" s="972"/>
      <c r="CJ65" s="972"/>
      <c r="CK65" s="972"/>
      <c r="CL65" s="973"/>
      <c r="CM65" s="971"/>
      <c r="CN65" s="972"/>
      <c r="CO65" s="972"/>
      <c r="CP65" s="972"/>
      <c r="CQ65" s="973"/>
      <c r="CR65" s="971"/>
      <c r="CS65" s="972"/>
      <c r="CT65" s="972"/>
      <c r="CU65" s="972"/>
      <c r="CV65" s="973"/>
      <c r="CW65" s="971"/>
      <c r="CX65" s="972"/>
      <c r="CY65" s="972"/>
      <c r="CZ65" s="972"/>
      <c r="DA65" s="973"/>
      <c r="DB65" s="971"/>
      <c r="DC65" s="972"/>
      <c r="DD65" s="972"/>
      <c r="DE65" s="972"/>
      <c r="DF65" s="973"/>
      <c r="DG65" s="971"/>
      <c r="DH65" s="972"/>
      <c r="DI65" s="972"/>
      <c r="DJ65" s="972"/>
      <c r="DK65" s="973"/>
      <c r="DL65" s="971"/>
      <c r="DM65" s="972"/>
      <c r="DN65" s="972"/>
      <c r="DO65" s="972"/>
      <c r="DP65" s="973"/>
      <c r="DQ65" s="971"/>
      <c r="DR65" s="972"/>
      <c r="DS65" s="972"/>
      <c r="DT65" s="972"/>
      <c r="DU65" s="973"/>
      <c r="DV65" s="974"/>
      <c r="DW65" s="975"/>
      <c r="DX65" s="975"/>
      <c r="DY65" s="975"/>
      <c r="DZ65" s="976"/>
      <c r="EA65" s="212"/>
    </row>
    <row r="66" spans="1:131" ht="26.25" customHeight="1" x14ac:dyDescent="0.15">
      <c r="A66" s="977" t="s">
        <v>402</v>
      </c>
      <c r="B66" s="978"/>
      <c r="C66" s="978"/>
      <c r="D66" s="978"/>
      <c r="E66" s="978"/>
      <c r="F66" s="978"/>
      <c r="G66" s="978"/>
      <c r="H66" s="978"/>
      <c r="I66" s="978"/>
      <c r="J66" s="978"/>
      <c r="K66" s="978"/>
      <c r="L66" s="978"/>
      <c r="M66" s="978"/>
      <c r="N66" s="978"/>
      <c r="O66" s="978"/>
      <c r="P66" s="979"/>
      <c r="Q66" s="983" t="s">
        <v>381</v>
      </c>
      <c r="R66" s="984"/>
      <c r="S66" s="984"/>
      <c r="T66" s="984"/>
      <c r="U66" s="985"/>
      <c r="V66" s="983" t="s">
        <v>382</v>
      </c>
      <c r="W66" s="984"/>
      <c r="X66" s="984"/>
      <c r="Y66" s="984"/>
      <c r="Z66" s="985"/>
      <c r="AA66" s="983" t="s">
        <v>383</v>
      </c>
      <c r="AB66" s="984"/>
      <c r="AC66" s="984"/>
      <c r="AD66" s="984"/>
      <c r="AE66" s="985"/>
      <c r="AF66" s="989" t="s">
        <v>384</v>
      </c>
      <c r="AG66" s="990"/>
      <c r="AH66" s="990"/>
      <c r="AI66" s="990"/>
      <c r="AJ66" s="991"/>
      <c r="AK66" s="983" t="s">
        <v>385</v>
      </c>
      <c r="AL66" s="978"/>
      <c r="AM66" s="978"/>
      <c r="AN66" s="978"/>
      <c r="AO66" s="979"/>
      <c r="AP66" s="983" t="s">
        <v>386</v>
      </c>
      <c r="AQ66" s="984"/>
      <c r="AR66" s="984"/>
      <c r="AS66" s="984"/>
      <c r="AT66" s="985"/>
      <c r="AU66" s="983" t="s">
        <v>403</v>
      </c>
      <c r="AV66" s="984"/>
      <c r="AW66" s="984"/>
      <c r="AX66" s="984"/>
      <c r="AY66" s="985"/>
      <c r="AZ66" s="983" t="s">
        <v>365</v>
      </c>
      <c r="BA66" s="984"/>
      <c r="BB66" s="984"/>
      <c r="BC66" s="984"/>
      <c r="BD66" s="997"/>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
      <c r="A67" s="980"/>
      <c r="B67" s="981"/>
      <c r="C67" s="981"/>
      <c r="D67" s="981"/>
      <c r="E67" s="981"/>
      <c r="F67" s="981"/>
      <c r="G67" s="981"/>
      <c r="H67" s="981"/>
      <c r="I67" s="981"/>
      <c r="J67" s="981"/>
      <c r="K67" s="981"/>
      <c r="L67" s="981"/>
      <c r="M67" s="981"/>
      <c r="N67" s="981"/>
      <c r="O67" s="981"/>
      <c r="P67" s="982"/>
      <c r="Q67" s="986"/>
      <c r="R67" s="987"/>
      <c r="S67" s="987"/>
      <c r="T67" s="987"/>
      <c r="U67" s="988"/>
      <c r="V67" s="986"/>
      <c r="W67" s="987"/>
      <c r="X67" s="987"/>
      <c r="Y67" s="987"/>
      <c r="Z67" s="988"/>
      <c r="AA67" s="986"/>
      <c r="AB67" s="987"/>
      <c r="AC67" s="987"/>
      <c r="AD67" s="987"/>
      <c r="AE67" s="988"/>
      <c r="AF67" s="992"/>
      <c r="AG67" s="993"/>
      <c r="AH67" s="993"/>
      <c r="AI67" s="993"/>
      <c r="AJ67" s="994"/>
      <c r="AK67" s="995"/>
      <c r="AL67" s="981"/>
      <c r="AM67" s="981"/>
      <c r="AN67" s="981"/>
      <c r="AO67" s="982"/>
      <c r="AP67" s="986"/>
      <c r="AQ67" s="987"/>
      <c r="AR67" s="987"/>
      <c r="AS67" s="987"/>
      <c r="AT67" s="988"/>
      <c r="AU67" s="986"/>
      <c r="AV67" s="987"/>
      <c r="AW67" s="987"/>
      <c r="AX67" s="987"/>
      <c r="AY67" s="988"/>
      <c r="AZ67" s="986"/>
      <c r="BA67" s="987"/>
      <c r="BB67" s="987"/>
      <c r="BC67" s="987"/>
      <c r="BD67" s="998"/>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15">
      <c r="A68" s="219">
        <v>1</v>
      </c>
      <c r="B68" s="1096" t="s">
        <v>559</v>
      </c>
      <c r="C68" s="1097"/>
      <c r="D68" s="1097"/>
      <c r="E68" s="1097"/>
      <c r="F68" s="1097"/>
      <c r="G68" s="1097"/>
      <c r="H68" s="1097"/>
      <c r="I68" s="1097"/>
      <c r="J68" s="1097"/>
      <c r="K68" s="1097"/>
      <c r="L68" s="1097"/>
      <c r="M68" s="1097"/>
      <c r="N68" s="1097"/>
      <c r="O68" s="1097"/>
      <c r="P68" s="1098"/>
      <c r="Q68" s="1099">
        <v>337</v>
      </c>
      <c r="R68" s="1095"/>
      <c r="S68" s="1095"/>
      <c r="T68" s="1095"/>
      <c r="U68" s="1095"/>
      <c r="V68" s="1095">
        <v>324</v>
      </c>
      <c r="W68" s="1095"/>
      <c r="X68" s="1095"/>
      <c r="Y68" s="1095"/>
      <c r="Z68" s="1095"/>
      <c r="AA68" s="1095">
        <v>13</v>
      </c>
      <c r="AB68" s="1095"/>
      <c r="AC68" s="1095"/>
      <c r="AD68" s="1095"/>
      <c r="AE68" s="1095"/>
      <c r="AF68" s="1095">
        <v>13</v>
      </c>
      <c r="AG68" s="1095"/>
      <c r="AH68" s="1095"/>
      <c r="AI68" s="1095"/>
      <c r="AJ68" s="1095"/>
      <c r="AK68" s="1095" t="s">
        <v>560</v>
      </c>
      <c r="AL68" s="1095"/>
      <c r="AM68" s="1095"/>
      <c r="AN68" s="1095"/>
      <c r="AO68" s="1095"/>
      <c r="AP68" s="1095">
        <v>184</v>
      </c>
      <c r="AQ68" s="1095"/>
      <c r="AR68" s="1095"/>
      <c r="AS68" s="1095"/>
      <c r="AT68" s="1095"/>
      <c r="AU68" s="1095">
        <v>111</v>
      </c>
      <c r="AV68" s="1095"/>
      <c r="AW68" s="1095"/>
      <c r="AX68" s="1095"/>
      <c r="AY68" s="1095"/>
      <c r="AZ68" s="969"/>
      <c r="BA68" s="969"/>
      <c r="BB68" s="969"/>
      <c r="BC68" s="969"/>
      <c r="BD68" s="970"/>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15">
      <c r="A69" s="221">
        <v>2</v>
      </c>
      <c r="B69" s="961" t="s">
        <v>561</v>
      </c>
      <c r="C69" s="962"/>
      <c r="D69" s="962"/>
      <c r="E69" s="962"/>
      <c r="F69" s="962"/>
      <c r="G69" s="962"/>
      <c r="H69" s="962"/>
      <c r="I69" s="962"/>
      <c r="J69" s="962"/>
      <c r="K69" s="962"/>
      <c r="L69" s="962"/>
      <c r="M69" s="962"/>
      <c r="N69" s="962"/>
      <c r="O69" s="962"/>
      <c r="P69" s="963"/>
      <c r="Q69" s="964">
        <v>5</v>
      </c>
      <c r="R69" s="958"/>
      <c r="S69" s="958"/>
      <c r="T69" s="958"/>
      <c r="U69" s="958"/>
      <c r="V69" s="958">
        <v>1</v>
      </c>
      <c r="W69" s="958"/>
      <c r="X69" s="958"/>
      <c r="Y69" s="958"/>
      <c r="Z69" s="958"/>
      <c r="AA69" s="958">
        <v>4</v>
      </c>
      <c r="AB69" s="958"/>
      <c r="AC69" s="958"/>
      <c r="AD69" s="958"/>
      <c r="AE69" s="958"/>
      <c r="AF69" s="958">
        <v>4</v>
      </c>
      <c r="AG69" s="958"/>
      <c r="AH69" s="958"/>
      <c r="AI69" s="958"/>
      <c r="AJ69" s="958"/>
      <c r="AK69" s="958" t="s">
        <v>560</v>
      </c>
      <c r="AL69" s="958"/>
      <c r="AM69" s="958"/>
      <c r="AN69" s="958"/>
      <c r="AO69" s="958"/>
      <c r="AP69" s="958" t="s">
        <v>560</v>
      </c>
      <c r="AQ69" s="958"/>
      <c r="AR69" s="958"/>
      <c r="AS69" s="958"/>
      <c r="AT69" s="958"/>
      <c r="AU69" s="958" t="s">
        <v>560</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15">
      <c r="A70" s="221">
        <v>3</v>
      </c>
      <c r="B70" s="961" t="s">
        <v>562</v>
      </c>
      <c r="C70" s="962"/>
      <c r="D70" s="962"/>
      <c r="E70" s="962"/>
      <c r="F70" s="962"/>
      <c r="G70" s="962"/>
      <c r="H70" s="962"/>
      <c r="I70" s="962"/>
      <c r="J70" s="962"/>
      <c r="K70" s="962"/>
      <c r="L70" s="962"/>
      <c r="M70" s="962"/>
      <c r="N70" s="962"/>
      <c r="O70" s="962"/>
      <c r="P70" s="963"/>
      <c r="Q70" s="964">
        <v>1395</v>
      </c>
      <c r="R70" s="958"/>
      <c r="S70" s="958"/>
      <c r="T70" s="958"/>
      <c r="U70" s="958"/>
      <c r="V70" s="958">
        <v>1377</v>
      </c>
      <c r="W70" s="958"/>
      <c r="X70" s="958"/>
      <c r="Y70" s="958"/>
      <c r="Z70" s="958"/>
      <c r="AA70" s="958">
        <v>18</v>
      </c>
      <c r="AB70" s="958"/>
      <c r="AC70" s="958"/>
      <c r="AD70" s="958"/>
      <c r="AE70" s="958"/>
      <c r="AF70" s="958">
        <v>18</v>
      </c>
      <c r="AG70" s="958"/>
      <c r="AH70" s="958"/>
      <c r="AI70" s="958"/>
      <c r="AJ70" s="958"/>
      <c r="AK70" s="958" t="s">
        <v>560</v>
      </c>
      <c r="AL70" s="958"/>
      <c r="AM70" s="958"/>
      <c r="AN70" s="958"/>
      <c r="AO70" s="958"/>
      <c r="AP70" s="958">
        <v>182</v>
      </c>
      <c r="AQ70" s="958"/>
      <c r="AR70" s="958"/>
      <c r="AS70" s="958"/>
      <c r="AT70" s="958"/>
      <c r="AU70" s="958">
        <v>164</v>
      </c>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15">
      <c r="A71" s="221">
        <v>4</v>
      </c>
      <c r="B71" s="961" t="s">
        <v>563</v>
      </c>
      <c r="C71" s="962"/>
      <c r="D71" s="962"/>
      <c r="E71" s="962"/>
      <c r="F71" s="962"/>
      <c r="G71" s="962"/>
      <c r="H71" s="962"/>
      <c r="I71" s="962"/>
      <c r="J71" s="962"/>
      <c r="K71" s="962"/>
      <c r="L71" s="962"/>
      <c r="M71" s="962"/>
      <c r="N71" s="962"/>
      <c r="O71" s="962"/>
      <c r="P71" s="963"/>
      <c r="Q71" s="964">
        <v>231</v>
      </c>
      <c r="R71" s="958"/>
      <c r="S71" s="958"/>
      <c r="T71" s="958"/>
      <c r="U71" s="958"/>
      <c r="V71" s="958">
        <v>213</v>
      </c>
      <c r="W71" s="958"/>
      <c r="X71" s="958"/>
      <c r="Y71" s="958"/>
      <c r="Z71" s="958"/>
      <c r="AA71" s="958">
        <v>18</v>
      </c>
      <c r="AB71" s="958"/>
      <c r="AC71" s="958"/>
      <c r="AD71" s="958"/>
      <c r="AE71" s="958"/>
      <c r="AF71" s="958">
        <v>18</v>
      </c>
      <c r="AG71" s="958"/>
      <c r="AH71" s="958"/>
      <c r="AI71" s="958"/>
      <c r="AJ71" s="958"/>
      <c r="AK71" s="958" t="s">
        <v>560</v>
      </c>
      <c r="AL71" s="958"/>
      <c r="AM71" s="958"/>
      <c r="AN71" s="958"/>
      <c r="AO71" s="958"/>
      <c r="AP71" s="958">
        <v>65</v>
      </c>
      <c r="AQ71" s="958"/>
      <c r="AR71" s="958"/>
      <c r="AS71" s="958"/>
      <c r="AT71" s="958"/>
      <c r="AU71" s="958">
        <v>56</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15">
      <c r="A72" s="221">
        <v>5</v>
      </c>
      <c r="B72" s="961" t="s">
        <v>564</v>
      </c>
      <c r="C72" s="962"/>
      <c r="D72" s="962"/>
      <c r="E72" s="962"/>
      <c r="F72" s="962"/>
      <c r="G72" s="962"/>
      <c r="H72" s="962"/>
      <c r="I72" s="962"/>
      <c r="J72" s="962"/>
      <c r="K72" s="962"/>
      <c r="L72" s="962"/>
      <c r="M72" s="962"/>
      <c r="N72" s="962"/>
      <c r="O72" s="962"/>
      <c r="P72" s="963"/>
      <c r="Q72" s="964">
        <v>9448</v>
      </c>
      <c r="R72" s="958"/>
      <c r="S72" s="958"/>
      <c r="T72" s="958"/>
      <c r="U72" s="958"/>
      <c r="V72" s="958">
        <v>7971</v>
      </c>
      <c r="W72" s="958"/>
      <c r="X72" s="958"/>
      <c r="Y72" s="958"/>
      <c r="Z72" s="958"/>
      <c r="AA72" s="958">
        <v>1477</v>
      </c>
      <c r="AB72" s="958"/>
      <c r="AC72" s="958"/>
      <c r="AD72" s="958"/>
      <c r="AE72" s="958"/>
      <c r="AF72" s="958">
        <v>1477</v>
      </c>
      <c r="AG72" s="958"/>
      <c r="AH72" s="958"/>
      <c r="AI72" s="958"/>
      <c r="AJ72" s="958"/>
      <c r="AK72" s="958">
        <v>1470</v>
      </c>
      <c r="AL72" s="958"/>
      <c r="AM72" s="958"/>
      <c r="AN72" s="958"/>
      <c r="AO72" s="958"/>
      <c r="AP72" s="958" t="s">
        <v>560</v>
      </c>
      <c r="AQ72" s="958"/>
      <c r="AR72" s="958"/>
      <c r="AS72" s="958"/>
      <c r="AT72" s="958"/>
      <c r="AU72" s="958" t="s">
        <v>560</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15">
      <c r="A73" s="221">
        <v>6</v>
      </c>
      <c r="B73" s="961" t="s">
        <v>565</v>
      </c>
      <c r="C73" s="962"/>
      <c r="D73" s="962"/>
      <c r="E73" s="962"/>
      <c r="F73" s="962"/>
      <c r="G73" s="962"/>
      <c r="H73" s="962"/>
      <c r="I73" s="962"/>
      <c r="J73" s="962"/>
      <c r="K73" s="962"/>
      <c r="L73" s="962"/>
      <c r="M73" s="962"/>
      <c r="N73" s="962"/>
      <c r="O73" s="962"/>
      <c r="P73" s="963"/>
      <c r="Q73" s="964">
        <v>82</v>
      </c>
      <c r="R73" s="958"/>
      <c r="S73" s="958"/>
      <c r="T73" s="958"/>
      <c r="U73" s="958"/>
      <c r="V73" s="958">
        <v>76</v>
      </c>
      <c r="W73" s="958"/>
      <c r="X73" s="958"/>
      <c r="Y73" s="958"/>
      <c r="Z73" s="958"/>
      <c r="AA73" s="958">
        <v>6</v>
      </c>
      <c r="AB73" s="958"/>
      <c r="AC73" s="958"/>
      <c r="AD73" s="958"/>
      <c r="AE73" s="958"/>
      <c r="AF73" s="958">
        <v>6</v>
      </c>
      <c r="AG73" s="958"/>
      <c r="AH73" s="958"/>
      <c r="AI73" s="958"/>
      <c r="AJ73" s="958"/>
      <c r="AK73" s="958">
        <v>5</v>
      </c>
      <c r="AL73" s="958"/>
      <c r="AM73" s="958"/>
      <c r="AN73" s="958"/>
      <c r="AO73" s="958"/>
      <c r="AP73" s="958" t="s">
        <v>560</v>
      </c>
      <c r="AQ73" s="958"/>
      <c r="AR73" s="958"/>
      <c r="AS73" s="958"/>
      <c r="AT73" s="958"/>
      <c r="AU73" s="958" t="s">
        <v>560</v>
      </c>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15">
      <c r="A74" s="221">
        <v>7</v>
      </c>
      <c r="B74" s="961" t="s">
        <v>566</v>
      </c>
      <c r="C74" s="962"/>
      <c r="D74" s="962"/>
      <c r="E74" s="962"/>
      <c r="F74" s="962"/>
      <c r="G74" s="962"/>
      <c r="H74" s="962"/>
      <c r="I74" s="962"/>
      <c r="J74" s="962"/>
      <c r="K74" s="962"/>
      <c r="L74" s="962"/>
      <c r="M74" s="962"/>
      <c r="N74" s="962"/>
      <c r="O74" s="962"/>
      <c r="P74" s="963"/>
      <c r="Q74" s="964">
        <v>229</v>
      </c>
      <c r="R74" s="958"/>
      <c r="S74" s="958"/>
      <c r="T74" s="958"/>
      <c r="U74" s="958"/>
      <c r="V74" s="958">
        <v>223</v>
      </c>
      <c r="W74" s="958"/>
      <c r="X74" s="958"/>
      <c r="Y74" s="958"/>
      <c r="Z74" s="958"/>
      <c r="AA74" s="958">
        <v>6</v>
      </c>
      <c r="AB74" s="958"/>
      <c r="AC74" s="958"/>
      <c r="AD74" s="958"/>
      <c r="AE74" s="958"/>
      <c r="AF74" s="958">
        <v>6</v>
      </c>
      <c r="AG74" s="958"/>
      <c r="AH74" s="958"/>
      <c r="AI74" s="958"/>
      <c r="AJ74" s="958"/>
      <c r="AK74" s="958">
        <v>12</v>
      </c>
      <c r="AL74" s="958"/>
      <c r="AM74" s="958"/>
      <c r="AN74" s="958"/>
      <c r="AO74" s="958"/>
      <c r="AP74" s="958" t="s">
        <v>560</v>
      </c>
      <c r="AQ74" s="958"/>
      <c r="AR74" s="958"/>
      <c r="AS74" s="958"/>
      <c r="AT74" s="958"/>
      <c r="AU74" s="958" t="s">
        <v>560</v>
      </c>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15">
      <c r="A75" s="221">
        <v>8</v>
      </c>
      <c r="B75" s="961" t="s">
        <v>567</v>
      </c>
      <c r="C75" s="962"/>
      <c r="D75" s="962"/>
      <c r="E75" s="962"/>
      <c r="F75" s="962"/>
      <c r="G75" s="962"/>
      <c r="H75" s="962"/>
      <c r="I75" s="962"/>
      <c r="J75" s="962"/>
      <c r="K75" s="962"/>
      <c r="L75" s="962"/>
      <c r="M75" s="962"/>
      <c r="N75" s="962"/>
      <c r="O75" s="962"/>
      <c r="P75" s="963"/>
      <c r="Q75" s="965">
        <v>171510</v>
      </c>
      <c r="R75" s="966"/>
      <c r="S75" s="966"/>
      <c r="T75" s="966"/>
      <c r="U75" s="967"/>
      <c r="V75" s="968">
        <v>169101</v>
      </c>
      <c r="W75" s="966"/>
      <c r="X75" s="966"/>
      <c r="Y75" s="966"/>
      <c r="Z75" s="967"/>
      <c r="AA75" s="968">
        <v>2409</v>
      </c>
      <c r="AB75" s="966"/>
      <c r="AC75" s="966"/>
      <c r="AD75" s="966"/>
      <c r="AE75" s="967"/>
      <c r="AF75" s="968">
        <v>2409</v>
      </c>
      <c r="AG75" s="966"/>
      <c r="AH75" s="966"/>
      <c r="AI75" s="966"/>
      <c r="AJ75" s="967"/>
      <c r="AK75" s="968" t="s">
        <v>560</v>
      </c>
      <c r="AL75" s="966"/>
      <c r="AM75" s="966"/>
      <c r="AN75" s="966"/>
      <c r="AO75" s="967"/>
      <c r="AP75" s="968" t="s">
        <v>560</v>
      </c>
      <c r="AQ75" s="966"/>
      <c r="AR75" s="966"/>
      <c r="AS75" s="966"/>
      <c r="AT75" s="967"/>
      <c r="AU75" s="968" t="s">
        <v>560</v>
      </c>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15">
      <c r="A76" s="221">
        <v>9</v>
      </c>
      <c r="B76" s="961" t="s">
        <v>568</v>
      </c>
      <c r="C76" s="962"/>
      <c r="D76" s="962"/>
      <c r="E76" s="962"/>
      <c r="F76" s="962"/>
      <c r="G76" s="962"/>
      <c r="H76" s="962"/>
      <c r="I76" s="962"/>
      <c r="J76" s="962"/>
      <c r="K76" s="962"/>
      <c r="L76" s="962"/>
      <c r="M76" s="962"/>
      <c r="N76" s="962"/>
      <c r="O76" s="962"/>
      <c r="P76" s="963"/>
      <c r="Q76" s="965">
        <v>1473</v>
      </c>
      <c r="R76" s="966"/>
      <c r="S76" s="966"/>
      <c r="T76" s="966"/>
      <c r="U76" s="967"/>
      <c r="V76" s="968">
        <v>1453</v>
      </c>
      <c r="W76" s="966"/>
      <c r="X76" s="966"/>
      <c r="Y76" s="966"/>
      <c r="Z76" s="967"/>
      <c r="AA76" s="968">
        <v>20</v>
      </c>
      <c r="AB76" s="966"/>
      <c r="AC76" s="966"/>
      <c r="AD76" s="966"/>
      <c r="AE76" s="967"/>
      <c r="AF76" s="968">
        <v>20</v>
      </c>
      <c r="AG76" s="966"/>
      <c r="AH76" s="966"/>
      <c r="AI76" s="966"/>
      <c r="AJ76" s="967"/>
      <c r="AK76" s="968" t="s">
        <v>560</v>
      </c>
      <c r="AL76" s="966"/>
      <c r="AM76" s="966"/>
      <c r="AN76" s="966"/>
      <c r="AO76" s="967"/>
      <c r="AP76" s="968">
        <v>304</v>
      </c>
      <c r="AQ76" s="966"/>
      <c r="AR76" s="966"/>
      <c r="AS76" s="966"/>
      <c r="AT76" s="967"/>
      <c r="AU76" s="968">
        <v>79</v>
      </c>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15">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15">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15">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15">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15">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15">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15">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15">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15">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15">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15">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
      <c r="A88" s="223" t="s">
        <v>377</v>
      </c>
      <c r="B88" s="924" t="s">
        <v>404</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15">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15">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15">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15">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15">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15">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15">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15">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15">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15">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15">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15">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15">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924" t="s">
        <v>405</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15">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406</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15">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407</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1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1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
      <c r="A107" s="216" t="s">
        <v>408</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409</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15">
      <c r="A108" s="929" t="s">
        <v>410</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411</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15">
      <c r="A109" s="882" t="s">
        <v>412</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413</v>
      </c>
      <c r="AB109" s="883"/>
      <c r="AC109" s="883"/>
      <c r="AD109" s="883"/>
      <c r="AE109" s="884"/>
      <c r="AF109" s="885" t="s">
        <v>414</v>
      </c>
      <c r="AG109" s="883"/>
      <c r="AH109" s="883"/>
      <c r="AI109" s="883"/>
      <c r="AJ109" s="884"/>
      <c r="AK109" s="885" t="s">
        <v>295</v>
      </c>
      <c r="AL109" s="883"/>
      <c r="AM109" s="883"/>
      <c r="AN109" s="883"/>
      <c r="AO109" s="884"/>
      <c r="AP109" s="885" t="s">
        <v>415</v>
      </c>
      <c r="AQ109" s="883"/>
      <c r="AR109" s="883"/>
      <c r="AS109" s="883"/>
      <c r="AT109" s="916"/>
      <c r="AU109" s="882" t="s">
        <v>412</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413</v>
      </c>
      <c r="BR109" s="883"/>
      <c r="BS109" s="883"/>
      <c r="BT109" s="883"/>
      <c r="BU109" s="884"/>
      <c r="BV109" s="885" t="s">
        <v>414</v>
      </c>
      <c r="BW109" s="883"/>
      <c r="BX109" s="883"/>
      <c r="BY109" s="883"/>
      <c r="BZ109" s="884"/>
      <c r="CA109" s="885" t="s">
        <v>295</v>
      </c>
      <c r="CB109" s="883"/>
      <c r="CC109" s="883"/>
      <c r="CD109" s="883"/>
      <c r="CE109" s="884"/>
      <c r="CF109" s="923" t="s">
        <v>415</v>
      </c>
      <c r="CG109" s="923"/>
      <c r="CH109" s="923"/>
      <c r="CI109" s="923"/>
      <c r="CJ109" s="923"/>
      <c r="CK109" s="885" t="s">
        <v>416</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413</v>
      </c>
      <c r="DH109" s="883"/>
      <c r="DI109" s="883"/>
      <c r="DJ109" s="883"/>
      <c r="DK109" s="884"/>
      <c r="DL109" s="885" t="s">
        <v>414</v>
      </c>
      <c r="DM109" s="883"/>
      <c r="DN109" s="883"/>
      <c r="DO109" s="883"/>
      <c r="DP109" s="884"/>
      <c r="DQ109" s="885" t="s">
        <v>295</v>
      </c>
      <c r="DR109" s="883"/>
      <c r="DS109" s="883"/>
      <c r="DT109" s="883"/>
      <c r="DU109" s="884"/>
      <c r="DV109" s="885" t="s">
        <v>415</v>
      </c>
      <c r="DW109" s="883"/>
      <c r="DX109" s="883"/>
      <c r="DY109" s="883"/>
      <c r="DZ109" s="916"/>
    </row>
    <row r="110" spans="1:131" s="212" customFormat="1" ht="26.25" customHeight="1" x14ac:dyDescent="0.15">
      <c r="A110" s="794" t="s">
        <v>417</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2172448</v>
      </c>
      <c r="AB110" s="876"/>
      <c r="AC110" s="876"/>
      <c r="AD110" s="876"/>
      <c r="AE110" s="877"/>
      <c r="AF110" s="878">
        <v>2176895</v>
      </c>
      <c r="AG110" s="876"/>
      <c r="AH110" s="876"/>
      <c r="AI110" s="876"/>
      <c r="AJ110" s="877"/>
      <c r="AK110" s="878">
        <v>2147452</v>
      </c>
      <c r="AL110" s="876"/>
      <c r="AM110" s="876"/>
      <c r="AN110" s="876"/>
      <c r="AO110" s="877"/>
      <c r="AP110" s="879">
        <v>21.9</v>
      </c>
      <c r="AQ110" s="880"/>
      <c r="AR110" s="880"/>
      <c r="AS110" s="880"/>
      <c r="AT110" s="881"/>
      <c r="AU110" s="917" t="s">
        <v>69</v>
      </c>
      <c r="AV110" s="918"/>
      <c r="AW110" s="918"/>
      <c r="AX110" s="918"/>
      <c r="AY110" s="918"/>
      <c r="AZ110" s="847" t="s">
        <v>418</v>
      </c>
      <c r="BA110" s="795"/>
      <c r="BB110" s="795"/>
      <c r="BC110" s="795"/>
      <c r="BD110" s="795"/>
      <c r="BE110" s="795"/>
      <c r="BF110" s="795"/>
      <c r="BG110" s="795"/>
      <c r="BH110" s="795"/>
      <c r="BI110" s="795"/>
      <c r="BJ110" s="795"/>
      <c r="BK110" s="795"/>
      <c r="BL110" s="795"/>
      <c r="BM110" s="795"/>
      <c r="BN110" s="795"/>
      <c r="BO110" s="795"/>
      <c r="BP110" s="796"/>
      <c r="BQ110" s="848">
        <v>24013315</v>
      </c>
      <c r="BR110" s="829"/>
      <c r="BS110" s="829"/>
      <c r="BT110" s="829"/>
      <c r="BU110" s="829"/>
      <c r="BV110" s="829">
        <v>23478221</v>
      </c>
      <c r="BW110" s="829"/>
      <c r="BX110" s="829"/>
      <c r="BY110" s="829"/>
      <c r="BZ110" s="829"/>
      <c r="CA110" s="829">
        <v>22416124</v>
      </c>
      <c r="CB110" s="829"/>
      <c r="CC110" s="829"/>
      <c r="CD110" s="829"/>
      <c r="CE110" s="829"/>
      <c r="CF110" s="853">
        <v>229.1</v>
      </c>
      <c r="CG110" s="854"/>
      <c r="CH110" s="854"/>
      <c r="CI110" s="854"/>
      <c r="CJ110" s="854"/>
      <c r="CK110" s="913" t="s">
        <v>419</v>
      </c>
      <c r="CL110" s="806"/>
      <c r="CM110" s="847" t="s">
        <v>420</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t="s">
        <v>122</v>
      </c>
      <c r="DH110" s="829"/>
      <c r="DI110" s="829"/>
      <c r="DJ110" s="829"/>
      <c r="DK110" s="829"/>
      <c r="DL110" s="829" t="s">
        <v>122</v>
      </c>
      <c r="DM110" s="829"/>
      <c r="DN110" s="829"/>
      <c r="DO110" s="829"/>
      <c r="DP110" s="829"/>
      <c r="DQ110" s="829" t="s">
        <v>122</v>
      </c>
      <c r="DR110" s="829"/>
      <c r="DS110" s="829"/>
      <c r="DT110" s="829"/>
      <c r="DU110" s="829"/>
      <c r="DV110" s="830" t="s">
        <v>122</v>
      </c>
      <c r="DW110" s="830"/>
      <c r="DX110" s="830"/>
      <c r="DY110" s="830"/>
      <c r="DZ110" s="831"/>
    </row>
    <row r="111" spans="1:131" s="212" customFormat="1" ht="26.25" customHeight="1" x14ac:dyDescent="0.15">
      <c r="A111" s="761" t="s">
        <v>421</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422</v>
      </c>
      <c r="BA111" s="739"/>
      <c r="BB111" s="739"/>
      <c r="BC111" s="739"/>
      <c r="BD111" s="739"/>
      <c r="BE111" s="739"/>
      <c r="BF111" s="739"/>
      <c r="BG111" s="739"/>
      <c r="BH111" s="739"/>
      <c r="BI111" s="739"/>
      <c r="BJ111" s="739"/>
      <c r="BK111" s="739"/>
      <c r="BL111" s="739"/>
      <c r="BM111" s="739"/>
      <c r="BN111" s="739"/>
      <c r="BO111" s="739"/>
      <c r="BP111" s="740"/>
      <c r="BQ111" s="803" t="s">
        <v>122</v>
      </c>
      <c r="BR111" s="804"/>
      <c r="BS111" s="804"/>
      <c r="BT111" s="804"/>
      <c r="BU111" s="804"/>
      <c r="BV111" s="804" t="s">
        <v>122</v>
      </c>
      <c r="BW111" s="804"/>
      <c r="BX111" s="804"/>
      <c r="BY111" s="804"/>
      <c r="BZ111" s="804"/>
      <c r="CA111" s="804" t="s">
        <v>122</v>
      </c>
      <c r="CB111" s="804"/>
      <c r="CC111" s="804"/>
      <c r="CD111" s="804"/>
      <c r="CE111" s="804"/>
      <c r="CF111" s="862" t="s">
        <v>122</v>
      </c>
      <c r="CG111" s="863"/>
      <c r="CH111" s="863"/>
      <c r="CI111" s="863"/>
      <c r="CJ111" s="863"/>
      <c r="CK111" s="914"/>
      <c r="CL111" s="808"/>
      <c r="CM111" s="802" t="s">
        <v>423</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t="s">
        <v>122</v>
      </c>
      <c r="DH111" s="804"/>
      <c r="DI111" s="804"/>
      <c r="DJ111" s="804"/>
      <c r="DK111" s="804"/>
      <c r="DL111" s="804" t="s">
        <v>122</v>
      </c>
      <c r="DM111" s="804"/>
      <c r="DN111" s="804"/>
      <c r="DO111" s="804"/>
      <c r="DP111" s="804"/>
      <c r="DQ111" s="804" t="s">
        <v>122</v>
      </c>
      <c r="DR111" s="804"/>
      <c r="DS111" s="804"/>
      <c r="DT111" s="804"/>
      <c r="DU111" s="804"/>
      <c r="DV111" s="781" t="s">
        <v>122</v>
      </c>
      <c r="DW111" s="781"/>
      <c r="DX111" s="781"/>
      <c r="DY111" s="781"/>
      <c r="DZ111" s="782"/>
    </row>
    <row r="112" spans="1:131" s="212" customFormat="1" ht="26.25" customHeight="1" x14ac:dyDescent="0.15">
      <c r="A112" s="899" t="s">
        <v>424</v>
      </c>
      <c r="B112" s="900"/>
      <c r="C112" s="739" t="s">
        <v>425</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426</v>
      </c>
      <c r="BA112" s="739"/>
      <c r="BB112" s="739"/>
      <c r="BC112" s="739"/>
      <c r="BD112" s="739"/>
      <c r="BE112" s="739"/>
      <c r="BF112" s="739"/>
      <c r="BG112" s="739"/>
      <c r="BH112" s="739"/>
      <c r="BI112" s="739"/>
      <c r="BJ112" s="739"/>
      <c r="BK112" s="739"/>
      <c r="BL112" s="739"/>
      <c r="BM112" s="739"/>
      <c r="BN112" s="739"/>
      <c r="BO112" s="739"/>
      <c r="BP112" s="740"/>
      <c r="BQ112" s="803">
        <v>13564897</v>
      </c>
      <c r="BR112" s="804"/>
      <c r="BS112" s="804"/>
      <c r="BT112" s="804"/>
      <c r="BU112" s="804"/>
      <c r="BV112" s="804">
        <v>14883481</v>
      </c>
      <c r="BW112" s="804"/>
      <c r="BX112" s="804"/>
      <c r="BY112" s="804"/>
      <c r="BZ112" s="804"/>
      <c r="CA112" s="804">
        <v>12719205</v>
      </c>
      <c r="CB112" s="804"/>
      <c r="CC112" s="804"/>
      <c r="CD112" s="804"/>
      <c r="CE112" s="804"/>
      <c r="CF112" s="862">
        <v>130</v>
      </c>
      <c r="CG112" s="863"/>
      <c r="CH112" s="863"/>
      <c r="CI112" s="863"/>
      <c r="CJ112" s="863"/>
      <c r="CK112" s="914"/>
      <c r="CL112" s="808"/>
      <c r="CM112" s="802" t="s">
        <v>427</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15">
      <c r="A113" s="901"/>
      <c r="B113" s="902"/>
      <c r="C113" s="739" t="s">
        <v>428</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651708</v>
      </c>
      <c r="AB113" s="906"/>
      <c r="AC113" s="906"/>
      <c r="AD113" s="906"/>
      <c r="AE113" s="907"/>
      <c r="AF113" s="908">
        <v>783348</v>
      </c>
      <c r="AG113" s="906"/>
      <c r="AH113" s="906"/>
      <c r="AI113" s="906"/>
      <c r="AJ113" s="907"/>
      <c r="AK113" s="908">
        <v>677308</v>
      </c>
      <c r="AL113" s="906"/>
      <c r="AM113" s="906"/>
      <c r="AN113" s="906"/>
      <c r="AO113" s="907"/>
      <c r="AP113" s="909">
        <v>6.9</v>
      </c>
      <c r="AQ113" s="910"/>
      <c r="AR113" s="910"/>
      <c r="AS113" s="910"/>
      <c r="AT113" s="911"/>
      <c r="AU113" s="919"/>
      <c r="AV113" s="920"/>
      <c r="AW113" s="920"/>
      <c r="AX113" s="920"/>
      <c r="AY113" s="920"/>
      <c r="AZ113" s="802" t="s">
        <v>429</v>
      </c>
      <c r="BA113" s="739"/>
      <c r="BB113" s="739"/>
      <c r="BC113" s="739"/>
      <c r="BD113" s="739"/>
      <c r="BE113" s="739"/>
      <c r="BF113" s="739"/>
      <c r="BG113" s="739"/>
      <c r="BH113" s="739"/>
      <c r="BI113" s="739"/>
      <c r="BJ113" s="739"/>
      <c r="BK113" s="739"/>
      <c r="BL113" s="739"/>
      <c r="BM113" s="739"/>
      <c r="BN113" s="739"/>
      <c r="BO113" s="739"/>
      <c r="BP113" s="740"/>
      <c r="BQ113" s="803">
        <v>712514</v>
      </c>
      <c r="BR113" s="804"/>
      <c r="BS113" s="804"/>
      <c r="BT113" s="804"/>
      <c r="BU113" s="804"/>
      <c r="BV113" s="804">
        <v>549302</v>
      </c>
      <c r="BW113" s="804"/>
      <c r="BX113" s="804"/>
      <c r="BY113" s="804"/>
      <c r="BZ113" s="804"/>
      <c r="CA113" s="804">
        <v>411065</v>
      </c>
      <c r="CB113" s="804"/>
      <c r="CC113" s="804"/>
      <c r="CD113" s="804"/>
      <c r="CE113" s="804"/>
      <c r="CF113" s="862">
        <v>4.2</v>
      </c>
      <c r="CG113" s="863"/>
      <c r="CH113" s="863"/>
      <c r="CI113" s="863"/>
      <c r="CJ113" s="863"/>
      <c r="CK113" s="914"/>
      <c r="CL113" s="808"/>
      <c r="CM113" s="802" t="s">
        <v>430</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15">
      <c r="A114" s="901"/>
      <c r="B114" s="902"/>
      <c r="C114" s="739" t="s">
        <v>431</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172380</v>
      </c>
      <c r="AB114" s="767"/>
      <c r="AC114" s="767"/>
      <c r="AD114" s="767"/>
      <c r="AE114" s="768"/>
      <c r="AF114" s="769">
        <v>179236</v>
      </c>
      <c r="AG114" s="767"/>
      <c r="AH114" s="767"/>
      <c r="AI114" s="767"/>
      <c r="AJ114" s="768"/>
      <c r="AK114" s="769">
        <v>172859</v>
      </c>
      <c r="AL114" s="767"/>
      <c r="AM114" s="767"/>
      <c r="AN114" s="767"/>
      <c r="AO114" s="768"/>
      <c r="AP114" s="811">
        <v>1.8</v>
      </c>
      <c r="AQ114" s="812"/>
      <c r="AR114" s="812"/>
      <c r="AS114" s="812"/>
      <c r="AT114" s="813"/>
      <c r="AU114" s="919"/>
      <c r="AV114" s="920"/>
      <c r="AW114" s="920"/>
      <c r="AX114" s="920"/>
      <c r="AY114" s="920"/>
      <c r="AZ114" s="802" t="s">
        <v>432</v>
      </c>
      <c r="BA114" s="739"/>
      <c r="BB114" s="739"/>
      <c r="BC114" s="739"/>
      <c r="BD114" s="739"/>
      <c r="BE114" s="739"/>
      <c r="BF114" s="739"/>
      <c r="BG114" s="739"/>
      <c r="BH114" s="739"/>
      <c r="BI114" s="739"/>
      <c r="BJ114" s="739"/>
      <c r="BK114" s="739"/>
      <c r="BL114" s="739"/>
      <c r="BM114" s="739"/>
      <c r="BN114" s="739"/>
      <c r="BO114" s="739"/>
      <c r="BP114" s="740"/>
      <c r="BQ114" s="803">
        <v>2715017</v>
      </c>
      <c r="BR114" s="804"/>
      <c r="BS114" s="804"/>
      <c r="BT114" s="804"/>
      <c r="BU114" s="804"/>
      <c r="BV114" s="804">
        <v>2854352</v>
      </c>
      <c r="BW114" s="804"/>
      <c r="BX114" s="804"/>
      <c r="BY114" s="804"/>
      <c r="BZ114" s="804"/>
      <c r="CA114" s="804">
        <v>3007820</v>
      </c>
      <c r="CB114" s="804"/>
      <c r="CC114" s="804"/>
      <c r="CD114" s="804"/>
      <c r="CE114" s="804"/>
      <c r="CF114" s="862">
        <v>30.7</v>
      </c>
      <c r="CG114" s="863"/>
      <c r="CH114" s="863"/>
      <c r="CI114" s="863"/>
      <c r="CJ114" s="863"/>
      <c r="CK114" s="914"/>
      <c r="CL114" s="808"/>
      <c r="CM114" s="802" t="s">
        <v>433</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15">
      <c r="A115" s="901"/>
      <c r="B115" s="902"/>
      <c r="C115" s="739" t="s">
        <v>434</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18294</v>
      </c>
      <c r="AB115" s="906"/>
      <c r="AC115" s="906"/>
      <c r="AD115" s="906"/>
      <c r="AE115" s="907"/>
      <c r="AF115" s="908">
        <v>18905</v>
      </c>
      <c r="AG115" s="906"/>
      <c r="AH115" s="906"/>
      <c r="AI115" s="906"/>
      <c r="AJ115" s="907"/>
      <c r="AK115" s="908">
        <v>18876</v>
      </c>
      <c r="AL115" s="906"/>
      <c r="AM115" s="906"/>
      <c r="AN115" s="906"/>
      <c r="AO115" s="907"/>
      <c r="AP115" s="909">
        <v>0.2</v>
      </c>
      <c r="AQ115" s="910"/>
      <c r="AR115" s="910"/>
      <c r="AS115" s="910"/>
      <c r="AT115" s="911"/>
      <c r="AU115" s="919"/>
      <c r="AV115" s="920"/>
      <c r="AW115" s="920"/>
      <c r="AX115" s="920"/>
      <c r="AY115" s="920"/>
      <c r="AZ115" s="802" t="s">
        <v>435</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436</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15">
      <c r="A116" s="903"/>
      <c r="B116" s="904"/>
      <c r="C116" s="826" t="s">
        <v>437</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438</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439</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t="s">
        <v>122</v>
      </c>
      <c r="DH116" s="767"/>
      <c r="DI116" s="767"/>
      <c r="DJ116" s="767"/>
      <c r="DK116" s="768"/>
      <c r="DL116" s="769" t="s">
        <v>122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15">
      <c r="A117" s="882" t="s">
        <v>178</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440</v>
      </c>
      <c r="Z117" s="884"/>
      <c r="AA117" s="889">
        <v>3014830</v>
      </c>
      <c r="AB117" s="890"/>
      <c r="AC117" s="890"/>
      <c r="AD117" s="890"/>
      <c r="AE117" s="891"/>
      <c r="AF117" s="892">
        <v>3158384</v>
      </c>
      <c r="AG117" s="890"/>
      <c r="AH117" s="890"/>
      <c r="AI117" s="890"/>
      <c r="AJ117" s="891"/>
      <c r="AK117" s="892">
        <v>3016495</v>
      </c>
      <c r="AL117" s="890"/>
      <c r="AM117" s="890"/>
      <c r="AN117" s="890"/>
      <c r="AO117" s="891"/>
      <c r="AP117" s="893"/>
      <c r="AQ117" s="894"/>
      <c r="AR117" s="894"/>
      <c r="AS117" s="894"/>
      <c r="AT117" s="895"/>
      <c r="AU117" s="919"/>
      <c r="AV117" s="920"/>
      <c r="AW117" s="920"/>
      <c r="AX117" s="920"/>
      <c r="AY117" s="920"/>
      <c r="AZ117" s="850" t="s">
        <v>441</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442</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15">
      <c r="A118" s="882" t="s">
        <v>416</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413</v>
      </c>
      <c r="AB118" s="883"/>
      <c r="AC118" s="883"/>
      <c r="AD118" s="883"/>
      <c r="AE118" s="884"/>
      <c r="AF118" s="885" t="s">
        <v>414</v>
      </c>
      <c r="AG118" s="883"/>
      <c r="AH118" s="883"/>
      <c r="AI118" s="883"/>
      <c r="AJ118" s="884"/>
      <c r="AK118" s="885" t="s">
        <v>295</v>
      </c>
      <c r="AL118" s="883"/>
      <c r="AM118" s="883"/>
      <c r="AN118" s="883"/>
      <c r="AO118" s="884"/>
      <c r="AP118" s="886" t="s">
        <v>415</v>
      </c>
      <c r="AQ118" s="887"/>
      <c r="AR118" s="887"/>
      <c r="AS118" s="887"/>
      <c r="AT118" s="888"/>
      <c r="AU118" s="919"/>
      <c r="AV118" s="920"/>
      <c r="AW118" s="920"/>
      <c r="AX118" s="920"/>
      <c r="AY118" s="920"/>
      <c r="AZ118" s="825" t="s">
        <v>443</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444</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15">
      <c r="A119" s="805" t="s">
        <v>419</v>
      </c>
      <c r="B119" s="806"/>
      <c r="C119" s="847" t="s">
        <v>420</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t="s">
        <v>122</v>
      </c>
      <c r="AB119" s="876"/>
      <c r="AC119" s="876"/>
      <c r="AD119" s="876"/>
      <c r="AE119" s="877"/>
      <c r="AF119" s="878" t="s">
        <v>122</v>
      </c>
      <c r="AG119" s="876"/>
      <c r="AH119" s="876"/>
      <c r="AI119" s="876"/>
      <c r="AJ119" s="877"/>
      <c r="AK119" s="878" t="s">
        <v>122</v>
      </c>
      <c r="AL119" s="876"/>
      <c r="AM119" s="876"/>
      <c r="AN119" s="876"/>
      <c r="AO119" s="877"/>
      <c r="AP119" s="879" t="s">
        <v>122</v>
      </c>
      <c r="AQ119" s="880"/>
      <c r="AR119" s="880"/>
      <c r="AS119" s="880"/>
      <c r="AT119" s="881"/>
      <c r="AU119" s="921"/>
      <c r="AV119" s="922"/>
      <c r="AW119" s="922"/>
      <c r="AX119" s="922"/>
      <c r="AY119" s="922"/>
      <c r="AZ119" s="235" t="s">
        <v>178</v>
      </c>
      <c r="BA119" s="235"/>
      <c r="BB119" s="235"/>
      <c r="BC119" s="235"/>
      <c r="BD119" s="235"/>
      <c r="BE119" s="235"/>
      <c r="BF119" s="235"/>
      <c r="BG119" s="235"/>
      <c r="BH119" s="235"/>
      <c r="BI119" s="235"/>
      <c r="BJ119" s="235"/>
      <c r="BK119" s="235"/>
      <c r="BL119" s="235"/>
      <c r="BM119" s="235"/>
      <c r="BN119" s="235"/>
      <c r="BO119" s="864" t="s">
        <v>445</v>
      </c>
      <c r="BP119" s="865"/>
      <c r="BQ119" s="866">
        <v>41005743</v>
      </c>
      <c r="BR119" s="832"/>
      <c r="BS119" s="832"/>
      <c r="BT119" s="832"/>
      <c r="BU119" s="832"/>
      <c r="BV119" s="832">
        <v>41765356</v>
      </c>
      <c r="BW119" s="832"/>
      <c r="BX119" s="832"/>
      <c r="BY119" s="832"/>
      <c r="BZ119" s="832"/>
      <c r="CA119" s="832">
        <v>38554214</v>
      </c>
      <c r="CB119" s="832"/>
      <c r="CC119" s="832"/>
      <c r="CD119" s="832"/>
      <c r="CE119" s="832"/>
      <c r="CF119" s="735"/>
      <c r="CG119" s="736"/>
      <c r="CH119" s="736"/>
      <c r="CI119" s="736"/>
      <c r="CJ119" s="821"/>
      <c r="CK119" s="915"/>
      <c r="CL119" s="810"/>
      <c r="CM119" s="825" t="s">
        <v>446</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15">
      <c r="A120" s="807"/>
      <c r="B120" s="808"/>
      <c r="C120" s="802" t="s">
        <v>423</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t="s">
        <v>122</v>
      </c>
      <c r="AB120" s="767"/>
      <c r="AC120" s="767"/>
      <c r="AD120" s="767"/>
      <c r="AE120" s="768"/>
      <c r="AF120" s="769" t="s">
        <v>122</v>
      </c>
      <c r="AG120" s="767"/>
      <c r="AH120" s="767"/>
      <c r="AI120" s="767"/>
      <c r="AJ120" s="768"/>
      <c r="AK120" s="769" t="s">
        <v>122</v>
      </c>
      <c r="AL120" s="767"/>
      <c r="AM120" s="767"/>
      <c r="AN120" s="767"/>
      <c r="AO120" s="768"/>
      <c r="AP120" s="811" t="s">
        <v>122</v>
      </c>
      <c r="AQ120" s="812"/>
      <c r="AR120" s="812"/>
      <c r="AS120" s="812"/>
      <c r="AT120" s="813"/>
      <c r="AU120" s="867" t="s">
        <v>447</v>
      </c>
      <c r="AV120" s="868"/>
      <c r="AW120" s="868"/>
      <c r="AX120" s="868"/>
      <c r="AY120" s="869"/>
      <c r="AZ120" s="847" t="s">
        <v>448</v>
      </c>
      <c r="BA120" s="795"/>
      <c r="BB120" s="795"/>
      <c r="BC120" s="795"/>
      <c r="BD120" s="795"/>
      <c r="BE120" s="795"/>
      <c r="BF120" s="795"/>
      <c r="BG120" s="795"/>
      <c r="BH120" s="795"/>
      <c r="BI120" s="795"/>
      <c r="BJ120" s="795"/>
      <c r="BK120" s="795"/>
      <c r="BL120" s="795"/>
      <c r="BM120" s="795"/>
      <c r="BN120" s="795"/>
      <c r="BO120" s="795"/>
      <c r="BP120" s="796"/>
      <c r="BQ120" s="848">
        <v>10724644</v>
      </c>
      <c r="BR120" s="829"/>
      <c r="BS120" s="829"/>
      <c r="BT120" s="829"/>
      <c r="BU120" s="829"/>
      <c r="BV120" s="829">
        <v>10222962</v>
      </c>
      <c r="BW120" s="829"/>
      <c r="BX120" s="829"/>
      <c r="BY120" s="829"/>
      <c r="BZ120" s="829"/>
      <c r="CA120" s="829">
        <v>10814020</v>
      </c>
      <c r="CB120" s="829"/>
      <c r="CC120" s="829"/>
      <c r="CD120" s="829"/>
      <c r="CE120" s="829"/>
      <c r="CF120" s="853">
        <v>110.5</v>
      </c>
      <c r="CG120" s="854"/>
      <c r="CH120" s="854"/>
      <c r="CI120" s="854"/>
      <c r="CJ120" s="854"/>
      <c r="CK120" s="855" t="s">
        <v>449</v>
      </c>
      <c r="CL120" s="839"/>
      <c r="CM120" s="839"/>
      <c r="CN120" s="839"/>
      <c r="CO120" s="840"/>
      <c r="CP120" s="859" t="s">
        <v>394</v>
      </c>
      <c r="CQ120" s="860"/>
      <c r="CR120" s="860"/>
      <c r="CS120" s="860"/>
      <c r="CT120" s="860"/>
      <c r="CU120" s="860"/>
      <c r="CV120" s="860"/>
      <c r="CW120" s="860"/>
      <c r="CX120" s="860"/>
      <c r="CY120" s="860"/>
      <c r="CZ120" s="860"/>
      <c r="DA120" s="860"/>
      <c r="DB120" s="860"/>
      <c r="DC120" s="860"/>
      <c r="DD120" s="860"/>
      <c r="DE120" s="860"/>
      <c r="DF120" s="861"/>
      <c r="DG120" s="848">
        <v>9968482</v>
      </c>
      <c r="DH120" s="829"/>
      <c r="DI120" s="829"/>
      <c r="DJ120" s="829"/>
      <c r="DK120" s="829"/>
      <c r="DL120" s="829">
        <v>11478646</v>
      </c>
      <c r="DM120" s="829"/>
      <c r="DN120" s="829"/>
      <c r="DO120" s="829"/>
      <c r="DP120" s="829"/>
      <c r="DQ120" s="829">
        <v>9450522</v>
      </c>
      <c r="DR120" s="829"/>
      <c r="DS120" s="829"/>
      <c r="DT120" s="829"/>
      <c r="DU120" s="829"/>
      <c r="DV120" s="830">
        <v>96.6</v>
      </c>
      <c r="DW120" s="830"/>
      <c r="DX120" s="830"/>
      <c r="DY120" s="830"/>
      <c r="DZ120" s="831"/>
    </row>
    <row r="121" spans="1:130" s="212" customFormat="1" ht="26.25" customHeight="1" x14ac:dyDescent="0.15">
      <c r="A121" s="807"/>
      <c r="B121" s="808"/>
      <c r="C121" s="850" t="s">
        <v>450</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451</v>
      </c>
      <c r="BA121" s="739"/>
      <c r="BB121" s="739"/>
      <c r="BC121" s="739"/>
      <c r="BD121" s="739"/>
      <c r="BE121" s="739"/>
      <c r="BF121" s="739"/>
      <c r="BG121" s="739"/>
      <c r="BH121" s="739"/>
      <c r="BI121" s="739"/>
      <c r="BJ121" s="739"/>
      <c r="BK121" s="739"/>
      <c r="BL121" s="739"/>
      <c r="BM121" s="739"/>
      <c r="BN121" s="739"/>
      <c r="BO121" s="739"/>
      <c r="BP121" s="740"/>
      <c r="BQ121" s="803">
        <v>1063303</v>
      </c>
      <c r="BR121" s="804"/>
      <c r="BS121" s="804"/>
      <c r="BT121" s="804"/>
      <c r="BU121" s="804"/>
      <c r="BV121" s="804">
        <v>405666</v>
      </c>
      <c r="BW121" s="804"/>
      <c r="BX121" s="804"/>
      <c r="BY121" s="804"/>
      <c r="BZ121" s="804"/>
      <c r="CA121" s="804">
        <v>309461</v>
      </c>
      <c r="CB121" s="804"/>
      <c r="CC121" s="804"/>
      <c r="CD121" s="804"/>
      <c r="CE121" s="804"/>
      <c r="CF121" s="862">
        <v>3.2</v>
      </c>
      <c r="CG121" s="863"/>
      <c r="CH121" s="863"/>
      <c r="CI121" s="863"/>
      <c r="CJ121" s="863"/>
      <c r="CK121" s="856"/>
      <c r="CL121" s="842"/>
      <c r="CM121" s="842"/>
      <c r="CN121" s="842"/>
      <c r="CO121" s="843"/>
      <c r="CP121" s="822" t="s">
        <v>397</v>
      </c>
      <c r="CQ121" s="823"/>
      <c r="CR121" s="823"/>
      <c r="CS121" s="823"/>
      <c r="CT121" s="823"/>
      <c r="CU121" s="823"/>
      <c r="CV121" s="823"/>
      <c r="CW121" s="823"/>
      <c r="CX121" s="823"/>
      <c r="CY121" s="823"/>
      <c r="CZ121" s="823"/>
      <c r="DA121" s="823"/>
      <c r="DB121" s="823"/>
      <c r="DC121" s="823"/>
      <c r="DD121" s="823"/>
      <c r="DE121" s="823"/>
      <c r="DF121" s="824"/>
      <c r="DG121" s="803">
        <v>2562226</v>
      </c>
      <c r="DH121" s="804"/>
      <c r="DI121" s="804"/>
      <c r="DJ121" s="804"/>
      <c r="DK121" s="804"/>
      <c r="DL121" s="804">
        <v>2401671</v>
      </c>
      <c r="DM121" s="804"/>
      <c r="DN121" s="804"/>
      <c r="DO121" s="804"/>
      <c r="DP121" s="804"/>
      <c r="DQ121" s="804">
        <v>2241293</v>
      </c>
      <c r="DR121" s="804"/>
      <c r="DS121" s="804"/>
      <c r="DT121" s="804"/>
      <c r="DU121" s="804"/>
      <c r="DV121" s="781">
        <v>22.9</v>
      </c>
      <c r="DW121" s="781"/>
      <c r="DX121" s="781"/>
      <c r="DY121" s="781"/>
      <c r="DZ121" s="782"/>
    </row>
    <row r="122" spans="1:130" s="212" customFormat="1" ht="26.25" customHeight="1" x14ac:dyDescent="0.15">
      <c r="A122" s="807"/>
      <c r="B122" s="808"/>
      <c r="C122" s="802" t="s">
        <v>433</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452</v>
      </c>
      <c r="BA122" s="826"/>
      <c r="BB122" s="826"/>
      <c r="BC122" s="826"/>
      <c r="BD122" s="826"/>
      <c r="BE122" s="826"/>
      <c r="BF122" s="826"/>
      <c r="BG122" s="826"/>
      <c r="BH122" s="826"/>
      <c r="BI122" s="826"/>
      <c r="BJ122" s="826"/>
      <c r="BK122" s="826"/>
      <c r="BL122" s="826"/>
      <c r="BM122" s="826"/>
      <c r="BN122" s="826"/>
      <c r="BO122" s="826"/>
      <c r="BP122" s="827"/>
      <c r="BQ122" s="866">
        <v>19917696</v>
      </c>
      <c r="BR122" s="832"/>
      <c r="BS122" s="832"/>
      <c r="BT122" s="832"/>
      <c r="BU122" s="832"/>
      <c r="BV122" s="832">
        <v>21391919</v>
      </c>
      <c r="BW122" s="832"/>
      <c r="BX122" s="832"/>
      <c r="BY122" s="832"/>
      <c r="BZ122" s="832"/>
      <c r="CA122" s="832">
        <v>19959885</v>
      </c>
      <c r="CB122" s="832"/>
      <c r="CC122" s="832"/>
      <c r="CD122" s="832"/>
      <c r="CE122" s="832"/>
      <c r="CF122" s="833">
        <v>204</v>
      </c>
      <c r="CG122" s="834"/>
      <c r="CH122" s="834"/>
      <c r="CI122" s="834"/>
      <c r="CJ122" s="834"/>
      <c r="CK122" s="856"/>
      <c r="CL122" s="842"/>
      <c r="CM122" s="842"/>
      <c r="CN122" s="842"/>
      <c r="CO122" s="843"/>
      <c r="CP122" s="822" t="s">
        <v>396</v>
      </c>
      <c r="CQ122" s="823"/>
      <c r="CR122" s="823"/>
      <c r="CS122" s="823"/>
      <c r="CT122" s="823"/>
      <c r="CU122" s="823"/>
      <c r="CV122" s="823"/>
      <c r="CW122" s="823"/>
      <c r="CX122" s="823"/>
      <c r="CY122" s="823"/>
      <c r="CZ122" s="823"/>
      <c r="DA122" s="823"/>
      <c r="DB122" s="823"/>
      <c r="DC122" s="823"/>
      <c r="DD122" s="823"/>
      <c r="DE122" s="823"/>
      <c r="DF122" s="824"/>
      <c r="DG122" s="803" t="s">
        <v>122</v>
      </c>
      <c r="DH122" s="804"/>
      <c r="DI122" s="804"/>
      <c r="DJ122" s="804"/>
      <c r="DK122" s="804"/>
      <c r="DL122" s="804" t="s">
        <v>122</v>
      </c>
      <c r="DM122" s="804"/>
      <c r="DN122" s="804"/>
      <c r="DO122" s="804"/>
      <c r="DP122" s="804"/>
      <c r="DQ122" s="804">
        <v>962220</v>
      </c>
      <c r="DR122" s="804"/>
      <c r="DS122" s="804"/>
      <c r="DT122" s="804"/>
      <c r="DU122" s="804"/>
      <c r="DV122" s="781">
        <v>9.8000000000000007</v>
      </c>
      <c r="DW122" s="781"/>
      <c r="DX122" s="781"/>
      <c r="DY122" s="781"/>
      <c r="DZ122" s="782"/>
    </row>
    <row r="123" spans="1:130" s="212" customFormat="1" ht="26.25" customHeight="1" x14ac:dyDescent="0.15">
      <c r="A123" s="807"/>
      <c r="B123" s="808"/>
      <c r="C123" s="802" t="s">
        <v>439</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122</v>
      </c>
      <c r="AB123" s="767"/>
      <c r="AC123" s="767"/>
      <c r="AD123" s="767"/>
      <c r="AE123" s="768"/>
      <c r="AF123" s="769" t="s">
        <v>122</v>
      </c>
      <c r="AG123" s="767"/>
      <c r="AH123" s="767"/>
      <c r="AI123" s="767"/>
      <c r="AJ123" s="768"/>
      <c r="AK123" s="769" t="s">
        <v>122</v>
      </c>
      <c r="AL123" s="767"/>
      <c r="AM123" s="767"/>
      <c r="AN123" s="767"/>
      <c r="AO123" s="768"/>
      <c r="AP123" s="811" t="s">
        <v>122</v>
      </c>
      <c r="AQ123" s="812"/>
      <c r="AR123" s="812"/>
      <c r="AS123" s="812"/>
      <c r="AT123" s="813"/>
      <c r="AU123" s="873"/>
      <c r="AV123" s="874"/>
      <c r="AW123" s="874"/>
      <c r="AX123" s="874"/>
      <c r="AY123" s="874"/>
      <c r="AZ123" s="235" t="s">
        <v>178</v>
      </c>
      <c r="BA123" s="235"/>
      <c r="BB123" s="235"/>
      <c r="BC123" s="235"/>
      <c r="BD123" s="235"/>
      <c r="BE123" s="235"/>
      <c r="BF123" s="235"/>
      <c r="BG123" s="235"/>
      <c r="BH123" s="235"/>
      <c r="BI123" s="235"/>
      <c r="BJ123" s="235"/>
      <c r="BK123" s="235"/>
      <c r="BL123" s="235"/>
      <c r="BM123" s="235"/>
      <c r="BN123" s="235"/>
      <c r="BO123" s="864" t="s">
        <v>453</v>
      </c>
      <c r="BP123" s="865"/>
      <c r="BQ123" s="819">
        <v>31705643</v>
      </c>
      <c r="BR123" s="820"/>
      <c r="BS123" s="820"/>
      <c r="BT123" s="820"/>
      <c r="BU123" s="820"/>
      <c r="BV123" s="820">
        <v>32020547</v>
      </c>
      <c r="BW123" s="820"/>
      <c r="BX123" s="820"/>
      <c r="BY123" s="820"/>
      <c r="BZ123" s="820"/>
      <c r="CA123" s="820">
        <v>31083366</v>
      </c>
      <c r="CB123" s="820"/>
      <c r="CC123" s="820"/>
      <c r="CD123" s="820"/>
      <c r="CE123" s="820"/>
      <c r="CF123" s="735"/>
      <c r="CG123" s="736"/>
      <c r="CH123" s="736"/>
      <c r="CI123" s="736"/>
      <c r="CJ123" s="821"/>
      <c r="CK123" s="856"/>
      <c r="CL123" s="842"/>
      <c r="CM123" s="842"/>
      <c r="CN123" s="842"/>
      <c r="CO123" s="843"/>
      <c r="CP123" s="822" t="s">
        <v>393</v>
      </c>
      <c r="CQ123" s="823"/>
      <c r="CR123" s="823"/>
      <c r="CS123" s="823"/>
      <c r="CT123" s="823"/>
      <c r="CU123" s="823"/>
      <c r="CV123" s="823"/>
      <c r="CW123" s="823"/>
      <c r="CX123" s="823"/>
      <c r="CY123" s="823"/>
      <c r="CZ123" s="823"/>
      <c r="DA123" s="823"/>
      <c r="DB123" s="823"/>
      <c r="DC123" s="823"/>
      <c r="DD123" s="823"/>
      <c r="DE123" s="823"/>
      <c r="DF123" s="824"/>
      <c r="DG123" s="766">
        <v>90020</v>
      </c>
      <c r="DH123" s="767"/>
      <c r="DI123" s="767"/>
      <c r="DJ123" s="767"/>
      <c r="DK123" s="768"/>
      <c r="DL123" s="769">
        <v>85216</v>
      </c>
      <c r="DM123" s="767"/>
      <c r="DN123" s="767"/>
      <c r="DO123" s="767"/>
      <c r="DP123" s="768"/>
      <c r="DQ123" s="769">
        <v>65170</v>
      </c>
      <c r="DR123" s="767"/>
      <c r="DS123" s="767"/>
      <c r="DT123" s="767"/>
      <c r="DU123" s="768"/>
      <c r="DV123" s="811">
        <v>0.7</v>
      </c>
      <c r="DW123" s="812"/>
      <c r="DX123" s="812"/>
      <c r="DY123" s="812"/>
      <c r="DZ123" s="813"/>
    </row>
    <row r="124" spans="1:130" s="212" customFormat="1" ht="26.25" customHeight="1" thickBot="1" x14ac:dyDescent="0.2">
      <c r="A124" s="807"/>
      <c r="B124" s="808"/>
      <c r="C124" s="802" t="s">
        <v>442</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454</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96.7</v>
      </c>
      <c r="BR124" s="818"/>
      <c r="BS124" s="818"/>
      <c r="BT124" s="818"/>
      <c r="BU124" s="818"/>
      <c r="BV124" s="818">
        <v>102</v>
      </c>
      <c r="BW124" s="818"/>
      <c r="BX124" s="818"/>
      <c r="BY124" s="818"/>
      <c r="BZ124" s="818"/>
      <c r="CA124" s="818">
        <v>76.3</v>
      </c>
      <c r="CB124" s="818"/>
      <c r="CC124" s="818"/>
      <c r="CD124" s="818"/>
      <c r="CE124" s="818"/>
      <c r="CF124" s="713"/>
      <c r="CG124" s="714"/>
      <c r="CH124" s="714"/>
      <c r="CI124" s="714"/>
      <c r="CJ124" s="849"/>
      <c r="CK124" s="857"/>
      <c r="CL124" s="857"/>
      <c r="CM124" s="857"/>
      <c r="CN124" s="857"/>
      <c r="CO124" s="858"/>
      <c r="CP124" s="822" t="s">
        <v>455</v>
      </c>
      <c r="CQ124" s="823"/>
      <c r="CR124" s="823"/>
      <c r="CS124" s="823"/>
      <c r="CT124" s="823"/>
      <c r="CU124" s="823"/>
      <c r="CV124" s="823"/>
      <c r="CW124" s="823"/>
      <c r="CX124" s="823"/>
      <c r="CY124" s="823"/>
      <c r="CZ124" s="823"/>
      <c r="DA124" s="823"/>
      <c r="DB124" s="823"/>
      <c r="DC124" s="823"/>
      <c r="DD124" s="823"/>
      <c r="DE124" s="823"/>
      <c r="DF124" s="824"/>
      <c r="DG124" s="750">
        <v>944169</v>
      </c>
      <c r="DH124" s="751"/>
      <c r="DI124" s="751"/>
      <c r="DJ124" s="751"/>
      <c r="DK124" s="752"/>
      <c r="DL124" s="753">
        <v>917948</v>
      </c>
      <c r="DM124" s="751"/>
      <c r="DN124" s="751"/>
      <c r="DO124" s="751"/>
      <c r="DP124" s="752"/>
      <c r="DQ124" s="753" t="s">
        <v>122</v>
      </c>
      <c r="DR124" s="751"/>
      <c r="DS124" s="751"/>
      <c r="DT124" s="751"/>
      <c r="DU124" s="752"/>
      <c r="DV124" s="835" t="s">
        <v>122</v>
      </c>
      <c r="DW124" s="836"/>
      <c r="DX124" s="836"/>
      <c r="DY124" s="836"/>
      <c r="DZ124" s="837"/>
    </row>
    <row r="125" spans="1:130" s="212" customFormat="1" ht="26.25" customHeight="1" x14ac:dyDescent="0.15">
      <c r="A125" s="807"/>
      <c r="B125" s="808"/>
      <c r="C125" s="802" t="s">
        <v>444</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456</v>
      </c>
      <c r="CL125" s="839"/>
      <c r="CM125" s="839"/>
      <c r="CN125" s="839"/>
      <c r="CO125" s="840"/>
      <c r="CP125" s="847" t="s">
        <v>457</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
      <c r="A126" s="807"/>
      <c r="B126" s="808"/>
      <c r="C126" s="802" t="s">
        <v>446</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458</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15">
      <c r="A127" s="809"/>
      <c r="B127" s="810"/>
      <c r="C127" s="825" t="s">
        <v>459</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v>18294</v>
      </c>
      <c r="AB127" s="767"/>
      <c r="AC127" s="767"/>
      <c r="AD127" s="767"/>
      <c r="AE127" s="768"/>
      <c r="AF127" s="769">
        <v>18905</v>
      </c>
      <c r="AG127" s="767"/>
      <c r="AH127" s="767"/>
      <c r="AI127" s="767"/>
      <c r="AJ127" s="768"/>
      <c r="AK127" s="769">
        <v>18876</v>
      </c>
      <c r="AL127" s="767"/>
      <c r="AM127" s="767"/>
      <c r="AN127" s="767"/>
      <c r="AO127" s="768"/>
      <c r="AP127" s="811">
        <v>0.2</v>
      </c>
      <c r="AQ127" s="812"/>
      <c r="AR127" s="812"/>
      <c r="AS127" s="812"/>
      <c r="AT127" s="813"/>
      <c r="AU127" s="214"/>
      <c r="AV127" s="214"/>
      <c r="AW127" s="214"/>
      <c r="AX127" s="828" t="s">
        <v>460</v>
      </c>
      <c r="AY127" s="799"/>
      <c r="AZ127" s="799"/>
      <c r="BA127" s="799"/>
      <c r="BB127" s="799"/>
      <c r="BC127" s="799"/>
      <c r="BD127" s="799"/>
      <c r="BE127" s="800"/>
      <c r="BF127" s="798" t="s">
        <v>461</v>
      </c>
      <c r="BG127" s="799"/>
      <c r="BH127" s="799"/>
      <c r="BI127" s="799"/>
      <c r="BJ127" s="799"/>
      <c r="BK127" s="799"/>
      <c r="BL127" s="800"/>
      <c r="BM127" s="798" t="s">
        <v>462</v>
      </c>
      <c r="BN127" s="799"/>
      <c r="BO127" s="799"/>
      <c r="BP127" s="799"/>
      <c r="BQ127" s="799"/>
      <c r="BR127" s="799"/>
      <c r="BS127" s="800"/>
      <c r="BT127" s="798" t="s">
        <v>463</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464</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
      <c r="A128" s="783" t="s">
        <v>465</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466</v>
      </c>
      <c r="X128" s="785"/>
      <c r="Y128" s="785"/>
      <c r="Z128" s="786"/>
      <c r="AA128" s="787">
        <v>51376</v>
      </c>
      <c r="AB128" s="788"/>
      <c r="AC128" s="788"/>
      <c r="AD128" s="788"/>
      <c r="AE128" s="789"/>
      <c r="AF128" s="790">
        <v>50349</v>
      </c>
      <c r="AG128" s="788"/>
      <c r="AH128" s="788"/>
      <c r="AI128" s="788"/>
      <c r="AJ128" s="789"/>
      <c r="AK128" s="790">
        <v>74152</v>
      </c>
      <c r="AL128" s="788"/>
      <c r="AM128" s="788"/>
      <c r="AN128" s="788"/>
      <c r="AO128" s="789"/>
      <c r="AP128" s="791"/>
      <c r="AQ128" s="792"/>
      <c r="AR128" s="792"/>
      <c r="AS128" s="792"/>
      <c r="AT128" s="793"/>
      <c r="AU128" s="214"/>
      <c r="AV128" s="214"/>
      <c r="AW128" s="214"/>
      <c r="AX128" s="794" t="s">
        <v>467</v>
      </c>
      <c r="AY128" s="795"/>
      <c r="AZ128" s="795"/>
      <c r="BA128" s="795"/>
      <c r="BB128" s="795"/>
      <c r="BC128" s="795"/>
      <c r="BD128" s="795"/>
      <c r="BE128" s="796"/>
      <c r="BF128" s="773" t="s">
        <v>122</v>
      </c>
      <c r="BG128" s="774"/>
      <c r="BH128" s="774"/>
      <c r="BI128" s="774"/>
      <c r="BJ128" s="774"/>
      <c r="BK128" s="774"/>
      <c r="BL128" s="797"/>
      <c r="BM128" s="773">
        <v>13.12</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468</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15">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469</v>
      </c>
      <c r="X129" s="764"/>
      <c r="Y129" s="764"/>
      <c r="Z129" s="765"/>
      <c r="AA129" s="766">
        <v>11370916</v>
      </c>
      <c r="AB129" s="767"/>
      <c r="AC129" s="767"/>
      <c r="AD129" s="767"/>
      <c r="AE129" s="768"/>
      <c r="AF129" s="769">
        <v>11287855</v>
      </c>
      <c r="AG129" s="767"/>
      <c r="AH129" s="767"/>
      <c r="AI129" s="767"/>
      <c r="AJ129" s="768"/>
      <c r="AK129" s="769">
        <v>11441098</v>
      </c>
      <c r="AL129" s="767"/>
      <c r="AM129" s="767"/>
      <c r="AN129" s="767"/>
      <c r="AO129" s="768"/>
      <c r="AP129" s="770"/>
      <c r="AQ129" s="771"/>
      <c r="AR129" s="771"/>
      <c r="AS129" s="771"/>
      <c r="AT129" s="772"/>
      <c r="AU129" s="215"/>
      <c r="AV129" s="215"/>
      <c r="AW129" s="215"/>
      <c r="AX129" s="738" t="s">
        <v>470</v>
      </c>
      <c r="AY129" s="739"/>
      <c r="AZ129" s="739"/>
      <c r="BA129" s="739"/>
      <c r="BB129" s="739"/>
      <c r="BC129" s="739"/>
      <c r="BD129" s="739"/>
      <c r="BE129" s="740"/>
      <c r="BF129" s="757" t="s">
        <v>122</v>
      </c>
      <c r="BG129" s="758"/>
      <c r="BH129" s="758"/>
      <c r="BI129" s="758"/>
      <c r="BJ129" s="758"/>
      <c r="BK129" s="758"/>
      <c r="BL129" s="759"/>
      <c r="BM129" s="757">
        <v>18.12</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15">
      <c r="A130" s="761" t="s">
        <v>471</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472</v>
      </c>
      <c r="X130" s="764"/>
      <c r="Y130" s="764"/>
      <c r="Z130" s="765"/>
      <c r="AA130" s="766">
        <v>1753836</v>
      </c>
      <c r="AB130" s="767"/>
      <c r="AC130" s="767"/>
      <c r="AD130" s="767"/>
      <c r="AE130" s="768"/>
      <c r="AF130" s="769">
        <v>1734437</v>
      </c>
      <c r="AG130" s="767"/>
      <c r="AH130" s="767"/>
      <c r="AI130" s="767"/>
      <c r="AJ130" s="768"/>
      <c r="AK130" s="769">
        <v>1656031</v>
      </c>
      <c r="AL130" s="767"/>
      <c r="AM130" s="767"/>
      <c r="AN130" s="767"/>
      <c r="AO130" s="768"/>
      <c r="AP130" s="770"/>
      <c r="AQ130" s="771"/>
      <c r="AR130" s="771"/>
      <c r="AS130" s="771"/>
      <c r="AT130" s="772"/>
      <c r="AU130" s="215"/>
      <c r="AV130" s="215"/>
      <c r="AW130" s="215"/>
      <c r="AX130" s="738" t="s">
        <v>473</v>
      </c>
      <c r="AY130" s="739"/>
      <c r="AZ130" s="739"/>
      <c r="BA130" s="739"/>
      <c r="BB130" s="739"/>
      <c r="BC130" s="739"/>
      <c r="BD130" s="739"/>
      <c r="BE130" s="740"/>
      <c r="BF130" s="741">
        <v>13.3</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474</v>
      </c>
      <c r="X131" s="748"/>
      <c r="Y131" s="748"/>
      <c r="Z131" s="749"/>
      <c r="AA131" s="750">
        <v>9617080</v>
      </c>
      <c r="AB131" s="751"/>
      <c r="AC131" s="751"/>
      <c r="AD131" s="751"/>
      <c r="AE131" s="752"/>
      <c r="AF131" s="753">
        <v>9553418</v>
      </c>
      <c r="AG131" s="751"/>
      <c r="AH131" s="751"/>
      <c r="AI131" s="751"/>
      <c r="AJ131" s="752"/>
      <c r="AK131" s="753">
        <v>9785067</v>
      </c>
      <c r="AL131" s="751"/>
      <c r="AM131" s="751"/>
      <c r="AN131" s="751"/>
      <c r="AO131" s="752"/>
      <c r="AP131" s="754"/>
      <c r="AQ131" s="755"/>
      <c r="AR131" s="755"/>
      <c r="AS131" s="755"/>
      <c r="AT131" s="756"/>
      <c r="AU131" s="215"/>
      <c r="AV131" s="215"/>
      <c r="AW131" s="215"/>
      <c r="AX131" s="716" t="s">
        <v>475</v>
      </c>
      <c r="AY131" s="717"/>
      <c r="AZ131" s="717"/>
      <c r="BA131" s="717"/>
      <c r="BB131" s="717"/>
      <c r="BC131" s="717"/>
      <c r="BD131" s="717"/>
      <c r="BE131" s="718"/>
      <c r="BF131" s="719">
        <v>76.3</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15">
      <c r="A132" s="725" t="s">
        <v>476</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477</v>
      </c>
      <c r="W132" s="729"/>
      <c r="X132" s="729"/>
      <c r="Y132" s="729"/>
      <c r="Z132" s="730"/>
      <c r="AA132" s="731">
        <v>12.577809480000001</v>
      </c>
      <c r="AB132" s="732"/>
      <c r="AC132" s="732"/>
      <c r="AD132" s="732"/>
      <c r="AE132" s="733"/>
      <c r="AF132" s="734">
        <v>14.37807913</v>
      </c>
      <c r="AG132" s="732"/>
      <c r="AH132" s="732"/>
      <c r="AI132" s="732"/>
      <c r="AJ132" s="733"/>
      <c r="AK132" s="734">
        <v>13.145663689999999</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478</v>
      </c>
      <c r="W133" s="708"/>
      <c r="X133" s="708"/>
      <c r="Y133" s="708"/>
      <c r="Z133" s="709"/>
      <c r="AA133" s="710">
        <v>12</v>
      </c>
      <c r="AB133" s="711"/>
      <c r="AC133" s="711"/>
      <c r="AD133" s="711"/>
      <c r="AE133" s="712"/>
      <c r="AF133" s="710">
        <v>12.7</v>
      </c>
      <c r="AG133" s="711"/>
      <c r="AH133" s="711"/>
      <c r="AI133" s="711"/>
      <c r="AJ133" s="712"/>
      <c r="AK133" s="710">
        <v>13.3</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1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25" hidden="1" x14ac:dyDescent="0.15">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Xn7ur4LdliSlwLoBAeswT8OU+wEro8TlaKKpV6/Q5DiYi2s4Rn+kqrlOeKgQE/ITmKBt3WkPGpWZA/cYMUr++w==" saltValue="Cb9Ka5IyUevzN+tosaXlNw==" spinCount="100000" sheet="1" objects="1" scenarios="1" formatRows="0"/>
  <mergeCells count="2035">
    <mergeCell ref="B69:P69"/>
    <mergeCell ref="Q69:U69"/>
    <mergeCell ref="V69:Z69"/>
    <mergeCell ref="AA69:AE69"/>
    <mergeCell ref="AF69:AJ69"/>
    <mergeCell ref="AK69:AO69"/>
    <mergeCell ref="AP69:AT69"/>
    <mergeCell ref="AU69:AY69"/>
    <mergeCell ref="AP68:AT68"/>
    <mergeCell ref="AU68:AY68"/>
    <mergeCell ref="B68:P68"/>
    <mergeCell ref="Q68:U68"/>
    <mergeCell ref="V68:Z68"/>
    <mergeCell ref="AA68:AE68"/>
    <mergeCell ref="AF68:AJ68"/>
    <mergeCell ref="AK68:AO68"/>
    <mergeCell ref="B73:P73"/>
    <mergeCell ref="Q73:U73"/>
    <mergeCell ref="V73:Z73"/>
    <mergeCell ref="AA73:AE73"/>
    <mergeCell ref="AF73:AJ73"/>
    <mergeCell ref="AK73:AO73"/>
    <mergeCell ref="AP73:AT73"/>
    <mergeCell ref="AU73:AY73"/>
    <mergeCell ref="AP72:AT72"/>
    <mergeCell ref="AU72:AY72"/>
    <mergeCell ref="B72:P72"/>
    <mergeCell ref="Q72:U72"/>
    <mergeCell ref="V72:Z72"/>
    <mergeCell ref="AA72:AE72"/>
    <mergeCell ref="AF72:AJ72"/>
    <mergeCell ref="AK72:AO72"/>
    <mergeCell ref="AP70:AT70"/>
    <mergeCell ref="AU70:AY70"/>
    <mergeCell ref="B70:P70"/>
    <mergeCell ref="Q70:U70"/>
    <mergeCell ref="V70:Z70"/>
    <mergeCell ref="AA70:AE70"/>
    <mergeCell ref="AF70:AJ70"/>
    <mergeCell ref="AK70:AO70"/>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Z68:BD68"/>
    <mergeCell ref="BS68:CG68"/>
    <mergeCell ref="CH68:CL68"/>
    <mergeCell ref="CM68:CQ68"/>
    <mergeCell ref="CW67:DA67"/>
    <mergeCell ref="DB67:DF67"/>
    <mergeCell ref="DG67:DK67"/>
    <mergeCell ref="DL67:DP67"/>
    <mergeCell ref="DQ67:DU67"/>
    <mergeCell ref="DG69:DK69"/>
    <mergeCell ref="DL69:DP69"/>
    <mergeCell ref="DQ69:DU69"/>
    <mergeCell ref="DV69:DZ69"/>
    <mergeCell ref="BS69:CG69"/>
    <mergeCell ref="CH69:CL69"/>
    <mergeCell ref="CM69:CQ69"/>
    <mergeCell ref="CR69:CV69"/>
    <mergeCell ref="CW69:DA69"/>
    <mergeCell ref="DB69:DF69"/>
    <mergeCell ref="DV68:DZ68"/>
    <mergeCell ref="AZ69:BD69"/>
    <mergeCell ref="CR68:CV68"/>
    <mergeCell ref="CW68:DA68"/>
    <mergeCell ref="DB68:DF68"/>
    <mergeCell ref="DG68:DK68"/>
    <mergeCell ref="DL68:DP68"/>
    <mergeCell ref="DQ68:DU68"/>
    <mergeCell ref="DV70:DZ70"/>
    <mergeCell ref="AZ71:BD71"/>
    <mergeCell ref="CR70:CV70"/>
    <mergeCell ref="CW70:DA70"/>
    <mergeCell ref="DB70:DF70"/>
    <mergeCell ref="DG70:DK70"/>
    <mergeCell ref="DL70:DP70"/>
    <mergeCell ref="DQ70:DU70"/>
    <mergeCell ref="AZ70:BD70"/>
    <mergeCell ref="BS70:CG70"/>
    <mergeCell ref="CH70:CL70"/>
    <mergeCell ref="CM70:CQ70"/>
    <mergeCell ref="B71:P71"/>
    <mergeCell ref="Q71:U71"/>
    <mergeCell ref="V71:Z71"/>
    <mergeCell ref="AA71:AE71"/>
    <mergeCell ref="AF71:AJ71"/>
    <mergeCell ref="AZ72:BD72"/>
    <mergeCell ref="BS72:CG72"/>
    <mergeCell ref="CH72:CL72"/>
    <mergeCell ref="CM72:CQ72"/>
    <mergeCell ref="DG71:DK71"/>
    <mergeCell ref="DL71:DP71"/>
    <mergeCell ref="DQ71:DU71"/>
    <mergeCell ref="DV71:DZ71"/>
    <mergeCell ref="BS71:CG71"/>
    <mergeCell ref="CH71:CL71"/>
    <mergeCell ref="CM71:CQ71"/>
    <mergeCell ref="CR71:CV71"/>
    <mergeCell ref="CW71:DA71"/>
    <mergeCell ref="DB71:DF71"/>
    <mergeCell ref="AK71:AO71"/>
    <mergeCell ref="AP71:AT71"/>
    <mergeCell ref="AU71:AY71"/>
    <mergeCell ref="DG73:DK73"/>
    <mergeCell ref="DL73:DP73"/>
    <mergeCell ref="DQ73:DU73"/>
    <mergeCell ref="DV73:DZ73"/>
    <mergeCell ref="BS73:CG73"/>
    <mergeCell ref="CH73:CL73"/>
    <mergeCell ref="CM73:CQ73"/>
    <mergeCell ref="CR73:CV73"/>
    <mergeCell ref="CW73:DA73"/>
    <mergeCell ref="DB73:DF73"/>
    <mergeCell ref="DV72:DZ72"/>
    <mergeCell ref="AZ73:BD73"/>
    <mergeCell ref="CR72:CV72"/>
    <mergeCell ref="CW72:DA72"/>
    <mergeCell ref="DB72:DF72"/>
    <mergeCell ref="DG72:DK72"/>
    <mergeCell ref="DL72:DP72"/>
    <mergeCell ref="DQ72:DU72"/>
    <mergeCell ref="DV74:DZ74"/>
    <mergeCell ref="AZ75:BD75"/>
    <mergeCell ref="CR74:CV74"/>
    <mergeCell ref="CW74:DA74"/>
    <mergeCell ref="DB74:DF74"/>
    <mergeCell ref="DG74:DK74"/>
    <mergeCell ref="DL74:DP74"/>
    <mergeCell ref="DQ74:DU74"/>
    <mergeCell ref="AZ74:BD74"/>
    <mergeCell ref="BS74:CG74"/>
    <mergeCell ref="CH74:CL74"/>
    <mergeCell ref="CM74:CQ74"/>
    <mergeCell ref="B75:P75"/>
    <mergeCell ref="Q75:U75"/>
    <mergeCell ref="V75:Z75"/>
    <mergeCell ref="AA75:AE75"/>
    <mergeCell ref="AF75:AJ75"/>
    <mergeCell ref="AK75:AO75"/>
    <mergeCell ref="AP75:AT75"/>
    <mergeCell ref="AU75:AY75"/>
    <mergeCell ref="AP74:AT74"/>
    <mergeCell ref="AU74:AY74"/>
    <mergeCell ref="B74:P74"/>
    <mergeCell ref="Q74:U74"/>
    <mergeCell ref="V74:Z74"/>
    <mergeCell ref="AA74:AE74"/>
    <mergeCell ref="AF74:AJ74"/>
    <mergeCell ref="AK74:AO74"/>
    <mergeCell ref="AZ76:BD76"/>
    <mergeCell ref="BS76:CG76"/>
    <mergeCell ref="CH76:CL76"/>
    <mergeCell ref="CM76:CQ76"/>
    <mergeCell ref="DG75:DK75"/>
    <mergeCell ref="DL75:DP75"/>
    <mergeCell ref="DQ75:DU75"/>
    <mergeCell ref="DV75:DZ75"/>
    <mergeCell ref="BS75:CG75"/>
    <mergeCell ref="CH75:CL75"/>
    <mergeCell ref="CM75:CQ75"/>
    <mergeCell ref="CR75:CV75"/>
    <mergeCell ref="CW75:DA75"/>
    <mergeCell ref="DB75:DF75"/>
    <mergeCell ref="AP76:AT76"/>
    <mergeCell ref="AU76:AY76"/>
    <mergeCell ref="B76:P76"/>
    <mergeCell ref="Q76:U76"/>
    <mergeCell ref="V76:Z76"/>
    <mergeCell ref="AA76:AE76"/>
    <mergeCell ref="AF76:AJ76"/>
    <mergeCell ref="AK76:AO76"/>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8" orientation="portrait"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zoomScale="70" zoomScaleNormal="85" zoomScaleSheetLayoutView="70" workbookViewId="0">
      <selection activeCell="AK74" sqref="AK74:AO74"/>
    </sheetView>
  </sheetViews>
  <sheetFormatPr defaultColWidth="0" defaultRowHeight="13.5" customHeight="1" zeroHeight="1" x14ac:dyDescent="0.15"/>
  <cols>
    <col min="1" max="120" width="2.75" style="242" customWidth="1"/>
    <col min="121" max="121" width="0" style="241" hidden="1" customWidth="1"/>
    <col min="122" max="16384" width="9" style="241" hidden="1"/>
  </cols>
  <sheetData>
    <row r="1" spans="1:120"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x14ac:dyDescent="0.15"/>
    <row r="3" spans="1:120" x14ac:dyDescent="0.15"/>
    <row r="4" spans="1:120" x14ac:dyDescent="0.15"/>
    <row r="5" spans="1:120" x14ac:dyDescent="0.15"/>
    <row r="6" spans="1:120" x14ac:dyDescent="0.15"/>
    <row r="7" spans="1:120" x14ac:dyDescent="0.15"/>
    <row r="8" spans="1:120" x14ac:dyDescent="0.15"/>
    <row r="9" spans="1:120" x14ac:dyDescent="0.15"/>
    <row r="10" spans="1:120" x14ac:dyDescent="0.15"/>
    <row r="11" spans="1:120" x14ac:dyDescent="0.15"/>
    <row r="12" spans="1:120" x14ac:dyDescent="0.15"/>
    <row r="13" spans="1:120" x14ac:dyDescent="0.15"/>
    <row r="14" spans="1:120" x14ac:dyDescent="0.15"/>
    <row r="15" spans="1:120" x14ac:dyDescent="0.15"/>
    <row r="16" spans="1:120" x14ac:dyDescent="0.15">
      <c r="DP16" s="241"/>
    </row>
    <row r="17" spans="119:120" x14ac:dyDescent="0.15">
      <c r="DP17" s="241"/>
    </row>
    <row r="18" spans="119:120" x14ac:dyDescent="0.15"/>
    <row r="19" spans="119:120" x14ac:dyDescent="0.15"/>
    <row r="20" spans="119:120" x14ac:dyDescent="0.15">
      <c r="DO20" s="241"/>
      <c r="DP20" s="241"/>
    </row>
    <row r="21" spans="119:120" x14ac:dyDescent="0.15">
      <c r="DP21" s="241"/>
    </row>
    <row r="22" spans="119:120" x14ac:dyDescent="0.15"/>
    <row r="23" spans="119:120" x14ac:dyDescent="0.15">
      <c r="DO23" s="241"/>
      <c r="DP23" s="241"/>
    </row>
    <row r="24" spans="119:120" x14ac:dyDescent="0.15">
      <c r="DP24" s="241"/>
    </row>
    <row r="25" spans="119:120" x14ac:dyDescent="0.15">
      <c r="DP25" s="241"/>
    </row>
    <row r="26" spans="119:120" x14ac:dyDescent="0.15">
      <c r="DO26" s="241"/>
      <c r="DP26" s="241"/>
    </row>
    <row r="27" spans="119:120" x14ac:dyDescent="0.15"/>
    <row r="28" spans="119:120" x14ac:dyDescent="0.15">
      <c r="DO28" s="241"/>
      <c r="DP28" s="241"/>
    </row>
    <row r="29" spans="119:120" x14ac:dyDescent="0.15">
      <c r="DP29" s="241"/>
    </row>
    <row r="30" spans="119:120" x14ac:dyDescent="0.15"/>
    <row r="31" spans="119:120" x14ac:dyDescent="0.15">
      <c r="DO31" s="241"/>
      <c r="DP31" s="241"/>
    </row>
    <row r="32" spans="119:120" x14ac:dyDescent="0.15"/>
    <row r="33" spans="98:120" x14ac:dyDescent="0.15">
      <c r="DO33" s="241"/>
      <c r="DP33" s="241"/>
    </row>
    <row r="34" spans="98:120" x14ac:dyDescent="0.15">
      <c r="DM34" s="241"/>
    </row>
    <row r="35" spans="98:120" x14ac:dyDescent="0.15">
      <c r="CT35" s="241"/>
      <c r="CU35" s="241"/>
      <c r="CV35" s="241"/>
      <c r="CY35" s="241"/>
      <c r="CZ35" s="241"/>
      <c r="DA35" s="241"/>
      <c r="DD35" s="241"/>
      <c r="DE35" s="241"/>
      <c r="DF35" s="241"/>
      <c r="DI35" s="241"/>
      <c r="DJ35" s="241"/>
      <c r="DK35" s="241"/>
      <c r="DM35" s="241"/>
      <c r="DN35" s="241"/>
      <c r="DO35" s="241"/>
      <c r="DP35" s="241"/>
    </row>
    <row r="36" spans="98:120" x14ac:dyDescent="0.15"/>
    <row r="37" spans="98:120" x14ac:dyDescent="0.15">
      <c r="CW37" s="241"/>
      <c r="DB37" s="241"/>
      <c r="DG37" s="241"/>
      <c r="DL37" s="241"/>
      <c r="DP37" s="241"/>
    </row>
    <row r="38" spans="98:120" x14ac:dyDescent="0.15">
      <c r="CT38" s="241"/>
      <c r="CU38" s="241"/>
      <c r="CV38" s="241"/>
      <c r="CW38" s="241"/>
      <c r="CY38" s="241"/>
      <c r="CZ38" s="241"/>
      <c r="DA38" s="241"/>
      <c r="DB38" s="241"/>
      <c r="DD38" s="241"/>
      <c r="DE38" s="241"/>
      <c r="DF38" s="241"/>
      <c r="DG38" s="241"/>
      <c r="DI38" s="241"/>
      <c r="DJ38" s="241"/>
      <c r="DK38" s="241"/>
      <c r="DL38" s="241"/>
      <c r="DN38" s="241"/>
      <c r="DO38" s="241"/>
      <c r="DP38" s="241"/>
    </row>
    <row r="39" spans="98:120" x14ac:dyDescent="0.15"/>
    <row r="40" spans="98:120" x14ac:dyDescent="0.15"/>
    <row r="41" spans="98:120" x14ac:dyDescent="0.15"/>
    <row r="42" spans="98:120" x14ac:dyDescent="0.15"/>
    <row r="43" spans="98:120" x14ac:dyDescent="0.15"/>
    <row r="44" spans="98:120" x14ac:dyDescent="0.15"/>
    <row r="45" spans="98:120" x14ac:dyDescent="0.15"/>
    <row r="46" spans="98:120" x14ac:dyDescent="0.15"/>
    <row r="47" spans="98:120" x14ac:dyDescent="0.15"/>
    <row r="48" spans="98:120" x14ac:dyDescent="0.15"/>
    <row r="49" spans="22:120" x14ac:dyDescent="0.15">
      <c r="DN49" s="241"/>
      <c r="DO49" s="241"/>
      <c r="DP49" s="241"/>
    </row>
    <row r="50" spans="22:120" x14ac:dyDescent="0.15"/>
    <row r="51" spans="22:120" x14ac:dyDescent="0.15"/>
    <row r="52" spans="22:120" x14ac:dyDescent="0.15"/>
    <row r="53" spans="22:120" x14ac:dyDescent="0.15"/>
    <row r="54" spans="22:120" x14ac:dyDescent="0.15"/>
    <row r="55" spans="22:120" x14ac:dyDescent="0.15"/>
    <row r="56" spans="22:120" x14ac:dyDescent="0.15"/>
    <row r="57" spans="22:120" x14ac:dyDescent="0.15"/>
    <row r="58" spans="22:120" x14ac:dyDescent="0.15"/>
    <row r="59" spans="22:120" x14ac:dyDescent="0.15"/>
    <row r="60" spans="22:120" x14ac:dyDescent="0.15"/>
    <row r="61" spans="22:120" x14ac:dyDescent="0.15"/>
    <row r="62" spans="22:120" x14ac:dyDescent="0.15"/>
    <row r="63" spans="22:120" x14ac:dyDescent="0.15">
      <c r="W63" s="241"/>
      <c r="CS63" s="241"/>
      <c r="CX63" s="241"/>
      <c r="DC63" s="241"/>
      <c r="DH63" s="241"/>
    </row>
    <row r="64" spans="22:120" x14ac:dyDescent="0.15">
      <c r="V64" s="241"/>
    </row>
    <row r="65" spans="15:120" x14ac:dyDescent="0.15">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x14ac:dyDescent="0.15">
      <c r="Q66" s="241"/>
      <c r="S66" s="241"/>
      <c r="U66" s="241"/>
      <c r="DM66" s="241"/>
    </row>
    <row r="67" spans="15:120" x14ac:dyDescent="0.15">
      <c r="O67" s="241"/>
      <c r="P67" s="241"/>
      <c r="R67" s="241"/>
      <c r="T67" s="241"/>
      <c r="Y67" s="241"/>
      <c r="CT67" s="241"/>
      <c r="CV67" s="241"/>
      <c r="CW67" s="241"/>
      <c r="CY67" s="241"/>
      <c r="DA67" s="241"/>
      <c r="DB67" s="241"/>
      <c r="DD67" s="241"/>
      <c r="DF67" s="241"/>
      <c r="DG67" s="241"/>
      <c r="DI67" s="241"/>
      <c r="DK67" s="241"/>
      <c r="DL67" s="241"/>
      <c r="DN67" s="241"/>
      <c r="DO67" s="241"/>
      <c r="DP67" s="241"/>
    </row>
    <row r="68" spans="15:120" x14ac:dyDescent="0.15"/>
    <row r="69" spans="15:120" x14ac:dyDescent="0.15"/>
    <row r="70" spans="15:120" x14ac:dyDescent="0.15"/>
    <row r="71" spans="15:120" x14ac:dyDescent="0.15"/>
    <row r="72" spans="15:120" x14ac:dyDescent="0.15">
      <c r="DP72" s="241"/>
    </row>
    <row r="73" spans="15:120" x14ac:dyDescent="0.15">
      <c r="DP73" s="241"/>
    </row>
    <row r="74" spans="15:120" x14ac:dyDescent="0.15"/>
    <row r="75" spans="15:120" x14ac:dyDescent="0.15"/>
    <row r="76" spans="15:120" x14ac:dyDescent="0.15"/>
    <row r="77" spans="15:120" x14ac:dyDescent="0.15"/>
    <row r="78" spans="15:120" x14ac:dyDescent="0.15"/>
    <row r="79" spans="15:120" x14ac:dyDescent="0.15"/>
    <row r="80" spans="15:120" x14ac:dyDescent="0.15"/>
    <row r="81" spans="97:112" x14ac:dyDescent="0.15"/>
    <row r="82" spans="97:112" x14ac:dyDescent="0.15"/>
    <row r="83" spans="97:112" x14ac:dyDescent="0.15"/>
    <row r="84" spans="97:112" x14ac:dyDescent="0.15"/>
    <row r="85" spans="97:112" x14ac:dyDescent="0.15"/>
    <row r="86" spans="97:112" x14ac:dyDescent="0.15"/>
    <row r="87" spans="97:112" x14ac:dyDescent="0.15"/>
    <row r="88" spans="97:112" x14ac:dyDescent="0.15"/>
    <row r="89" spans="97:112" x14ac:dyDescent="0.15"/>
    <row r="90" spans="97:112" x14ac:dyDescent="0.15"/>
    <row r="91" spans="97:112" x14ac:dyDescent="0.15"/>
    <row r="92" spans="97:112" x14ac:dyDescent="0.15"/>
    <row r="93" spans="97:112" x14ac:dyDescent="0.15"/>
    <row r="94" spans="97:112" x14ac:dyDescent="0.15"/>
    <row r="95" spans="97:112" x14ac:dyDescent="0.15"/>
    <row r="96" spans="97:112" x14ac:dyDescent="0.15">
      <c r="CS96" s="241"/>
      <c r="CX96" s="241"/>
      <c r="DC96" s="241"/>
      <c r="DH96" s="241"/>
    </row>
    <row r="97" spans="24:120" x14ac:dyDescent="0.15">
      <c r="CS97" s="241"/>
      <c r="CX97" s="241"/>
      <c r="DC97" s="241"/>
      <c r="DH97" s="241"/>
      <c r="DP97" s="242" t="s">
        <v>479</v>
      </c>
    </row>
    <row r="98" spans="24:120" hidden="1" x14ac:dyDescent="0.15">
      <c r="CS98" s="241"/>
      <c r="CX98" s="241"/>
      <c r="DC98" s="241"/>
      <c r="DH98" s="241"/>
    </row>
    <row r="99" spans="24:120" hidden="1" x14ac:dyDescent="0.15">
      <c r="CS99" s="241"/>
      <c r="CX99" s="241"/>
      <c r="DC99" s="241"/>
      <c r="DH99" s="241"/>
    </row>
    <row r="101" spans="24:120" ht="12" hidden="1" customHeight="1" x14ac:dyDescent="0.15">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15">
      <c r="CU102" s="241"/>
      <c r="CZ102" s="241"/>
      <c r="DE102" s="241"/>
      <c r="DJ102" s="241"/>
      <c r="DM102" s="241"/>
    </row>
    <row r="103" spans="24:120" hidden="1" x14ac:dyDescent="0.15">
      <c r="CT103" s="241"/>
      <c r="CV103" s="241"/>
      <c r="CW103" s="241"/>
      <c r="CY103" s="241"/>
      <c r="DA103" s="241"/>
      <c r="DB103" s="241"/>
      <c r="DD103" s="241"/>
      <c r="DF103" s="241"/>
      <c r="DG103" s="241"/>
      <c r="DI103" s="241"/>
      <c r="DK103" s="241"/>
      <c r="DL103" s="241"/>
      <c r="DM103" s="241"/>
      <c r="DN103" s="241"/>
      <c r="DO103" s="241"/>
      <c r="DP103" s="241"/>
    </row>
    <row r="104" spans="24:120" hidden="1" x14ac:dyDescent="0.15">
      <c r="CV104" s="241"/>
      <c r="CW104" s="241"/>
      <c r="DA104" s="241"/>
      <c r="DB104" s="241"/>
      <c r="DF104" s="241"/>
      <c r="DG104" s="241"/>
      <c r="DK104" s="241"/>
      <c r="DL104" s="241"/>
      <c r="DN104" s="241"/>
      <c r="DO104" s="241"/>
      <c r="DP104" s="241"/>
    </row>
    <row r="105" spans="24:120" ht="12.75" hidden="1" customHeight="1" x14ac:dyDescent="0.15"/>
  </sheetData>
  <sheetProtection algorithmName="SHA-512" hashValue="GY09BkxVqdjImhnIxsojpqEaWpwC0ly/87FVJqOlHd2HJPTXkXEfcwQE4VPCbVaWzYkmVAjpXEo6aTpKAWPLIA==" saltValue="Ty7y4zeoNeg9SmCrF7xEiw=="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zoomScale="85" zoomScaleNormal="85" zoomScaleSheetLayoutView="55" workbookViewId="0">
      <selection activeCell="AK74" sqref="AK74:AO74"/>
    </sheetView>
  </sheetViews>
  <sheetFormatPr defaultColWidth="0" defaultRowHeight="13.5" customHeight="1" zeroHeight="1" x14ac:dyDescent="0.15"/>
  <cols>
    <col min="1" max="116" width="2.625" style="242" customWidth="1"/>
    <col min="117" max="16384" width="9" style="241" hidden="1"/>
  </cols>
  <sheetData>
    <row r="1" spans="2:116"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x14ac:dyDescent="0.15"/>
    <row r="3" spans="2:116" x14ac:dyDescent="0.15"/>
    <row r="4" spans="2:116" x14ac:dyDescent="0.15">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x14ac:dyDescent="0.15">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x14ac:dyDescent="0.15"/>
    <row r="7" spans="2:116" x14ac:dyDescent="0.15"/>
    <row r="8" spans="2:116" x14ac:dyDescent="0.15"/>
    <row r="9" spans="2:116" x14ac:dyDescent="0.15"/>
    <row r="10" spans="2:116" x14ac:dyDescent="0.15"/>
    <row r="11" spans="2:116" x14ac:dyDescent="0.15"/>
    <row r="12" spans="2:116" x14ac:dyDescent="0.15"/>
    <row r="13" spans="2:116" x14ac:dyDescent="0.15"/>
    <row r="14" spans="2:116" x14ac:dyDescent="0.15"/>
    <row r="15" spans="2:116" x14ac:dyDescent="0.15"/>
    <row r="16" spans="2:116" x14ac:dyDescent="0.15"/>
    <row r="17" spans="9:116" x14ac:dyDescent="0.15"/>
    <row r="18" spans="9:116" x14ac:dyDescent="0.15">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x14ac:dyDescent="0.15"/>
    <row r="20" spans="9:116" x14ac:dyDescent="0.15"/>
    <row r="21" spans="9:116" x14ac:dyDescent="0.15">
      <c r="DL21" s="241"/>
    </row>
    <row r="22" spans="9:116" x14ac:dyDescent="0.15">
      <c r="DI22" s="241"/>
      <c r="DJ22" s="241"/>
      <c r="DK22" s="241"/>
      <c r="DL22" s="241"/>
    </row>
    <row r="23" spans="9:116" x14ac:dyDescent="0.15">
      <c r="CY23" s="241"/>
      <c r="CZ23" s="241"/>
      <c r="DA23" s="241"/>
      <c r="DB23" s="241"/>
      <c r="DC23" s="241"/>
      <c r="DD23" s="241"/>
      <c r="DE23" s="241"/>
      <c r="DF23" s="241"/>
      <c r="DG23" s="241"/>
      <c r="DH23" s="241"/>
      <c r="DI23" s="241"/>
      <c r="DJ23" s="241"/>
      <c r="DK23" s="241"/>
      <c r="DL23" s="241"/>
    </row>
    <row r="24" spans="9:116" x14ac:dyDescent="0.15"/>
    <row r="25" spans="9:116" x14ac:dyDescent="0.15"/>
    <row r="26" spans="9:116" x14ac:dyDescent="0.15"/>
    <row r="27" spans="9:116" x14ac:dyDescent="0.15"/>
    <row r="28" spans="9:116" x14ac:dyDescent="0.15"/>
    <row r="29" spans="9:116" x14ac:dyDescent="0.15"/>
    <row r="30" spans="9:116" x14ac:dyDescent="0.15"/>
    <row r="31" spans="9:116" x14ac:dyDescent="0.15"/>
    <row r="32" spans="9:116" x14ac:dyDescent="0.15"/>
    <row r="33" spans="15:116" x14ac:dyDescent="0.15"/>
    <row r="34" spans="15:116" x14ac:dyDescent="0.15"/>
    <row r="35" spans="15:116" x14ac:dyDescent="0.15">
      <c r="CZ35" s="241"/>
      <c r="DA35" s="241"/>
      <c r="DB35" s="241"/>
      <c r="DC35" s="241"/>
      <c r="DD35" s="241"/>
      <c r="DE35" s="241"/>
      <c r="DF35" s="241"/>
      <c r="DG35" s="241"/>
      <c r="DH35" s="241"/>
      <c r="DI35" s="241"/>
      <c r="DJ35" s="241"/>
      <c r="DK35" s="241"/>
      <c r="DL35" s="241"/>
    </row>
    <row r="36" spans="15:116" x14ac:dyDescent="0.15"/>
    <row r="37" spans="15:116" x14ac:dyDescent="0.15">
      <c r="DL37" s="241"/>
    </row>
    <row r="38" spans="15:116" x14ac:dyDescent="0.15">
      <c r="DI38" s="241"/>
      <c r="DJ38" s="241"/>
      <c r="DK38" s="241"/>
      <c r="DL38" s="241"/>
    </row>
    <row r="39" spans="15:116" x14ac:dyDescent="0.15"/>
    <row r="40" spans="15:116" x14ac:dyDescent="0.15"/>
    <row r="41" spans="15:116" x14ac:dyDescent="0.15"/>
    <row r="42" spans="15:116" x14ac:dyDescent="0.15"/>
    <row r="43" spans="15:116" x14ac:dyDescent="0.15">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x14ac:dyDescent="0.15">
      <c r="DL44" s="241"/>
    </row>
    <row r="45" spans="15:116" x14ac:dyDescent="0.15"/>
    <row r="46" spans="15:116" x14ac:dyDescent="0.15">
      <c r="DA46" s="241"/>
      <c r="DB46" s="241"/>
      <c r="DC46" s="241"/>
      <c r="DD46" s="241"/>
      <c r="DE46" s="241"/>
      <c r="DF46" s="241"/>
      <c r="DG46" s="241"/>
      <c r="DH46" s="241"/>
      <c r="DI46" s="241"/>
      <c r="DJ46" s="241"/>
      <c r="DK46" s="241"/>
      <c r="DL46" s="241"/>
    </row>
    <row r="47" spans="15:116" x14ac:dyDescent="0.15"/>
    <row r="48" spans="15:116" x14ac:dyDescent="0.15"/>
    <row r="49" spans="104:116" x14ac:dyDescent="0.15"/>
    <row r="50" spans="104:116" x14ac:dyDescent="0.15">
      <c r="CZ50" s="241"/>
      <c r="DA50" s="241"/>
      <c r="DB50" s="241"/>
      <c r="DC50" s="241"/>
      <c r="DD50" s="241"/>
      <c r="DE50" s="241"/>
      <c r="DF50" s="241"/>
      <c r="DG50" s="241"/>
      <c r="DH50" s="241"/>
      <c r="DI50" s="241"/>
      <c r="DJ50" s="241"/>
      <c r="DK50" s="241"/>
      <c r="DL50" s="241"/>
    </row>
    <row r="51" spans="104:116" x14ac:dyDescent="0.15"/>
    <row r="52" spans="104:116" x14ac:dyDescent="0.15"/>
    <row r="53" spans="104:116" x14ac:dyDescent="0.15">
      <c r="DL53" s="241"/>
    </row>
    <row r="54" spans="104:116" x14ac:dyDescent="0.15"/>
    <row r="55" spans="104:116" x14ac:dyDescent="0.15"/>
    <row r="56" spans="104:116" x14ac:dyDescent="0.15"/>
    <row r="57" spans="104:116" x14ac:dyDescent="0.15"/>
    <row r="58" spans="104:116" x14ac:dyDescent="0.15"/>
    <row r="59" spans="104:116" x14ac:dyDescent="0.15"/>
    <row r="60" spans="104:116" x14ac:dyDescent="0.15"/>
    <row r="61" spans="104:116" x14ac:dyDescent="0.15"/>
    <row r="62" spans="104:116" x14ac:dyDescent="0.15"/>
    <row r="63" spans="104:116" x14ac:dyDescent="0.15"/>
    <row r="64" spans="104:116" x14ac:dyDescent="0.15"/>
    <row r="65" spans="107:116" x14ac:dyDescent="0.15"/>
    <row r="66" spans="107:116" x14ac:dyDescent="0.15"/>
    <row r="67" spans="107:116" x14ac:dyDescent="0.15">
      <c r="DC67" s="241"/>
      <c r="DD67" s="241"/>
      <c r="DE67" s="241"/>
      <c r="DF67" s="241"/>
      <c r="DG67" s="241"/>
      <c r="DH67" s="241"/>
      <c r="DI67" s="241"/>
      <c r="DJ67" s="241"/>
      <c r="DK67" s="241"/>
      <c r="DL67" s="241"/>
    </row>
    <row r="68" spans="107:116" x14ac:dyDescent="0.15"/>
    <row r="69" spans="107:116" x14ac:dyDescent="0.15"/>
    <row r="70" spans="107:116" x14ac:dyDescent="0.15"/>
    <row r="71" spans="107:116" x14ac:dyDescent="0.15"/>
    <row r="72" spans="107:116" x14ac:dyDescent="0.15"/>
    <row r="73" spans="107:116" x14ac:dyDescent="0.15"/>
    <row r="74" spans="107:116" x14ac:dyDescent="0.15"/>
    <row r="75" spans="107:116" x14ac:dyDescent="0.15"/>
    <row r="76" spans="107:116" x14ac:dyDescent="0.15"/>
    <row r="77" spans="107:116" x14ac:dyDescent="0.15"/>
    <row r="78" spans="107:116" x14ac:dyDescent="0.15"/>
    <row r="79" spans="107:116" x14ac:dyDescent="0.15"/>
    <row r="80" spans="107:116" x14ac:dyDescent="0.15"/>
    <row r="81" x14ac:dyDescent="0.15"/>
    <row r="82" x14ac:dyDescent="0.15"/>
    <row r="83" x14ac:dyDescent="0.15"/>
    <row r="84" x14ac:dyDescent="0.15"/>
    <row r="85" x14ac:dyDescent="0.15"/>
    <row r="86" x14ac:dyDescent="0.15"/>
    <row r="87" x14ac:dyDescent="0.15"/>
    <row r="88" x14ac:dyDescent="0.15"/>
    <row r="89" x14ac:dyDescent="0.15"/>
  </sheetData>
  <sheetProtection algorithmName="SHA-512" hashValue="6xWwlHBpgQxrbCoyQwN5PxibUXJASCdmAQtT2fBEve2P6CddZ8lo+TUl9TmTw+PrZyJY+0MX/ZqYbyx2R7bwtg==" saltValue="S649iUW7AHlqWMYRaK83yw==" spinCount="100000" sheet="1" objects="1" scenarios="1"/>
  <dataConsolidate/>
  <phoneticPr fontId="2"/>
  <printOptions horizontalCentered="1" verticalCentered="1"/>
  <pageMargins left="0" right="0" top="0" bottom="0" header="0" footer="0"/>
  <pageSetup paperSize="9" scale="48" orientation="landscape"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topLeftCell="A35" workbookViewId="0">
      <selection activeCell="AK74" sqref="AK74:AO74"/>
    </sheetView>
  </sheetViews>
  <sheetFormatPr defaultColWidth="0" defaultRowHeight="13.5" customHeight="1" zeroHeight="1" x14ac:dyDescent="0.15"/>
  <cols>
    <col min="1" max="36" width="2.5" style="243" customWidth="1"/>
    <col min="37" max="44" width="17" style="243" customWidth="1"/>
    <col min="45" max="45" width="6.125" style="249" customWidth="1"/>
    <col min="46" max="46" width="3" style="247" customWidth="1"/>
    <col min="47" max="47" width="19.125" style="243" hidden="1" customWidth="1"/>
    <col min="48" max="52" width="12.625" style="243" hidden="1" customWidth="1"/>
    <col min="53" max="16384" width="8.625" style="243" hidden="1"/>
  </cols>
  <sheetData>
    <row r="1" spans="1:46" x14ac:dyDescent="0.15">
      <c r="AS1" s="243"/>
      <c r="AT1" s="243"/>
    </row>
    <row r="2" spans="1:46" x14ac:dyDescent="0.15">
      <c r="AS2" s="243"/>
      <c r="AT2" s="243"/>
    </row>
    <row r="3" spans="1:46" x14ac:dyDescent="0.15">
      <c r="AS3" s="243"/>
      <c r="AT3" s="243"/>
    </row>
    <row r="4" spans="1:46" x14ac:dyDescent="0.15">
      <c r="AS4" s="243"/>
      <c r="AT4" s="243"/>
    </row>
    <row r="5" spans="1:46" ht="17.25" x14ac:dyDescent="0.15">
      <c r="A5" s="244" t="s">
        <v>480</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x14ac:dyDescent="0.15">
      <c r="A6" s="247"/>
      <c r="AK6" s="248" t="s">
        <v>481</v>
      </c>
      <c r="AL6" s="248"/>
      <c r="AM6" s="248"/>
      <c r="AN6" s="248"/>
    </row>
    <row r="7" spans="1:46" ht="13.5" customHeight="1" x14ac:dyDescent="0.15">
      <c r="A7" s="247"/>
      <c r="AK7" s="250"/>
      <c r="AL7" s="251"/>
      <c r="AM7" s="251"/>
      <c r="AN7" s="252"/>
      <c r="AO7" s="1105" t="s">
        <v>482</v>
      </c>
      <c r="AP7" s="253"/>
      <c r="AQ7" s="254" t="s">
        <v>483</v>
      </c>
      <c r="AR7" s="255"/>
    </row>
    <row r="8" spans="1:46" x14ac:dyDescent="0.15">
      <c r="A8" s="247"/>
      <c r="AK8" s="256"/>
      <c r="AL8" s="257"/>
      <c r="AM8" s="257"/>
      <c r="AN8" s="258"/>
      <c r="AO8" s="1106"/>
      <c r="AP8" s="259" t="s">
        <v>484</v>
      </c>
      <c r="AQ8" s="260" t="s">
        <v>485</v>
      </c>
      <c r="AR8" s="261" t="s">
        <v>486</v>
      </c>
    </row>
    <row r="9" spans="1:46" x14ac:dyDescent="0.15">
      <c r="A9" s="247"/>
      <c r="AK9" s="1117" t="s">
        <v>487</v>
      </c>
      <c r="AL9" s="1118"/>
      <c r="AM9" s="1118"/>
      <c r="AN9" s="1119"/>
      <c r="AO9" s="262">
        <v>3346025</v>
      </c>
      <c r="AP9" s="262">
        <v>104371</v>
      </c>
      <c r="AQ9" s="263">
        <v>98214</v>
      </c>
      <c r="AR9" s="264">
        <v>6.3</v>
      </c>
    </row>
    <row r="10" spans="1:46" ht="13.5" customHeight="1" x14ac:dyDescent="0.15">
      <c r="A10" s="247"/>
      <c r="AK10" s="1117" t="s">
        <v>488</v>
      </c>
      <c r="AL10" s="1118"/>
      <c r="AM10" s="1118"/>
      <c r="AN10" s="1119"/>
      <c r="AO10" s="265">
        <v>794404</v>
      </c>
      <c r="AP10" s="265">
        <v>24779</v>
      </c>
      <c r="AQ10" s="266">
        <v>8330</v>
      </c>
      <c r="AR10" s="267">
        <v>197.5</v>
      </c>
    </row>
    <row r="11" spans="1:46" ht="13.5" customHeight="1" x14ac:dyDescent="0.15">
      <c r="A11" s="247"/>
      <c r="AK11" s="1117" t="s">
        <v>489</v>
      </c>
      <c r="AL11" s="1118"/>
      <c r="AM11" s="1118"/>
      <c r="AN11" s="1119"/>
      <c r="AO11" s="265" t="s">
        <v>490</v>
      </c>
      <c r="AP11" s="265" t="s">
        <v>490</v>
      </c>
      <c r="AQ11" s="266">
        <v>2236</v>
      </c>
      <c r="AR11" s="267" t="s">
        <v>490</v>
      </c>
    </row>
    <row r="12" spans="1:46" ht="13.5" customHeight="1" x14ac:dyDescent="0.15">
      <c r="A12" s="247"/>
      <c r="AK12" s="1117" t="s">
        <v>491</v>
      </c>
      <c r="AL12" s="1118"/>
      <c r="AM12" s="1118"/>
      <c r="AN12" s="1119"/>
      <c r="AO12" s="265">
        <v>15966</v>
      </c>
      <c r="AP12" s="265">
        <v>498</v>
      </c>
      <c r="AQ12" s="266">
        <v>12</v>
      </c>
      <c r="AR12" s="267">
        <v>4050</v>
      </c>
    </row>
    <row r="13" spans="1:46" ht="13.5" customHeight="1" x14ac:dyDescent="0.15">
      <c r="A13" s="247"/>
      <c r="AK13" s="1117" t="s">
        <v>492</v>
      </c>
      <c r="AL13" s="1118"/>
      <c r="AM13" s="1118"/>
      <c r="AN13" s="1119"/>
      <c r="AO13" s="265">
        <v>61071</v>
      </c>
      <c r="AP13" s="265">
        <v>1905</v>
      </c>
      <c r="AQ13" s="266">
        <v>3111</v>
      </c>
      <c r="AR13" s="267">
        <v>-38.799999999999997</v>
      </c>
    </row>
    <row r="14" spans="1:46" ht="13.5" customHeight="1" x14ac:dyDescent="0.15">
      <c r="A14" s="247"/>
      <c r="AK14" s="1117" t="s">
        <v>493</v>
      </c>
      <c r="AL14" s="1118"/>
      <c r="AM14" s="1118"/>
      <c r="AN14" s="1119"/>
      <c r="AO14" s="265">
        <v>22736</v>
      </c>
      <c r="AP14" s="265">
        <v>709</v>
      </c>
      <c r="AQ14" s="266">
        <v>1882</v>
      </c>
      <c r="AR14" s="267">
        <v>-62.3</v>
      </c>
    </row>
    <row r="15" spans="1:46" ht="13.5" customHeight="1" x14ac:dyDescent="0.15">
      <c r="A15" s="247"/>
      <c r="AK15" s="1120" t="s">
        <v>494</v>
      </c>
      <c r="AL15" s="1121"/>
      <c r="AM15" s="1121"/>
      <c r="AN15" s="1122"/>
      <c r="AO15" s="265">
        <v>-250205</v>
      </c>
      <c r="AP15" s="265">
        <v>-7805</v>
      </c>
      <c r="AQ15" s="266">
        <v>-6411</v>
      </c>
      <c r="AR15" s="267">
        <v>21.7</v>
      </c>
    </row>
    <row r="16" spans="1:46" x14ac:dyDescent="0.15">
      <c r="A16" s="247"/>
      <c r="AK16" s="1120" t="s">
        <v>178</v>
      </c>
      <c r="AL16" s="1121"/>
      <c r="AM16" s="1121"/>
      <c r="AN16" s="1122"/>
      <c r="AO16" s="265">
        <v>3989997</v>
      </c>
      <c r="AP16" s="265">
        <v>124458</v>
      </c>
      <c r="AQ16" s="266">
        <v>107373</v>
      </c>
      <c r="AR16" s="267">
        <v>15.9</v>
      </c>
    </row>
    <row r="17" spans="1:46" x14ac:dyDescent="0.15">
      <c r="A17" s="247"/>
    </row>
    <row r="18" spans="1:46" x14ac:dyDescent="0.15">
      <c r="A18" s="247"/>
      <c r="AQ18" s="268"/>
      <c r="AR18" s="268"/>
    </row>
    <row r="19" spans="1:46" x14ac:dyDescent="0.15">
      <c r="A19" s="247"/>
      <c r="AK19" s="243" t="s">
        <v>495</v>
      </c>
    </row>
    <row r="20" spans="1:46" x14ac:dyDescent="0.15">
      <c r="A20" s="247"/>
      <c r="AK20" s="269"/>
      <c r="AL20" s="270"/>
      <c r="AM20" s="270"/>
      <c r="AN20" s="271"/>
      <c r="AO20" s="272" t="s">
        <v>496</v>
      </c>
      <c r="AP20" s="273" t="s">
        <v>497</v>
      </c>
      <c r="AQ20" s="274" t="s">
        <v>498</v>
      </c>
      <c r="AR20" s="275"/>
    </row>
    <row r="21" spans="1:46" s="248" customFormat="1" x14ac:dyDescent="0.15">
      <c r="A21" s="276"/>
      <c r="AK21" s="1123" t="s">
        <v>499</v>
      </c>
      <c r="AL21" s="1124"/>
      <c r="AM21" s="1124"/>
      <c r="AN21" s="1125"/>
      <c r="AO21" s="277">
        <v>10.14</v>
      </c>
      <c r="AP21" s="278">
        <v>9.17</v>
      </c>
      <c r="AQ21" s="279">
        <v>0.97</v>
      </c>
      <c r="AS21" s="280"/>
      <c r="AT21" s="276"/>
    </row>
    <row r="22" spans="1:46" s="248" customFormat="1" x14ac:dyDescent="0.15">
      <c r="A22" s="276"/>
      <c r="AK22" s="1123" t="s">
        <v>500</v>
      </c>
      <c r="AL22" s="1124"/>
      <c r="AM22" s="1124"/>
      <c r="AN22" s="1125"/>
      <c r="AO22" s="281">
        <v>96.3</v>
      </c>
      <c r="AP22" s="282">
        <v>97.5</v>
      </c>
      <c r="AQ22" s="283">
        <v>-1.2</v>
      </c>
      <c r="AR22" s="268"/>
      <c r="AS22" s="280"/>
      <c r="AT22" s="276"/>
    </row>
    <row r="23" spans="1:46" s="248" customFormat="1" x14ac:dyDescent="0.15">
      <c r="A23" s="276"/>
      <c r="AP23" s="268"/>
      <c r="AQ23" s="268"/>
      <c r="AR23" s="268"/>
      <c r="AS23" s="280"/>
      <c r="AT23" s="276"/>
    </row>
    <row r="24" spans="1:46" s="248" customFormat="1" x14ac:dyDescent="0.15">
      <c r="A24" s="276"/>
      <c r="AP24" s="268"/>
      <c r="AQ24" s="268"/>
      <c r="AR24" s="268"/>
      <c r="AS24" s="280"/>
      <c r="AT24" s="276"/>
    </row>
    <row r="25" spans="1:46" s="248" customFormat="1" x14ac:dyDescent="0.1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x14ac:dyDescent="0.15">
      <c r="A26" s="1116" t="s">
        <v>501</v>
      </c>
      <c r="B26" s="1116"/>
      <c r="C26" s="1116"/>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6"/>
      <c r="AG26" s="1116"/>
      <c r="AH26" s="1116"/>
      <c r="AI26" s="1116"/>
      <c r="AJ26" s="1116"/>
      <c r="AK26" s="1116"/>
      <c r="AL26" s="1116"/>
      <c r="AM26" s="1116"/>
      <c r="AN26" s="1116"/>
      <c r="AO26" s="1116"/>
      <c r="AP26" s="1116"/>
      <c r="AQ26" s="1116"/>
      <c r="AR26" s="1116"/>
      <c r="AS26" s="1116"/>
    </row>
    <row r="27" spans="1:46" x14ac:dyDescent="0.15">
      <c r="A27" s="288"/>
      <c r="AS27" s="243"/>
      <c r="AT27" s="243"/>
    </row>
    <row r="28" spans="1:46" ht="17.25" x14ac:dyDescent="0.15">
      <c r="A28" s="244" t="s">
        <v>502</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x14ac:dyDescent="0.15">
      <c r="A29" s="247"/>
      <c r="AK29" s="248" t="s">
        <v>503</v>
      </c>
      <c r="AL29" s="248"/>
      <c r="AM29" s="248"/>
      <c r="AN29" s="248"/>
      <c r="AS29" s="290"/>
    </row>
    <row r="30" spans="1:46" ht="13.5" customHeight="1" x14ac:dyDescent="0.15">
      <c r="A30" s="247"/>
      <c r="AK30" s="250"/>
      <c r="AL30" s="251"/>
      <c r="AM30" s="251"/>
      <c r="AN30" s="252"/>
      <c r="AO30" s="1105" t="s">
        <v>482</v>
      </c>
      <c r="AP30" s="253"/>
      <c r="AQ30" s="254" t="s">
        <v>483</v>
      </c>
      <c r="AR30" s="255"/>
    </row>
    <row r="31" spans="1:46" x14ac:dyDescent="0.15">
      <c r="A31" s="247"/>
      <c r="AK31" s="256"/>
      <c r="AL31" s="257"/>
      <c r="AM31" s="257"/>
      <c r="AN31" s="258"/>
      <c r="AO31" s="1106"/>
      <c r="AP31" s="259" t="s">
        <v>484</v>
      </c>
      <c r="AQ31" s="260" t="s">
        <v>485</v>
      </c>
      <c r="AR31" s="261" t="s">
        <v>486</v>
      </c>
    </row>
    <row r="32" spans="1:46" ht="27" customHeight="1" x14ac:dyDescent="0.15">
      <c r="A32" s="247"/>
      <c r="AK32" s="1107" t="s">
        <v>504</v>
      </c>
      <c r="AL32" s="1108"/>
      <c r="AM32" s="1108"/>
      <c r="AN32" s="1109"/>
      <c r="AO32" s="291">
        <v>2147452</v>
      </c>
      <c r="AP32" s="291">
        <v>66984</v>
      </c>
      <c r="AQ32" s="292">
        <v>55954</v>
      </c>
      <c r="AR32" s="293">
        <v>19.7</v>
      </c>
    </row>
    <row r="33" spans="1:46" ht="13.5" customHeight="1" x14ac:dyDescent="0.15">
      <c r="A33" s="247"/>
      <c r="AK33" s="1107" t="s">
        <v>505</v>
      </c>
      <c r="AL33" s="1108"/>
      <c r="AM33" s="1108"/>
      <c r="AN33" s="1109"/>
      <c r="AO33" s="291" t="s">
        <v>490</v>
      </c>
      <c r="AP33" s="291" t="s">
        <v>490</v>
      </c>
      <c r="AQ33" s="292" t="s">
        <v>490</v>
      </c>
      <c r="AR33" s="293" t="s">
        <v>490</v>
      </c>
    </row>
    <row r="34" spans="1:46" ht="27" customHeight="1" x14ac:dyDescent="0.15">
      <c r="A34" s="247"/>
      <c r="AK34" s="1107" t="s">
        <v>506</v>
      </c>
      <c r="AL34" s="1108"/>
      <c r="AM34" s="1108"/>
      <c r="AN34" s="1109"/>
      <c r="AO34" s="291" t="s">
        <v>490</v>
      </c>
      <c r="AP34" s="291" t="s">
        <v>490</v>
      </c>
      <c r="AQ34" s="292">
        <v>1</v>
      </c>
      <c r="AR34" s="293" t="s">
        <v>490</v>
      </c>
    </row>
    <row r="35" spans="1:46" ht="27" customHeight="1" x14ac:dyDescent="0.15">
      <c r="A35" s="247"/>
      <c r="AK35" s="1107" t="s">
        <v>507</v>
      </c>
      <c r="AL35" s="1108"/>
      <c r="AM35" s="1108"/>
      <c r="AN35" s="1109"/>
      <c r="AO35" s="291">
        <v>677308</v>
      </c>
      <c r="AP35" s="291">
        <v>21127</v>
      </c>
      <c r="AQ35" s="292">
        <v>17691</v>
      </c>
      <c r="AR35" s="293">
        <v>19.399999999999999</v>
      </c>
    </row>
    <row r="36" spans="1:46" ht="27" customHeight="1" x14ac:dyDescent="0.15">
      <c r="A36" s="247"/>
      <c r="AK36" s="1107" t="s">
        <v>508</v>
      </c>
      <c r="AL36" s="1108"/>
      <c r="AM36" s="1108"/>
      <c r="AN36" s="1109"/>
      <c r="AO36" s="291">
        <v>172859</v>
      </c>
      <c r="AP36" s="291">
        <v>5392</v>
      </c>
      <c r="AQ36" s="292">
        <v>2603</v>
      </c>
      <c r="AR36" s="293">
        <v>107.1</v>
      </c>
    </row>
    <row r="37" spans="1:46" ht="13.5" customHeight="1" x14ac:dyDescent="0.15">
      <c r="A37" s="247"/>
      <c r="AK37" s="1107" t="s">
        <v>509</v>
      </c>
      <c r="AL37" s="1108"/>
      <c r="AM37" s="1108"/>
      <c r="AN37" s="1109"/>
      <c r="AO37" s="291">
        <v>18876</v>
      </c>
      <c r="AP37" s="291">
        <v>589</v>
      </c>
      <c r="AQ37" s="292">
        <v>579</v>
      </c>
      <c r="AR37" s="293">
        <v>1.7</v>
      </c>
    </row>
    <row r="38" spans="1:46" ht="27" customHeight="1" x14ac:dyDescent="0.15">
      <c r="A38" s="247"/>
      <c r="AK38" s="1110" t="s">
        <v>510</v>
      </c>
      <c r="AL38" s="1111"/>
      <c r="AM38" s="1111"/>
      <c r="AN38" s="1112"/>
      <c r="AO38" s="294" t="s">
        <v>490</v>
      </c>
      <c r="AP38" s="294" t="s">
        <v>490</v>
      </c>
      <c r="AQ38" s="295">
        <v>4</v>
      </c>
      <c r="AR38" s="283" t="s">
        <v>490</v>
      </c>
      <c r="AS38" s="290"/>
    </row>
    <row r="39" spans="1:46" x14ac:dyDescent="0.15">
      <c r="A39" s="247"/>
      <c r="AK39" s="1110" t="s">
        <v>511</v>
      </c>
      <c r="AL39" s="1111"/>
      <c r="AM39" s="1111"/>
      <c r="AN39" s="1112"/>
      <c r="AO39" s="291">
        <v>-74152</v>
      </c>
      <c r="AP39" s="291">
        <v>-2313</v>
      </c>
      <c r="AQ39" s="292">
        <v>-4663</v>
      </c>
      <c r="AR39" s="293">
        <v>-50.4</v>
      </c>
      <c r="AS39" s="290"/>
    </row>
    <row r="40" spans="1:46" ht="27" customHeight="1" x14ac:dyDescent="0.15">
      <c r="A40" s="247"/>
      <c r="AK40" s="1107" t="s">
        <v>512</v>
      </c>
      <c r="AL40" s="1108"/>
      <c r="AM40" s="1108"/>
      <c r="AN40" s="1109"/>
      <c r="AO40" s="291">
        <v>-1656031</v>
      </c>
      <c r="AP40" s="291">
        <v>-51656</v>
      </c>
      <c r="AQ40" s="292">
        <v>-48945</v>
      </c>
      <c r="AR40" s="293">
        <v>5.5</v>
      </c>
      <c r="AS40" s="290"/>
    </row>
    <row r="41" spans="1:46" x14ac:dyDescent="0.15">
      <c r="A41" s="247"/>
      <c r="AK41" s="1113" t="s">
        <v>288</v>
      </c>
      <c r="AL41" s="1114"/>
      <c r="AM41" s="1114"/>
      <c r="AN41" s="1115"/>
      <c r="AO41" s="291">
        <v>1286312</v>
      </c>
      <c r="AP41" s="291">
        <v>40123</v>
      </c>
      <c r="AQ41" s="292">
        <v>23225</v>
      </c>
      <c r="AR41" s="293">
        <v>72.8</v>
      </c>
      <c r="AS41" s="290"/>
    </row>
    <row r="42" spans="1:46" x14ac:dyDescent="0.15">
      <c r="A42" s="247"/>
      <c r="AK42" s="296"/>
      <c r="AQ42" s="268"/>
      <c r="AR42" s="268"/>
      <c r="AS42" s="290"/>
    </row>
    <row r="43" spans="1:46" x14ac:dyDescent="0.15">
      <c r="A43" s="247"/>
      <c r="AP43" s="297"/>
      <c r="AQ43" s="268"/>
      <c r="AS43" s="290"/>
    </row>
    <row r="44" spans="1:46" x14ac:dyDescent="0.15">
      <c r="A44" s="247"/>
      <c r="AQ44" s="268"/>
    </row>
    <row r="45" spans="1:46" x14ac:dyDescent="0.1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x14ac:dyDescent="0.15">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15">
      <c r="A47" s="300" t="s">
        <v>513</v>
      </c>
    </row>
    <row r="48" spans="1:46" x14ac:dyDescent="0.15">
      <c r="A48" s="247"/>
      <c r="AK48" s="301" t="s">
        <v>514</v>
      </c>
      <c r="AL48" s="301"/>
      <c r="AM48" s="301"/>
      <c r="AN48" s="301"/>
      <c r="AO48" s="301"/>
      <c r="AP48" s="301"/>
      <c r="AQ48" s="302"/>
      <c r="AR48" s="301"/>
    </row>
    <row r="49" spans="1:44" ht="13.5" customHeight="1" x14ac:dyDescent="0.15">
      <c r="A49" s="247"/>
      <c r="AK49" s="303"/>
      <c r="AL49" s="304"/>
      <c r="AM49" s="1100" t="s">
        <v>482</v>
      </c>
      <c r="AN49" s="1102" t="s">
        <v>515</v>
      </c>
      <c r="AO49" s="1103"/>
      <c r="AP49" s="1103"/>
      <c r="AQ49" s="1103"/>
      <c r="AR49" s="1104"/>
    </row>
    <row r="50" spans="1:44" x14ac:dyDescent="0.15">
      <c r="A50" s="247"/>
      <c r="AK50" s="305"/>
      <c r="AL50" s="306"/>
      <c r="AM50" s="1101"/>
      <c r="AN50" s="307" t="s">
        <v>516</v>
      </c>
      <c r="AO50" s="308" t="s">
        <v>517</v>
      </c>
      <c r="AP50" s="309" t="s">
        <v>518</v>
      </c>
      <c r="AQ50" s="310" t="s">
        <v>519</v>
      </c>
      <c r="AR50" s="311" t="s">
        <v>520</v>
      </c>
    </row>
    <row r="51" spans="1:44" x14ac:dyDescent="0.15">
      <c r="A51" s="247"/>
      <c r="AK51" s="303" t="s">
        <v>521</v>
      </c>
      <c r="AL51" s="304"/>
      <c r="AM51" s="312">
        <v>3408109</v>
      </c>
      <c r="AN51" s="313">
        <v>97078</v>
      </c>
      <c r="AO51" s="314">
        <v>-7.5</v>
      </c>
      <c r="AP51" s="315">
        <v>76347</v>
      </c>
      <c r="AQ51" s="316">
        <v>2.4</v>
      </c>
      <c r="AR51" s="317">
        <v>-9.9</v>
      </c>
    </row>
    <row r="52" spans="1:44" x14ac:dyDescent="0.15">
      <c r="A52" s="247"/>
      <c r="AK52" s="318"/>
      <c r="AL52" s="319" t="s">
        <v>522</v>
      </c>
      <c r="AM52" s="320">
        <v>1136705</v>
      </c>
      <c r="AN52" s="321">
        <v>32378</v>
      </c>
      <c r="AO52" s="322">
        <v>337.3</v>
      </c>
      <c r="AP52" s="323">
        <v>41762</v>
      </c>
      <c r="AQ52" s="324">
        <v>0.5</v>
      </c>
      <c r="AR52" s="325">
        <v>336.8</v>
      </c>
    </row>
    <row r="53" spans="1:44" x14ac:dyDescent="0.15">
      <c r="A53" s="247"/>
      <c r="AK53" s="303" t="s">
        <v>523</v>
      </c>
      <c r="AL53" s="304"/>
      <c r="AM53" s="312">
        <v>3120355</v>
      </c>
      <c r="AN53" s="313">
        <v>91012</v>
      </c>
      <c r="AO53" s="314">
        <v>-6.2</v>
      </c>
      <c r="AP53" s="315">
        <v>69604</v>
      </c>
      <c r="AQ53" s="316">
        <v>-8.8000000000000007</v>
      </c>
      <c r="AR53" s="317">
        <v>2.6</v>
      </c>
    </row>
    <row r="54" spans="1:44" x14ac:dyDescent="0.15">
      <c r="A54" s="247"/>
      <c r="AK54" s="318"/>
      <c r="AL54" s="319" t="s">
        <v>522</v>
      </c>
      <c r="AM54" s="320">
        <v>861007</v>
      </c>
      <c r="AN54" s="321">
        <v>25113</v>
      </c>
      <c r="AO54" s="322">
        <v>-22.4</v>
      </c>
      <c r="AP54" s="323">
        <v>36247</v>
      </c>
      <c r="AQ54" s="324">
        <v>-13.2</v>
      </c>
      <c r="AR54" s="325">
        <v>-9.1999999999999993</v>
      </c>
    </row>
    <row r="55" spans="1:44" x14ac:dyDescent="0.15">
      <c r="A55" s="247"/>
      <c r="AK55" s="303" t="s">
        <v>524</v>
      </c>
      <c r="AL55" s="304"/>
      <c r="AM55" s="312">
        <v>4330088</v>
      </c>
      <c r="AN55" s="313">
        <v>129102</v>
      </c>
      <c r="AO55" s="314">
        <v>41.9</v>
      </c>
      <c r="AP55" s="315">
        <v>68410</v>
      </c>
      <c r="AQ55" s="316">
        <v>-1.7</v>
      </c>
      <c r="AR55" s="317">
        <v>43.6</v>
      </c>
    </row>
    <row r="56" spans="1:44" x14ac:dyDescent="0.15">
      <c r="A56" s="247"/>
      <c r="AK56" s="318"/>
      <c r="AL56" s="319" t="s">
        <v>522</v>
      </c>
      <c r="AM56" s="320">
        <v>1638725</v>
      </c>
      <c r="AN56" s="321">
        <v>48859</v>
      </c>
      <c r="AO56" s="322">
        <v>94.6</v>
      </c>
      <c r="AP56" s="323">
        <v>35086</v>
      </c>
      <c r="AQ56" s="324">
        <v>-3.2</v>
      </c>
      <c r="AR56" s="325">
        <v>97.8</v>
      </c>
    </row>
    <row r="57" spans="1:44" x14ac:dyDescent="0.15">
      <c r="A57" s="247"/>
      <c r="AK57" s="303" t="s">
        <v>525</v>
      </c>
      <c r="AL57" s="304"/>
      <c r="AM57" s="312">
        <v>2340528</v>
      </c>
      <c r="AN57" s="313">
        <v>71260</v>
      </c>
      <c r="AO57" s="314">
        <v>-44.8</v>
      </c>
      <c r="AP57" s="315">
        <v>73019</v>
      </c>
      <c r="AQ57" s="316">
        <v>6.7</v>
      </c>
      <c r="AR57" s="317">
        <v>-51.5</v>
      </c>
    </row>
    <row r="58" spans="1:44" x14ac:dyDescent="0.15">
      <c r="A58" s="247"/>
      <c r="AK58" s="318"/>
      <c r="AL58" s="319" t="s">
        <v>522</v>
      </c>
      <c r="AM58" s="320">
        <v>1201153</v>
      </c>
      <c r="AN58" s="321">
        <v>36570</v>
      </c>
      <c r="AO58" s="322">
        <v>-25.2</v>
      </c>
      <c r="AP58" s="323">
        <v>39427</v>
      </c>
      <c r="AQ58" s="324">
        <v>12.4</v>
      </c>
      <c r="AR58" s="325">
        <v>-37.6</v>
      </c>
    </row>
    <row r="59" spans="1:44" x14ac:dyDescent="0.15">
      <c r="A59" s="247"/>
      <c r="AK59" s="303" t="s">
        <v>526</v>
      </c>
      <c r="AL59" s="304"/>
      <c r="AM59" s="312">
        <v>2597938</v>
      </c>
      <c r="AN59" s="313">
        <v>81036</v>
      </c>
      <c r="AO59" s="314">
        <v>13.7</v>
      </c>
      <c r="AP59" s="315">
        <v>76590</v>
      </c>
      <c r="AQ59" s="316">
        <v>4.9000000000000004</v>
      </c>
      <c r="AR59" s="317">
        <v>8.8000000000000007</v>
      </c>
    </row>
    <row r="60" spans="1:44" x14ac:dyDescent="0.15">
      <c r="A60" s="247"/>
      <c r="AK60" s="318"/>
      <c r="AL60" s="319" t="s">
        <v>522</v>
      </c>
      <c r="AM60" s="320">
        <v>592145</v>
      </c>
      <c r="AN60" s="321">
        <v>18470</v>
      </c>
      <c r="AO60" s="322">
        <v>-49.5</v>
      </c>
      <c r="AP60" s="323">
        <v>42387</v>
      </c>
      <c r="AQ60" s="324">
        <v>7.5</v>
      </c>
      <c r="AR60" s="325">
        <v>-57</v>
      </c>
    </row>
    <row r="61" spans="1:44" x14ac:dyDescent="0.15">
      <c r="A61" s="247"/>
      <c r="AK61" s="303" t="s">
        <v>527</v>
      </c>
      <c r="AL61" s="326"/>
      <c r="AM61" s="312">
        <v>3159404</v>
      </c>
      <c r="AN61" s="313">
        <v>93898</v>
      </c>
      <c r="AO61" s="314">
        <v>-0.6</v>
      </c>
      <c r="AP61" s="315">
        <v>72794</v>
      </c>
      <c r="AQ61" s="327">
        <v>0.7</v>
      </c>
      <c r="AR61" s="317">
        <v>-1.3</v>
      </c>
    </row>
    <row r="62" spans="1:44" x14ac:dyDescent="0.15">
      <c r="A62" s="247"/>
      <c r="AK62" s="318"/>
      <c r="AL62" s="319" t="s">
        <v>522</v>
      </c>
      <c r="AM62" s="320">
        <v>1085947</v>
      </c>
      <c r="AN62" s="321">
        <v>32278</v>
      </c>
      <c r="AO62" s="322">
        <v>67</v>
      </c>
      <c r="AP62" s="323">
        <v>38982</v>
      </c>
      <c r="AQ62" s="324">
        <v>0.8</v>
      </c>
      <c r="AR62" s="325">
        <v>66.2</v>
      </c>
    </row>
    <row r="63" spans="1:44" x14ac:dyDescent="0.15">
      <c r="A63" s="247"/>
    </row>
    <row r="64" spans="1:44" x14ac:dyDescent="0.15">
      <c r="A64" s="247"/>
    </row>
    <row r="65" spans="1:46" x14ac:dyDescent="0.15">
      <c r="A65" s="247"/>
    </row>
    <row r="66" spans="1:46" x14ac:dyDescent="0.15">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15">
      <c r="AS67" s="243"/>
      <c r="AT67" s="243"/>
    </row>
    <row r="70" spans="1:46" hidden="1" x14ac:dyDescent="0.15"/>
    <row r="71" spans="1:46" hidden="1" x14ac:dyDescent="0.15"/>
    <row r="72" spans="1:46" hidden="1" x14ac:dyDescent="0.15"/>
    <row r="73" spans="1:46" hidden="1" x14ac:dyDescent="0.15"/>
  </sheetData>
  <sheetProtection algorithmName="SHA-512" hashValue="jztPUE76UhJnO1azc6vofj9hnzIvjNwpeV6sIpKNx4ZRW7wdGWPvvDBIKohPPFQj+5pBjgd4m3M+nBDB02Nqlw==" saltValue="vsspcd9OxYVeQyFncI3RDg=="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1"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D1" zoomScale="80" zoomScaleNormal="80" zoomScaleSheetLayoutView="55" workbookViewId="0">
      <selection activeCell="AK74" sqref="AK74:AO74"/>
    </sheetView>
  </sheetViews>
  <sheetFormatPr defaultColWidth="0" defaultRowHeight="13.5" customHeight="1" zeroHeight="1" x14ac:dyDescent="0.15"/>
  <cols>
    <col min="1" max="125" width="2.5" style="242" customWidth="1"/>
    <col min="126" max="16384" width="9" style="241" hidden="1"/>
  </cols>
  <sheetData>
    <row r="1" spans="2:125" ht="13.5" customHeight="1" x14ac:dyDescent="0.15">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x14ac:dyDescent="0.15">
      <c r="B2" s="241"/>
      <c r="DG2" s="241"/>
    </row>
    <row r="3" spans="2:125" x14ac:dyDescent="0.15">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x14ac:dyDescent="0.15"/>
    <row r="5" spans="2:125" x14ac:dyDescent="0.15"/>
    <row r="6" spans="2:125" x14ac:dyDescent="0.15"/>
    <row r="7" spans="2:125" x14ac:dyDescent="0.15"/>
    <row r="8" spans="2:125" x14ac:dyDescent="0.15"/>
    <row r="9" spans="2:125" x14ac:dyDescent="0.15">
      <c r="DU9" s="241"/>
    </row>
    <row r="10" spans="2:125" x14ac:dyDescent="0.15"/>
    <row r="11" spans="2:125" x14ac:dyDescent="0.15"/>
    <row r="12" spans="2:125" x14ac:dyDescent="0.15"/>
    <row r="13" spans="2:125" x14ac:dyDescent="0.15"/>
    <row r="14" spans="2:125" x14ac:dyDescent="0.15"/>
    <row r="15" spans="2:125" x14ac:dyDescent="0.15"/>
    <row r="16" spans="2:125" x14ac:dyDescent="0.15"/>
    <row r="17" spans="125:125" x14ac:dyDescent="0.15">
      <c r="DU17" s="241"/>
    </row>
    <row r="18" spans="125:125" x14ac:dyDescent="0.15"/>
    <row r="19" spans="125:125" x14ac:dyDescent="0.15"/>
    <row r="20" spans="125:125" x14ac:dyDescent="0.15">
      <c r="DU20" s="241"/>
    </row>
    <row r="21" spans="125:125" x14ac:dyDescent="0.15">
      <c r="DU21" s="241"/>
    </row>
    <row r="22" spans="125:125" x14ac:dyDescent="0.15"/>
    <row r="23" spans="125:125" x14ac:dyDescent="0.15"/>
    <row r="24" spans="125:125" x14ac:dyDescent="0.15"/>
    <row r="25" spans="125:125" x14ac:dyDescent="0.15"/>
    <row r="26" spans="125:125" x14ac:dyDescent="0.15"/>
    <row r="27" spans="125:125" x14ac:dyDescent="0.15"/>
    <row r="28" spans="125:125" x14ac:dyDescent="0.15">
      <c r="DU28" s="241"/>
    </row>
    <row r="29" spans="125:125" x14ac:dyDescent="0.15"/>
    <row r="30" spans="125:125" x14ac:dyDescent="0.15"/>
    <row r="31" spans="125:125" x14ac:dyDescent="0.15"/>
    <row r="32" spans="125:125" x14ac:dyDescent="0.15"/>
    <row r="33" spans="2:125" x14ac:dyDescent="0.15">
      <c r="B33" s="241"/>
      <c r="G33" s="241"/>
      <c r="I33" s="241"/>
    </row>
    <row r="34" spans="2:125" x14ac:dyDescent="0.15">
      <c r="C34" s="241"/>
      <c r="P34" s="241"/>
      <c r="DE34" s="241"/>
      <c r="DH34" s="241"/>
    </row>
    <row r="35" spans="2:125" x14ac:dyDescent="0.15">
      <c r="D35" s="241"/>
      <c r="E35" s="241"/>
      <c r="DG35" s="241"/>
      <c r="DJ35" s="241"/>
      <c r="DP35" s="241"/>
      <c r="DQ35" s="241"/>
      <c r="DR35" s="241"/>
      <c r="DS35" s="241"/>
      <c r="DT35" s="241"/>
      <c r="DU35" s="241"/>
    </row>
    <row r="36" spans="2:125" x14ac:dyDescent="0.15">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x14ac:dyDescent="0.15">
      <c r="DU37" s="241"/>
    </row>
    <row r="38" spans="2:125" x14ac:dyDescent="0.15">
      <c r="DT38" s="241"/>
      <c r="DU38" s="241"/>
    </row>
    <row r="39" spans="2:125" x14ac:dyDescent="0.15"/>
    <row r="40" spans="2:125" x14ac:dyDescent="0.15">
      <c r="DH40" s="241"/>
    </row>
    <row r="41" spans="2:125" x14ac:dyDescent="0.15">
      <c r="DE41" s="241"/>
    </row>
    <row r="42" spans="2:125" x14ac:dyDescent="0.15">
      <c r="DG42" s="241"/>
      <c r="DJ42" s="241"/>
    </row>
    <row r="43" spans="2:125" x14ac:dyDescent="0.15">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x14ac:dyDescent="0.15">
      <c r="DU44" s="241"/>
    </row>
    <row r="45" spans="2:125" x14ac:dyDescent="0.15"/>
    <row r="46" spans="2:125" x14ac:dyDescent="0.15"/>
    <row r="47" spans="2:125" x14ac:dyDescent="0.15"/>
    <row r="48" spans="2:125" x14ac:dyDescent="0.15">
      <c r="DT48" s="241"/>
      <c r="DU48" s="241"/>
    </row>
    <row r="49" spans="120:125" x14ac:dyDescent="0.15">
      <c r="DU49" s="241"/>
    </row>
    <row r="50" spans="120:125" x14ac:dyDescent="0.15">
      <c r="DU50" s="241"/>
    </row>
    <row r="51" spans="120:125" x14ac:dyDescent="0.15">
      <c r="DP51" s="241"/>
      <c r="DQ51" s="241"/>
      <c r="DR51" s="241"/>
      <c r="DS51" s="241"/>
      <c r="DT51" s="241"/>
      <c r="DU51" s="241"/>
    </row>
    <row r="52" spans="120:125" x14ac:dyDescent="0.15"/>
    <row r="53" spans="120:125" x14ac:dyDescent="0.15"/>
    <row r="54" spans="120:125" x14ac:dyDescent="0.15">
      <c r="DU54" s="241"/>
    </row>
    <row r="55" spans="120:125" x14ac:dyDescent="0.15"/>
    <row r="56" spans="120:125" x14ac:dyDescent="0.15"/>
    <row r="57" spans="120:125" x14ac:dyDescent="0.15"/>
    <row r="58" spans="120:125" x14ac:dyDescent="0.15">
      <c r="DU58" s="241"/>
    </row>
    <row r="59" spans="120:125" x14ac:dyDescent="0.15"/>
    <row r="60" spans="120:125" x14ac:dyDescent="0.15"/>
    <row r="61" spans="120:125" x14ac:dyDescent="0.15"/>
    <row r="62" spans="120:125" x14ac:dyDescent="0.15"/>
    <row r="63" spans="120:125" x14ac:dyDescent="0.15">
      <c r="DU63" s="241"/>
    </row>
    <row r="64" spans="120:125" x14ac:dyDescent="0.15">
      <c r="DT64" s="241"/>
      <c r="DU64" s="241"/>
    </row>
    <row r="65" spans="123:125" x14ac:dyDescent="0.15"/>
    <row r="66" spans="123:125" x14ac:dyDescent="0.15"/>
    <row r="67" spans="123:125" x14ac:dyDescent="0.15"/>
    <row r="68" spans="123:125" x14ac:dyDescent="0.15"/>
    <row r="69" spans="123:125" x14ac:dyDescent="0.15">
      <c r="DS69" s="241"/>
      <c r="DT69" s="241"/>
      <c r="DU69" s="241"/>
    </row>
    <row r="70" spans="123:125" x14ac:dyDescent="0.15"/>
    <row r="71" spans="123:125" x14ac:dyDescent="0.15"/>
    <row r="72" spans="123:125" x14ac:dyDescent="0.15"/>
    <row r="73" spans="123:125" x14ac:dyDescent="0.15"/>
    <row r="74" spans="123:125" x14ac:dyDescent="0.15"/>
    <row r="75" spans="123:125" x14ac:dyDescent="0.15"/>
    <row r="76" spans="123:125" x14ac:dyDescent="0.15"/>
    <row r="77" spans="123:125" x14ac:dyDescent="0.15"/>
    <row r="78" spans="123:125" x14ac:dyDescent="0.15"/>
    <row r="79" spans="123:125" x14ac:dyDescent="0.15"/>
    <row r="80" spans="123:125" x14ac:dyDescent="0.15"/>
    <row r="81" spans="116:125" x14ac:dyDescent="0.15"/>
    <row r="82" spans="116:125" x14ac:dyDescent="0.15">
      <c r="DL82" s="241"/>
    </row>
    <row r="83" spans="116:125" x14ac:dyDescent="0.15">
      <c r="DM83" s="241"/>
      <c r="DN83" s="241"/>
      <c r="DO83" s="241"/>
      <c r="DP83" s="241"/>
      <c r="DQ83" s="241"/>
      <c r="DR83" s="241"/>
      <c r="DS83" s="241"/>
      <c r="DT83" s="241"/>
      <c r="DU83" s="241"/>
    </row>
    <row r="84" spans="116:125" x14ac:dyDescent="0.15"/>
    <row r="85" spans="116:125" x14ac:dyDescent="0.15"/>
    <row r="86" spans="116:125" x14ac:dyDescent="0.15"/>
    <row r="87" spans="116:125" x14ac:dyDescent="0.15"/>
    <row r="88" spans="116:125" x14ac:dyDescent="0.15">
      <c r="DU88" s="241"/>
    </row>
    <row r="89" spans="116:125" x14ac:dyDescent="0.15"/>
    <row r="90" spans="116:125" x14ac:dyDescent="0.15"/>
    <row r="91" spans="116:125" x14ac:dyDescent="0.15"/>
    <row r="92" spans="116:125" ht="13.5" customHeight="1" x14ac:dyDescent="0.15"/>
    <row r="93" spans="116:125" ht="13.5" customHeight="1" x14ac:dyDescent="0.15"/>
    <row r="94" spans="116:125" ht="13.5" customHeight="1" x14ac:dyDescent="0.15">
      <c r="DS94" s="241"/>
      <c r="DT94" s="241"/>
      <c r="DU94" s="241"/>
    </row>
    <row r="95" spans="116:125" ht="13.5" customHeight="1" x14ac:dyDescent="0.15">
      <c r="DU95" s="241"/>
    </row>
    <row r="96" spans="116:125" ht="13.5" customHeight="1" x14ac:dyDescent="0.15"/>
    <row r="97" spans="124:125" ht="13.5" customHeight="1" x14ac:dyDescent="0.15"/>
    <row r="98" spans="124:125" ht="13.5" customHeight="1" x14ac:dyDescent="0.15"/>
    <row r="99" spans="124:125" ht="13.5" customHeight="1" x14ac:dyDescent="0.15"/>
    <row r="100" spans="124:125" ht="13.5" customHeight="1" x14ac:dyDescent="0.15"/>
    <row r="101" spans="124:125" ht="13.5" customHeight="1" x14ac:dyDescent="0.15">
      <c r="DU101" s="241"/>
    </row>
    <row r="102" spans="124:125" ht="13.5" customHeight="1" x14ac:dyDescent="0.15"/>
    <row r="103" spans="124:125" ht="13.5" customHeight="1" x14ac:dyDescent="0.15"/>
    <row r="104" spans="124:125" ht="13.5" customHeight="1" x14ac:dyDescent="0.15">
      <c r="DT104" s="241"/>
      <c r="DU104" s="241"/>
    </row>
    <row r="105" spans="124:125" ht="13.5" customHeight="1" x14ac:dyDescent="0.15"/>
    <row r="106" spans="124:125" ht="13.5" customHeight="1" x14ac:dyDescent="0.15"/>
    <row r="107" spans="124:125" ht="13.5" customHeight="1" x14ac:dyDescent="0.15"/>
    <row r="108" spans="124:125" ht="13.5" customHeight="1" x14ac:dyDescent="0.15"/>
    <row r="109" spans="124:125" ht="13.5" customHeight="1" x14ac:dyDescent="0.15"/>
    <row r="110" spans="124:125" ht="13.5" customHeight="1" x14ac:dyDescent="0.15"/>
    <row r="111" spans="124:125" ht="13.5" customHeight="1" x14ac:dyDescent="0.15"/>
    <row r="112" spans="124:125"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1" t="s">
        <v>479</v>
      </c>
    </row>
    <row r="121" spans="125:125" ht="13.5" hidden="1" customHeight="1" x14ac:dyDescent="0.15">
      <c r="DU121" s="241"/>
    </row>
  </sheetData>
  <sheetProtection algorithmName="SHA-512" hashValue="tYyZuszw7AGX10ANYDlH3U0KElUH2cOybQKtNACITSn3VwSkFEIZzOAoMIZRFi0YPYdDy2U6xg+Ug20Y3+oudg==" saltValue="wUWRQUuNLmFqa4izXcOdgg=="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zoomScale="84" zoomScaleNormal="84" zoomScaleSheetLayoutView="55" workbookViewId="0">
      <selection activeCell="AK74" sqref="AK74:AO74"/>
    </sheetView>
  </sheetViews>
  <sheetFormatPr defaultColWidth="0" defaultRowHeight="13.5" customHeight="1" zeroHeight="1" x14ac:dyDescent="0.15"/>
  <cols>
    <col min="1" max="125" width="2.5" style="242" customWidth="1"/>
    <col min="126" max="142" width="0" style="241" hidden="1" customWidth="1"/>
    <col min="143" max="16384" width="9" style="241" hidden="1"/>
  </cols>
  <sheetData>
    <row r="1" spans="1:125" ht="13.5" customHeight="1" x14ac:dyDescent="0.15">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x14ac:dyDescent="0.15">
      <c r="B2" s="241"/>
      <c r="T2" s="241"/>
    </row>
    <row r="3" spans="1:125" x14ac:dyDescent="0.15">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x14ac:dyDescent="0.15"/>
    <row r="5" spans="1:125" x14ac:dyDescent="0.15"/>
    <row r="6" spans="1:125" x14ac:dyDescent="0.15"/>
    <row r="7" spans="1:125" x14ac:dyDescent="0.15"/>
    <row r="8" spans="1:125" x14ac:dyDescent="0.15"/>
    <row r="9" spans="1:125" x14ac:dyDescent="0.15"/>
    <row r="10" spans="1:125" x14ac:dyDescent="0.15"/>
    <row r="11" spans="1:125" x14ac:dyDescent="0.15"/>
    <row r="12" spans="1:125" x14ac:dyDescent="0.15"/>
    <row r="13" spans="1:125" x14ac:dyDescent="0.15"/>
    <row r="14" spans="1:125" x14ac:dyDescent="0.15"/>
    <row r="15" spans="1:125" x14ac:dyDescent="0.15"/>
    <row r="16" spans="1:125" x14ac:dyDescent="0.15"/>
    <row r="17" x14ac:dyDescent="0.15"/>
    <row r="18" x14ac:dyDescent="0.15"/>
    <row r="19" x14ac:dyDescent="0.15"/>
    <row r="20" x14ac:dyDescent="0.15"/>
    <row r="21" x14ac:dyDescent="0.15"/>
    <row r="22" x14ac:dyDescent="0.15"/>
    <row r="23" x14ac:dyDescent="0.15"/>
    <row r="24" x14ac:dyDescent="0.15"/>
    <row r="25" x14ac:dyDescent="0.15"/>
    <row r="26" x14ac:dyDescent="0.15"/>
    <row r="27" x14ac:dyDescent="0.15"/>
    <row r="28" x14ac:dyDescent="0.15"/>
    <row r="29" x14ac:dyDescent="0.15"/>
    <row r="30" x14ac:dyDescent="0.15"/>
    <row r="31" x14ac:dyDescent="0.15"/>
    <row r="32" x14ac:dyDescent="0.15"/>
    <row r="33" spans="2:125" x14ac:dyDescent="0.15">
      <c r="B33" s="241"/>
      <c r="G33" s="241"/>
      <c r="I33" s="241"/>
    </row>
    <row r="34" spans="2:125" x14ac:dyDescent="0.15">
      <c r="C34" s="241"/>
      <c r="P34" s="241"/>
      <c r="R34" s="241"/>
      <c r="U34" s="241"/>
    </row>
    <row r="35" spans="2:125" x14ac:dyDescent="0.15">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x14ac:dyDescent="0.15">
      <c r="F36" s="241"/>
      <c r="H36" s="241"/>
      <c r="J36" s="241"/>
      <c r="K36" s="241"/>
      <c r="L36" s="241"/>
      <c r="M36" s="241"/>
      <c r="N36" s="241"/>
      <c r="O36" s="241"/>
      <c r="Q36" s="241"/>
      <c r="S36" s="241"/>
      <c r="V36" s="241"/>
    </row>
    <row r="37" spans="2:125" x14ac:dyDescent="0.15"/>
    <row r="38" spans="2:125" x14ac:dyDescent="0.15"/>
    <row r="39" spans="2:125" x14ac:dyDescent="0.15"/>
    <row r="40" spans="2:125" x14ac:dyDescent="0.15">
      <c r="U40" s="241"/>
    </row>
    <row r="41" spans="2:125" x14ac:dyDescent="0.15">
      <c r="R41" s="241"/>
    </row>
    <row r="42" spans="2:125" x14ac:dyDescent="0.15">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x14ac:dyDescent="0.15">
      <c r="Q43" s="241"/>
      <c r="S43" s="241"/>
      <c r="V43" s="241"/>
    </row>
    <row r="44" spans="2:125" x14ac:dyDescent="0.15"/>
    <row r="45" spans="2:125" x14ac:dyDescent="0.15"/>
    <row r="46" spans="2:125" x14ac:dyDescent="0.15"/>
    <row r="47" spans="2:125" x14ac:dyDescent="0.15"/>
    <row r="48" spans="2:125" x14ac:dyDescent="0.15"/>
    <row r="49" x14ac:dyDescent="0.15"/>
    <row r="50" x14ac:dyDescent="0.15"/>
    <row r="51" x14ac:dyDescent="0.15"/>
    <row r="52" x14ac:dyDescent="0.15"/>
    <row r="53" x14ac:dyDescent="0.15"/>
    <row r="54" x14ac:dyDescent="0.15"/>
    <row r="55" x14ac:dyDescent="0.15"/>
    <row r="56" x14ac:dyDescent="0.15"/>
    <row r="57" x14ac:dyDescent="0.15"/>
    <row r="58" x14ac:dyDescent="0.15"/>
    <row r="59" x14ac:dyDescent="0.15"/>
    <row r="60" x14ac:dyDescent="0.15"/>
    <row r="61" x14ac:dyDescent="0.15"/>
    <row r="62" x14ac:dyDescent="0.15"/>
    <row r="63" x14ac:dyDescent="0.15"/>
    <row r="64"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3.5" customHeight="1" x14ac:dyDescent="0.15"/>
    <row r="108" ht="13.5" customHeight="1" x14ac:dyDescent="0.15"/>
    <row r="109" ht="13.5" customHeight="1" x14ac:dyDescent="0.15"/>
    <row r="110" ht="13.5" customHeight="1" x14ac:dyDescent="0.15"/>
    <row r="111" ht="13.5" customHeight="1" x14ac:dyDescent="0.15"/>
    <row r="112" ht="13.5" customHeight="1" x14ac:dyDescent="0.15"/>
    <row r="113" spans="125:125" ht="13.5" customHeight="1" x14ac:dyDescent="0.15"/>
    <row r="114" spans="125:125" ht="13.5" customHeight="1" x14ac:dyDescent="0.15"/>
    <row r="115" spans="125:125" ht="13.5" customHeight="1" x14ac:dyDescent="0.15"/>
    <row r="116" spans="125:125" ht="13.5" customHeight="1" x14ac:dyDescent="0.15">
      <c r="DU116" s="242" t="s">
        <v>479</v>
      </c>
    </row>
  </sheetData>
  <sheetProtection algorithmName="SHA-512" hashValue="LXqAWUnt0jQ7Q8gqFxu4B3KHHPeKurWumh8yh0rtHorgFgdI6x519YmzjvQ/Vyy/kCue14ZH3vU0bQc1kVzjlQ==" saltValue="XRKbRT4qGOuYtNRLFq2W+A=="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zoomScale="86" zoomScaleNormal="86" zoomScaleSheetLayoutView="100" workbookViewId="0">
      <selection activeCell="AK74" sqref="AK74:AO74"/>
    </sheetView>
  </sheetViews>
  <sheetFormatPr defaultColWidth="0" defaultRowHeight="13.5" customHeight="1" zeroHeight="1" x14ac:dyDescent="0.15"/>
  <cols>
    <col min="1" max="1" width="8.25" style="1" customWidth="1"/>
    <col min="2" max="16" width="14.625" style="1" customWidth="1"/>
    <col min="17"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ht="16.5" customHeight="1" x14ac:dyDescent="0.15"/>
    <row r="16" ht="16.5" customHeight="1" x14ac:dyDescent="0.15"/>
    <row r="17" ht="16.5" customHeight="1" x14ac:dyDescent="0.15"/>
    <row r="18" ht="16.5" customHeight="1" x14ac:dyDescent="0.15"/>
    <row r="19" ht="16.5" customHeight="1" x14ac:dyDescent="0.15"/>
    <row r="20" ht="16.5" customHeight="1" x14ac:dyDescent="0.15"/>
    <row r="21" ht="16.5" customHeight="1" x14ac:dyDescent="0.15"/>
    <row r="22" ht="16.5" customHeight="1" x14ac:dyDescent="0.15"/>
    <row r="23" ht="16.5" customHeight="1" x14ac:dyDescent="0.15"/>
    <row r="24" ht="16.5" customHeight="1" x14ac:dyDescent="0.15"/>
    <row r="25" ht="16.5" customHeight="1" x14ac:dyDescent="0.15"/>
    <row r="26" ht="16.5" customHeight="1" x14ac:dyDescent="0.15"/>
    <row r="27" ht="16.5" customHeight="1" x14ac:dyDescent="0.15"/>
    <row r="28" ht="16.5" customHeight="1" x14ac:dyDescent="0.15"/>
    <row r="29" ht="16.5" customHeight="1" x14ac:dyDescent="0.15"/>
    <row r="30" ht="16.5" customHeight="1" x14ac:dyDescent="0.15"/>
    <row r="31" ht="16.5" customHeight="1" x14ac:dyDescent="0.15"/>
    <row r="32" ht="16.5" customHeight="1" x14ac:dyDescent="0.15"/>
    <row r="33" spans="2:10" ht="16.5" customHeight="1" x14ac:dyDescent="0.15"/>
    <row r="34" spans="2:10" ht="16.5" customHeight="1" x14ac:dyDescent="0.15"/>
    <row r="35" spans="2:10" ht="16.5" customHeight="1" x14ac:dyDescent="0.15"/>
    <row r="36" spans="2:10" ht="16.5" customHeight="1" x14ac:dyDescent="0.15"/>
    <row r="37" spans="2:10" ht="16.5" customHeight="1" x14ac:dyDescent="0.15"/>
    <row r="38" spans="2:10" ht="16.5" customHeight="1" x14ac:dyDescent="0.15"/>
    <row r="39" spans="2:10" ht="16.5" customHeight="1" x14ac:dyDescent="0.15"/>
    <row r="40" spans="2:10" ht="16.5" customHeight="1" x14ac:dyDescent="0.15"/>
    <row r="41" spans="2:10" ht="16.5" customHeight="1" x14ac:dyDescent="0.15"/>
    <row r="42" spans="2:10" ht="16.5" customHeight="1" x14ac:dyDescent="0.15"/>
    <row r="43" spans="2:10" ht="16.5" customHeight="1" x14ac:dyDescent="0.15"/>
    <row r="44" spans="2:10" ht="16.5" customHeight="1" x14ac:dyDescent="0.15"/>
    <row r="45" spans="2:10" ht="29.25" customHeight="1" thickBot="1" x14ac:dyDescent="0.2">
      <c r="B45" s="2"/>
      <c r="C45" s="2"/>
      <c r="D45" s="2"/>
      <c r="E45" s="2"/>
      <c r="F45" s="2"/>
      <c r="G45" s="2"/>
      <c r="H45" s="2"/>
      <c r="I45" s="2"/>
      <c r="J45" s="3" t="s">
        <v>0</v>
      </c>
    </row>
    <row r="46" spans="2:10" ht="29.25" customHeight="1" thickBot="1" x14ac:dyDescent="0.25">
      <c r="B46" s="4" t="s">
        <v>1</v>
      </c>
      <c r="C46" s="5"/>
      <c r="D46" s="5"/>
      <c r="E46" s="6" t="s">
        <v>2</v>
      </c>
      <c r="F46" s="7" t="s">
        <v>529</v>
      </c>
      <c r="G46" s="8" t="s">
        <v>530</v>
      </c>
      <c r="H46" s="8" t="s">
        <v>531</v>
      </c>
      <c r="I46" s="8" t="s">
        <v>532</v>
      </c>
      <c r="J46" s="9" t="s">
        <v>533</v>
      </c>
    </row>
    <row r="47" spans="2:10" ht="57.75" customHeight="1" x14ac:dyDescent="0.15">
      <c r="B47" s="10"/>
      <c r="C47" s="1126" t="s">
        <v>3</v>
      </c>
      <c r="D47" s="1126"/>
      <c r="E47" s="1127"/>
      <c r="F47" s="11">
        <v>36.85</v>
      </c>
      <c r="G47" s="12">
        <v>36.299999999999997</v>
      </c>
      <c r="H47" s="12">
        <v>35.21</v>
      </c>
      <c r="I47" s="12">
        <v>34.51</v>
      </c>
      <c r="J47" s="13">
        <v>31.05</v>
      </c>
    </row>
    <row r="48" spans="2:10" ht="57.75" customHeight="1" x14ac:dyDescent="0.15">
      <c r="B48" s="14"/>
      <c r="C48" s="1128" t="s">
        <v>4</v>
      </c>
      <c r="D48" s="1128"/>
      <c r="E48" s="1129"/>
      <c r="F48" s="15">
        <v>8.81</v>
      </c>
      <c r="G48" s="16">
        <v>7.71</v>
      </c>
      <c r="H48" s="16">
        <v>5.87</v>
      </c>
      <c r="I48" s="16">
        <v>5.89</v>
      </c>
      <c r="J48" s="17">
        <v>6.21</v>
      </c>
    </row>
    <row r="49" spans="2:10" ht="57.75" customHeight="1" thickBot="1" x14ac:dyDescent="0.2">
      <c r="B49" s="18"/>
      <c r="C49" s="1130" t="s">
        <v>5</v>
      </c>
      <c r="D49" s="1130"/>
      <c r="E49" s="1131"/>
      <c r="F49" s="19" t="s">
        <v>534</v>
      </c>
      <c r="G49" s="20" t="s">
        <v>535</v>
      </c>
      <c r="H49" s="20" t="s">
        <v>536</v>
      </c>
      <c r="I49" s="20" t="s">
        <v>537</v>
      </c>
      <c r="J49" s="21" t="s">
        <v>538</v>
      </c>
    </row>
    <row r="50" spans="2:10" x14ac:dyDescent="0.15"/>
  </sheetData>
  <sheetProtection algorithmName="SHA-512" hashValue="Z+HHgeGEk9ZFNpICsaULSiL7wWSqeJl1NsXoRHfq9wH0/5IRlAjim2L2Et6Q3TyeqIn2cuHx1Lto51731XO9RA==" saltValue="hubTAJ4VPI+z2ejjUyLqVQ=="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85" zoomScaleNormal="85" zoomScaleSheetLayoutView="100" workbookViewId="0">
      <selection activeCell="AK74" sqref="AK74:AO74"/>
    </sheetView>
  </sheetViews>
  <sheetFormatPr defaultColWidth="0" defaultRowHeight="13.5" customHeight="1" zeroHeight="1" x14ac:dyDescent="0.15"/>
  <cols>
    <col min="1" max="1" width="6.625" style="23" customWidth="1"/>
    <col min="2" max="2" width="11" style="23" customWidth="1"/>
    <col min="3" max="3" width="17" style="23" customWidth="1"/>
    <col min="4" max="5" width="16.625" style="23" customWidth="1"/>
    <col min="6" max="15" width="15" style="23" customWidth="1"/>
    <col min="16" max="16" width="24" style="23" customWidth="1"/>
    <col min="17" max="16384" width="0" style="23" hidden="1"/>
  </cols>
  <sheetData>
    <row r="1" spans="1:16" ht="16.5" customHeight="1" x14ac:dyDescent="0.15">
      <c r="A1" s="22"/>
      <c r="B1" s="22"/>
      <c r="C1" s="22"/>
      <c r="D1" s="22"/>
      <c r="E1" s="22"/>
      <c r="F1" s="22"/>
      <c r="G1" s="22"/>
      <c r="H1" s="22"/>
      <c r="I1" s="22"/>
      <c r="J1" s="22"/>
      <c r="K1" s="22"/>
      <c r="L1" s="22"/>
      <c r="M1" s="22"/>
      <c r="N1" s="22"/>
      <c r="O1" s="22"/>
      <c r="P1" s="22"/>
    </row>
    <row r="2" spans="1:16" ht="16.5" customHeight="1" x14ac:dyDescent="0.15">
      <c r="A2" s="22"/>
      <c r="B2" s="22"/>
      <c r="C2" s="22"/>
      <c r="D2" s="22"/>
      <c r="E2" s="22"/>
      <c r="F2" s="22"/>
      <c r="G2" s="22"/>
      <c r="H2" s="22"/>
      <c r="I2" s="22"/>
      <c r="J2" s="22"/>
      <c r="K2" s="22"/>
      <c r="L2" s="22"/>
      <c r="M2" s="22"/>
      <c r="N2" s="22"/>
      <c r="O2" s="22"/>
      <c r="P2" s="22"/>
    </row>
    <row r="3" spans="1:16" ht="16.5" customHeight="1" x14ac:dyDescent="0.15">
      <c r="A3" s="22"/>
      <c r="B3" s="22"/>
      <c r="C3" s="22"/>
      <c r="D3" s="22"/>
      <c r="E3" s="22"/>
      <c r="F3" s="22"/>
      <c r="G3" s="22"/>
      <c r="H3" s="22"/>
      <c r="I3" s="22"/>
      <c r="J3" s="22"/>
      <c r="K3" s="22"/>
      <c r="L3" s="22"/>
      <c r="M3" s="22"/>
      <c r="N3" s="22"/>
      <c r="O3" s="22"/>
      <c r="P3" s="22"/>
    </row>
    <row r="4" spans="1:16" ht="16.5" customHeight="1" x14ac:dyDescent="0.15">
      <c r="A4" s="22"/>
      <c r="B4" s="22"/>
      <c r="C4" s="22"/>
      <c r="D4" s="22"/>
      <c r="E4" s="22"/>
      <c r="F4" s="22"/>
      <c r="G4" s="22"/>
      <c r="H4" s="22"/>
      <c r="I4" s="22"/>
      <c r="J4" s="22"/>
      <c r="K4" s="22"/>
      <c r="L4" s="22"/>
      <c r="M4" s="22"/>
      <c r="N4" s="22"/>
      <c r="O4" s="22"/>
      <c r="P4" s="22"/>
    </row>
    <row r="5" spans="1:16" ht="16.5" customHeight="1" x14ac:dyDescent="0.15">
      <c r="A5" s="22"/>
      <c r="B5" s="22"/>
      <c r="C5" s="22"/>
      <c r="D5" s="22"/>
      <c r="E5" s="22"/>
      <c r="F5" s="22"/>
      <c r="G5" s="22"/>
      <c r="H5" s="22"/>
      <c r="I5" s="22"/>
      <c r="J5" s="22"/>
      <c r="K5" s="22"/>
      <c r="L5" s="22"/>
      <c r="M5" s="22"/>
      <c r="N5" s="22"/>
      <c r="O5" s="22"/>
      <c r="P5" s="22"/>
    </row>
    <row r="6" spans="1:16" ht="16.5" customHeight="1" x14ac:dyDescent="0.15">
      <c r="A6" s="22"/>
      <c r="B6" s="22"/>
      <c r="C6" s="22"/>
      <c r="D6" s="22"/>
      <c r="E6" s="22"/>
      <c r="F6" s="22"/>
      <c r="G6" s="22"/>
      <c r="H6" s="22"/>
      <c r="I6" s="22"/>
      <c r="J6" s="22"/>
      <c r="K6" s="22"/>
      <c r="L6" s="22"/>
      <c r="M6" s="22"/>
      <c r="N6" s="22"/>
      <c r="O6" s="22"/>
      <c r="P6" s="22"/>
    </row>
    <row r="7" spans="1:16" ht="16.5" customHeight="1" x14ac:dyDescent="0.15">
      <c r="A7" s="22"/>
      <c r="B7" s="22"/>
      <c r="C7" s="22"/>
      <c r="D7" s="22"/>
      <c r="E7" s="22"/>
      <c r="F7" s="22"/>
      <c r="G7" s="22"/>
      <c r="H7" s="22"/>
      <c r="I7" s="22"/>
      <c r="J7" s="22"/>
      <c r="K7" s="22"/>
      <c r="L7" s="22"/>
      <c r="M7" s="22"/>
      <c r="N7" s="22"/>
      <c r="O7" s="22"/>
      <c r="P7" s="22"/>
    </row>
    <row r="8" spans="1:16" ht="16.5" customHeight="1" x14ac:dyDescent="0.15">
      <c r="A8" s="22"/>
      <c r="B8" s="22"/>
      <c r="C8" s="22"/>
      <c r="D8" s="22"/>
      <c r="E8" s="22"/>
      <c r="F8" s="22"/>
      <c r="G8" s="22"/>
      <c r="H8" s="22"/>
      <c r="I8" s="22"/>
      <c r="J8" s="22"/>
      <c r="K8" s="22"/>
      <c r="L8" s="22"/>
      <c r="M8" s="22"/>
      <c r="N8" s="22"/>
      <c r="O8" s="22"/>
      <c r="P8" s="22"/>
    </row>
    <row r="9" spans="1:16" ht="16.5" customHeight="1" x14ac:dyDescent="0.15">
      <c r="A9" s="22"/>
      <c r="B9" s="22"/>
      <c r="C9" s="22"/>
      <c r="D9" s="22"/>
      <c r="E9" s="22"/>
      <c r="F9" s="22"/>
      <c r="G9" s="22"/>
      <c r="H9" s="22"/>
      <c r="I9" s="22"/>
      <c r="J9" s="22"/>
      <c r="K9" s="22"/>
      <c r="L9" s="22"/>
      <c r="M9" s="22"/>
      <c r="N9" s="22"/>
      <c r="O9" s="22"/>
      <c r="P9" s="22"/>
    </row>
    <row r="10" spans="1:16" ht="16.5" customHeight="1" x14ac:dyDescent="0.15">
      <c r="A10" s="22"/>
      <c r="B10" s="22"/>
      <c r="C10" s="22"/>
      <c r="D10" s="22"/>
      <c r="E10" s="22"/>
      <c r="F10" s="22"/>
      <c r="G10" s="22"/>
      <c r="H10" s="22"/>
      <c r="I10" s="22"/>
      <c r="J10" s="22"/>
      <c r="K10" s="22"/>
      <c r="L10" s="22"/>
      <c r="M10" s="22"/>
      <c r="N10" s="22"/>
      <c r="O10" s="22"/>
      <c r="P10" s="22"/>
    </row>
    <row r="11" spans="1:16" ht="16.5" customHeight="1" x14ac:dyDescent="0.15">
      <c r="A11" s="22"/>
      <c r="B11" s="22"/>
      <c r="C11" s="22"/>
      <c r="D11" s="22"/>
      <c r="E11" s="22"/>
      <c r="F11" s="22"/>
      <c r="G11" s="22"/>
      <c r="H11" s="22"/>
      <c r="I11" s="22"/>
      <c r="J11" s="22"/>
      <c r="K11" s="22"/>
      <c r="L11" s="22"/>
      <c r="M11" s="22"/>
      <c r="N11" s="22"/>
      <c r="O11" s="22"/>
      <c r="P11" s="22"/>
    </row>
    <row r="12" spans="1:16" ht="16.5" customHeight="1" x14ac:dyDescent="0.15">
      <c r="A12" s="22"/>
      <c r="B12" s="22"/>
      <c r="C12" s="22"/>
      <c r="D12" s="22"/>
      <c r="E12" s="22"/>
      <c r="F12" s="22"/>
      <c r="G12" s="22"/>
      <c r="H12" s="22"/>
      <c r="I12" s="22"/>
      <c r="J12" s="22"/>
      <c r="K12" s="22"/>
      <c r="L12" s="22"/>
      <c r="M12" s="22"/>
      <c r="N12" s="22"/>
      <c r="O12" s="22"/>
      <c r="P12" s="22"/>
    </row>
    <row r="13" spans="1:16" ht="16.5" customHeight="1" x14ac:dyDescent="0.15">
      <c r="A13" s="22"/>
      <c r="B13" s="22"/>
      <c r="C13" s="22"/>
      <c r="D13" s="22"/>
      <c r="E13" s="22"/>
      <c r="F13" s="22"/>
      <c r="G13" s="22"/>
      <c r="H13" s="22"/>
      <c r="I13" s="22"/>
      <c r="J13" s="22"/>
      <c r="K13" s="22"/>
      <c r="L13" s="22"/>
      <c r="M13" s="22"/>
      <c r="N13" s="22"/>
      <c r="O13" s="22"/>
      <c r="P13" s="22"/>
    </row>
    <row r="14" spans="1:16" ht="16.5" customHeight="1" x14ac:dyDescent="0.15">
      <c r="A14" s="22"/>
      <c r="B14" s="22"/>
      <c r="C14" s="22"/>
      <c r="D14" s="22"/>
      <c r="E14" s="22"/>
      <c r="F14" s="22"/>
      <c r="G14" s="22"/>
      <c r="H14" s="22"/>
      <c r="I14" s="22"/>
      <c r="J14" s="22"/>
      <c r="K14" s="22"/>
      <c r="L14" s="22"/>
      <c r="M14" s="22"/>
      <c r="N14" s="22"/>
      <c r="O14" s="22"/>
      <c r="P14" s="22"/>
    </row>
    <row r="15" spans="1:16" ht="16.5" customHeight="1" x14ac:dyDescent="0.15">
      <c r="A15" s="22"/>
      <c r="B15" s="22"/>
      <c r="C15" s="22"/>
      <c r="D15" s="22"/>
      <c r="E15" s="22"/>
      <c r="F15" s="22"/>
      <c r="G15" s="22"/>
      <c r="H15" s="22"/>
      <c r="I15" s="22"/>
      <c r="J15" s="22"/>
      <c r="K15" s="22"/>
      <c r="L15" s="22"/>
      <c r="M15" s="22"/>
      <c r="N15" s="22"/>
      <c r="O15" s="22"/>
      <c r="P15" s="22"/>
    </row>
    <row r="16" spans="1:16" ht="16.5" customHeight="1" x14ac:dyDescent="0.15">
      <c r="A16" s="22"/>
      <c r="B16" s="22"/>
      <c r="C16" s="22"/>
      <c r="D16" s="22"/>
      <c r="E16" s="22"/>
      <c r="F16" s="22"/>
      <c r="G16" s="22"/>
      <c r="H16" s="22"/>
      <c r="I16" s="22"/>
      <c r="J16" s="22"/>
      <c r="K16" s="22"/>
      <c r="L16" s="22"/>
      <c r="M16" s="22"/>
      <c r="N16" s="22"/>
      <c r="O16" s="22"/>
      <c r="P16" s="22"/>
    </row>
    <row r="17" spans="1:16" ht="16.5" customHeight="1" x14ac:dyDescent="0.15">
      <c r="A17" s="22"/>
      <c r="B17" s="22"/>
      <c r="C17" s="22"/>
      <c r="D17" s="22"/>
      <c r="E17" s="22"/>
      <c r="F17" s="22"/>
      <c r="G17" s="22"/>
      <c r="H17" s="22"/>
      <c r="I17" s="22"/>
      <c r="J17" s="22"/>
      <c r="K17" s="22"/>
      <c r="L17" s="22"/>
      <c r="M17" s="22"/>
      <c r="N17" s="22"/>
      <c r="O17" s="22"/>
      <c r="P17" s="22"/>
    </row>
    <row r="18" spans="1:16" ht="16.5" customHeight="1" x14ac:dyDescent="0.15">
      <c r="A18" s="22"/>
      <c r="B18" s="22"/>
      <c r="C18" s="22"/>
      <c r="D18" s="22"/>
      <c r="E18" s="22"/>
      <c r="F18" s="22"/>
      <c r="G18" s="22"/>
      <c r="H18" s="22"/>
      <c r="I18" s="22"/>
      <c r="J18" s="22"/>
      <c r="K18" s="22"/>
      <c r="L18" s="22"/>
      <c r="M18" s="22"/>
      <c r="N18" s="22"/>
      <c r="O18" s="22"/>
      <c r="P18" s="22"/>
    </row>
    <row r="19" spans="1:16" ht="16.5" customHeight="1" x14ac:dyDescent="0.15">
      <c r="A19" s="22"/>
      <c r="B19" s="22"/>
      <c r="C19" s="22"/>
      <c r="D19" s="22"/>
      <c r="E19" s="22"/>
      <c r="F19" s="22"/>
      <c r="G19" s="22"/>
      <c r="H19" s="22"/>
      <c r="I19" s="22"/>
      <c r="J19" s="22"/>
      <c r="K19" s="22"/>
      <c r="L19" s="22"/>
      <c r="M19" s="22"/>
      <c r="N19" s="22"/>
      <c r="O19" s="22"/>
      <c r="P19" s="22"/>
    </row>
    <row r="20" spans="1:16" ht="16.5" customHeight="1" x14ac:dyDescent="0.15">
      <c r="A20" s="22"/>
      <c r="B20" s="22"/>
      <c r="C20" s="22"/>
      <c r="D20" s="22"/>
      <c r="E20" s="22"/>
      <c r="F20" s="22"/>
      <c r="G20" s="22"/>
      <c r="H20" s="22"/>
      <c r="I20" s="22"/>
      <c r="J20" s="22"/>
      <c r="K20" s="22"/>
      <c r="L20" s="22"/>
      <c r="M20" s="22"/>
      <c r="N20" s="22"/>
      <c r="O20" s="22"/>
      <c r="P20" s="22"/>
    </row>
    <row r="21" spans="1:16" ht="16.5" customHeight="1" x14ac:dyDescent="0.15">
      <c r="A21" s="22"/>
      <c r="B21" s="22"/>
      <c r="C21" s="22"/>
      <c r="D21" s="22"/>
      <c r="E21" s="22"/>
      <c r="F21" s="22"/>
      <c r="G21" s="22"/>
      <c r="H21" s="22"/>
      <c r="I21" s="22"/>
      <c r="J21" s="22"/>
      <c r="K21" s="22"/>
      <c r="L21" s="22"/>
      <c r="M21" s="22"/>
      <c r="N21" s="22"/>
      <c r="O21" s="22"/>
      <c r="P21" s="22"/>
    </row>
    <row r="22" spans="1:16" ht="16.5" customHeight="1" x14ac:dyDescent="0.15">
      <c r="A22" s="22"/>
      <c r="B22" s="22"/>
      <c r="C22" s="22"/>
      <c r="D22" s="22"/>
      <c r="E22" s="22"/>
      <c r="F22" s="22"/>
      <c r="G22" s="22"/>
      <c r="H22" s="22"/>
      <c r="I22" s="22"/>
      <c r="J22" s="22"/>
      <c r="K22" s="22"/>
      <c r="L22" s="22"/>
      <c r="M22" s="22"/>
      <c r="N22" s="22"/>
      <c r="O22" s="22"/>
      <c r="P22" s="22"/>
    </row>
    <row r="23" spans="1:16" ht="16.5" customHeight="1" x14ac:dyDescent="0.15">
      <c r="A23" s="22"/>
      <c r="B23" s="22"/>
      <c r="C23" s="22"/>
      <c r="D23" s="22"/>
      <c r="E23" s="22"/>
      <c r="F23" s="22"/>
      <c r="G23" s="22"/>
      <c r="H23" s="22"/>
      <c r="I23" s="22"/>
      <c r="J23" s="22"/>
      <c r="K23" s="22"/>
      <c r="L23" s="22"/>
      <c r="M23" s="22"/>
      <c r="N23" s="22"/>
      <c r="O23" s="22"/>
      <c r="P23" s="22"/>
    </row>
    <row r="24" spans="1:16" ht="16.5" customHeight="1" x14ac:dyDescent="0.15">
      <c r="A24" s="22"/>
      <c r="B24" s="22"/>
      <c r="C24" s="22"/>
      <c r="D24" s="22"/>
      <c r="E24" s="22"/>
      <c r="F24" s="22"/>
      <c r="G24" s="22"/>
      <c r="H24" s="22"/>
      <c r="I24" s="22"/>
      <c r="J24" s="22"/>
      <c r="K24" s="22"/>
      <c r="L24" s="22"/>
      <c r="M24" s="22"/>
      <c r="N24" s="22"/>
      <c r="O24" s="22"/>
      <c r="P24" s="22"/>
    </row>
    <row r="25" spans="1:16" ht="16.5" customHeight="1" x14ac:dyDescent="0.15">
      <c r="A25" s="22"/>
      <c r="B25" s="22"/>
      <c r="C25" s="22"/>
      <c r="D25" s="22"/>
      <c r="E25" s="22"/>
      <c r="F25" s="22"/>
      <c r="G25" s="22"/>
      <c r="H25" s="22"/>
      <c r="I25" s="22"/>
      <c r="J25" s="22"/>
      <c r="K25" s="22"/>
      <c r="L25" s="22"/>
      <c r="M25" s="22"/>
      <c r="N25" s="22"/>
      <c r="O25" s="22"/>
      <c r="P25" s="22"/>
    </row>
    <row r="26" spans="1:16" ht="16.5" customHeight="1" x14ac:dyDescent="0.15">
      <c r="A26" s="22"/>
      <c r="B26" s="22"/>
      <c r="C26" s="22"/>
      <c r="D26" s="22"/>
      <c r="E26" s="22"/>
      <c r="F26" s="22"/>
      <c r="G26" s="22"/>
      <c r="H26" s="22"/>
      <c r="I26" s="22"/>
      <c r="J26" s="22"/>
      <c r="K26" s="22"/>
      <c r="L26" s="22"/>
      <c r="M26" s="22"/>
      <c r="N26" s="22"/>
      <c r="O26" s="22"/>
      <c r="P26" s="22"/>
    </row>
    <row r="27" spans="1:16" ht="16.5" customHeight="1" x14ac:dyDescent="0.15">
      <c r="A27" s="22"/>
      <c r="B27" s="22"/>
      <c r="C27" s="22"/>
      <c r="D27" s="22"/>
      <c r="E27" s="22"/>
      <c r="F27" s="22"/>
      <c r="G27" s="22"/>
      <c r="H27" s="22"/>
      <c r="I27" s="22"/>
      <c r="J27" s="22"/>
      <c r="K27" s="22"/>
      <c r="L27" s="22"/>
      <c r="M27" s="22"/>
      <c r="N27" s="22"/>
      <c r="O27" s="22"/>
      <c r="P27" s="22"/>
    </row>
    <row r="28" spans="1:16" ht="16.5" customHeight="1" x14ac:dyDescent="0.15">
      <c r="A28" s="22"/>
      <c r="B28" s="22"/>
      <c r="C28" s="22"/>
      <c r="D28" s="22"/>
      <c r="E28" s="22"/>
      <c r="F28" s="22"/>
      <c r="G28" s="22"/>
      <c r="H28" s="22"/>
      <c r="I28" s="22"/>
      <c r="J28" s="22"/>
      <c r="K28" s="22"/>
      <c r="L28" s="22"/>
      <c r="M28" s="22"/>
      <c r="N28" s="22"/>
      <c r="O28" s="22"/>
      <c r="P28" s="22"/>
    </row>
    <row r="29" spans="1:16" ht="16.5" customHeight="1" x14ac:dyDescent="0.15">
      <c r="A29" s="22"/>
      <c r="B29" s="22"/>
      <c r="C29" s="22"/>
      <c r="D29" s="22"/>
      <c r="E29" s="22"/>
      <c r="F29" s="22"/>
      <c r="G29" s="22"/>
      <c r="H29" s="22"/>
      <c r="I29" s="22"/>
      <c r="J29" s="22"/>
      <c r="K29" s="22"/>
      <c r="L29" s="22"/>
      <c r="M29" s="22"/>
      <c r="N29" s="22"/>
      <c r="O29" s="22"/>
      <c r="P29" s="22"/>
    </row>
    <row r="30" spans="1:16" ht="16.5" customHeight="1" x14ac:dyDescent="0.15">
      <c r="A30" s="22"/>
      <c r="B30" s="22"/>
      <c r="C30" s="22"/>
      <c r="D30" s="22"/>
      <c r="E30" s="22"/>
      <c r="F30" s="22"/>
      <c r="G30" s="22"/>
      <c r="H30" s="22"/>
      <c r="I30" s="22"/>
      <c r="J30" s="22"/>
      <c r="K30" s="22"/>
      <c r="L30" s="22"/>
      <c r="M30" s="22"/>
      <c r="N30" s="22"/>
      <c r="O30" s="22"/>
      <c r="P30" s="22"/>
    </row>
    <row r="31" spans="1:16" ht="16.5" customHeight="1" x14ac:dyDescent="0.15">
      <c r="A31" s="22"/>
      <c r="B31" s="22"/>
      <c r="C31" s="22"/>
      <c r="D31" s="22"/>
      <c r="E31" s="22"/>
      <c r="F31" s="22"/>
      <c r="G31" s="22"/>
      <c r="H31" s="22"/>
      <c r="I31" s="22"/>
      <c r="J31" s="22"/>
      <c r="K31" s="22"/>
      <c r="L31" s="22"/>
      <c r="M31" s="22"/>
      <c r="N31" s="22"/>
      <c r="O31" s="22"/>
      <c r="P31" s="22"/>
    </row>
    <row r="32" spans="1:16" ht="31.5" customHeight="1" thickBot="1" x14ac:dyDescent="0.2">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529</v>
      </c>
      <c r="G33" s="29" t="s">
        <v>530</v>
      </c>
      <c r="H33" s="29" t="s">
        <v>531</v>
      </c>
      <c r="I33" s="29" t="s">
        <v>532</v>
      </c>
      <c r="J33" s="30" t="s">
        <v>533</v>
      </c>
      <c r="K33" s="22"/>
      <c r="L33" s="22"/>
      <c r="M33" s="22"/>
      <c r="N33" s="22"/>
      <c r="O33" s="22"/>
      <c r="P33" s="22"/>
    </row>
    <row r="34" spans="1:16" ht="39" customHeight="1" x14ac:dyDescent="0.15">
      <c r="A34" s="22"/>
      <c r="B34" s="31"/>
      <c r="C34" s="1136" t="s">
        <v>539</v>
      </c>
      <c r="D34" s="1136"/>
      <c r="E34" s="1137"/>
      <c r="F34" s="32">
        <v>10.97</v>
      </c>
      <c r="G34" s="33">
        <v>11.74</v>
      </c>
      <c r="H34" s="33">
        <v>0.32</v>
      </c>
      <c r="I34" s="33">
        <v>12.75</v>
      </c>
      <c r="J34" s="34">
        <v>12.83</v>
      </c>
      <c r="K34" s="22"/>
      <c r="L34" s="22"/>
      <c r="M34" s="22"/>
      <c r="N34" s="22"/>
      <c r="O34" s="22"/>
      <c r="P34" s="22"/>
    </row>
    <row r="35" spans="1:16" ht="39" customHeight="1" x14ac:dyDescent="0.15">
      <c r="A35" s="22"/>
      <c r="B35" s="35"/>
      <c r="C35" s="1132" t="s">
        <v>540</v>
      </c>
      <c r="D35" s="1132"/>
      <c r="E35" s="1133"/>
      <c r="F35" s="36">
        <v>4.6399999999999997</v>
      </c>
      <c r="G35" s="37">
        <v>1.99</v>
      </c>
      <c r="H35" s="37">
        <v>11.27</v>
      </c>
      <c r="I35" s="37">
        <v>4.38</v>
      </c>
      <c r="J35" s="38">
        <v>7.45</v>
      </c>
      <c r="K35" s="22"/>
      <c r="L35" s="22"/>
      <c r="M35" s="22"/>
      <c r="N35" s="22"/>
      <c r="O35" s="22"/>
      <c r="P35" s="22"/>
    </row>
    <row r="36" spans="1:16" ht="39" customHeight="1" x14ac:dyDescent="0.15">
      <c r="A36" s="22"/>
      <c r="B36" s="35"/>
      <c r="C36" s="1132" t="s">
        <v>541</v>
      </c>
      <c r="D36" s="1132"/>
      <c r="E36" s="1133"/>
      <c r="F36" s="36">
        <v>8.8000000000000007</v>
      </c>
      <c r="G36" s="37">
        <v>7.7</v>
      </c>
      <c r="H36" s="37">
        <v>5.86</v>
      </c>
      <c r="I36" s="37">
        <v>5.88</v>
      </c>
      <c r="J36" s="38">
        <v>6.21</v>
      </c>
      <c r="K36" s="22"/>
      <c r="L36" s="22"/>
      <c r="M36" s="22"/>
      <c r="N36" s="22"/>
      <c r="O36" s="22"/>
      <c r="P36" s="22"/>
    </row>
    <row r="37" spans="1:16" ht="39" customHeight="1" x14ac:dyDescent="0.15">
      <c r="A37" s="22"/>
      <c r="B37" s="35"/>
      <c r="C37" s="1132" t="s">
        <v>542</v>
      </c>
      <c r="D37" s="1132"/>
      <c r="E37" s="1133"/>
      <c r="F37" s="36">
        <v>1.1100000000000001</v>
      </c>
      <c r="G37" s="37">
        <v>0.93</v>
      </c>
      <c r="H37" s="37">
        <v>1.63</v>
      </c>
      <c r="I37" s="37">
        <v>0.63</v>
      </c>
      <c r="J37" s="38">
        <v>0.67</v>
      </c>
      <c r="K37" s="22"/>
      <c r="L37" s="22"/>
      <c r="M37" s="22"/>
      <c r="N37" s="22"/>
      <c r="O37" s="22"/>
      <c r="P37" s="22"/>
    </row>
    <row r="38" spans="1:16" ht="39" customHeight="1" x14ac:dyDescent="0.15">
      <c r="A38" s="22"/>
      <c r="B38" s="35"/>
      <c r="C38" s="1132" t="s">
        <v>543</v>
      </c>
      <c r="D38" s="1132"/>
      <c r="E38" s="1133"/>
      <c r="F38" s="36">
        <v>0.17</v>
      </c>
      <c r="G38" s="37">
        <v>0.9</v>
      </c>
      <c r="H38" s="37">
        <v>0.31</v>
      </c>
      <c r="I38" s="37">
        <v>0.38</v>
      </c>
      <c r="J38" s="38">
        <v>0.37</v>
      </c>
      <c r="K38" s="22"/>
      <c r="L38" s="22"/>
      <c r="M38" s="22"/>
      <c r="N38" s="22"/>
      <c r="O38" s="22"/>
      <c r="P38" s="22"/>
    </row>
    <row r="39" spans="1:16" ht="39" customHeight="1" x14ac:dyDescent="0.15">
      <c r="A39" s="22"/>
      <c r="B39" s="35"/>
      <c r="C39" s="1132" t="s">
        <v>544</v>
      </c>
      <c r="D39" s="1132"/>
      <c r="E39" s="1133"/>
      <c r="F39" s="36">
        <v>0.03</v>
      </c>
      <c r="G39" s="37">
        <v>0.03</v>
      </c>
      <c r="H39" s="37">
        <v>0.04</v>
      </c>
      <c r="I39" s="37">
        <v>0.03</v>
      </c>
      <c r="J39" s="38">
        <v>0.03</v>
      </c>
      <c r="K39" s="22"/>
      <c r="L39" s="22"/>
      <c r="M39" s="22"/>
      <c r="N39" s="22"/>
      <c r="O39" s="22"/>
      <c r="P39" s="22"/>
    </row>
    <row r="40" spans="1:16" ht="39" customHeight="1" x14ac:dyDescent="0.15">
      <c r="A40" s="22"/>
      <c r="B40" s="35"/>
      <c r="C40" s="1132" t="s">
        <v>545</v>
      </c>
      <c r="D40" s="1132"/>
      <c r="E40" s="1133"/>
      <c r="F40" s="36">
        <v>0.01</v>
      </c>
      <c r="G40" s="37">
        <v>0.02</v>
      </c>
      <c r="H40" s="37">
        <v>0.02</v>
      </c>
      <c r="I40" s="37">
        <v>0.03</v>
      </c>
      <c r="J40" s="38">
        <v>0.03</v>
      </c>
      <c r="K40" s="22"/>
      <c r="L40" s="22"/>
      <c r="M40" s="22"/>
      <c r="N40" s="22"/>
      <c r="O40" s="22"/>
      <c r="P40" s="22"/>
    </row>
    <row r="41" spans="1:16" ht="39" customHeight="1" x14ac:dyDescent="0.15">
      <c r="A41" s="22"/>
      <c r="B41" s="35"/>
      <c r="C41" s="1132" t="s">
        <v>546</v>
      </c>
      <c r="D41" s="1132"/>
      <c r="E41" s="1133"/>
      <c r="F41" s="36">
        <v>0.03</v>
      </c>
      <c r="G41" s="37">
        <v>0.03</v>
      </c>
      <c r="H41" s="37">
        <v>0.03</v>
      </c>
      <c r="I41" s="37">
        <v>0.03</v>
      </c>
      <c r="J41" s="38">
        <v>0.03</v>
      </c>
      <c r="K41" s="22"/>
      <c r="L41" s="22"/>
      <c r="M41" s="22"/>
      <c r="N41" s="22"/>
      <c r="O41" s="22"/>
      <c r="P41" s="22"/>
    </row>
    <row r="42" spans="1:16" ht="39" customHeight="1" x14ac:dyDescent="0.15">
      <c r="A42" s="22"/>
      <c r="B42" s="39"/>
      <c r="C42" s="1132" t="s">
        <v>547</v>
      </c>
      <c r="D42" s="1132"/>
      <c r="E42" s="1133"/>
      <c r="F42" s="36" t="s">
        <v>490</v>
      </c>
      <c r="G42" s="37" t="s">
        <v>490</v>
      </c>
      <c r="H42" s="37" t="s">
        <v>490</v>
      </c>
      <c r="I42" s="37" t="s">
        <v>490</v>
      </c>
      <c r="J42" s="38" t="s">
        <v>490</v>
      </c>
      <c r="K42" s="22"/>
      <c r="L42" s="22"/>
      <c r="M42" s="22"/>
      <c r="N42" s="22"/>
      <c r="O42" s="22"/>
      <c r="P42" s="22"/>
    </row>
    <row r="43" spans="1:16" ht="39" customHeight="1" thickBot="1" x14ac:dyDescent="0.2">
      <c r="A43" s="22"/>
      <c r="B43" s="40"/>
      <c r="C43" s="1134" t="s">
        <v>548</v>
      </c>
      <c r="D43" s="1134"/>
      <c r="E43" s="1135"/>
      <c r="F43" s="41">
        <v>0.17</v>
      </c>
      <c r="G43" s="42">
        <v>0.32</v>
      </c>
      <c r="H43" s="42">
        <v>3.16</v>
      </c>
      <c r="I43" s="42">
        <v>0.37</v>
      </c>
      <c r="J43" s="43">
        <v>0</v>
      </c>
      <c r="K43" s="22"/>
      <c r="L43" s="22"/>
      <c r="M43" s="22"/>
      <c r="N43" s="22"/>
      <c r="O43" s="22"/>
      <c r="P43" s="22"/>
    </row>
    <row r="44" spans="1:16" ht="39" customHeight="1" x14ac:dyDescent="0.15">
      <c r="A44" s="22"/>
      <c r="B44" s="44"/>
      <c r="C44" s="45"/>
      <c r="D44" s="45"/>
      <c r="E44" s="45"/>
      <c r="F44" s="22"/>
      <c r="G44" s="22"/>
      <c r="H44" s="22"/>
      <c r="I44" s="22"/>
      <c r="J44" s="22"/>
      <c r="K44" s="22"/>
      <c r="L44" s="22"/>
      <c r="M44" s="22"/>
      <c r="N44" s="22"/>
      <c r="O44" s="22"/>
      <c r="P44" s="22"/>
    </row>
    <row r="45" spans="1:16" ht="17.25" x14ac:dyDescent="0.15">
      <c r="A45" s="22"/>
      <c r="B45" s="22"/>
      <c r="C45" s="22"/>
      <c r="D45" s="22"/>
      <c r="E45" s="22"/>
      <c r="F45" s="22"/>
      <c r="G45" s="22"/>
      <c r="H45" s="22"/>
      <c r="I45" s="22"/>
      <c r="J45" s="22"/>
      <c r="K45" s="22"/>
      <c r="L45" s="22"/>
      <c r="M45" s="22"/>
      <c r="N45" s="22"/>
      <c r="O45" s="22"/>
      <c r="P45" s="22"/>
    </row>
  </sheetData>
  <sheetProtection algorithmName="SHA-512" hashValue="9GEYBNltDs9fHZV97ReSAVRF8unrFG0nS0JDiKUToiOtvmCv+GuzaIepSouE9g7vekQWX2dNmU+MIggZyA8NpQ==" saltValue="B3YDU+BGmn96uuW+wgLut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59"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8" zoomScale="85" zoomScaleNormal="85" zoomScaleSheetLayoutView="55" workbookViewId="0">
      <selection activeCell="AK74" sqref="AK74:AO74"/>
    </sheetView>
  </sheetViews>
  <sheetFormatPr defaultColWidth="0" defaultRowHeight="12.6" customHeight="1" zeroHeight="1" x14ac:dyDescent="0.15"/>
  <cols>
    <col min="1" max="1" width="6.625" style="47" customWidth="1"/>
    <col min="2" max="3" width="10.875" style="47" customWidth="1"/>
    <col min="4" max="4" width="10" style="47" customWidth="1"/>
    <col min="5" max="10" width="11" style="47" customWidth="1"/>
    <col min="11" max="15" width="13.125" style="47" customWidth="1"/>
    <col min="16" max="21" width="11.5" style="47" customWidth="1"/>
    <col min="22" max="16384" width="0" style="47" hidden="1"/>
  </cols>
  <sheetData>
    <row r="1" spans="1:21" ht="13.5" customHeight="1" x14ac:dyDescent="0.15">
      <c r="A1" s="46"/>
      <c r="B1" s="46"/>
      <c r="C1" s="46"/>
      <c r="D1" s="46"/>
      <c r="E1" s="46"/>
      <c r="F1" s="46"/>
      <c r="G1" s="46"/>
      <c r="H1" s="46"/>
      <c r="I1" s="46"/>
      <c r="J1" s="46"/>
      <c r="K1" s="46"/>
      <c r="L1" s="46"/>
      <c r="M1" s="46"/>
      <c r="N1" s="46"/>
      <c r="O1" s="46"/>
      <c r="P1" s="46"/>
      <c r="Q1" s="46"/>
      <c r="R1" s="46"/>
      <c r="S1" s="46"/>
      <c r="T1" s="46"/>
      <c r="U1" s="46"/>
    </row>
    <row r="2" spans="1:21" ht="13.5" customHeight="1" x14ac:dyDescent="0.15">
      <c r="A2" s="46"/>
      <c r="B2" s="46"/>
      <c r="C2" s="46"/>
      <c r="D2" s="46"/>
      <c r="E2" s="46"/>
      <c r="F2" s="46"/>
      <c r="G2" s="46"/>
      <c r="H2" s="46"/>
      <c r="I2" s="46"/>
      <c r="J2" s="46"/>
      <c r="K2" s="46"/>
      <c r="L2" s="46"/>
      <c r="M2" s="46"/>
      <c r="N2" s="46"/>
      <c r="O2" s="46"/>
      <c r="P2" s="46"/>
      <c r="Q2" s="46"/>
      <c r="R2" s="46"/>
      <c r="S2" s="46"/>
      <c r="T2" s="46"/>
      <c r="U2" s="46"/>
    </row>
    <row r="3" spans="1:21" ht="13.5" customHeight="1" x14ac:dyDescent="0.15">
      <c r="A3" s="46"/>
      <c r="B3" s="46"/>
      <c r="C3" s="46"/>
      <c r="D3" s="46"/>
      <c r="E3" s="46"/>
      <c r="F3" s="46"/>
      <c r="G3" s="46"/>
      <c r="H3" s="46"/>
      <c r="I3" s="46"/>
      <c r="J3" s="46"/>
      <c r="K3" s="46"/>
      <c r="L3" s="46"/>
      <c r="M3" s="46"/>
      <c r="N3" s="46"/>
      <c r="O3" s="46"/>
      <c r="P3" s="46"/>
      <c r="Q3" s="46"/>
      <c r="R3" s="46"/>
      <c r="S3" s="46"/>
      <c r="T3" s="46"/>
      <c r="U3" s="46"/>
    </row>
    <row r="4" spans="1:21" ht="13.5" customHeight="1" x14ac:dyDescent="0.15">
      <c r="A4" s="46"/>
      <c r="B4" s="46"/>
      <c r="C4" s="46"/>
      <c r="D4" s="46"/>
      <c r="E4" s="46"/>
      <c r="F4" s="46"/>
      <c r="G4" s="46"/>
      <c r="H4" s="46"/>
      <c r="I4" s="46"/>
      <c r="J4" s="46"/>
      <c r="K4" s="46"/>
      <c r="L4" s="46"/>
      <c r="M4" s="46"/>
      <c r="N4" s="46"/>
      <c r="O4" s="46"/>
      <c r="P4" s="46"/>
      <c r="Q4" s="46"/>
      <c r="R4" s="46"/>
      <c r="S4" s="46"/>
      <c r="T4" s="46"/>
      <c r="U4" s="46"/>
    </row>
    <row r="5" spans="1:21" ht="13.5" customHeight="1" x14ac:dyDescent="0.15">
      <c r="A5" s="46"/>
      <c r="B5" s="46"/>
      <c r="C5" s="46"/>
      <c r="D5" s="46"/>
      <c r="E5" s="46"/>
      <c r="F5" s="46"/>
      <c r="G5" s="46"/>
      <c r="H5" s="46"/>
      <c r="I5" s="46"/>
      <c r="J5" s="46"/>
      <c r="K5" s="46"/>
      <c r="L5" s="46"/>
      <c r="M5" s="46"/>
      <c r="N5" s="46"/>
      <c r="O5" s="46"/>
      <c r="P5" s="46"/>
      <c r="Q5" s="46"/>
      <c r="R5" s="46"/>
      <c r="S5" s="46"/>
      <c r="T5" s="46"/>
      <c r="U5" s="46"/>
    </row>
    <row r="6" spans="1:21" ht="13.5" customHeight="1" x14ac:dyDescent="0.15">
      <c r="A6" s="46"/>
      <c r="B6" s="46"/>
      <c r="C6" s="46"/>
      <c r="D6" s="46"/>
      <c r="E6" s="46"/>
      <c r="F6" s="46"/>
      <c r="G6" s="46"/>
      <c r="H6" s="46"/>
      <c r="I6" s="46"/>
      <c r="J6" s="46"/>
      <c r="K6" s="46"/>
      <c r="L6" s="46"/>
      <c r="M6" s="46"/>
      <c r="N6" s="46"/>
      <c r="O6" s="46"/>
      <c r="P6" s="46"/>
      <c r="Q6" s="46"/>
      <c r="R6" s="46"/>
      <c r="S6" s="46"/>
      <c r="T6" s="46"/>
      <c r="U6" s="46"/>
    </row>
    <row r="7" spans="1:21" ht="13.5" customHeight="1" x14ac:dyDescent="0.15">
      <c r="A7" s="46"/>
      <c r="B7" s="46"/>
      <c r="C7" s="46"/>
      <c r="D7" s="46"/>
      <c r="E7" s="46"/>
      <c r="F7" s="46"/>
      <c r="G7" s="46"/>
      <c r="H7" s="46"/>
      <c r="I7" s="46"/>
      <c r="J7" s="46"/>
      <c r="K7" s="46"/>
      <c r="L7" s="46"/>
      <c r="M7" s="46"/>
      <c r="N7" s="46"/>
      <c r="O7" s="46"/>
      <c r="P7" s="46"/>
      <c r="Q7" s="46"/>
      <c r="R7" s="46"/>
      <c r="S7" s="46"/>
      <c r="T7" s="46"/>
      <c r="U7" s="46"/>
    </row>
    <row r="8" spans="1:21" ht="13.5" customHeight="1" x14ac:dyDescent="0.15">
      <c r="A8" s="46"/>
      <c r="B8" s="46"/>
      <c r="C8" s="46"/>
      <c r="D8" s="46"/>
      <c r="E8" s="46"/>
      <c r="F8" s="46"/>
      <c r="G8" s="46"/>
      <c r="H8" s="46"/>
      <c r="I8" s="46"/>
      <c r="J8" s="46"/>
      <c r="K8" s="46"/>
      <c r="L8" s="46"/>
      <c r="M8" s="46"/>
      <c r="N8" s="46"/>
      <c r="O8" s="46"/>
      <c r="P8" s="46"/>
      <c r="Q8" s="46"/>
      <c r="R8" s="46"/>
      <c r="S8" s="46"/>
      <c r="T8" s="46"/>
      <c r="U8" s="46"/>
    </row>
    <row r="9" spans="1:21" ht="13.5" customHeight="1" x14ac:dyDescent="0.15">
      <c r="A9" s="46"/>
      <c r="B9" s="46"/>
      <c r="C9" s="46"/>
      <c r="D9" s="46"/>
      <c r="E9" s="46"/>
      <c r="F9" s="46"/>
      <c r="G9" s="46"/>
      <c r="H9" s="46"/>
      <c r="I9" s="46"/>
      <c r="J9" s="46"/>
      <c r="K9" s="46"/>
      <c r="L9" s="46"/>
      <c r="M9" s="46"/>
      <c r="N9" s="46"/>
      <c r="O9" s="46"/>
      <c r="P9" s="46"/>
      <c r="Q9" s="46"/>
      <c r="R9" s="46"/>
      <c r="S9" s="46"/>
      <c r="T9" s="46"/>
      <c r="U9" s="46"/>
    </row>
    <row r="10" spans="1:21" ht="13.5" customHeight="1" x14ac:dyDescent="0.15">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15">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15">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15">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15">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15">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15">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15">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15">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15">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15">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15">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15">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15">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15">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15">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15">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15">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15">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15">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15">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15">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15">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15">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15">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15">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15">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15">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15">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15">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15">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15">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15">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
      <c r="A44" s="46"/>
      <c r="B44" s="49" t="s">
        <v>8</v>
      </c>
      <c r="C44" s="50"/>
      <c r="D44" s="50"/>
      <c r="E44" s="51"/>
      <c r="F44" s="51"/>
      <c r="G44" s="51"/>
      <c r="H44" s="51"/>
      <c r="I44" s="51"/>
      <c r="J44" s="52" t="s">
        <v>2</v>
      </c>
      <c r="K44" s="53" t="s">
        <v>529</v>
      </c>
      <c r="L44" s="54" t="s">
        <v>530</v>
      </c>
      <c r="M44" s="54" t="s">
        <v>531</v>
      </c>
      <c r="N44" s="54" t="s">
        <v>532</v>
      </c>
      <c r="O44" s="55" t="s">
        <v>533</v>
      </c>
      <c r="P44" s="46"/>
      <c r="Q44" s="46"/>
      <c r="R44" s="46"/>
      <c r="S44" s="46"/>
      <c r="T44" s="46"/>
      <c r="U44" s="46"/>
    </row>
    <row r="45" spans="1:21" ht="30.75" customHeight="1" x14ac:dyDescent="0.15">
      <c r="A45" s="46"/>
      <c r="B45" s="1161" t="s">
        <v>9</v>
      </c>
      <c r="C45" s="1162"/>
      <c r="D45" s="56"/>
      <c r="E45" s="1167" t="s">
        <v>10</v>
      </c>
      <c r="F45" s="1167"/>
      <c r="G45" s="1167"/>
      <c r="H45" s="1167"/>
      <c r="I45" s="1167"/>
      <c r="J45" s="1168"/>
      <c r="K45" s="57">
        <v>2045</v>
      </c>
      <c r="L45" s="58">
        <v>2006</v>
      </c>
      <c r="M45" s="58">
        <v>2172</v>
      </c>
      <c r="N45" s="58">
        <v>2177</v>
      </c>
      <c r="O45" s="59">
        <v>2147</v>
      </c>
      <c r="P45" s="46"/>
      <c r="Q45" s="46"/>
      <c r="R45" s="46"/>
      <c r="S45" s="46"/>
      <c r="T45" s="46"/>
      <c r="U45" s="46"/>
    </row>
    <row r="46" spans="1:21" ht="30.75" customHeight="1" x14ac:dyDescent="0.15">
      <c r="A46" s="46"/>
      <c r="B46" s="1163"/>
      <c r="C46" s="1164"/>
      <c r="D46" s="60"/>
      <c r="E46" s="1140" t="s">
        <v>11</v>
      </c>
      <c r="F46" s="1140"/>
      <c r="G46" s="1140"/>
      <c r="H46" s="1140"/>
      <c r="I46" s="1140"/>
      <c r="J46" s="1141"/>
      <c r="K46" s="61" t="s">
        <v>490</v>
      </c>
      <c r="L46" s="62" t="s">
        <v>490</v>
      </c>
      <c r="M46" s="62" t="s">
        <v>490</v>
      </c>
      <c r="N46" s="62" t="s">
        <v>490</v>
      </c>
      <c r="O46" s="63" t="s">
        <v>490</v>
      </c>
      <c r="P46" s="46"/>
      <c r="Q46" s="46"/>
      <c r="R46" s="46"/>
      <c r="S46" s="46"/>
      <c r="T46" s="46"/>
      <c r="U46" s="46"/>
    </row>
    <row r="47" spans="1:21" ht="30.75" customHeight="1" x14ac:dyDescent="0.15">
      <c r="A47" s="46"/>
      <c r="B47" s="1163"/>
      <c r="C47" s="1164"/>
      <c r="D47" s="60"/>
      <c r="E47" s="1140" t="s">
        <v>12</v>
      </c>
      <c r="F47" s="1140"/>
      <c r="G47" s="1140"/>
      <c r="H47" s="1140"/>
      <c r="I47" s="1140"/>
      <c r="J47" s="1141"/>
      <c r="K47" s="61" t="s">
        <v>490</v>
      </c>
      <c r="L47" s="62" t="s">
        <v>490</v>
      </c>
      <c r="M47" s="62" t="s">
        <v>490</v>
      </c>
      <c r="N47" s="62" t="s">
        <v>490</v>
      </c>
      <c r="O47" s="63" t="s">
        <v>490</v>
      </c>
      <c r="P47" s="46"/>
      <c r="Q47" s="46"/>
      <c r="R47" s="46"/>
      <c r="S47" s="46"/>
      <c r="T47" s="46"/>
      <c r="U47" s="46"/>
    </row>
    <row r="48" spans="1:21" ht="30.75" customHeight="1" x14ac:dyDescent="0.15">
      <c r="A48" s="46"/>
      <c r="B48" s="1163"/>
      <c r="C48" s="1164"/>
      <c r="D48" s="60"/>
      <c r="E48" s="1140" t="s">
        <v>13</v>
      </c>
      <c r="F48" s="1140"/>
      <c r="G48" s="1140"/>
      <c r="H48" s="1140"/>
      <c r="I48" s="1140"/>
      <c r="J48" s="1141"/>
      <c r="K48" s="61">
        <v>807</v>
      </c>
      <c r="L48" s="62">
        <v>711</v>
      </c>
      <c r="M48" s="62">
        <v>652</v>
      </c>
      <c r="N48" s="62">
        <v>783</v>
      </c>
      <c r="O48" s="63">
        <v>677</v>
      </c>
      <c r="P48" s="46"/>
      <c r="Q48" s="46"/>
      <c r="R48" s="46"/>
      <c r="S48" s="46"/>
      <c r="T48" s="46"/>
      <c r="U48" s="46"/>
    </row>
    <row r="49" spans="1:21" ht="30.75" customHeight="1" x14ac:dyDescent="0.15">
      <c r="A49" s="46"/>
      <c r="B49" s="1163"/>
      <c r="C49" s="1164"/>
      <c r="D49" s="60"/>
      <c r="E49" s="1140" t="s">
        <v>14</v>
      </c>
      <c r="F49" s="1140"/>
      <c r="G49" s="1140"/>
      <c r="H49" s="1140"/>
      <c r="I49" s="1140"/>
      <c r="J49" s="1141"/>
      <c r="K49" s="61">
        <v>173</v>
      </c>
      <c r="L49" s="62">
        <v>164</v>
      </c>
      <c r="M49" s="62">
        <v>172</v>
      </c>
      <c r="N49" s="62">
        <v>179</v>
      </c>
      <c r="O49" s="63">
        <v>173</v>
      </c>
      <c r="P49" s="46"/>
      <c r="Q49" s="46"/>
      <c r="R49" s="46"/>
      <c r="S49" s="46"/>
      <c r="T49" s="46"/>
      <c r="U49" s="46"/>
    </row>
    <row r="50" spans="1:21" ht="30.75" customHeight="1" x14ac:dyDescent="0.15">
      <c r="A50" s="46"/>
      <c r="B50" s="1163"/>
      <c r="C50" s="1164"/>
      <c r="D50" s="60"/>
      <c r="E50" s="1140" t="s">
        <v>15</v>
      </c>
      <c r="F50" s="1140"/>
      <c r="G50" s="1140"/>
      <c r="H50" s="1140"/>
      <c r="I50" s="1140"/>
      <c r="J50" s="1141"/>
      <c r="K50" s="61">
        <v>24</v>
      </c>
      <c r="L50" s="62">
        <v>17</v>
      </c>
      <c r="M50" s="62">
        <v>18</v>
      </c>
      <c r="N50" s="62">
        <v>19</v>
      </c>
      <c r="O50" s="63">
        <v>19</v>
      </c>
      <c r="P50" s="46"/>
      <c r="Q50" s="46"/>
      <c r="R50" s="46"/>
      <c r="S50" s="46"/>
      <c r="T50" s="46"/>
      <c r="U50" s="46"/>
    </row>
    <row r="51" spans="1:21" ht="30.75" customHeight="1" x14ac:dyDescent="0.15">
      <c r="A51" s="46"/>
      <c r="B51" s="1165"/>
      <c r="C51" s="1166"/>
      <c r="D51" s="64"/>
      <c r="E51" s="1140" t="s">
        <v>16</v>
      </c>
      <c r="F51" s="1140"/>
      <c r="G51" s="1140"/>
      <c r="H51" s="1140"/>
      <c r="I51" s="1140"/>
      <c r="J51" s="1141"/>
      <c r="K51" s="61" t="s">
        <v>490</v>
      </c>
      <c r="L51" s="62" t="s">
        <v>490</v>
      </c>
      <c r="M51" s="62" t="s">
        <v>490</v>
      </c>
      <c r="N51" s="62" t="s">
        <v>490</v>
      </c>
      <c r="O51" s="63" t="s">
        <v>490</v>
      </c>
      <c r="P51" s="46"/>
      <c r="Q51" s="46"/>
      <c r="R51" s="46"/>
      <c r="S51" s="46"/>
      <c r="T51" s="46"/>
      <c r="U51" s="46"/>
    </row>
    <row r="52" spans="1:21" ht="30.75" customHeight="1" x14ac:dyDescent="0.15">
      <c r="A52" s="46"/>
      <c r="B52" s="1138" t="s">
        <v>17</v>
      </c>
      <c r="C52" s="1139"/>
      <c r="D52" s="64"/>
      <c r="E52" s="1140" t="s">
        <v>18</v>
      </c>
      <c r="F52" s="1140"/>
      <c r="G52" s="1140"/>
      <c r="H52" s="1140"/>
      <c r="I52" s="1140"/>
      <c r="J52" s="1141"/>
      <c r="K52" s="61">
        <v>1842</v>
      </c>
      <c r="L52" s="62">
        <v>1784</v>
      </c>
      <c r="M52" s="62">
        <v>1805</v>
      </c>
      <c r="N52" s="62">
        <v>1784</v>
      </c>
      <c r="O52" s="63">
        <v>1730</v>
      </c>
      <c r="P52" s="46"/>
      <c r="Q52" s="46"/>
      <c r="R52" s="46"/>
      <c r="S52" s="46"/>
      <c r="T52" s="46"/>
      <c r="U52" s="46"/>
    </row>
    <row r="53" spans="1:21" ht="30.75" customHeight="1" thickBot="1" x14ac:dyDescent="0.2">
      <c r="A53" s="46"/>
      <c r="B53" s="1142" t="s">
        <v>19</v>
      </c>
      <c r="C53" s="1143"/>
      <c r="D53" s="65"/>
      <c r="E53" s="1144" t="s">
        <v>20</v>
      </c>
      <c r="F53" s="1144"/>
      <c r="G53" s="1144"/>
      <c r="H53" s="1144"/>
      <c r="I53" s="1144"/>
      <c r="J53" s="1145"/>
      <c r="K53" s="66">
        <v>1207</v>
      </c>
      <c r="L53" s="67">
        <v>1114</v>
      </c>
      <c r="M53" s="67">
        <v>1209</v>
      </c>
      <c r="N53" s="67">
        <v>1374</v>
      </c>
      <c r="O53" s="68">
        <v>1286</v>
      </c>
      <c r="P53" s="46"/>
      <c r="Q53" s="46"/>
      <c r="R53" s="46"/>
      <c r="S53" s="46"/>
      <c r="T53" s="46"/>
      <c r="U53" s="46"/>
    </row>
    <row r="54" spans="1:21" ht="24" customHeight="1" x14ac:dyDescent="0.15">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15">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
      <c r="A57" s="46"/>
      <c r="B57" s="74"/>
      <c r="C57" s="75"/>
      <c r="D57" s="75"/>
      <c r="E57" s="76"/>
      <c r="F57" s="76"/>
      <c r="G57" s="76"/>
      <c r="H57" s="76"/>
      <c r="I57" s="76"/>
      <c r="J57" s="77" t="s">
        <v>2</v>
      </c>
      <c r="K57" s="78" t="s">
        <v>549</v>
      </c>
      <c r="L57" s="79" t="s">
        <v>550</v>
      </c>
      <c r="M57" s="79" t="s">
        <v>551</v>
      </c>
      <c r="N57" s="79" t="s">
        <v>552</v>
      </c>
      <c r="O57" s="80" t="s">
        <v>553</v>
      </c>
      <c r="P57" s="46"/>
      <c r="Q57" s="46"/>
      <c r="R57" s="46"/>
      <c r="S57" s="46"/>
      <c r="T57" s="46"/>
      <c r="U57" s="46"/>
    </row>
    <row r="58" spans="1:21" ht="31.5" customHeight="1" x14ac:dyDescent="0.15">
      <c r="B58" s="1146" t="s">
        <v>24</v>
      </c>
      <c r="C58" s="1147"/>
      <c r="D58" s="1152" t="s">
        <v>25</v>
      </c>
      <c r="E58" s="1153"/>
      <c r="F58" s="1153"/>
      <c r="G58" s="1153"/>
      <c r="H58" s="1153"/>
      <c r="I58" s="1153"/>
      <c r="J58" s="1154"/>
      <c r="K58" s="81"/>
      <c r="L58" s="82"/>
      <c r="M58" s="82"/>
      <c r="N58" s="82"/>
      <c r="O58" s="83"/>
    </row>
    <row r="59" spans="1:21" ht="31.5" customHeight="1" x14ac:dyDescent="0.15">
      <c r="B59" s="1148"/>
      <c r="C59" s="1149"/>
      <c r="D59" s="1155" t="s">
        <v>26</v>
      </c>
      <c r="E59" s="1156"/>
      <c r="F59" s="1156"/>
      <c r="G59" s="1156"/>
      <c r="H59" s="1156"/>
      <c r="I59" s="1156"/>
      <c r="J59" s="1157"/>
      <c r="K59" s="84"/>
      <c r="L59" s="85"/>
      <c r="M59" s="85"/>
      <c r="N59" s="85"/>
      <c r="O59" s="86"/>
    </row>
    <row r="60" spans="1:21" ht="31.5" customHeight="1" thickBot="1" x14ac:dyDescent="0.2">
      <c r="B60" s="1150"/>
      <c r="C60" s="1151"/>
      <c r="D60" s="1158" t="s">
        <v>27</v>
      </c>
      <c r="E60" s="1159"/>
      <c r="F60" s="1159"/>
      <c r="G60" s="1159"/>
      <c r="H60" s="1159"/>
      <c r="I60" s="1159"/>
      <c r="J60" s="1160"/>
      <c r="K60" s="87"/>
      <c r="L60" s="88"/>
      <c r="M60" s="88"/>
      <c r="N60" s="88"/>
      <c r="O60" s="89"/>
    </row>
    <row r="61" spans="1:21" ht="24" customHeight="1" x14ac:dyDescent="0.15">
      <c r="B61" s="90"/>
      <c r="C61" s="90"/>
      <c r="D61" s="91" t="s">
        <v>28</v>
      </c>
      <c r="E61" s="92"/>
      <c r="F61" s="92"/>
      <c r="G61" s="92"/>
      <c r="H61" s="92"/>
      <c r="I61" s="92"/>
      <c r="J61" s="92"/>
      <c r="K61" s="92"/>
      <c r="L61" s="92"/>
      <c r="M61" s="92"/>
      <c r="N61" s="92"/>
      <c r="O61" s="92"/>
    </row>
    <row r="62" spans="1:21" ht="24" customHeight="1" x14ac:dyDescent="0.15">
      <c r="B62" s="93"/>
      <c r="C62" s="93"/>
      <c r="D62" s="91" t="s">
        <v>29</v>
      </c>
      <c r="E62" s="92"/>
      <c r="F62" s="92"/>
      <c r="G62" s="92"/>
      <c r="H62" s="92"/>
      <c r="I62" s="92"/>
      <c r="J62" s="92"/>
      <c r="K62" s="92"/>
      <c r="L62" s="92"/>
      <c r="M62" s="92"/>
      <c r="N62" s="92"/>
      <c r="O62" s="92"/>
    </row>
    <row r="63" spans="1:21" ht="24" customHeight="1" x14ac:dyDescent="0.15">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15">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k9kNRAVPBU4m8aoLTlAV3NZlZ1of4MA/MLt/j0y9HtwNIYuOo/bZTtSdQI3so4ef8sothZE8HQMsji+VCwYQ4Q==" saltValue="cKlMWinud3phO2/JpPPNWQ=="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1"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85" zoomScaleNormal="85" zoomScaleSheetLayoutView="100" workbookViewId="0">
      <selection activeCell="AK74" sqref="AK74:AO74"/>
    </sheetView>
  </sheetViews>
  <sheetFormatPr defaultColWidth="0" defaultRowHeight="13.5" customHeight="1" zeroHeight="1" x14ac:dyDescent="0.15"/>
  <cols>
    <col min="1" max="1" width="6.625" style="94" customWidth="1"/>
    <col min="2" max="3" width="12.625" style="94" customWidth="1"/>
    <col min="4" max="4" width="11.625" style="94" customWidth="1"/>
    <col min="5" max="8" width="10.375" style="94" customWidth="1"/>
    <col min="9" max="13" width="16.375" style="94" customWidth="1"/>
    <col min="14" max="19" width="12.625" style="94" customWidth="1"/>
    <col min="20" max="16384" width="0" style="94" hidden="1"/>
  </cols>
  <sheetData>
    <row r="1" ht="15" customHeight="1" x14ac:dyDescent="0.15"/>
    <row r="2" ht="15" customHeight="1" x14ac:dyDescent="0.15"/>
    <row r="3" ht="15" customHeight="1" x14ac:dyDescent="0.15"/>
    <row r="4" ht="15" customHeight="1" x14ac:dyDescent="0.15"/>
    <row r="5" ht="15" customHeight="1" x14ac:dyDescent="0.15"/>
    <row r="6" ht="15" customHeight="1" x14ac:dyDescent="0.15"/>
    <row r="7" ht="15" customHeight="1" x14ac:dyDescent="0.15"/>
    <row r="8" ht="15" customHeight="1" x14ac:dyDescent="0.15"/>
    <row r="9" ht="15" customHeight="1" x14ac:dyDescent="0.15"/>
    <row r="10" ht="15" customHeight="1" x14ac:dyDescent="0.15"/>
    <row r="11" ht="15" customHeight="1" x14ac:dyDescent="0.15"/>
    <row r="12" ht="15" customHeight="1" x14ac:dyDescent="0.15"/>
    <row r="13" ht="15" customHeight="1" x14ac:dyDescent="0.15"/>
    <row r="14" ht="15" customHeight="1" x14ac:dyDescent="0.15"/>
    <row r="15" ht="15" customHeight="1" x14ac:dyDescent="0.15"/>
    <row r="16"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s="94" customFormat="1" ht="15" customHeight="1" x14ac:dyDescent="0.15"/>
    <row r="27" s="94" customFormat="1" ht="15" customHeight="1" x14ac:dyDescent="0.15"/>
    <row r="28" s="94" customFormat="1" ht="15" customHeight="1" x14ac:dyDescent="0.15"/>
    <row r="29" s="94" customFormat="1" ht="15" customHeight="1" x14ac:dyDescent="0.15"/>
    <row r="30" s="94" customFormat="1" ht="15" customHeight="1" x14ac:dyDescent="0.15"/>
    <row r="31" s="94" customFormat="1" ht="15" customHeight="1" x14ac:dyDescent="0.15"/>
    <row r="32" s="94" customFormat="1" ht="15" customHeight="1" x14ac:dyDescent="0.15"/>
    <row r="33" spans="2:13" ht="15" customHeight="1" x14ac:dyDescent="0.15"/>
    <row r="34" spans="2:13" ht="15" customHeight="1" x14ac:dyDescent="0.15"/>
    <row r="35" spans="2:13" ht="15" customHeight="1" x14ac:dyDescent="0.15"/>
    <row r="36" spans="2:13" ht="15" customHeight="1" x14ac:dyDescent="0.15"/>
    <row r="37" spans="2:13" ht="15" customHeight="1" x14ac:dyDescent="0.15"/>
    <row r="38" spans="2:13" ht="15" customHeight="1" x14ac:dyDescent="0.15"/>
    <row r="39" spans="2:13" ht="27.75" customHeight="1" thickBot="1" x14ac:dyDescent="0.2">
      <c r="M39" s="95" t="s">
        <v>7</v>
      </c>
    </row>
    <row r="40" spans="2:13" ht="27.75" customHeight="1" thickBot="1" x14ac:dyDescent="0.2">
      <c r="B40" s="96" t="s">
        <v>8</v>
      </c>
      <c r="C40" s="97"/>
      <c r="D40" s="97"/>
      <c r="E40" s="98"/>
      <c r="F40" s="98"/>
      <c r="G40" s="98"/>
      <c r="H40" s="99" t="s">
        <v>2</v>
      </c>
      <c r="I40" s="100" t="s">
        <v>529</v>
      </c>
      <c r="J40" s="101" t="s">
        <v>530</v>
      </c>
      <c r="K40" s="101" t="s">
        <v>531</v>
      </c>
      <c r="L40" s="101" t="s">
        <v>532</v>
      </c>
      <c r="M40" s="102" t="s">
        <v>533</v>
      </c>
    </row>
    <row r="41" spans="2:13" ht="27.75" customHeight="1" x14ac:dyDescent="0.15">
      <c r="B41" s="1181" t="s">
        <v>30</v>
      </c>
      <c r="C41" s="1182"/>
      <c r="D41" s="103"/>
      <c r="E41" s="1183" t="s">
        <v>31</v>
      </c>
      <c r="F41" s="1183"/>
      <c r="G41" s="1183"/>
      <c r="H41" s="1184"/>
      <c r="I41" s="330">
        <v>23465</v>
      </c>
      <c r="J41" s="331">
        <v>23485</v>
      </c>
      <c r="K41" s="331">
        <v>24013</v>
      </c>
      <c r="L41" s="331">
        <v>23478</v>
      </c>
      <c r="M41" s="332">
        <v>22416</v>
      </c>
    </row>
    <row r="42" spans="2:13" ht="27.75" customHeight="1" x14ac:dyDescent="0.15">
      <c r="B42" s="1171"/>
      <c r="C42" s="1172"/>
      <c r="D42" s="104"/>
      <c r="E42" s="1175" t="s">
        <v>32</v>
      </c>
      <c r="F42" s="1175"/>
      <c r="G42" s="1175"/>
      <c r="H42" s="1176"/>
      <c r="I42" s="333" t="s">
        <v>490</v>
      </c>
      <c r="J42" s="334" t="s">
        <v>490</v>
      </c>
      <c r="K42" s="334" t="s">
        <v>490</v>
      </c>
      <c r="L42" s="334" t="s">
        <v>490</v>
      </c>
      <c r="M42" s="335" t="s">
        <v>490</v>
      </c>
    </row>
    <row r="43" spans="2:13" ht="27.75" customHeight="1" x14ac:dyDescent="0.15">
      <c r="B43" s="1171"/>
      <c r="C43" s="1172"/>
      <c r="D43" s="104"/>
      <c r="E43" s="1175" t="s">
        <v>33</v>
      </c>
      <c r="F43" s="1175"/>
      <c r="G43" s="1175"/>
      <c r="H43" s="1176"/>
      <c r="I43" s="333">
        <v>14922</v>
      </c>
      <c r="J43" s="334">
        <v>14386</v>
      </c>
      <c r="K43" s="334">
        <v>13565</v>
      </c>
      <c r="L43" s="334">
        <v>14883</v>
      </c>
      <c r="M43" s="335">
        <v>12719</v>
      </c>
    </row>
    <row r="44" spans="2:13" ht="27.75" customHeight="1" x14ac:dyDescent="0.15">
      <c r="B44" s="1171"/>
      <c r="C44" s="1172"/>
      <c r="D44" s="104"/>
      <c r="E44" s="1175" t="s">
        <v>34</v>
      </c>
      <c r="F44" s="1175"/>
      <c r="G44" s="1175"/>
      <c r="H44" s="1176"/>
      <c r="I44" s="333">
        <v>1003</v>
      </c>
      <c r="J44" s="334">
        <v>905</v>
      </c>
      <c r="K44" s="334">
        <v>713</v>
      </c>
      <c r="L44" s="334">
        <v>549</v>
      </c>
      <c r="M44" s="335">
        <v>411</v>
      </c>
    </row>
    <row r="45" spans="2:13" ht="27.75" customHeight="1" x14ac:dyDescent="0.15">
      <c r="B45" s="1171"/>
      <c r="C45" s="1172"/>
      <c r="D45" s="104"/>
      <c r="E45" s="1175" t="s">
        <v>35</v>
      </c>
      <c r="F45" s="1175"/>
      <c r="G45" s="1175"/>
      <c r="H45" s="1176"/>
      <c r="I45" s="333">
        <v>3385</v>
      </c>
      <c r="J45" s="334">
        <v>3278</v>
      </c>
      <c r="K45" s="334">
        <v>2715</v>
      </c>
      <c r="L45" s="334">
        <v>2854</v>
      </c>
      <c r="M45" s="335">
        <v>3008</v>
      </c>
    </row>
    <row r="46" spans="2:13" ht="27.75" customHeight="1" x14ac:dyDescent="0.15">
      <c r="B46" s="1171"/>
      <c r="C46" s="1172"/>
      <c r="D46" s="105"/>
      <c r="E46" s="1175" t="s">
        <v>36</v>
      </c>
      <c r="F46" s="1175"/>
      <c r="G46" s="1175"/>
      <c r="H46" s="1176"/>
      <c r="I46" s="333" t="s">
        <v>490</v>
      </c>
      <c r="J46" s="334" t="s">
        <v>490</v>
      </c>
      <c r="K46" s="334" t="s">
        <v>490</v>
      </c>
      <c r="L46" s="334" t="s">
        <v>490</v>
      </c>
      <c r="M46" s="335" t="s">
        <v>490</v>
      </c>
    </row>
    <row r="47" spans="2:13" ht="27.75" customHeight="1" x14ac:dyDescent="0.15">
      <c r="B47" s="1171"/>
      <c r="C47" s="1172"/>
      <c r="D47" s="106"/>
      <c r="E47" s="1185" t="s">
        <v>37</v>
      </c>
      <c r="F47" s="1186"/>
      <c r="G47" s="1186"/>
      <c r="H47" s="1187"/>
      <c r="I47" s="333" t="s">
        <v>490</v>
      </c>
      <c r="J47" s="334" t="s">
        <v>490</v>
      </c>
      <c r="K47" s="334" t="s">
        <v>490</v>
      </c>
      <c r="L47" s="334" t="s">
        <v>490</v>
      </c>
      <c r="M47" s="335" t="s">
        <v>490</v>
      </c>
    </row>
    <row r="48" spans="2:13" ht="27.75" customHeight="1" x14ac:dyDescent="0.15">
      <c r="B48" s="1171"/>
      <c r="C48" s="1172"/>
      <c r="D48" s="104"/>
      <c r="E48" s="1175" t="s">
        <v>38</v>
      </c>
      <c r="F48" s="1175"/>
      <c r="G48" s="1175"/>
      <c r="H48" s="1176"/>
      <c r="I48" s="333" t="s">
        <v>490</v>
      </c>
      <c r="J48" s="334" t="s">
        <v>490</v>
      </c>
      <c r="K48" s="334" t="s">
        <v>490</v>
      </c>
      <c r="L48" s="334" t="s">
        <v>490</v>
      </c>
      <c r="M48" s="335" t="s">
        <v>490</v>
      </c>
    </row>
    <row r="49" spans="2:13" ht="27.75" customHeight="1" x14ac:dyDescent="0.15">
      <c r="B49" s="1173"/>
      <c r="C49" s="1174"/>
      <c r="D49" s="104"/>
      <c r="E49" s="1175" t="s">
        <v>39</v>
      </c>
      <c r="F49" s="1175"/>
      <c r="G49" s="1175"/>
      <c r="H49" s="1176"/>
      <c r="I49" s="333" t="s">
        <v>490</v>
      </c>
      <c r="J49" s="334" t="s">
        <v>490</v>
      </c>
      <c r="K49" s="334" t="s">
        <v>490</v>
      </c>
      <c r="L49" s="334" t="s">
        <v>490</v>
      </c>
      <c r="M49" s="335" t="s">
        <v>490</v>
      </c>
    </row>
    <row r="50" spans="2:13" ht="27.75" customHeight="1" x14ac:dyDescent="0.15">
      <c r="B50" s="1169" t="s">
        <v>40</v>
      </c>
      <c r="C50" s="1170"/>
      <c r="D50" s="107"/>
      <c r="E50" s="1175" t="s">
        <v>41</v>
      </c>
      <c r="F50" s="1175"/>
      <c r="G50" s="1175"/>
      <c r="H50" s="1176"/>
      <c r="I50" s="333">
        <v>10210</v>
      </c>
      <c r="J50" s="334">
        <v>10757</v>
      </c>
      <c r="K50" s="334">
        <v>10725</v>
      </c>
      <c r="L50" s="334">
        <v>10223</v>
      </c>
      <c r="M50" s="335">
        <v>10814</v>
      </c>
    </row>
    <row r="51" spans="2:13" ht="27.75" customHeight="1" x14ac:dyDescent="0.15">
      <c r="B51" s="1171"/>
      <c r="C51" s="1172"/>
      <c r="D51" s="104"/>
      <c r="E51" s="1175" t="s">
        <v>42</v>
      </c>
      <c r="F51" s="1175"/>
      <c r="G51" s="1175"/>
      <c r="H51" s="1176"/>
      <c r="I51" s="333">
        <v>1932</v>
      </c>
      <c r="J51" s="334">
        <v>1724</v>
      </c>
      <c r="K51" s="334">
        <v>1063</v>
      </c>
      <c r="L51" s="334">
        <v>406</v>
      </c>
      <c r="M51" s="335">
        <v>309</v>
      </c>
    </row>
    <row r="52" spans="2:13" ht="27.75" customHeight="1" x14ac:dyDescent="0.15">
      <c r="B52" s="1173"/>
      <c r="C52" s="1174"/>
      <c r="D52" s="104"/>
      <c r="E52" s="1175" t="s">
        <v>43</v>
      </c>
      <c r="F52" s="1175"/>
      <c r="G52" s="1175"/>
      <c r="H52" s="1176"/>
      <c r="I52" s="333">
        <v>20686</v>
      </c>
      <c r="J52" s="334">
        <v>20365</v>
      </c>
      <c r="K52" s="334">
        <v>19918</v>
      </c>
      <c r="L52" s="334">
        <v>21392</v>
      </c>
      <c r="M52" s="335">
        <v>19960</v>
      </c>
    </row>
    <row r="53" spans="2:13" ht="27.75" customHeight="1" thickBot="1" x14ac:dyDescent="0.2">
      <c r="B53" s="1177" t="s">
        <v>19</v>
      </c>
      <c r="C53" s="1178"/>
      <c r="D53" s="108"/>
      <c r="E53" s="1179" t="s">
        <v>44</v>
      </c>
      <c r="F53" s="1179"/>
      <c r="G53" s="1179"/>
      <c r="H53" s="1180"/>
      <c r="I53" s="336">
        <v>9947</v>
      </c>
      <c r="J53" s="337">
        <v>9207</v>
      </c>
      <c r="K53" s="337">
        <v>9300</v>
      </c>
      <c r="L53" s="337">
        <v>9745</v>
      </c>
      <c r="M53" s="338">
        <v>7471</v>
      </c>
    </row>
    <row r="54" spans="2:13" ht="27.75" customHeight="1" x14ac:dyDescent="0.15">
      <c r="B54" s="109"/>
      <c r="C54" s="110"/>
      <c r="D54" s="110"/>
      <c r="E54" s="111"/>
      <c r="F54" s="111"/>
      <c r="G54" s="111"/>
      <c r="H54" s="111"/>
      <c r="I54" s="112"/>
      <c r="J54" s="112"/>
      <c r="K54" s="112"/>
      <c r="L54" s="112"/>
      <c r="M54" s="112"/>
    </row>
    <row r="55" spans="2:13" x14ac:dyDescent="0.15"/>
  </sheetData>
  <sheetProtection algorithmName="SHA-512" hashValue="Iv+Y3SWRykRiJrBtYwS/D5RBCy51JoImrTcd/UimtUziMV24SS02UhZPrqgm7IKs1a9AccKTfyw9Yz5jU2P8HA==" saltValue="8oZz++1VtyU3Afr7DSf0mg=="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88"/>
  <sheetViews>
    <sheetView showGridLines="0" topLeftCell="C44" zoomScale="70" zoomScaleNormal="70" zoomScaleSheetLayoutView="100" workbookViewId="0">
      <selection activeCell="J55" sqref="J55"/>
    </sheetView>
  </sheetViews>
  <sheetFormatPr defaultColWidth="0" defaultRowHeight="13.5" customHeight="1" zeroHeight="1" x14ac:dyDescent="0.15"/>
  <cols>
    <col min="1" max="1" width="8.25" style="1" customWidth="1"/>
    <col min="2" max="2" width="16.375" style="1" customWidth="1"/>
    <col min="3" max="5" width="26.25" style="1" customWidth="1"/>
    <col min="6" max="8" width="24.25" style="1" customWidth="1"/>
    <col min="9" max="14" width="26" style="1" customWidth="1"/>
    <col min="15" max="15" width="6.12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15"/>
    <row r="2" ht="16.5" customHeight="1" x14ac:dyDescent="0.15"/>
    <row r="3" ht="16.5" customHeight="1" x14ac:dyDescent="0.15"/>
    <row r="4" ht="16.5" customHeight="1" x14ac:dyDescent="0.15"/>
    <row r="5" ht="16.5" customHeight="1" x14ac:dyDescent="0.15"/>
    <row r="6" ht="16.5" customHeight="1" x14ac:dyDescent="0.15"/>
    <row r="7" ht="16.5" customHeight="1" x14ac:dyDescent="0.15"/>
    <row r="8" ht="16.5" customHeight="1" x14ac:dyDescent="0.15"/>
    <row r="9" ht="16.5" customHeight="1" x14ac:dyDescent="0.15"/>
    <row r="10" ht="16.5" customHeight="1" x14ac:dyDescent="0.15"/>
    <row r="11" ht="16.5" customHeight="1" x14ac:dyDescent="0.15"/>
    <row r="12" ht="16.5" customHeight="1" x14ac:dyDescent="0.15"/>
    <row r="13" ht="16.5" customHeight="1" x14ac:dyDescent="0.15"/>
    <row r="14" ht="16.5" customHeight="1" x14ac:dyDescent="0.15"/>
    <row r="15" ht="16.5" customHeight="1" x14ac:dyDescent="0.15"/>
    <row r="16" ht="16.5" customHeight="1" x14ac:dyDescent="0.15"/>
    <row r="17" ht="16.5" customHeight="1" x14ac:dyDescent="0.15"/>
    <row r="18" ht="16.5" customHeight="1" x14ac:dyDescent="0.15"/>
    <row r="19" ht="16.5" customHeight="1" x14ac:dyDescent="0.15"/>
    <row r="20" ht="16.5" customHeight="1" x14ac:dyDescent="0.15"/>
    <row r="21" ht="16.5" customHeight="1" x14ac:dyDescent="0.15"/>
    <row r="22" ht="16.5" customHeight="1" x14ac:dyDescent="0.15"/>
    <row r="23" ht="16.5" customHeight="1" x14ac:dyDescent="0.15"/>
    <row r="24" ht="16.5" customHeight="1" x14ac:dyDescent="0.15"/>
    <row r="25" ht="16.5" customHeight="1" x14ac:dyDescent="0.15"/>
    <row r="26" ht="16.5" customHeight="1" x14ac:dyDescent="0.15"/>
    <row r="27" ht="16.5" customHeight="1" x14ac:dyDescent="0.15"/>
    <row r="28" ht="16.5" customHeight="1" x14ac:dyDescent="0.15"/>
    <row r="29" ht="16.5" customHeight="1" x14ac:dyDescent="0.15"/>
    <row r="30" ht="16.5" customHeight="1" x14ac:dyDescent="0.15"/>
    <row r="31" ht="16.5" customHeight="1" x14ac:dyDescent="0.15"/>
    <row r="32" ht="16.5" customHeight="1" x14ac:dyDescent="0.15"/>
    <row r="33" ht="16.5" customHeight="1" x14ac:dyDescent="0.15"/>
    <row r="34" ht="16.5" customHeight="1" x14ac:dyDescent="0.15"/>
    <row r="35" ht="16.5" customHeight="1" x14ac:dyDescent="0.15"/>
    <row r="36" ht="16.5" customHeight="1" x14ac:dyDescent="0.15"/>
    <row r="37" s="1" customFormat="1" ht="16.5" customHeight="1" x14ac:dyDescent="0.15"/>
    <row r="38" s="1" customFormat="1" ht="16.5" customHeight="1" x14ac:dyDescent="0.15"/>
    <row r="39" s="1" customFormat="1" ht="16.5" customHeight="1" x14ac:dyDescent="0.15"/>
    <row r="40" s="1" customFormat="1" ht="16.5" customHeight="1" x14ac:dyDescent="0.15"/>
    <row r="41" s="1" customFormat="1" ht="16.5" customHeight="1" x14ac:dyDescent="0.15"/>
    <row r="42" s="1" customFormat="1" ht="16.5" customHeight="1" x14ac:dyDescent="0.15"/>
    <row r="43" s="1" customFormat="1" ht="16.5" customHeight="1" x14ac:dyDescent="0.15"/>
    <row r="44" s="1" customFormat="1" ht="16.5" customHeight="1" x14ac:dyDescent="0.15"/>
    <row r="45" s="1" customFormat="1" ht="16.5" customHeight="1" x14ac:dyDescent="0.15"/>
    <row r="46" s="1" customFormat="1" ht="16.5" customHeight="1" x14ac:dyDescent="0.15"/>
    <row r="47" s="1" customFormat="1" ht="16.5" customHeight="1" x14ac:dyDescent="0.15"/>
    <row r="48" s="1" customFormat="1" ht="16.5" customHeight="1" x14ac:dyDescent="0.15"/>
    <row r="49" spans="2:8" ht="20.25" customHeight="1" x14ac:dyDescent="0.15"/>
    <row r="50" spans="2:8" ht="16.5" customHeight="1" x14ac:dyDescent="0.15"/>
    <row r="51" spans="2:8" ht="29.25" customHeight="1" x14ac:dyDescent="0.15"/>
    <row r="52" spans="2:8" ht="29.25" customHeight="1" x14ac:dyDescent="0.15"/>
    <row r="53" spans="2:8" ht="52.5" customHeight="1" thickBot="1" x14ac:dyDescent="0.25">
      <c r="B53" s="2"/>
      <c r="C53" s="2"/>
      <c r="D53" s="2"/>
      <c r="E53" s="2"/>
      <c r="F53" s="2"/>
      <c r="G53" s="2"/>
      <c r="H53" s="113" t="s">
        <v>45</v>
      </c>
    </row>
    <row r="54" spans="2:8" ht="29.25" customHeight="1" thickBot="1" x14ac:dyDescent="0.25">
      <c r="B54" s="114" t="s">
        <v>1</v>
      </c>
      <c r="C54" s="115"/>
      <c r="D54" s="115"/>
      <c r="E54" s="116" t="s">
        <v>2</v>
      </c>
      <c r="F54" s="117" t="s">
        <v>531</v>
      </c>
      <c r="G54" s="117" t="s">
        <v>532</v>
      </c>
      <c r="H54" s="118" t="s">
        <v>533</v>
      </c>
    </row>
    <row r="55" spans="2:8" ht="52.5" customHeight="1" x14ac:dyDescent="0.15">
      <c r="B55" s="119"/>
      <c r="C55" s="1196" t="s">
        <v>46</v>
      </c>
      <c r="D55" s="1196"/>
      <c r="E55" s="1197"/>
      <c r="F55" s="339">
        <v>4003</v>
      </c>
      <c r="G55" s="339">
        <v>3895</v>
      </c>
      <c r="H55" s="340">
        <v>3552</v>
      </c>
    </row>
    <row r="56" spans="2:8" ht="52.5" customHeight="1" x14ac:dyDescent="0.15">
      <c r="B56" s="120"/>
      <c r="C56" s="1198" t="s">
        <v>47</v>
      </c>
      <c r="D56" s="1198"/>
      <c r="E56" s="1199"/>
      <c r="F56" s="341">
        <v>3244</v>
      </c>
      <c r="G56" s="341">
        <v>3009</v>
      </c>
      <c r="H56" s="342">
        <v>2786</v>
      </c>
    </row>
    <row r="57" spans="2:8" ht="53.25" customHeight="1" x14ac:dyDescent="0.15">
      <c r="B57" s="120"/>
      <c r="C57" s="1200" t="s">
        <v>48</v>
      </c>
      <c r="D57" s="1200"/>
      <c r="E57" s="1201"/>
      <c r="F57" s="343">
        <v>2194</v>
      </c>
      <c r="G57" s="343">
        <v>2357</v>
      </c>
      <c r="H57" s="344">
        <v>3239</v>
      </c>
    </row>
    <row r="58" spans="2:8" ht="45.75" customHeight="1" x14ac:dyDescent="0.15">
      <c r="B58" s="121"/>
      <c r="C58" s="1188" t="s">
        <v>554</v>
      </c>
      <c r="D58" s="1189"/>
      <c r="E58" s="1190"/>
      <c r="F58" s="345">
        <v>1547</v>
      </c>
      <c r="G58" s="345">
        <v>1610</v>
      </c>
      <c r="H58" s="346">
        <v>2050</v>
      </c>
    </row>
    <row r="59" spans="2:8" ht="45.75" customHeight="1" x14ac:dyDescent="0.15">
      <c r="B59" s="121"/>
      <c r="C59" s="1188" t="s">
        <v>555</v>
      </c>
      <c r="D59" s="1189"/>
      <c r="E59" s="1190"/>
      <c r="F59" s="345">
        <v>601</v>
      </c>
      <c r="G59" s="345">
        <v>701</v>
      </c>
      <c r="H59" s="346">
        <v>802</v>
      </c>
    </row>
    <row r="60" spans="2:8" ht="45.75" customHeight="1" x14ac:dyDescent="0.15">
      <c r="B60" s="121"/>
      <c r="C60" s="1188" t="s">
        <v>556</v>
      </c>
      <c r="D60" s="1189"/>
      <c r="E60" s="1190"/>
      <c r="F60" s="345">
        <v>0</v>
      </c>
      <c r="G60" s="345">
        <v>0</v>
      </c>
      <c r="H60" s="346">
        <v>304</v>
      </c>
    </row>
    <row r="61" spans="2:8" ht="45.75" customHeight="1" x14ac:dyDescent="0.15">
      <c r="B61" s="121"/>
      <c r="C61" s="1188" t="s">
        <v>557</v>
      </c>
      <c r="D61" s="1189"/>
      <c r="E61" s="1190"/>
      <c r="F61" s="345">
        <v>34</v>
      </c>
      <c r="G61" s="345">
        <v>35</v>
      </c>
      <c r="H61" s="346">
        <v>72</v>
      </c>
    </row>
    <row r="62" spans="2:8" ht="45.75" customHeight="1" thickBot="1" x14ac:dyDescent="0.2">
      <c r="B62" s="122"/>
      <c r="C62" s="1191" t="s">
        <v>558</v>
      </c>
      <c r="D62" s="1192"/>
      <c r="E62" s="1193"/>
      <c r="F62" s="347">
        <v>7</v>
      </c>
      <c r="G62" s="347">
        <v>7</v>
      </c>
      <c r="H62" s="348">
        <v>7</v>
      </c>
    </row>
    <row r="63" spans="2:8" ht="52.5" customHeight="1" thickBot="1" x14ac:dyDescent="0.2">
      <c r="B63" s="123"/>
      <c r="C63" s="1194" t="s">
        <v>49</v>
      </c>
      <c r="D63" s="1194"/>
      <c r="E63" s="1195"/>
      <c r="F63" s="349">
        <v>9442</v>
      </c>
      <c r="G63" s="349">
        <v>9261</v>
      </c>
      <c r="H63" s="350">
        <v>9578</v>
      </c>
    </row>
    <row r="64" spans="2:8" x14ac:dyDescent="0.15"/>
    <row r="65" s="1" customFormat="1" ht="13.5" hidden="1" customHeight="1" x14ac:dyDescent="0.15"/>
    <row r="66" s="1" customFormat="1" ht="13.5" hidden="1" customHeight="1" x14ac:dyDescent="0.15"/>
    <row r="67" s="1" customFormat="1" ht="13.5" hidden="1" customHeight="1" x14ac:dyDescent="0.15"/>
    <row r="68" s="1" customFormat="1" ht="13.5" hidden="1" customHeight="1" x14ac:dyDescent="0.15"/>
    <row r="69" s="1" customFormat="1" ht="13.5" hidden="1" customHeight="1" x14ac:dyDescent="0.15"/>
    <row r="70" s="1" customFormat="1" ht="13.5" hidden="1" customHeight="1" x14ac:dyDescent="0.15"/>
    <row r="71" s="1" customFormat="1" ht="13.5" hidden="1" customHeight="1" x14ac:dyDescent="0.15"/>
    <row r="72" s="1" customFormat="1" ht="13.5" hidden="1" customHeight="1" x14ac:dyDescent="0.15"/>
    <row r="73" s="1" customFormat="1" ht="13.5" hidden="1" customHeight="1" x14ac:dyDescent="0.15"/>
    <row r="74" s="1" customFormat="1" ht="13.5" hidden="1" customHeight="1" x14ac:dyDescent="0.15"/>
    <row r="75" s="1" customFormat="1" ht="13.5" hidden="1" customHeight="1" x14ac:dyDescent="0.15"/>
    <row r="76" s="1" customFormat="1" ht="13.5" hidden="1" customHeight="1" x14ac:dyDescent="0.15"/>
    <row r="77" s="1" customFormat="1" ht="13.5" hidden="1" customHeight="1" x14ac:dyDescent="0.15"/>
    <row r="78" s="1" customFormat="1" ht="13.5" hidden="1" customHeight="1" x14ac:dyDescent="0.15"/>
    <row r="79" s="1" customFormat="1" ht="13.5" hidden="1" customHeight="1" x14ac:dyDescent="0.15"/>
    <row r="80" s="1" customFormat="1" ht="13.5" hidden="1" customHeight="1" x14ac:dyDescent="0.15"/>
    <row r="81" s="1" customFormat="1" ht="13.5" hidden="1" customHeight="1" x14ac:dyDescent="0.15"/>
    <row r="82" s="1" customFormat="1" ht="13.5" hidden="1" customHeight="1" x14ac:dyDescent="0.15"/>
    <row r="83" s="1" customFormat="1" ht="13.5" hidden="1" customHeight="1" x14ac:dyDescent="0.15"/>
    <row r="84" s="1" customFormat="1" ht="13.5" hidden="1" customHeight="1" x14ac:dyDescent="0.15"/>
    <row r="85" s="1" customFormat="1" ht="13.5" hidden="1" customHeight="1" x14ac:dyDescent="0.15"/>
    <row r="86" s="1" customFormat="1" ht="13.5" hidden="1" customHeight="1" x14ac:dyDescent="0.15"/>
    <row r="87" s="1" customFormat="1" ht="13.5" hidden="1" customHeight="1" x14ac:dyDescent="0.15"/>
    <row r="88" s="1" customFormat="1" ht="13.5" hidden="1" customHeight="1" x14ac:dyDescent="0.15"/>
  </sheetData>
  <sheetProtection algorithmName="SHA-512" hashValue="OgNWTQFiDQfH68jox3TaJ95/U765mEQc0EcZ0jqurr/iIBEgUbLyduowu+Th/ehS9+C/w2JnnWeAQOBKBMuemA==" saltValue="lCo8/zl6IF4B/aqQxtUuwQ=="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1" orientation="landscape"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25" defaultRowHeight="13.5" x14ac:dyDescent="0.15"/>
  <cols>
    <col min="1" max="1" width="45.875" style="130" customWidth="1"/>
    <col min="2" max="8" width="13.375" style="130" customWidth="1"/>
    <col min="9" max="16384" width="11.125" style="130"/>
  </cols>
  <sheetData>
    <row r="1" spans="1:8" x14ac:dyDescent="0.15">
      <c r="A1" s="124"/>
      <c r="B1" s="125"/>
      <c r="C1" s="126"/>
      <c r="D1" s="127"/>
      <c r="E1" s="128"/>
      <c r="F1" s="128"/>
      <c r="G1" s="128"/>
      <c r="H1" s="129"/>
    </row>
    <row r="2" spans="1:8" x14ac:dyDescent="0.15">
      <c r="A2" s="131"/>
      <c r="B2" s="132"/>
      <c r="C2" s="133"/>
      <c r="D2" s="134" t="s">
        <v>50</v>
      </c>
      <c r="E2" s="135"/>
      <c r="F2" s="136" t="s">
        <v>528</v>
      </c>
      <c r="G2" s="137"/>
      <c r="H2" s="138"/>
    </row>
    <row r="3" spans="1:8" x14ac:dyDescent="0.15">
      <c r="A3" s="134" t="s">
        <v>521</v>
      </c>
      <c r="B3" s="139"/>
      <c r="C3" s="140"/>
      <c r="D3" s="141">
        <v>97078</v>
      </c>
      <c r="E3" s="142"/>
      <c r="F3" s="143">
        <v>76347</v>
      </c>
      <c r="G3" s="144"/>
      <c r="H3" s="145"/>
    </row>
    <row r="4" spans="1:8" x14ac:dyDescent="0.15">
      <c r="A4" s="146"/>
      <c r="B4" s="147"/>
      <c r="C4" s="148"/>
      <c r="D4" s="149">
        <v>32378</v>
      </c>
      <c r="E4" s="150"/>
      <c r="F4" s="151">
        <v>41762</v>
      </c>
      <c r="G4" s="152"/>
      <c r="H4" s="153"/>
    </row>
    <row r="5" spans="1:8" x14ac:dyDescent="0.15">
      <c r="A5" s="134" t="s">
        <v>523</v>
      </c>
      <c r="B5" s="139"/>
      <c r="C5" s="140"/>
      <c r="D5" s="141">
        <v>91012</v>
      </c>
      <c r="E5" s="142"/>
      <c r="F5" s="143">
        <v>69604</v>
      </c>
      <c r="G5" s="144"/>
      <c r="H5" s="145"/>
    </row>
    <row r="6" spans="1:8" x14ac:dyDescent="0.15">
      <c r="A6" s="146"/>
      <c r="B6" s="147"/>
      <c r="C6" s="148"/>
      <c r="D6" s="149">
        <v>25113</v>
      </c>
      <c r="E6" s="150"/>
      <c r="F6" s="151">
        <v>36247</v>
      </c>
      <c r="G6" s="152"/>
      <c r="H6" s="153"/>
    </row>
    <row r="7" spans="1:8" x14ac:dyDescent="0.15">
      <c r="A7" s="134" t="s">
        <v>524</v>
      </c>
      <c r="B7" s="139"/>
      <c r="C7" s="140"/>
      <c r="D7" s="141">
        <v>129102</v>
      </c>
      <c r="E7" s="142"/>
      <c r="F7" s="143">
        <v>68410</v>
      </c>
      <c r="G7" s="144"/>
      <c r="H7" s="145"/>
    </row>
    <row r="8" spans="1:8" x14ac:dyDescent="0.15">
      <c r="A8" s="146"/>
      <c r="B8" s="147"/>
      <c r="C8" s="148"/>
      <c r="D8" s="149">
        <v>48859</v>
      </c>
      <c r="E8" s="150"/>
      <c r="F8" s="151">
        <v>35086</v>
      </c>
      <c r="G8" s="152"/>
      <c r="H8" s="153"/>
    </row>
    <row r="9" spans="1:8" x14ac:dyDescent="0.15">
      <c r="A9" s="134" t="s">
        <v>525</v>
      </c>
      <c r="B9" s="139"/>
      <c r="C9" s="140"/>
      <c r="D9" s="141">
        <v>71260</v>
      </c>
      <c r="E9" s="142"/>
      <c r="F9" s="143">
        <v>73019</v>
      </c>
      <c r="G9" s="144"/>
      <c r="H9" s="145"/>
    </row>
    <row r="10" spans="1:8" x14ac:dyDescent="0.15">
      <c r="A10" s="146"/>
      <c r="B10" s="147"/>
      <c r="C10" s="148"/>
      <c r="D10" s="149">
        <v>36570</v>
      </c>
      <c r="E10" s="150"/>
      <c r="F10" s="151">
        <v>39427</v>
      </c>
      <c r="G10" s="152"/>
      <c r="H10" s="153"/>
    </row>
    <row r="11" spans="1:8" x14ac:dyDescent="0.15">
      <c r="A11" s="134" t="s">
        <v>526</v>
      </c>
      <c r="B11" s="139"/>
      <c r="C11" s="140"/>
      <c r="D11" s="141">
        <v>81036</v>
      </c>
      <c r="E11" s="142"/>
      <c r="F11" s="143">
        <v>76590</v>
      </c>
      <c r="G11" s="144"/>
      <c r="H11" s="145"/>
    </row>
    <row r="12" spans="1:8" x14ac:dyDescent="0.15">
      <c r="A12" s="146"/>
      <c r="B12" s="147"/>
      <c r="C12" s="154"/>
      <c r="D12" s="149">
        <v>18470</v>
      </c>
      <c r="E12" s="150"/>
      <c r="F12" s="151">
        <v>42387</v>
      </c>
      <c r="G12" s="152"/>
      <c r="H12" s="153"/>
    </row>
    <row r="13" spans="1:8" x14ac:dyDescent="0.15">
      <c r="A13" s="134"/>
      <c r="B13" s="139"/>
      <c r="C13" s="140"/>
      <c r="D13" s="141">
        <v>93898</v>
      </c>
      <c r="E13" s="142"/>
      <c r="F13" s="143">
        <v>72794</v>
      </c>
      <c r="G13" s="155"/>
      <c r="H13" s="145"/>
    </row>
    <row r="14" spans="1:8" x14ac:dyDescent="0.15">
      <c r="A14" s="146"/>
      <c r="B14" s="147"/>
      <c r="C14" s="148"/>
      <c r="D14" s="149">
        <v>32278</v>
      </c>
      <c r="E14" s="150"/>
      <c r="F14" s="151">
        <v>38982</v>
      </c>
      <c r="G14" s="152"/>
      <c r="H14" s="153"/>
    </row>
    <row r="17" spans="1:11" x14ac:dyDescent="0.15">
      <c r="A17" s="130" t="s">
        <v>51</v>
      </c>
    </row>
    <row r="18" spans="1:11" x14ac:dyDescent="0.15">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15">
      <c r="A19" s="156" t="s">
        <v>52</v>
      </c>
      <c r="B19" s="156">
        <f>ROUND(VALUE(SUBSTITUTE(実質収支比率等に係る経年分析!F$48,"▲","-")),2)</f>
        <v>8.81</v>
      </c>
      <c r="C19" s="156">
        <f>ROUND(VALUE(SUBSTITUTE(実質収支比率等に係る経年分析!G$48,"▲","-")),2)</f>
        <v>7.71</v>
      </c>
      <c r="D19" s="156">
        <f>ROUND(VALUE(SUBSTITUTE(実質収支比率等に係る経年分析!H$48,"▲","-")),2)</f>
        <v>5.87</v>
      </c>
      <c r="E19" s="156">
        <f>ROUND(VALUE(SUBSTITUTE(実質収支比率等に係る経年分析!I$48,"▲","-")),2)</f>
        <v>5.89</v>
      </c>
      <c r="F19" s="156">
        <f>ROUND(VALUE(SUBSTITUTE(実質収支比率等に係る経年分析!J$48,"▲","-")),2)</f>
        <v>6.21</v>
      </c>
    </row>
    <row r="20" spans="1:11" x14ac:dyDescent="0.15">
      <c r="A20" s="156" t="s">
        <v>53</v>
      </c>
      <c r="B20" s="156">
        <f>ROUND(VALUE(SUBSTITUTE(実質収支比率等に係る経年分析!F$47,"▲","-")),2)</f>
        <v>36.85</v>
      </c>
      <c r="C20" s="156">
        <f>ROUND(VALUE(SUBSTITUTE(実質収支比率等に係る経年分析!G$47,"▲","-")),2)</f>
        <v>36.299999999999997</v>
      </c>
      <c r="D20" s="156">
        <f>ROUND(VALUE(SUBSTITUTE(実質収支比率等に係る経年分析!H$47,"▲","-")),2)</f>
        <v>35.21</v>
      </c>
      <c r="E20" s="156">
        <f>ROUND(VALUE(SUBSTITUTE(実質収支比率等に係る経年分析!I$47,"▲","-")),2)</f>
        <v>34.51</v>
      </c>
      <c r="F20" s="156">
        <f>ROUND(VALUE(SUBSTITUTE(実質収支比率等に係る経年分析!J$47,"▲","-")),2)</f>
        <v>31.05</v>
      </c>
    </row>
    <row r="21" spans="1:11" x14ac:dyDescent="0.15">
      <c r="A21" s="156" t="s">
        <v>54</v>
      </c>
      <c r="B21" s="156">
        <f>IF(ISNUMBER(VALUE(SUBSTITUTE(実質収支比率等に係る経年分析!F$49,"▲","-"))),ROUND(VALUE(SUBSTITUTE(実質収支比率等に係る経年分析!F$49,"▲","-")),2),NA())</f>
        <v>-4.24</v>
      </c>
      <c r="C21" s="156">
        <f>IF(ISNUMBER(VALUE(SUBSTITUTE(実質収支比率等に係る経年分析!G$49,"▲","-"))),ROUND(VALUE(SUBSTITUTE(実質収支比率等に係る経年分析!G$49,"▲","-")),2),NA())</f>
        <v>-0.28999999999999998</v>
      </c>
      <c r="D21" s="156">
        <f>IF(ISNUMBER(VALUE(SUBSTITUTE(実質収支比率等に係る経年分析!H$49,"▲","-"))),ROUND(VALUE(SUBSTITUTE(実質収支比率等に係る経年分析!H$49,"▲","-")),2),NA())</f>
        <v>-3.91</v>
      </c>
      <c r="E21" s="156">
        <f>IF(ISNUMBER(VALUE(SUBSTITUTE(実質収支比率等に係る経年分析!I$49,"▲","-"))),ROUND(VALUE(SUBSTITUTE(実質収支比率等に係る経年分析!I$49,"▲","-")),2),NA())</f>
        <v>-0.98</v>
      </c>
      <c r="F21" s="156">
        <f>IF(ISNUMBER(VALUE(SUBSTITUTE(実質収支比率等に係る経年分析!J$49,"▲","-"))),ROUND(VALUE(SUBSTITUTE(実質収支比率等に係る経年分析!J$49,"▲","-")),2),NA())</f>
        <v>-2.59</v>
      </c>
    </row>
    <row r="24" spans="1:11" x14ac:dyDescent="0.15">
      <c r="A24" s="130" t="s">
        <v>55</v>
      </c>
    </row>
    <row r="25" spans="1:11" x14ac:dyDescent="0.15">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15">
      <c r="A26" s="157"/>
      <c r="B26" s="157" t="s">
        <v>56</v>
      </c>
      <c r="C26" s="157" t="s">
        <v>57</v>
      </c>
      <c r="D26" s="157" t="s">
        <v>56</v>
      </c>
      <c r="E26" s="157" t="s">
        <v>57</v>
      </c>
      <c r="F26" s="157" t="s">
        <v>56</v>
      </c>
      <c r="G26" s="157" t="s">
        <v>57</v>
      </c>
      <c r="H26" s="157" t="s">
        <v>56</v>
      </c>
      <c r="I26" s="157" t="s">
        <v>57</v>
      </c>
      <c r="J26" s="157" t="s">
        <v>56</v>
      </c>
      <c r="K26" s="157" t="s">
        <v>57</v>
      </c>
    </row>
    <row r="27" spans="1:11" x14ac:dyDescent="0.15">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0.17</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0.32</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3.16</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0.37</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15">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15">
      <c r="A29" s="157" t="str">
        <f>IF(連結実質赤字比率に係る赤字・黒字の構成分析!C$41="",NA(),連結実質赤字比率に係る赤字・黒字の構成分析!C$41)</f>
        <v>介護保険特別会計（介護サービス事業勘定）</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0.03</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0.03</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0.03</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0.03</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0.03</v>
      </c>
    </row>
    <row r="30" spans="1:11" x14ac:dyDescent="0.15">
      <c r="A30" s="157" t="str">
        <f>IF(連結実質赤字比率に係る赤字・黒字の構成分析!C$40="",NA(),連結実質赤字比率に係る赤字・黒字の構成分析!C$40)</f>
        <v>国民健康保険特別会計（診療施設勘定）</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0.01</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0.02</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0.02</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0.03</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0.03</v>
      </c>
    </row>
    <row r="31" spans="1:11" x14ac:dyDescent="0.15">
      <c r="A31" s="157" t="str">
        <f>IF(連結実質赤字比率に係る赤字・黒字の構成分析!C$39="",NA(),連結実質赤字比率に係る赤字・黒字の構成分析!C$39)</f>
        <v>後期高齢者医療特別会計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0.03</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0.03</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0.04</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0.03</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0.03</v>
      </c>
    </row>
    <row r="32" spans="1:11" x14ac:dyDescent="0.15">
      <c r="A32" s="157" t="str">
        <f>IF(連結実質赤字比率に係る赤字・黒字の構成分析!C$38="",NA(),連結実質赤字比率に係る赤字・黒字の構成分析!C$38)</f>
        <v>国民健康保険特別会計（事業勘定）</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0.17</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0.9</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0.31</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0.38</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0.37</v>
      </c>
    </row>
    <row r="33" spans="1:16" x14ac:dyDescent="0.15">
      <c r="A33" s="157" t="str">
        <f>IF(連結実質赤字比率に係る赤字・黒字の構成分析!C$37="",NA(),連結実質赤字比率に係る赤字・黒字の構成分析!C$37)</f>
        <v>介護保険特別会計（保険事業勘定）</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1.1100000000000001</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0.93</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1.63</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0.63</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0.67</v>
      </c>
    </row>
    <row r="34" spans="1:16" x14ac:dyDescent="0.15">
      <c r="A34" s="157" t="str">
        <f>IF(連結実質赤字比率に係る赤字・黒字の構成分析!C$36="",NA(),連結実質赤字比率に係る赤字・黒字の構成分析!C$36)</f>
        <v>一般会計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8.8000000000000007</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7.7</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5.86</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5.88</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6.21</v>
      </c>
    </row>
    <row r="35" spans="1:16" x14ac:dyDescent="0.15">
      <c r="A35" s="157" t="str">
        <f>IF(連結実質赤字比率に係る赤字・黒字の構成分析!C$35="",NA(),連結実質赤字比率に係る赤字・黒字の構成分析!C$35)</f>
        <v>大船渡市下水道事業会計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4.6399999999999997</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1.99</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11.27</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4.38</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7.45</v>
      </c>
    </row>
    <row r="36" spans="1:16" x14ac:dyDescent="0.15">
      <c r="A36" s="157" t="str">
        <f>IF(連結実質赤字比率に係る赤字・黒字の構成分析!C$34="",NA(),連結実質赤字比率に係る赤字・黒字の構成分析!C$34)</f>
        <v>大船渡市水道事業会計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10.97</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11.74</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0.32</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12.75</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12.83</v>
      </c>
    </row>
    <row r="39" spans="1:16" x14ac:dyDescent="0.15">
      <c r="A39" s="130" t="s">
        <v>58</v>
      </c>
    </row>
    <row r="40" spans="1:16" x14ac:dyDescent="0.15">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15">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15">
      <c r="A42" s="158" t="s">
        <v>61</v>
      </c>
      <c r="B42" s="158"/>
      <c r="C42" s="158"/>
      <c r="D42" s="158">
        <f>'実質公債費比率（分子）の構造'!K$52</f>
        <v>1842</v>
      </c>
      <c r="E42" s="158"/>
      <c r="F42" s="158"/>
      <c r="G42" s="158">
        <f>'実質公債費比率（分子）の構造'!L$52</f>
        <v>1784</v>
      </c>
      <c r="H42" s="158"/>
      <c r="I42" s="158"/>
      <c r="J42" s="158">
        <f>'実質公債費比率（分子）の構造'!M$52</f>
        <v>1805</v>
      </c>
      <c r="K42" s="158"/>
      <c r="L42" s="158"/>
      <c r="M42" s="158">
        <f>'実質公債費比率（分子）の構造'!N$52</f>
        <v>1784</v>
      </c>
      <c r="N42" s="158"/>
      <c r="O42" s="158"/>
      <c r="P42" s="158">
        <f>'実質公債費比率（分子）の構造'!O$52</f>
        <v>1730</v>
      </c>
    </row>
    <row r="43" spans="1:16" x14ac:dyDescent="0.15">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15">
      <c r="A44" s="158" t="s">
        <v>62</v>
      </c>
      <c r="B44" s="158">
        <f>'実質公債費比率（分子）の構造'!K$50</f>
        <v>24</v>
      </c>
      <c r="C44" s="158"/>
      <c r="D44" s="158"/>
      <c r="E44" s="158">
        <f>'実質公債費比率（分子）の構造'!L$50</f>
        <v>17</v>
      </c>
      <c r="F44" s="158"/>
      <c r="G44" s="158"/>
      <c r="H44" s="158">
        <f>'実質公債費比率（分子）の構造'!M$50</f>
        <v>18</v>
      </c>
      <c r="I44" s="158"/>
      <c r="J44" s="158"/>
      <c r="K44" s="158">
        <f>'実質公債費比率（分子）の構造'!N$50</f>
        <v>19</v>
      </c>
      <c r="L44" s="158"/>
      <c r="M44" s="158"/>
      <c r="N44" s="158">
        <f>'実質公債費比率（分子）の構造'!O$50</f>
        <v>19</v>
      </c>
      <c r="O44" s="158"/>
      <c r="P44" s="158"/>
    </row>
    <row r="45" spans="1:16" x14ac:dyDescent="0.15">
      <c r="A45" s="158" t="s">
        <v>63</v>
      </c>
      <c r="B45" s="158">
        <f>'実質公債費比率（分子）の構造'!K$49</f>
        <v>173</v>
      </c>
      <c r="C45" s="158"/>
      <c r="D45" s="158"/>
      <c r="E45" s="158">
        <f>'実質公債費比率（分子）の構造'!L$49</f>
        <v>164</v>
      </c>
      <c r="F45" s="158"/>
      <c r="G45" s="158"/>
      <c r="H45" s="158">
        <f>'実質公債費比率（分子）の構造'!M$49</f>
        <v>172</v>
      </c>
      <c r="I45" s="158"/>
      <c r="J45" s="158"/>
      <c r="K45" s="158">
        <f>'実質公債費比率（分子）の構造'!N$49</f>
        <v>179</v>
      </c>
      <c r="L45" s="158"/>
      <c r="M45" s="158"/>
      <c r="N45" s="158">
        <f>'実質公債費比率（分子）の構造'!O$49</f>
        <v>173</v>
      </c>
      <c r="O45" s="158"/>
      <c r="P45" s="158"/>
    </row>
    <row r="46" spans="1:16" x14ac:dyDescent="0.15">
      <c r="A46" s="158" t="s">
        <v>64</v>
      </c>
      <c r="B46" s="158">
        <f>'実質公債費比率（分子）の構造'!K$48</f>
        <v>807</v>
      </c>
      <c r="C46" s="158"/>
      <c r="D46" s="158"/>
      <c r="E46" s="158">
        <f>'実質公債費比率（分子）の構造'!L$48</f>
        <v>711</v>
      </c>
      <c r="F46" s="158"/>
      <c r="G46" s="158"/>
      <c r="H46" s="158">
        <f>'実質公債費比率（分子）の構造'!M$48</f>
        <v>652</v>
      </c>
      <c r="I46" s="158"/>
      <c r="J46" s="158"/>
      <c r="K46" s="158">
        <f>'実質公債費比率（分子）の構造'!N$48</f>
        <v>783</v>
      </c>
      <c r="L46" s="158"/>
      <c r="M46" s="158"/>
      <c r="N46" s="158">
        <f>'実質公債費比率（分子）の構造'!O$48</f>
        <v>677</v>
      </c>
      <c r="O46" s="158"/>
      <c r="P46" s="158"/>
    </row>
    <row r="47" spans="1:16" x14ac:dyDescent="0.15">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15">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15">
      <c r="A49" s="158" t="s">
        <v>66</v>
      </c>
      <c r="B49" s="158">
        <f>'実質公債費比率（分子）の構造'!K$45</f>
        <v>2045</v>
      </c>
      <c r="C49" s="158"/>
      <c r="D49" s="158"/>
      <c r="E49" s="158">
        <f>'実質公債費比率（分子）の構造'!L$45</f>
        <v>2006</v>
      </c>
      <c r="F49" s="158"/>
      <c r="G49" s="158"/>
      <c r="H49" s="158">
        <f>'実質公債費比率（分子）の構造'!M$45</f>
        <v>2172</v>
      </c>
      <c r="I49" s="158"/>
      <c r="J49" s="158"/>
      <c r="K49" s="158">
        <f>'実質公債費比率（分子）の構造'!N$45</f>
        <v>2177</v>
      </c>
      <c r="L49" s="158"/>
      <c r="M49" s="158"/>
      <c r="N49" s="158">
        <f>'実質公債費比率（分子）の構造'!O$45</f>
        <v>2147</v>
      </c>
      <c r="O49" s="158"/>
      <c r="P49" s="158"/>
    </row>
    <row r="50" spans="1:16" x14ac:dyDescent="0.15">
      <c r="A50" s="158" t="s">
        <v>67</v>
      </c>
      <c r="B50" s="158" t="e">
        <f>NA()</f>
        <v>#N/A</v>
      </c>
      <c r="C50" s="158">
        <f>IF(ISNUMBER('実質公債費比率（分子）の構造'!K$53),'実質公債費比率（分子）の構造'!K$53,NA())</f>
        <v>1207</v>
      </c>
      <c r="D50" s="158" t="e">
        <f>NA()</f>
        <v>#N/A</v>
      </c>
      <c r="E50" s="158" t="e">
        <f>NA()</f>
        <v>#N/A</v>
      </c>
      <c r="F50" s="158">
        <f>IF(ISNUMBER('実質公債費比率（分子）の構造'!L$53),'実質公債費比率（分子）の構造'!L$53,NA())</f>
        <v>1114</v>
      </c>
      <c r="G50" s="158" t="e">
        <f>NA()</f>
        <v>#N/A</v>
      </c>
      <c r="H50" s="158" t="e">
        <f>NA()</f>
        <v>#N/A</v>
      </c>
      <c r="I50" s="158">
        <f>IF(ISNUMBER('実質公債費比率（分子）の構造'!M$53),'実質公債費比率（分子）の構造'!M$53,NA())</f>
        <v>1209</v>
      </c>
      <c r="J50" s="158" t="e">
        <f>NA()</f>
        <v>#N/A</v>
      </c>
      <c r="K50" s="158" t="e">
        <f>NA()</f>
        <v>#N/A</v>
      </c>
      <c r="L50" s="158">
        <f>IF(ISNUMBER('実質公債費比率（分子）の構造'!N$53),'実質公債費比率（分子）の構造'!N$53,NA())</f>
        <v>1374</v>
      </c>
      <c r="M50" s="158" t="e">
        <f>NA()</f>
        <v>#N/A</v>
      </c>
      <c r="N50" s="158" t="e">
        <f>NA()</f>
        <v>#N/A</v>
      </c>
      <c r="O50" s="158">
        <f>IF(ISNUMBER('実質公債費比率（分子）の構造'!O$53),'実質公債費比率（分子）の構造'!O$53,NA())</f>
        <v>1286</v>
      </c>
      <c r="P50" s="158" t="e">
        <f>NA()</f>
        <v>#N/A</v>
      </c>
    </row>
    <row r="53" spans="1:16" x14ac:dyDescent="0.15">
      <c r="A53" s="130" t="s">
        <v>68</v>
      </c>
    </row>
    <row r="54" spans="1:16" x14ac:dyDescent="0.15">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15">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15">
      <c r="A56" s="157" t="s">
        <v>43</v>
      </c>
      <c r="B56" s="157"/>
      <c r="C56" s="157"/>
      <c r="D56" s="157">
        <f>'将来負担比率（分子）の構造'!I$52</f>
        <v>20686</v>
      </c>
      <c r="E56" s="157"/>
      <c r="F56" s="157"/>
      <c r="G56" s="157">
        <f>'将来負担比率（分子）の構造'!J$52</f>
        <v>20365</v>
      </c>
      <c r="H56" s="157"/>
      <c r="I56" s="157"/>
      <c r="J56" s="157">
        <f>'将来負担比率（分子）の構造'!K$52</f>
        <v>19918</v>
      </c>
      <c r="K56" s="157"/>
      <c r="L56" s="157"/>
      <c r="M56" s="157">
        <f>'将来負担比率（分子）の構造'!L$52</f>
        <v>21392</v>
      </c>
      <c r="N56" s="157"/>
      <c r="O56" s="157"/>
      <c r="P56" s="157">
        <f>'将来負担比率（分子）の構造'!M$52</f>
        <v>19960</v>
      </c>
    </row>
    <row r="57" spans="1:16" x14ac:dyDescent="0.15">
      <c r="A57" s="157" t="s">
        <v>42</v>
      </c>
      <c r="B57" s="157"/>
      <c r="C57" s="157"/>
      <c r="D57" s="157">
        <f>'将来負担比率（分子）の構造'!I$51</f>
        <v>1932</v>
      </c>
      <c r="E57" s="157"/>
      <c r="F57" s="157"/>
      <c r="G57" s="157">
        <f>'将来負担比率（分子）の構造'!J$51</f>
        <v>1724</v>
      </c>
      <c r="H57" s="157"/>
      <c r="I57" s="157"/>
      <c r="J57" s="157">
        <f>'将来負担比率（分子）の構造'!K$51</f>
        <v>1063</v>
      </c>
      <c r="K57" s="157"/>
      <c r="L57" s="157"/>
      <c r="M57" s="157">
        <f>'将来負担比率（分子）の構造'!L$51</f>
        <v>406</v>
      </c>
      <c r="N57" s="157"/>
      <c r="O57" s="157"/>
      <c r="P57" s="157">
        <f>'将来負担比率（分子）の構造'!M$51</f>
        <v>309</v>
      </c>
    </row>
    <row r="58" spans="1:16" x14ac:dyDescent="0.15">
      <c r="A58" s="157" t="s">
        <v>41</v>
      </c>
      <c r="B58" s="157"/>
      <c r="C58" s="157"/>
      <c r="D58" s="157">
        <f>'将来負担比率（分子）の構造'!I$50</f>
        <v>10210</v>
      </c>
      <c r="E58" s="157"/>
      <c r="F58" s="157"/>
      <c r="G58" s="157">
        <f>'将来負担比率（分子）の構造'!J$50</f>
        <v>10757</v>
      </c>
      <c r="H58" s="157"/>
      <c r="I58" s="157"/>
      <c r="J58" s="157">
        <f>'将来負担比率（分子）の構造'!K$50</f>
        <v>10725</v>
      </c>
      <c r="K58" s="157"/>
      <c r="L58" s="157"/>
      <c r="M58" s="157">
        <f>'将来負担比率（分子）の構造'!L$50</f>
        <v>10223</v>
      </c>
      <c r="N58" s="157"/>
      <c r="O58" s="157"/>
      <c r="P58" s="157">
        <f>'将来負担比率（分子）の構造'!M$50</f>
        <v>10814</v>
      </c>
    </row>
    <row r="59" spans="1:16" x14ac:dyDescent="0.15">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15">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15">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15">
      <c r="A62" s="157" t="s">
        <v>35</v>
      </c>
      <c r="B62" s="157">
        <f>'将来負担比率（分子）の構造'!I$45</f>
        <v>3385</v>
      </c>
      <c r="C62" s="157"/>
      <c r="D62" s="157"/>
      <c r="E62" s="157">
        <f>'将来負担比率（分子）の構造'!J$45</f>
        <v>3278</v>
      </c>
      <c r="F62" s="157"/>
      <c r="G62" s="157"/>
      <c r="H62" s="157">
        <f>'将来負担比率（分子）の構造'!K$45</f>
        <v>2715</v>
      </c>
      <c r="I62" s="157"/>
      <c r="J62" s="157"/>
      <c r="K62" s="157">
        <f>'将来負担比率（分子）の構造'!L$45</f>
        <v>2854</v>
      </c>
      <c r="L62" s="157"/>
      <c r="M62" s="157"/>
      <c r="N62" s="157">
        <f>'将来負担比率（分子）の構造'!M$45</f>
        <v>3008</v>
      </c>
      <c r="O62" s="157"/>
      <c r="P62" s="157"/>
    </row>
    <row r="63" spans="1:16" x14ac:dyDescent="0.15">
      <c r="A63" s="157" t="s">
        <v>34</v>
      </c>
      <c r="B63" s="157">
        <f>'将来負担比率（分子）の構造'!I$44</f>
        <v>1003</v>
      </c>
      <c r="C63" s="157"/>
      <c r="D63" s="157"/>
      <c r="E63" s="157">
        <f>'将来負担比率（分子）の構造'!J$44</f>
        <v>905</v>
      </c>
      <c r="F63" s="157"/>
      <c r="G63" s="157"/>
      <c r="H63" s="157">
        <f>'将来負担比率（分子）の構造'!K$44</f>
        <v>713</v>
      </c>
      <c r="I63" s="157"/>
      <c r="J63" s="157"/>
      <c r="K63" s="157">
        <f>'将来負担比率（分子）の構造'!L$44</f>
        <v>549</v>
      </c>
      <c r="L63" s="157"/>
      <c r="M63" s="157"/>
      <c r="N63" s="157">
        <f>'将来負担比率（分子）の構造'!M$44</f>
        <v>411</v>
      </c>
      <c r="O63" s="157"/>
      <c r="P63" s="157"/>
    </row>
    <row r="64" spans="1:16" x14ac:dyDescent="0.15">
      <c r="A64" s="157" t="s">
        <v>33</v>
      </c>
      <c r="B64" s="157">
        <f>'将来負担比率（分子）の構造'!I$43</f>
        <v>14922</v>
      </c>
      <c r="C64" s="157"/>
      <c r="D64" s="157"/>
      <c r="E64" s="157">
        <f>'将来負担比率（分子）の構造'!J$43</f>
        <v>14386</v>
      </c>
      <c r="F64" s="157"/>
      <c r="G64" s="157"/>
      <c r="H64" s="157">
        <f>'将来負担比率（分子）の構造'!K$43</f>
        <v>13565</v>
      </c>
      <c r="I64" s="157"/>
      <c r="J64" s="157"/>
      <c r="K64" s="157">
        <f>'将来負担比率（分子）の構造'!L$43</f>
        <v>14883</v>
      </c>
      <c r="L64" s="157"/>
      <c r="M64" s="157"/>
      <c r="N64" s="157">
        <f>'将来負担比率（分子）の構造'!M$43</f>
        <v>12719</v>
      </c>
      <c r="O64" s="157"/>
      <c r="P64" s="157"/>
    </row>
    <row r="65" spans="1:16" x14ac:dyDescent="0.15">
      <c r="A65" s="157" t="s">
        <v>32</v>
      </c>
      <c r="B65" s="157" t="str">
        <f>'将来負担比率（分子）の構造'!I$42</f>
        <v>-</v>
      </c>
      <c r="C65" s="157"/>
      <c r="D65" s="157"/>
      <c r="E65" s="157" t="str">
        <f>'将来負担比率（分子）の構造'!J$42</f>
        <v>-</v>
      </c>
      <c r="F65" s="157"/>
      <c r="G65" s="157"/>
      <c r="H65" s="157" t="str">
        <f>'将来負担比率（分子）の構造'!K$42</f>
        <v>-</v>
      </c>
      <c r="I65" s="157"/>
      <c r="J65" s="157"/>
      <c r="K65" s="157" t="str">
        <f>'将来負担比率（分子）の構造'!L$42</f>
        <v>-</v>
      </c>
      <c r="L65" s="157"/>
      <c r="M65" s="157"/>
      <c r="N65" s="157" t="str">
        <f>'将来負担比率（分子）の構造'!M$42</f>
        <v>-</v>
      </c>
      <c r="O65" s="157"/>
      <c r="P65" s="157"/>
    </row>
    <row r="66" spans="1:16" x14ac:dyDescent="0.15">
      <c r="A66" s="157" t="s">
        <v>31</v>
      </c>
      <c r="B66" s="157">
        <f>'将来負担比率（分子）の構造'!I$41</f>
        <v>23465</v>
      </c>
      <c r="C66" s="157"/>
      <c r="D66" s="157"/>
      <c r="E66" s="157">
        <f>'将来負担比率（分子）の構造'!J$41</f>
        <v>23485</v>
      </c>
      <c r="F66" s="157"/>
      <c r="G66" s="157"/>
      <c r="H66" s="157">
        <f>'将来負担比率（分子）の構造'!K$41</f>
        <v>24013</v>
      </c>
      <c r="I66" s="157"/>
      <c r="J66" s="157"/>
      <c r="K66" s="157">
        <f>'将来負担比率（分子）の構造'!L$41</f>
        <v>23478</v>
      </c>
      <c r="L66" s="157"/>
      <c r="M66" s="157"/>
      <c r="N66" s="157">
        <f>'将来負担比率（分子）の構造'!M$41</f>
        <v>22416</v>
      </c>
      <c r="O66" s="157"/>
      <c r="P66" s="157"/>
    </row>
    <row r="67" spans="1:16" x14ac:dyDescent="0.15">
      <c r="A67" s="157" t="s">
        <v>71</v>
      </c>
      <c r="B67" s="157" t="e">
        <f>NA()</f>
        <v>#N/A</v>
      </c>
      <c r="C67" s="157">
        <f>IF(ISNUMBER('将来負担比率（分子）の構造'!I$53), IF('将来負担比率（分子）の構造'!I$53 &lt; 0, 0, '将来負担比率（分子）の構造'!I$53), NA())</f>
        <v>9947</v>
      </c>
      <c r="D67" s="157" t="e">
        <f>NA()</f>
        <v>#N/A</v>
      </c>
      <c r="E67" s="157" t="e">
        <f>NA()</f>
        <v>#N/A</v>
      </c>
      <c r="F67" s="157">
        <f>IF(ISNUMBER('将来負担比率（分子）の構造'!J$53), IF('将来負担比率（分子）の構造'!J$53 &lt; 0, 0, '将来負担比率（分子）の構造'!J$53), NA())</f>
        <v>9207</v>
      </c>
      <c r="G67" s="157" t="e">
        <f>NA()</f>
        <v>#N/A</v>
      </c>
      <c r="H67" s="157" t="e">
        <f>NA()</f>
        <v>#N/A</v>
      </c>
      <c r="I67" s="157">
        <f>IF(ISNUMBER('将来負担比率（分子）の構造'!K$53), IF('将来負担比率（分子）の構造'!K$53 &lt; 0, 0, '将来負担比率（分子）の構造'!K$53), NA())</f>
        <v>9300</v>
      </c>
      <c r="J67" s="157" t="e">
        <f>NA()</f>
        <v>#N/A</v>
      </c>
      <c r="K67" s="157" t="e">
        <f>NA()</f>
        <v>#N/A</v>
      </c>
      <c r="L67" s="157">
        <f>IF(ISNUMBER('将来負担比率（分子）の構造'!L$53), IF('将来負担比率（分子）の構造'!L$53 &lt; 0, 0, '将来負担比率（分子）の構造'!L$53), NA())</f>
        <v>9745</v>
      </c>
      <c r="M67" s="157" t="e">
        <f>NA()</f>
        <v>#N/A</v>
      </c>
      <c r="N67" s="157" t="e">
        <f>NA()</f>
        <v>#N/A</v>
      </c>
      <c r="O67" s="157">
        <f>IF(ISNUMBER('将来負担比率（分子）の構造'!M$53), IF('将来負担比率（分子）の構造'!M$53 &lt; 0, 0, '将来負担比率（分子）の構造'!M$53), NA())</f>
        <v>7471</v>
      </c>
      <c r="P67" s="157" t="e">
        <f>NA()</f>
        <v>#N/A</v>
      </c>
    </row>
    <row r="70" spans="1:16" x14ac:dyDescent="0.15">
      <c r="A70" s="159" t="s">
        <v>72</v>
      </c>
      <c r="B70" s="159"/>
      <c r="C70" s="159"/>
      <c r="D70" s="159"/>
      <c r="E70" s="159"/>
      <c r="F70" s="159"/>
    </row>
    <row r="71" spans="1:16" x14ac:dyDescent="0.15">
      <c r="A71" s="160"/>
      <c r="B71" s="160" t="str">
        <f>基金残高に係る経年分析!F54</f>
        <v>R04</v>
      </c>
      <c r="C71" s="160" t="str">
        <f>基金残高に係る経年分析!G54</f>
        <v>R05</v>
      </c>
      <c r="D71" s="160" t="str">
        <f>基金残高に係る経年分析!H54</f>
        <v>R06</v>
      </c>
    </row>
    <row r="72" spans="1:16" x14ac:dyDescent="0.15">
      <c r="A72" s="160" t="s">
        <v>73</v>
      </c>
      <c r="B72" s="161">
        <f>基金残高に係る経年分析!F55</f>
        <v>4003</v>
      </c>
      <c r="C72" s="161">
        <f>基金残高に係る経年分析!G55</f>
        <v>3895</v>
      </c>
      <c r="D72" s="161">
        <f>基金残高に係る経年分析!H55</f>
        <v>3552</v>
      </c>
    </row>
    <row r="73" spans="1:16" x14ac:dyDescent="0.15">
      <c r="A73" s="160" t="s">
        <v>74</v>
      </c>
      <c r="B73" s="161">
        <f>基金残高に係る経年分析!F56</f>
        <v>3244</v>
      </c>
      <c r="C73" s="161">
        <f>基金残高に係る経年分析!G56</f>
        <v>3009</v>
      </c>
      <c r="D73" s="161">
        <f>基金残高に係る経年分析!H56</f>
        <v>2786</v>
      </c>
    </row>
    <row r="74" spans="1:16" x14ac:dyDescent="0.15">
      <c r="A74" s="160" t="s">
        <v>75</v>
      </c>
      <c r="B74" s="161">
        <f>基金残高に係る経年分析!F57</f>
        <v>2194</v>
      </c>
      <c r="C74" s="161">
        <f>基金残高に係る経年分析!G57</f>
        <v>2357</v>
      </c>
      <c r="D74" s="161">
        <f>基金残高に係る経年分析!H57</f>
        <v>3239</v>
      </c>
    </row>
  </sheetData>
  <sheetProtection algorithmName="SHA-512" hashValue="m0sbUi+o6L3eiAPHf1g/YVMuQh5Td/ftZKJRUTDQH7ysebqAsuW+GRlAIloDRH+NMj8dObN5c3MrVpKKxJ+oEg==" saltValue="YmYgnE4K7YEFdSjVLFzKpQ=="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山口 信之助</cp:lastModifiedBy>
  <cp:lastPrinted>2026-03-25T07:31:21Z</cp:lastPrinted>
  <dcterms:created xsi:type="dcterms:W3CDTF">2026-02-23T04:29:19Z</dcterms:created>
  <dcterms:modified xsi:type="dcterms:W3CDTF">2026-03-25T11:31:38Z</dcterms:modified>
  <cp:category/>
</cp:coreProperties>
</file>