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13_ncr:1_{880CF1B1-AD60-45C5-8E94-448A74284CFD}" xr6:coauthVersionLast="47" xr6:coauthVersionMax="47" xr10:uidLastSave="{00000000-0000-0000-0000-000000000000}"/>
  <bookViews>
    <workbookView xWindow="-108" yWindow="-108" windowWidth="23256" windowHeight="12456" tabRatio="842" xr2:uid="{00000000-000D-0000-FFFF-FFFF00000000}"/>
  </bookViews>
  <sheets>
    <sheet name="様式第２号" sheetId="4" r:id="rId1"/>
    <sheet name="別紙1-(1)" sheetId="17" r:id="rId2"/>
    <sheet name="別紙1-(2)" sheetId="18" r:id="rId3"/>
    <sheet name="別紙1-(3)" sheetId="19" r:id="rId4"/>
    <sheet name="別紙1-(4)" sheetId="20" r:id="rId5"/>
    <sheet name="別紙1-(5)" sheetId="11" r:id="rId6"/>
    <sheet name="別紙1-(6)" sheetId="16" r:id="rId7"/>
    <sheet name="休日保育" sheetId="15" r:id="rId8"/>
    <sheet name="別添１～３" sheetId="14" r:id="rId9"/>
    <sheet name=" 【記入要領】別紙1-(1)～(6)" sheetId="6" r:id="rId10"/>
  </sheets>
  <definedNames>
    <definedName name="_xlnm._FilterDatabase" localSheetId="7" hidden="1">休日保育!$A$3:$E$75</definedName>
    <definedName name="_xlnm._FilterDatabase" localSheetId="1" hidden="1">'別紙1-(1)'!$A$4:$R$9</definedName>
    <definedName name="_Key1" localSheetId="7" hidden="1">#REF!</definedName>
    <definedName name="_Key1" localSheetId="6" hidden="1">#REF!</definedName>
    <definedName name="_Key1" hidden="1">#REF!</definedName>
    <definedName name="_Key2" localSheetId="7" hidden="1">#REF!</definedName>
    <definedName name="_Key2" localSheetId="6" hidden="1">#REF!</definedName>
    <definedName name="_Key2" hidden="1">#REF!</definedName>
    <definedName name="_Order1" hidden="1">255</definedName>
    <definedName name="_Order2" hidden="1">255</definedName>
    <definedName name="_Sort" localSheetId="7" hidden="1">#REF!</definedName>
    <definedName name="_Sort" localSheetId="6" hidden="1">#REF!</definedName>
    <definedName name="_Sort" hidden="1">#REF!</definedName>
    <definedName name="_xlnm.Print_Area" localSheetId="9">' 【記入要領】別紙1-(1)～(6)'!$A$1:$BX$50</definedName>
    <definedName name="_xlnm.Print_Area" localSheetId="7">休日保育!$A$1:$E$154</definedName>
    <definedName name="_xlnm.Print_Area" localSheetId="1">'別紙1-(1)'!$A$1:$R$12</definedName>
    <definedName name="_xlnm.Print_Area" localSheetId="2">'別紙1-(2)'!$A$1:$AC$12</definedName>
    <definedName name="_xlnm.Print_Area" localSheetId="3">'別紙1-(3)'!$A$1:$J$12</definedName>
    <definedName name="_xlnm.Print_Area" localSheetId="4">'別紙1-(4)'!$A$1:$V$12</definedName>
    <definedName name="_xlnm.Print_Area" localSheetId="5">'別紙1-(5)'!$A$1:$J$32</definedName>
    <definedName name="_xlnm.Print_Area" localSheetId="6">'別紙1-(6)'!$A$1:$AN$48</definedName>
    <definedName name="_xlnm.Print_Area" localSheetId="8">'別添１～３'!$A$1:$I$198</definedName>
    <definedName name="_xlnm.Print_Titles" localSheetId="1">'別紙1-(1)'!$A:$A,'別紙1-(1)'!$3:$8</definedName>
    <definedName name="_xlnm.Print_Titles" localSheetId="2">'別紙1-(2)'!$A:$A,'別紙1-(2)'!$3:$8</definedName>
    <definedName name="_xlnm.Print_Titles" localSheetId="3">'別紙1-(3)'!$A:$A,'別紙1-(3)'!$3:$8</definedName>
    <definedName name="_xlnm.Print_Titles" localSheetId="4">'別紙1-(4)'!$A:$A,'別紙1-(4)'!$3:$8</definedName>
    <definedName name="_xlnm.Print_Titles" localSheetId="0">様式第２号!$A:$A,様式第２号!$7:$12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3" i="16" l="1"/>
  <c r="L17" i="16"/>
  <c r="B9" i="17"/>
  <c r="B21" i="11"/>
  <c r="H9" i="20"/>
  <c r="D30" i="11"/>
  <c r="G18" i="11"/>
  <c r="C21" i="11"/>
  <c r="D21" i="11"/>
  <c r="E21" i="11"/>
  <c r="M13" i="11"/>
  <c r="F21" i="11"/>
  <c r="D154" i="15"/>
  <c r="E154" i="15" l="1"/>
  <c r="AE34" i="16"/>
  <c r="AE28" i="16"/>
  <c r="T17" i="16"/>
  <c r="T11" i="16"/>
  <c r="L11" i="16"/>
  <c r="B13" i="4" l="1"/>
  <c r="H13" i="4"/>
  <c r="T25" i="16" l="1"/>
  <c r="T29" i="16"/>
  <c r="L19" i="16"/>
  <c r="L18" i="16" s="1"/>
  <c r="T19" i="16"/>
  <c r="R9" i="20" l="1"/>
  <c r="O9" i="20"/>
  <c r="P9" i="20" s="1"/>
  <c r="F5" i="15" l="1"/>
  <c r="F6" i="15" s="1"/>
  <c r="F7" i="15" s="1"/>
  <c r="F8" i="15" s="1"/>
  <c r="F9" i="15" s="1"/>
  <c r="F10" i="15" s="1"/>
  <c r="F11" i="15" s="1"/>
  <c r="F12" i="15" s="1"/>
  <c r="F13" i="15" s="1"/>
  <c r="F14" i="15" s="1"/>
  <c r="F15" i="15" s="1"/>
  <c r="F16" i="15" s="1"/>
  <c r="F17" i="15" s="1"/>
  <c r="F18" i="15" s="1"/>
  <c r="F19" i="15" s="1"/>
  <c r="F20" i="15" s="1"/>
  <c r="F21" i="15" s="1"/>
  <c r="F22" i="15" s="1"/>
  <c r="F23" i="15" s="1"/>
  <c r="F24" i="15" s="1"/>
  <c r="F25" i="15" s="1"/>
  <c r="F26" i="15" s="1"/>
  <c r="F27" i="15" s="1"/>
  <c r="F28" i="15" s="1"/>
  <c r="F29" i="15" s="1"/>
  <c r="F30" i="15" s="1"/>
  <c r="F31" i="15" s="1"/>
  <c r="F32" i="15" s="1"/>
  <c r="F33" i="15" s="1"/>
  <c r="F34" i="15" s="1"/>
  <c r="F35" i="15" s="1"/>
  <c r="F36" i="15" s="1"/>
  <c r="F37" i="15" s="1"/>
  <c r="F38" i="15" s="1"/>
  <c r="F39" i="15" s="1"/>
  <c r="F40" i="15" s="1"/>
  <c r="F41" i="15" s="1"/>
  <c r="F42" i="15" s="1"/>
  <c r="F43" i="15" s="1"/>
  <c r="F44" i="15" s="1"/>
  <c r="F45" i="15" s="1"/>
  <c r="F46" i="15" s="1"/>
  <c r="F47" i="15" s="1"/>
  <c r="F48" i="15" s="1"/>
  <c r="F49" i="15" s="1"/>
  <c r="F50" i="15" s="1"/>
  <c r="F51" i="15" s="1"/>
  <c r="F52" i="15" s="1"/>
  <c r="F53" i="15" s="1"/>
  <c r="F54" i="15" s="1"/>
  <c r="F55" i="15" s="1"/>
  <c r="F56" i="15" s="1"/>
  <c r="F57" i="15" s="1"/>
  <c r="F58" i="15" s="1"/>
  <c r="F59" i="15" s="1"/>
  <c r="F60" i="15" s="1"/>
  <c r="F61" i="15" s="1"/>
  <c r="F62" i="15" s="1"/>
  <c r="F63" i="15" s="1"/>
  <c r="F64" i="15" s="1"/>
  <c r="F65" i="15" s="1"/>
  <c r="F66" i="15" s="1"/>
  <c r="F67" i="15" s="1"/>
  <c r="F68" i="15" s="1"/>
  <c r="F69" i="15" s="1"/>
  <c r="F70" i="15" s="1"/>
  <c r="F71" i="15" s="1"/>
  <c r="F72" i="15" s="1"/>
  <c r="F73" i="15" s="1"/>
  <c r="F74" i="15" s="1"/>
  <c r="F75" i="15" s="1"/>
  <c r="F76" i="15" l="1"/>
  <c r="F77" i="15" s="1"/>
  <c r="F78" i="15" s="1"/>
  <c r="F79" i="15" s="1"/>
  <c r="O13" i="4"/>
  <c r="F80" i="15" l="1"/>
  <c r="F81" i="15" s="1"/>
  <c r="F82" i="15" l="1"/>
  <c r="F83" i="15" s="1"/>
  <c r="F84" i="15" s="1"/>
  <c r="F85" i="15" s="1"/>
  <c r="F86" i="15" s="1"/>
  <c r="F87" i="15" s="1"/>
  <c r="F88" i="15" s="1"/>
  <c r="F89" i="15" s="1"/>
  <c r="F90" i="15" s="1"/>
  <c r="F91" i="15" s="1"/>
  <c r="AA9" i="18"/>
  <c r="F92" i="15" l="1"/>
  <c r="F93" i="15" s="1"/>
  <c r="F94" i="15" s="1"/>
  <c r="F95" i="15" s="1"/>
  <c r="F96" i="15" s="1"/>
  <c r="F97" i="15" s="1"/>
  <c r="F98" i="15" s="1"/>
  <c r="F99" i="15" s="1"/>
  <c r="F100" i="15" s="1"/>
  <c r="F101" i="15" s="1"/>
  <c r="F102" i="15" s="1"/>
  <c r="F103" i="15" s="1"/>
  <c r="F104" i="15" s="1"/>
  <c r="F105" i="15" s="1"/>
  <c r="F106" i="15" s="1"/>
  <c r="F107" i="15" s="1"/>
  <c r="F108" i="15" s="1"/>
  <c r="F109" i="15" s="1"/>
  <c r="F110" i="15" s="1"/>
  <c r="F111" i="15" s="1"/>
  <c r="F112" i="15" s="1"/>
  <c r="F113" i="15" s="1"/>
  <c r="F114" i="15" s="1"/>
  <c r="F115" i="15" s="1"/>
  <c r="F116" i="15" s="1"/>
  <c r="F117" i="15" s="1"/>
  <c r="F118" i="15" s="1"/>
  <c r="F119" i="15" s="1"/>
  <c r="F120" i="15" s="1"/>
  <c r="F121" i="15" s="1"/>
  <c r="F122" i="15" s="1"/>
  <c r="F123" i="15" s="1"/>
  <c r="F124" i="15" s="1"/>
  <c r="F125" i="15" s="1"/>
  <c r="F126" i="15" s="1"/>
  <c r="F127" i="15" s="1"/>
  <c r="F128" i="15" s="1"/>
  <c r="F129" i="15" s="1"/>
  <c r="F130" i="15" s="1"/>
  <c r="F131" i="15" s="1"/>
  <c r="F132" i="15" s="1"/>
  <c r="F133" i="15" s="1"/>
  <c r="F134" i="15" s="1"/>
  <c r="F135" i="15" s="1"/>
  <c r="F136" i="15" s="1"/>
  <c r="F137" i="15" s="1"/>
  <c r="F138" i="15" s="1"/>
  <c r="F139" i="15" s="1"/>
  <c r="F140" i="15" s="1"/>
  <c r="F141" i="15" s="1"/>
  <c r="F142" i="15" s="1"/>
  <c r="F143" i="15" s="1"/>
  <c r="F144" i="15" s="1"/>
  <c r="F145" i="15" s="1"/>
  <c r="F146" i="15" s="1"/>
  <c r="F147" i="15" s="1"/>
  <c r="F148" i="15" s="1"/>
  <c r="F149" i="15" s="1"/>
  <c r="F150" i="15" s="1"/>
  <c r="F151" i="15" s="1"/>
  <c r="F152" i="15" s="1"/>
  <c r="F153" i="15" s="1"/>
  <c r="E9" i="20"/>
  <c r="B9" i="20"/>
  <c r="L9" i="20" s="1"/>
  <c r="L25" i="16"/>
  <c r="I9" i="19" l="1"/>
  <c r="E9" i="19"/>
  <c r="W9" i="18"/>
  <c r="J9" i="19" l="1"/>
  <c r="T9" i="20" l="1"/>
  <c r="H20" i="11" l="1"/>
  <c r="G20" i="11"/>
  <c r="H19" i="11"/>
  <c r="G19" i="11"/>
  <c r="H18" i="11"/>
  <c r="H17" i="11"/>
  <c r="G17" i="11"/>
  <c r="H16" i="11"/>
  <c r="G16" i="11"/>
  <c r="H15" i="11"/>
  <c r="G15" i="11"/>
  <c r="H14" i="11"/>
  <c r="G14" i="11"/>
  <c r="H13" i="11"/>
  <c r="G13" i="11"/>
  <c r="H12" i="11"/>
  <c r="G12" i="11"/>
  <c r="H11" i="11"/>
  <c r="G11" i="11"/>
  <c r="H10" i="11"/>
  <c r="G10" i="11"/>
  <c r="H9" i="11"/>
  <c r="G9" i="11"/>
  <c r="Y9" i="18" l="1"/>
  <c r="G21" i="11"/>
  <c r="AJ19" i="16" s="1"/>
  <c r="H21" i="11"/>
  <c r="AJ21" i="16" s="1"/>
  <c r="T18" i="16"/>
  <c r="G9" i="20" l="1"/>
  <c r="C13" i="4"/>
  <c r="AJ22" i="16"/>
  <c r="X9" i="18" s="1"/>
  <c r="T43" i="16"/>
  <c r="T45" i="16" s="1"/>
  <c r="L29" i="16"/>
  <c r="L45" i="16" l="1"/>
  <c r="S9" i="20" l="1"/>
  <c r="N9" i="20" s="1"/>
  <c r="U9" i="20" s="1"/>
  <c r="I9" i="20"/>
  <c r="K9" i="20" s="1"/>
  <c r="M9" i="20" s="1"/>
  <c r="P13" i="4"/>
  <c r="Q13" i="4" s="1"/>
  <c r="Z26" i="11"/>
  <c r="Z21" i="11"/>
  <c r="Z16" i="11"/>
  <c r="V9" i="20" l="1"/>
  <c r="C9" i="17" s="1"/>
  <c r="D9" i="17" s="1"/>
  <c r="F13" i="4" l="1"/>
  <c r="R13" i="4" s="1"/>
  <c r="S13" i="4" s="1"/>
  <c r="T13" i="4" s="1"/>
  <c r="F9" i="17"/>
  <c r="C9" i="20"/>
  <c r="D9" i="20" l="1"/>
  <c r="F9" i="20" s="1"/>
  <c r="J9"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5" authorId="0" shapeId="0" xr:uid="{00000000-0006-0000-0200-000001000000}">
      <text>
        <r>
          <rPr>
            <sz val="9"/>
            <color indexed="81"/>
            <rFont val="ＭＳ Ｐゴシック"/>
            <family val="3"/>
            <charset val="128"/>
          </rPr>
          <t>事務職やその他専門職種など</t>
        </r>
      </text>
    </comment>
    <comment ref="J6" authorId="0" shapeId="0" xr:uid="{00000000-0006-0000-0200-000002000000}">
      <text>
        <r>
          <rPr>
            <sz val="9"/>
            <color indexed="81"/>
            <rFont val="ＭＳ Ｐゴシック"/>
            <family val="3"/>
            <charset val="128"/>
          </rPr>
          <t>調理室</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9" authorId="0" shapeId="0" xr:uid="{571B7CA5-4657-4058-A086-E31EFC9D64ED}">
      <text>
        <r>
          <rPr>
            <b/>
            <sz val="9"/>
            <color indexed="81"/>
            <rFont val="MS P ゴシック"/>
            <family val="3"/>
            <charset val="128"/>
          </rPr>
          <t>別添３に記載されている
『保育士等の数』の算出方法を
参照願います。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J20" authorId="0" shapeId="0" xr:uid="{D2419D2B-267A-458E-BFE6-D49C38BB0EB4}">
      <text>
        <r>
          <rPr>
            <sz val="9"/>
            <color indexed="81"/>
            <rFont val="MS P ゴシック"/>
            <family val="3"/>
            <charset val="128"/>
          </rPr>
          <t>こちらには、非常勤職員の実人数を記載してください。</t>
        </r>
      </text>
    </comment>
  </commentList>
</comments>
</file>

<file path=xl/sharedStrings.xml><?xml version="1.0" encoding="utf-8"?>
<sst xmlns="http://schemas.openxmlformats.org/spreadsheetml/2006/main" count="501" uniqueCount="421">
  <si>
    <t>種別</t>
    <rPh sb="0" eb="2">
      <t>シュベツ</t>
    </rPh>
    <phoneticPr fontId="4"/>
  </si>
  <si>
    <t>総事業費</t>
    <rPh sb="0" eb="1">
      <t>ソウ</t>
    </rPh>
    <rPh sb="1" eb="4">
      <t>ジギョウヒ</t>
    </rPh>
    <phoneticPr fontId="4"/>
  </si>
  <si>
    <t>対象経費の支出予定額</t>
    <rPh sb="0" eb="2">
      <t>タイショウ</t>
    </rPh>
    <rPh sb="2" eb="4">
      <t>ケイヒ</t>
    </rPh>
    <rPh sb="5" eb="7">
      <t>シシュツ</t>
    </rPh>
    <rPh sb="7" eb="10">
      <t>ヨテイガク</t>
    </rPh>
    <phoneticPr fontId="4"/>
  </si>
  <si>
    <t>選定額</t>
    <rPh sb="0" eb="2">
      <t>センテイ</t>
    </rPh>
    <rPh sb="2" eb="3">
      <t>ガク</t>
    </rPh>
    <phoneticPr fontId="4"/>
  </si>
  <si>
    <t>基準額合計</t>
    <rPh sb="0" eb="3">
      <t>キジュンガク</t>
    </rPh>
    <rPh sb="3" eb="5">
      <t>ゴウケイ</t>
    </rPh>
    <phoneticPr fontId="4"/>
  </si>
  <si>
    <t>保育士等人員</t>
    <rPh sb="0" eb="3">
      <t>ホイクシ</t>
    </rPh>
    <rPh sb="3" eb="4">
      <t>トウ</t>
    </rPh>
    <rPh sb="4" eb="6">
      <t>ジンイン</t>
    </rPh>
    <phoneticPr fontId="4"/>
  </si>
  <si>
    <t>保育料収入相当額</t>
    <rPh sb="0" eb="3">
      <t>ホイクリョウ</t>
    </rPh>
    <rPh sb="3" eb="5">
      <t>シュウニュウ</t>
    </rPh>
    <rPh sb="5" eb="8">
      <t>ソウトウガク</t>
    </rPh>
    <phoneticPr fontId="4"/>
  </si>
  <si>
    <t>計</t>
    <rPh sb="0" eb="1">
      <t>ケイ</t>
    </rPh>
    <phoneticPr fontId="4"/>
  </si>
  <si>
    <t>A</t>
    <phoneticPr fontId="4"/>
  </si>
  <si>
    <t>B</t>
    <phoneticPr fontId="4"/>
  </si>
  <si>
    <t>運営日数</t>
    <rPh sb="0" eb="2">
      <t>ウンエイ</t>
    </rPh>
    <rPh sb="2" eb="4">
      <t>ニッスウ</t>
    </rPh>
    <phoneticPr fontId="4"/>
  </si>
  <si>
    <t>小計</t>
    <rPh sb="0" eb="2">
      <t>ショウケイ</t>
    </rPh>
    <phoneticPr fontId="4"/>
  </si>
  <si>
    <t>C</t>
    <phoneticPr fontId="4"/>
  </si>
  <si>
    <t>D</t>
    <phoneticPr fontId="4"/>
  </si>
  <si>
    <t>保　育　時　間</t>
    <rPh sb="0" eb="1">
      <t>ホ</t>
    </rPh>
    <rPh sb="2" eb="3">
      <t>イク</t>
    </rPh>
    <rPh sb="4" eb="5">
      <t>トキ</t>
    </rPh>
    <rPh sb="6" eb="7">
      <t>アイダ</t>
    </rPh>
    <phoneticPr fontId="8"/>
  </si>
  <si>
    <t>保育施設開所時間帯
(２４時間表記)</t>
    <rPh sb="0" eb="2">
      <t>ホイク</t>
    </rPh>
    <rPh sb="2" eb="4">
      <t>シセツ</t>
    </rPh>
    <rPh sb="4" eb="6">
      <t>カイショ</t>
    </rPh>
    <rPh sb="6" eb="9">
      <t>ジカンタイ</t>
    </rPh>
    <rPh sb="13" eb="15">
      <t>ジカン</t>
    </rPh>
    <rPh sb="15" eb="17">
      <t>ヒョウキ</t>
    </rPh>
    <phoneticPr fontId="8"/>
  </si>
  <si>
    <t>開所時間
(　時間　分)</t>
    <rPh sb="0" eb="2">
      <t>カイショ</t>
    </rPh>
    <rPh sb="2" eb="4">
      <t>ジカン</t>
    </rPh>
    <rPh sb="7" eb="9">
      <t>ジカン</t>
    </rPh>
    <rPh sb="10" eb="11">
      <t>フン</t>
    </rPh>
    <phoneticPr fontId="8"/>
  </si>
  <si>
    <t>開所</t>
    <rPh sb="0" eb="2">
      <t>カイショ</t>
    </rPh>
    <phoneticPr fontId="8"/>
  </si>
  <si>
    <t>閉所</t>
    <rPh sb="0" eb="2">
      <t>ヘイショ</t>
    </rPh>
    <phoneticPr fontId="8"/>
  </si>
  <si>
    <t>e</t>
  </si>
  <si>
    <t>f</t>
  </si>
  <si>
    <t>g</t>
  </si>
  <si>
    <t>h</t>
  </si>
  <si>
    <t>i</t>
  </si>
  <si>
    <t>年４月）を記入すること。</t>
    <rPh sb="0" eb="1">
      <t>ネン</t>
    </rPh>
    <rPh sb="2" eb="3">
      <t>ガツ</t>
    </rPh>
    <rPh sb="5" eb="7">
      <t>キニュウ</t>
    </rPh>
    <phoneticPr fontId="4"/>
  </si>
  <si>
    <t>４．　「利用職種」については、保育所との保育契約をしている者を職種別について計上すること。</t>
    <rPh sb="4" eb="6">
      <t>リヨウ</t>
    </rPh>
    <rPh sb="6" eb="8">
      <t>ショクシュ</t>
    </rPh>
    <rPh sb="15" eb="18">
      <t>ホイクショ</t>
    </rPh>
    <rPh sb="20" eb="22">
      <t>ホイク</t>
    </rPh>
    <rPh sb="22" eb="24">
      <t>ケイヤク</t>
    </rPh>
    <rPh sb="29" eb="30">
      <t>モノ</t>
    </rPh>
    <rPh sb="31" eb="33">
      <t>ショクシュ</t>
    </rPh>
    <rPh sb="33" eb="34">
      <t>ベツ</t>
    </rPh>
    <rPh sb="38" eb="40">
      <t>ケイジョウ</t>
    </rPh>
    <phoneticPr fontId="4"/>
  </si>
  <si>
    <t>年間平均児童数については、補助対象型別に定められた児童数の算定方法に準じること。</t>
    <rPh sb="0" eb="2">
      <t>ネンカン</t>
    </rPh>
    <rPh sb="2" eb="4">
      <t>ヘイキン</t>
    </rPh>
    <rPh sb="4" eb="7">
      <t>ジドウスウ</t>
    </rPh>
    <rPh sb="13" eb="15">
      <t>ホジョ</t>
    </rPh>
    <rPh sb="15" eb="17">
      <t>タイショウ</t>
    </rPh>
    <rPh sb="17" eb="18">
      <t>カタ</t>
    </rPh>
    <rPh sb="18" eb="19">
      <t>ベツ</t>
    </rPh>
    <rPh sb="20" eb="21">
      <t>サダ</t>
    </rPh>
    <rPh sb="25" eb="28">
      <t>ジドウスウ</t>
    </rPh>
    <rPh sb="29" eb="31">
      <t>サンテイ</t>
    </rPh>
    <rPh sb="31" eb="33">
      <t>ホウホウ</t>
    </rPh>
    <rPh sb="34" eb="35">
      <t>ジュン</t>
    </rPh>
    <phoneticPr fontId="4"/>
  </si>
  <si>
    <t>○保育人員、職員配置状況</t>
    <rPh sb="1" eb="3">
      <t>ホイク</t>
    </rPh>
    <rPh sb="3" eb="5">
      <t>ジンイン</t>
    </rPh>
    <rPh sb="6" eb="8">
      <t>ショクイン</t>
    </rPh>
    <rPh sb="8" eb="10">
      <t>ハイチ</t>
    </rPh>
    <rPh sb="10" eb="12">
      <t>ジョウキョウ</t>
    </rPh>
    <phoneticPr fontId="8"/>
  </si>
  <si>
    <t>保育人員</t>
    <rPh sb="0" eb="2">
      <t>ホイク</t>
    </rPh>
    <rPh sb="2" eb="4">
      <t>ジンイン</t>
    </rPh>
    <phoneticPr fontId="8"/>
  </si>
  <si>
    <t>保育士等職員数</t>
    <rPh sb="0" eb="3">
      <t>ホイクシ</t>
    </rPh>
    <rPh sb="3" eb="4">
      <t>トウ</t>
    </rPh>
    <rPh sb="4" eb="6">
      <t>ショクイン</t>
    </rPh>
    <rPh sb="6" eb="7">
      <t>スウ</t>
    </rPh>
    <phoneticPr fontId="8"/>
  </si>
  <si>
    <t>看護職員</t>
    <rPh sb="0" eb="2">
      <t>カンゴ</t>
    </rPh>
    <rPh sb="2" eb="4">
      <t>ショクイン</t>
    </rPh>
    <phoneticPr fontId="8"/>
  </si>
  <si>
    <t>児童保育専従職員</t>
    <rPh sb="0" eb="2">
      <t>ジドウ</t>
    </rPh>
    <rPh sb="2" eb="4">
      <t>ホイク</t>
    </rPh>
    <rPh sb="4" eb="6">
      <t>センジュウ</t>
    </rPh>
    <rPh sb="6" eb="8">
      <t>ショクイン</t>
    </rPh>
    <phoneticPr fontId="8"/>
  </si>
  <si>
    <t>保育月</t>
    <rPh sb="0" eb="2">
      <t>ホイク</t>
    </rPh>
    <rPh sb="2" eb="3">
      <t>ツキ</t>
    </rPh>
    <phoneticPr fontId="8"/>
  </si>
  <si>
    <t>保育児童数</t>
    <rPh sb="0" eb="2">
      <t>ホイク</t>
    </rPh>
    <rPh sb="2" eb="5">
      <t>ジドウスウ</t>
    </rPh>
    <phoneticPr fontId="8"/>
  </si>
  <si>
    <t>保育士</t>
    <rPh sb="0" eb="3">
      <t>ホイクシ</t>
    </rPh>
    <phoneticPr fontId="8"/>
  </si>
  <si>
    <t>その他の職員</t>
    <rPh sb="2" eb="3">
      <t>タ</t>
    </rPh>
    <rPh sb="4" eb="6">
      <t>ショクイン</t>
    </rPh>
    <phoneticPr fontId="8"/>
  </si>
  <si>
    <t>計</t>
    <rPh sb="0" eb="1">
      <t>ケイ</t>
    </rPh>
    <phoneticPr fontId="8"/>
  </si>
  <si>
    <t>常勤</t>
    <rPh sb="0" eb="2">
      <t>ジョウキン</t>
    </rPh>
    <phoneticPr fontId="8"/>
  </si>
  <si>
    <t>非常勤</t>
    <rPh sb="0" eb="3">
      <t>ヒジョウキン</t>
    </rPh>
    <phoneticPr fontId="8"/>
  </si>
  <si>
    <t>４月</t>
    <rPh sb="1" eb="2">
      <t>ガツ</t>
    </rPh>
    <phoneticPr fontId="8"/>
  </si>
  <si>
    <t>５月</t>
    <rPh sb="1" eb="2">
      <t>ガツ</t>
    </rPh>
    <phoneticPr fontId="8"/>
  </si>
  <si>
    <t>６月</t>
  </si>
  <si>
    <t>７月</t>
  </si>
  <si>
    <t>８月</t>
  </si>
  <si>
    <t>９月</t>
  </si>
  <si>
    <t>１月</t>
  </si>
  <si>
    <t>２月</t>
  </si>
  <si>
    <t>３月</t>
  </si>
  <si>
    <t>年間平均</t>
    <rPh sb="0" eb="2">
      <t>ネンカン</t>
    </rPh>
    <rPh sb="2" eb="4">
      <t>ヘイキン</t>
    </rPh>
    <phoneticPr fontId="8"/>
  </si>
  <si>
    <t>（注意事項）</t>
    <rPh sb="1" eb="3">
      <t>チュウイ</t>
    </rPh>
    <rPh sb="3" eb="5">
      <t>ジコウ</t>
    </rPh>
    <phoneticPr fontId="8"/>
  </si>
  <si>
    <t>０歳</t>
    <rPh sb="1" eb="2">
      <t>サイ</t>
    </rPh>
    <phoneticPr fontId="8"/>
  </si>
  <si>
    <t>３歳未満</t>
    <rPh sb="1" eb="2">
      <t>サイ</t>
    </rPh>
    <rPh sb="2" eb="4">
      <t>ミマン</t>
    </rPh>
    <phoneticPr fontId="8"/>
  </si>
  <si>
    <t>３歳以上</t>
    <rPh sb="1" eb="2">
      <t>サイ</t>
    </rPh>
    <rPh sb="2" eb="4">
      <t>イジョウ</t>
    </rPh>
    <phoneticPr fontId="8"/>
  </si>
  <si>
    <t>(注)補助対象児童の人数を年齢別に記入すること（臨時保育児童は除く）。</t>
    <rPh sb="1" eb="2">
      <t>チュウ</t>
    </rPh>
    <rPh sb="3" eb="5">
      <t>ホジョ</t>
    </rPh>
    <rPh sb="5" eb="7">
      <t>タイショウ</t>
    </rPh>
    <rPh sb="7" eb="9">
      <t>ジドウ</t>
    </rPh>
    <rPh sb="10" eb="12">
      <t>ニンズウ</t>
    </rPh>
    <rPh sb="13" eb="15">
      <t>ネンレイ</t>
    </rPh>
    <rPh sb="15" eb="16">
      <t>ベツ</t>
    </rPh>
    <rPh sb="17" eb="19">
      <t>キニュウ</t>
    </rPh>
    <phoneticPr fontId="8"/>
  </si>
  <si>
    <t>各非常勤職員の月（年）間延勤務時間数</t>
    <rPh sb="0" eb="1">
      <t>カク</t>
    </rPh>
    <rPh sb="1" eb="4">
      <t>ヒジョウキン</t>
    </rPh>
    <rPh sb="4" eb="6">
      <t>ショクイン</t>
    </rPh>
    <rPh sb="7" eb="8">
      <t>ツキ</t>
    </rPh>
    <rPh sb="9" eb="10">
      <t>トシ</t>
    </rPh>
    <rPh sb="11" eb="12">
      <t>アイダ</t>
    </rPh>
    <rPh sb="12" eb="13">
      <t>エン</t>
    </rPh>
    <rPh sb="13" eb="15">
      <t>キンム</t>
    </rPh>
    <rPh sb="15" eb="18">
      <t>ジカンスウ</t>
    </rPh>
    <phoneticPr fontId="4"/>
  </si>
  <si>
    <t>月（年）間開所日数×８ｈ</t>
    <rPh sb="0" eb="1">
      <t>ツキ</t>
    </rPh>
    <rPh sb="2" eb="3">
      <t>ネン</t>
    </rPh>
    <rPh sb="4" eb="5">
      <t>アイダ</t>
    </rPh>
    <rPh sb="5" eb="7">
      <t>カイショ</t>
    </rPh>
    <rPh sb="7" eb="9">
      <t>ニッスウ</t>
    </rPh>
    <phoneticPr fontId="4"/>
  </si>
  <si>
    <t>その他の収入</t>
    <rPh sb="2" eb="3">
      <t>タ</t>
    </rPh>
    <rPh sb="4" eb="6">
      <t>シュウニュウ</t>
    </rPh>
    <phoneticPr fontId="4"/>
  </si>
  <si>
    <t>職員諸手当</t>
    <rPh sb="0" eb="2">
      <t>ショクイン</t>
    </rPh>
    <rPh sb="2" eb="5">
      <t>ショテアテ</t>
    </rPh>
    <phoneticPr fontId="4"/>
  </si>
  <si>
    <t>保健衛生費</t>
    <rPh sb="0" eb="2">
      <t>ホケン</t>
    </rPh>
    <rPh sb="2" eb="5">
      <t>エイセイヒ</t>
    </rPh>
    <phoneticPr fontId="4"/>
  </si>
  <si>
    <t>炊具食器費</t>
    <rPh sb="0" eb="1">
      <t>スイ</t>
    </rPh>
    <rPh sb="1" eb="2">
      <t>グ</t>
    </rPh>
    <rPh sb="2" eb="4">
      <t>ショッキ</t>
    </rPh>
    <rPh sb="4" eb="5">
      <t>ヒ</t>
    </rPh>
    <phoneticPr fontId="4"/>
  </si>
  <si>
    <t>福利厚生費</t>
    <rPh sb="0" eb="2">
      <t>フクリ</t>
    </rPh>
    <rPh sb="2" eb="5">
      <t>コウセイヒ</t>
    </rPh>
    <phoneticPr fontId="4"/>
  </si>
  <si>
    <t>消耗品費</t>
    <rPh sb="0" eb="3">
      <t>ショウモウヒン</t>
    </rPh>
    <rPh sb="3" eb="4">
      <t>ヒ</t>
    </rPh>
    <phoneticPr fontId="4"/>
  </si>
  <si>
    <t>消耗器具備品費</t>
    <rPh sb="0" eb="2">
      <t>ショウモウ</t>
    </rPh>
    <rPh sb="2" eb="4">
      <t>キグ</t>
    </rPh>
    <rPh sb="4" eb="7">
      <t>ビヒンヒ</t>
    </rPh>
    <phoneticPr fontId="4"/>
  </si>
  <si>
    <t>借料損料</t>
    <rPh sb="0" eb="2">
      <t>シャクリョウ</t>
    </rPh>
    <rPh sb="2" eb="4">
      <t>ソンリョウ</t>
    </rPh>
    <phoneticPr fontId="4"/>
  </si>
  <si>
    <t>業務委託費</t>
    <rPh sb="0" eb="2">
      <t>ギョウム</t>
    </rPh>
    <rPh sb="2" eb="5">
      <t>イタクヒ</t>
    </rPh>
    <phoneticPr fontId="4"/>
  </si>
  <si>
    <t>その他の費用</t>
    <rPh sb="2" eb="3">
      <t>タ</t>
    </rPh>
    <rPh sb="4" eb="6">
      <t>ヒヨウ</t>
    </rPh>
    <phoneticPr fontId="4"/>
  </si>
  <si>
    <t>別添１</t>
    <rPh sb="0" eb="2">
      <t>ベッテン</t>
    </rPh>
    <phoneticPr fontId="4"/>
  </si>
  <si>
    <t>別添２</t>
    <rPh sb="0" eb="2">
      <t>ベッテン</t>
    </rPh>
    <phoneticPr fontId="4"/>
  </si>
  <si>
    <t xml:space="preserve">                        補助対象型別の保育児童数の算定例</t>
  </si>
  <si>
    <t xml:space="preserve">                                        </t>
  </si>
  <si>
    <t>１．児童数の算定方法</t>
  </si>
  <si>
    <t>　　</t>
  </si>
  <si>
    <t>　　各月において職員と保育所との間に受託契約をしており、かつ各月において１５日以上保育した職員の児童を、補助対象型別に定められた保育児童数として算定する。</t>
    <phoneticPr fontId="4"/>
  </si>
  <si>
    <t>２．臨時に保育した児童数の算定について</t>
  </si>
  <si>
    <t>　　臨時の保育については、下記の要領で換算した上で補助対象型別に定められた保育児童数の算定に含める。ただし、臨時に保育した児童の換算は、１日単位で保育した児童についてにのみ行い、時間単位以下の保育した児童については含めない。</t>
    <phoneticPr fontId="4"/>
  </si>
  <si>
    <t>　・換算方法</t>
  </si>
  <si>
    <t>※（臨時に保育した児童の換算式）　</t>
  </si>
  <si>
    <t>（保育児童一人当たりの換算数）＝</t>
  </si>
  <si>
    <t>（各臨時に保育した児童の月間延保育日数）÷（実際の月間延開所日数）</t>
  </si>
  <si>
    <t xml:space="preserve">  例）その月において１日あたり８時間、１５日間開所した保育所において、</t>
  </si>
  <si>
    <t xml:space="preserve">     　 １５日間保育した児童数　  　　　　３人</t>
    <phoneticPr fontId="4"/>
  </si>
  <si>
    <t xml:space="preserve">      　６日間臨時に保育した児童数      １人</t>
  </si>
  <si>
    <t xml:space="preserve">        ５日間臨時に保育した児童数      ２人　である場合、</t>
  </si>
  <si>
    <t xml:space="preserve">      臨時に保育した児童数を換算すると、</t>
  </si>
  <si>
    <t xml:space="preserve">      （６日）÷（１５日）＝０．４</t>
  </si>
  <si>
    <t xml:space="preserve">      （５日）÷（１５日）＝０．３３</t>
  </si>
  <si>
    <t xml:space="preserve">      </t>
  </si>
  <si>
    <t>　　　であるから、これに１５日間保育した児童数を加算すると、</t>
  </si>
  <si>
    <t xml:space="preserve">        ３＋０．４＋０．３３＋０．３３＝４．０６人</t>
  </si>
  <si>
    <t xml:space="preserve">                                                  →補助対象Ａ型</t>
  </si>
  <si>
    <t>３．補助対象施設の種別</t>
  </si>
  <si>
    <t>　　各月における保育児童数の年間の平均によって求めた数が４．０人以上であれば、各月において４人未満であっても、補助対象Ａ型とする。ただし、各月において４人未満の月が６ヶ月以上に達する場合は、当該補助対象型に該当しないものとする。補助対象Ａ型特例、Ｂ型、Ｂ型特例についても、同様の考え方とする。</t>
    <phoneticPr fontId="4"/>
  </si>
  <si>
    <t>※  （２）の考え方の例）</t>
  </si>
  <si>
    <t>　　　①４～１０月（７ヶ月）　保育児童数５人</t>
  </si>
  <si>
    <t>　　　　１１～３月（５ヶ月）　保育児童数３人　の場合　　　　　</t>
  </si>
  <si>
    <t xml:space="preserve">        ｛（５人×７ヶ月）＋（３人×５ヶ月）｝÷１２ヶ月＝４．１６人</t>
  </si>
  <si>
    <t>　　　　４人未満の月が５ヶ月間あるが、年間平均が４人以上の為→補助対象Ａ型</t>
  </si>
  <si>
    <t>　　　②４～１０月（７ヶ月）　保育児童数４人</t>
  </si>
  <si>
    <t>　　　　１１～３月（５ヶ月）　保育児童数３人　</t>
  </si>
  <si>
    <t xml:space="preserve">        ｛（４人×７ヶ月）＋（３人×５ヶ月）｝÷１２ヶ月＝３．５８人</t>
  </si>
  <si>
    <t>　　　　　　　　　　　　　　　　　　年間平均が４人未満の為→補助対象外</t>
  </si>
  <si>
    <t>　　　③４～　９月（６ヶ月）　保育児童数５人</t>
  </si>
  <si>
    <t>　　　　１０～３月（６ヶ月）　保育児童数３人　　　　　　　　</t>
  </si>
  <si>
    <t xml:space="preserve">        ｛（５人×６ヶ月）＋（３人×６ヶ月）｝÷１２ヶ月＝４．０人</t>
  </si>
  <si>
    <t>　　　　　　　年間平均４人以上だが、３人の月が６ヶ月ある為→補助対象外</t>
  </si>
  <si>
    <t>※　ただし、年間の平均を算出する際の端数処理については、小数点第２位を四捨五入し、小数点第１位まで求めることとする。</t>
  </si>
  <si>
    <t>区　分</t>
    <rPh sb="0" eb="1">
      <t>ク</t>
    </rPh>
    <rPh sb="2" eb="3">
      <t>ブン</t>
    </rPh>
    <phoneticPr fontId="4"/>
  </si>
  <si>
    <t>科　　　　目</t>
    <rPh sb="0" eb="1">
      <t>カ</t>
    </rPh>
    <rPh sb="5" eb="6">
      <t>メ</t>
    </rPh>
    <phoneticPr fontId="4"/>
  </si>
  <si>
    <t>説　　　　　　　　　明</t>
    <rPh sb="0" eb="1">
      <t>セツ</t>
    </rPh>
    <rPh sb="10" eb="11">
      <t>メイ</t>
    </rPh>
    <phoneticPr fontId="4"/>
  </si>
  <si>
    <t>保　育　料　収　入</t>
    <rPh sb="0" eb="1">
      <t>タモツ</t>
    </rPh>
    <rPh sb="2" eb="3">
      <t>イク</t>
    </rPh>
    <rPh sb="4" eb="5">
      <t>リョウ</t>
    </rPh>
    <rPh sb="6" eb="7">
      <t>オサム</t>
    </rPh>
    <rPh sb="8" eb="9">
      <t>イ</t>
    </rPh>
    <phoneticPr fontId="4"/>
  </si>
  <si>
    <t>保育に要する費用の保護者負担額。但し、この費用には給食費を含むが、おやつ代は含まない。</t>
    <phoneticPr fontId="4"/>
  </si>
  <si>
    <t>補　助　金　収　入</t>
    <rPh sb="0" eb="1">
      <t>ホ</t>
    </rPh>
    <rPh sb="2" eb="3">
      <t>スケ</t>
    </rPh>
    <rPh sb="4" eb="5">
      <t>キン</t>
    </rPh>
    <rPh sb="6" eb="7">
      <t>オサム</t>
    </rPh>
    <rPh sb="8" eb="9">
      <t>イ</t>
    </rPh>
    <phoneticPr fontId="4"/>
  </si>
  <si>
    <t>都　道　府　県</t>
    <rPh sb="0" eb="1">
      <t>ト</t>
    </rPh>
    <rPh sb="2" eb="3">
      <t>ミチ</t>
    </rPh>
    <rPh sb="4" eb="5">
      <t>フ</t>
    </rPh>
    <rPh sb="6" eb="7">
      <t>ケン</t>
    </rPh>
    <phoneticPr fontId="4"/>
  </si>
  <si>
    <t>市　町　村</t>
    <rPh sb="0" eb="1">
      <t>シ</t>
    </rPh>
    <rPh sb="2" eb="3">
      <t>マチ</t>
    </rPh>
    <rPh sb="4" eb="5">
      <t>ムラ</t>
    </rPh>
    <phoneticPr fontId="4"/>
  </si>
  <si>
    <t>病院内保育施設運営費に対する市町村補助金収入</t>
  </si>
  <si>
    <t>設置者負担額</t>
    <rPh sb="0" eb="1">
      <t>セツ</t>
    </rPh>
    <rPh sb="1" eb="2">
      <t>オ</t>
    </rPh>
    <rPh sb="2" eb="3">
      <t>モノ</t>
    </rPh>
    <rPh sb="3" eb="4">
      <t>フ</t>
    </rPh>
    <rPh sb="4" eb="5">
      <t>タダシ</t>
    </rPh>
    <rPh sb="5" eb="6">
      <t>ガク</t>
    </rPh>
    <phoneticPr fontId="4"/>
  </si>
  <si>
    <t>病院内保育施設運営費に係る設置者負担額</t>
    <phoneticPr fontId="4"/>
  </si>
  <si>
    <t>お　や　つ　代</t>
    <rPh sb="6" eb="7">
      <t>ダイ</t>
    </rPh>
    <phoneticPr fontId="4"/>
  </si>
  <si>
    <t>保護者が負担するおやつ代</t>
    <phoneticPr fontId="4"/>
  </si>
  <si>
    <t>病院内保育施設運営費に係るその他の収入。但し、１科目の金額が５万円を超える場合は独立の項目を設けること。</t>
    <phoneticPr fontId="4"/>
  </si>
  <si>
    <t>給　　与　　費</t>
    <rPh sb="0" eb="1">
      <t>キュウ</t>
    </rPh>
    <rPh sb="3" eb="4">
      <t>タスク</t>
    </rPh>
    <rPh sb="6" eb="7">
      <t>ヒ</t>
    </rPh>
    <phoneticPr fontId="4"/>
  </si>
  <si>
    <t>常勤職員給与</t>
    <phoneticPr fontId="4"/>
  </si>
  <si>
    <t>職 員 俸 給</t>
    <rPh sb="0" eb="1">
      <t>ショク</t>
    </rPh>
    <rPh sb="2" eb="3">
      <t>イン</t>
    </rPh>
    <rPh sb="4" eb="5">
      <t>ポウ</t>
    </rPh>
    <rPh sb="6" eb="7">
      <t>キュウ</t>
    </rPh>
    <phoneticPr fontId="4"/>
  </si>
  <si>
    <t>常勤職員に支払った俸給</t>
  </si>
  <si>
    <t>常勤職員に支払った諸手当</t>
  </si>
  <si>
    <t>法定福利費</t>
    <rPh sb="0" eb="2">
      <t>ホウテイ</t>
    </rPh>
    <rPh sb="2" eb="5">
      <t>フクリヒ</t>
    </rPh>
    <phoneticPr fontId="4"/>
  </si>
  <si>
    <t>職員に対する社会保険料等の事業主負担額</t>
  </si>
  <si>
    <t>非常勤職員給与</t>
    <rPh sb="0" eb="3">
      <t>ヒジョウキン</t>
    </rPh>
    <rPh sb="3" eb="5">
      <t>ショクイン</t>
    </rPh>
    <rPh sb="5" eb="7">
      <t>キュウヨ</t>
    </rPh>
    <phoneticPr fontId="4"/>
  </si>
  <si>
    <t>産休代替職員等の雇上保育士等(非常勤職員)に対する賃金(俸給)、報酬、諸手当、法定福利費</t>
    <phoneticPr fontId="4"/>
  </si>
  <si>
    <t>事　業　費　用</t>
    <rPh sb="0" eb="1">
      <t>コト</t>
    </rPh>
    <rPh sb="2" eb="3">
      <t>ギョウ</t>
    </rPh>
    <rPh sb="4" eb="5">
      <t>ヒ</t>
    </rPh>
    <rPh sb="6" eb="7">
      <t>ヨウ</t>
    </rPh>
    <phoneticPr fontId="4"/>
  </si>
  <si>
    <t>給　食　費</t>
    <rPh sb="0" eb="1">
      <t>キュウ</t>
    </rPh>
    <rPh sb="2" eb="3">
      <t>ショク</t>
    </rPh>
    <rPh sb="4" eb="5">
      <t>ヒ</t>
    </rPh>
    <phoneticPr fontId="4"/>
  </si>
  <si>
    <t>児童の主食費、副食費、間食費及び調味料等の費用</t>
  </si>
  <si>
    <t>施設内医療に要する薬品、医療器具、衛生材料の購入費及び児童の健康診断の実施、施設内の消毒等に要する費用</t>
    <phoneticPr fontId="4"/>
  </si>
  <si>
    <t>給食等に必要な炊具、食器類の購入費用</t>
  </si>
  <si>
    <t>事　務　費　用</t>
    <rPh sb="0" eb="1">
      <t>コト</t>
    </rPh>
    <rPh sb="2" eb="3">
      <t>ツトム</t>
    </rPh>
    <rPh sb="4" eb="5">
      <t>ヒ</t>
    </rPh>
    <rPh sb="6" eb="7">
      <t>ヨウ</t>
    </rPh>
    <phoneticPr fontId="4"/>
  </si>
  <si>
    <t>職員の健康診断、福利厚生のための費用及び職員に貸与する被服等の購入費用等</t>
    <phoneticPr fontId="4"/>
  </si>
  <si>
    <t>旅　　費</t>
    <rPh sb="0" eb="1">
      <t>タビ</t>
    </rPh>
    <rPh sb="3" eb="4">
      <t>ヒ</t>
    </rPh>
    <phoneticPr fontId="4"/>
  </si>
  <si>
    <t>施設業務のための職員の出張旅費及び各種職員研修への出席旅費</t>
    <phoneticPr fontId="4"/>
  </si>
  <si>
    <t>施設運営に必要な消耗品（用紙、文房具、雑誌等）であって、給食費に属さない費用</t>
    <phoneticPr fontId="4"/>
  </si>
  <si>
    <t>説　　　　　　　　明</t>
    <rPh sb="0" eb="1">
      <t>セツ</t>
    </rPh>
    <rPh sb="9" eb="10">
      <t>メイ</t>
    </rPh>
    <phoneticPr fontId="4"/>
  </si>
  <si>
    <t>事務用の計算機など減価償却を必要としないもので１年を超えて使用できるものであって炊具食器費に属さない費用</t>
    <phoneticPr fontId="4"/>
  </si>
  <si>
    <t>光熱水費</t>
    <rPh sb="0" eb="4">
      <t>コウネツスイヒ</t>
    </rPh>
    <phoneticPr fontId="4"/>
  </si>
  <si>
    <t>電気料、ガス料、水道料、重油、プロパン等の費用</t>
  </si>
  <si>
    <t>修　繕　費</t>
    <rPh sb="0" eb="1">
      <t>オサム</t>
    </rPh>
    <rPh sb="2" eb="3">
      <t>ゼン</t>
    </rPh>
    <rPh sb="4" eb="5">
      <t>ヒ</t>
    </rPh>
    <phoneticPr fontId="4"/>
  </si>
  <si>
    <t>有形固定資産に損傷、磨滅、汚損などが生じたとき現状回復に要した通常の修繕のための費用</t>
    <phoneticPr fontId="4"/>
  </si>
  <si>
    <t>役　務　費</t>
    <rPh sb="0" eb="1">
      <t>エキ</t>
    </rPh>
    <rPh sb="2" eb="3">
      <t>ツトム</t>
    </rPh>
    <rPh sb="4" eb="5">
      <t>ヒ</t>
    </rPh>
    <phoneticPr fontId="4"/>
  </si>
  <si>
    <t>事務用の郵便料金、電報料金、電話料金、諸物品の運搬料、近距離の乗船・乗車費用及び火災保険料等の各種損害保険料等</t>
    <phoneticPr fontId="4"/>
  </si>
  <si>
    <t>施設運営に必要な機械器具の借損料、会場借料、物品使用料、車両借上料及び駐車料等の費用</t>
    <phoneticPr fontId="4"/>
  </si>
  <si>
    <t>洗濯、清掃等施設業務の一部を他に委託するための費用</t>
    <phoneticPr fontId="4"/>
  </si>
  <si>
    <t>減価償却費</t>
    <rPh sb="0" eb="2">
      <t>ゲンカ</t>
    </rPh>
    <rPh sb="2" eb="5">
      <t>ショウキャクヒ</t>
    </rPh>
    <phoneticPr fontId="4"/>
  </si>
  <si>
    <t>固定資産の減価償却費</t>
  </si>
  <si>
    <t>そ　の　他</t>
    <rPh sb="4" eb="5">
      <t>タ</t>
    </rPh>
    <phoneticPr fontId="4"/>
  </si>
  <si>
    <t>以上のいずれにも属さないもので事務費として支出する費用</t>
    <rPh sb="25" eb="27">
      <t>ヒヨウ</t>
    </rPh>
    <phoneticPr fontId="4"/>
  </si>
  <si>
    <t>その他の費用。但し、１科目の金額が５万円を超える場合は独立の項目を設けること。</t>
    <phoneticPr fontId="4"/>
  </si>
  <si>
    <t>退職給与引当金繰入</t>
    <rPh sb="0" eb="2">
      <t>タイショク</t>
    </rPh>
    <rPh sb="2" eb="4">
      <t>キュウヨ</t>
    </rPh>
    <rPh sb="4" eb="7">
      <t>ヒキアテキン</t>
    </rPh>
    <rPh sb="7" eb="9">
      <t>クリイレ</t>
    </rPh>
    <phoneticPr fontId="4"/>
  </si>
  <si>
    <t>当該年度に支出する退職金及び退職金給与引当金繰入額</t>
    <phoneticPr fontId="4"/>
  </si>
  <si>
    <t>委　　託　　費</t>
    <rPh sb="0" eb="1">
      <t>イ</t>
    </rPh>
    <rPh sb="3" eb="4">
      <t>コトヅケ</t>
    </rPh>
    <rPh sb="6" eb="7">
      <t>ヒ</t>
    </rPh>
    <phoneticPr fontId="4"/>
  </si>
  <si>
    <t>運営を関係団体に委託している場合の委託料（保育士等の人件費、消耗品費、役務費等）</t>
    <phoneticPr fontId="4"/>
  </si>
  <si>
    <t>基準額</t>
    <rPh sb="0" eb="2">
      <t>キジュン</t>
    </rPh>
    <rPh sb="2" eb="3">
      <t>ガク</t>
    </rPh>
    <phoneticPr fontId="4"/>
  </si>
  <si>
    <t>基本額</t>
    <rPh sb="0" eb="1">
      <t>モト</t>
    </rPh>
    <rPh sb="1" eb="2">
      <t>ホン</t>
    </rPh>
    <rPh sb="2" eb="3">
      <t>ガク</t>
    </rPh>
    <phoneticPr fontId="4"/>
  </si>
  <si>
    <t>単価（円）</t>
    <phoneticPr fontId="2"/>
  </si>
  <si>
    <t>２４時間保育</t>
    <phoneticPr fontId="2"/>
  </si>
  <si>
    <t>加算額</t>
    <rPh sb="0" eb="2">
      <t>カサン</t>
    </rPh>
    <rPh sb="2" eb="3">
      <t>ガク</t>
    </rPh>
    <phoneticPr fontId="2"/>
  </si>
  <si>
    <t>病児等保育</t>
    <phoneticPr fontId="2"/>
  </si>
  <si>
    <t>緊急一時保育</t>
    <phoneticPr fontId="2"/>
  </si>
  <si>
    <t>児童保育</t>
    <phoneticPr fontId="2"/>
  </si>
  <si>
    <r>
      <t>運営</t>
    </r>
    <r>
      <rPr>
        <u/>
        <sz val="9"/>
        <color indexed="8"/>
        <rFont val="ＭＳ Ｐゴシック"/>
        <family val="3"/>
        <charset val="128"/>
      </rPr>
      <t>月数</t>
    </r>
    <rPh sb="0" eb="2">
      <t>ウンエイ</t>
    </rPh>
    <rPh sb="2" eb="4">
      <t>ツキスウ</t>
    </rPh>
    <phoneticPr fontId="4"/>
  </si>
  <si>
    <t>休日保育</t>
    <rPh sb="0" eb="2">
      <t>キュウジツ</t>
    </rPh>
    <rPh sb="2" eb="4">
      <t>ホイク</t>
    </rPh>
    <phoneticPr fontId="2"/>
  </si>
  <si>
    <t>床</t>
    <rPh sb="0" eb="1">
      <t>ショウ</t>
    </rPh>
    <phoneticPr fontId="2"/>
  </si>
  <si>
    <t>㎡</t>
  </si>
  <si>
    <r>
      <t>１．　「児童福祉施設最低基準」については、その適否を記入すること。</t>
    </r>
    <r>
      <rPr>
        <sz val="12"/>
        <color indexed="10"/>
        <rFont val="ＭＳ Ｐゴシック"/>
        <family val="3"/>
        <charset val="128"/>
      </rPr>
      <t>要素に一つでも○がある場合は「否」となる。</t>
    </r>
    <rPh sb="4" eb="6">
      <t>ジドウ</t>
    </rPh>
    <rPh sb="6" eb="8">
      <t>フクシ</t>
    </rPh>
    <rPh sb="8" eb="10">
      <t>シセツ</t>
    </rPh>
    <rPh sb="10" eb="12">
      <t>サイテイ</t>
    </rPh>
    <rPh sb="12" eb="14">
      <t>キジュン</t>
    </rPh>
    <rPh sb="23" eb="25">
      <t>テキヒ</t>
    </rPh>
    <rPh sb="26" eb="28">
      <t>キニュウ</t>
    </rPh>
    <rPh sb="33" eb="35">
      <t>ヨウソ</t>
    </rPh>
    <rPh sb="36" eb="37">
      <t>ヒト</t>
    </rPh>
    <rPh sb="44" eb="46">
      <t>バアイ</t>
    </rPh>
    <rPh sb="48" eb="49">
      <t>イナ</t>
    </rPh>
    <phoneticPr fontId="4"/>
  </si>
  <si>
    <t>最低基準を満たしていない場合、児童福祉施設最低基準第３２～３４条に掲げる設備・職員の配置の基準を満たしていない要素に○を記入すること。</t>
    <rPh sb="55" eb="57">
      <t>ヨウソ</t>
    </rPh>
    <phoneticPr fontId="4"/>
  </si>
  <si>
    <r>
      <t>２．　「保育乳幼児数」については、補助対象となる保育乳幼児数を記入すること。</t>
    </r>
    <r>
      <rPr>
        <sz val="12"/>
        <color indexed="10"/>
        <rFont val="ＭＳ Ｐゴシック"/>
        <family val="3"/>
        <charset val="128"/>
      </rPr>
      <t>臨時保育の児童は含めない。</t>
    </r>
    <rPh sb="4" eb="6">
      <t>ホイク</t>
    </rPh>
    <rPh sb="6" eb="9">
      <t>ニュウヨウジ</t>
    </rPh>
    <rPh sb="9" eb="10">
      <t>スウ</t>
    </rPh>
    <rPh sb="17" eb="19">
      <t>ホジョ</t>
    </rPh>
    <rPh sb="19" eb="21">
      <t>タイショウ</t>
    </rPh>
    <rPh sb="24" eb="26">
      <t>ホイク</t>
    </rPh>
    <rPh sb="26" eb="29">
      <t>ニュウヨウジ</t>
    </rPh>
    <rPh sb="29" eb="30">
      <t>スウ</t>
    </rPh>
    <rPh sb="31" eb="33">
      <t>キニュウ</t>
    </rPh>
    <rPh sb="38" eb="40">
      <t>リンジ</t>
    </rPh>
    <rPh sb="40" eb="42">
      <t>ホイク</t>
    </rPh>
    <rPh sb="43" eb="45">
      <t>ジドウ</t>
    </rPh>
    <rPh sb="46" eb="47">
      <t>フク</t>
    </rPh>
    <phoneticPr fontId="4"/>
  </si>
  <si>
    <t>（算出方法　：　4月1日時点の保育乳幼児数+その時点の待機児童数）</t>
    <rPh sb="1" eb="3">
      <t>サンシュツ</t>
    </rPh>
    <rPh sb="3" eb="5">
      <t>ホウホウ</t>
    </rPh>
    <phoneticPr fontId="2"/>
  </si>
  <si>
    <r>
      <t>６．　「保育施設での一般の乳幼児等の保育状況」については、地域住民、</t>
    </r>
    <r>
      <rPr>
        <sz val="12"/>
        <color indexed="10"/>
        <rFont val="ＭＳ Ｐゴシック"/>
        <family val="3"/>
        <charset val="128"/>
      </rPr>
      <t>他施設</t>
    </r>
    <r>
      <rPr>
        <sz val="12"/>
        <rFont val="ＭＳ Ｐゴシック"/>
        <family val="3"/>
        <charset val="128"/>
      </rPr>
      <t>等の乳幼児を保育している場合に、その乳幼児数の年間平均数を記入すること。</t>
    </r>
    <rPh sb="4" eb="6">
      <t>ホイク</t>
    </rPh>
    <rPh sb="6" eb="8">
      <t>シセツ</t>
    </rPh>
    <rPh sb="10" eb="12">
      <t>イッパン</t>
    </rPh>
    <rPh sb="13" eb="16">
      <t>ニュウヨウジ</t>
    </rPh>
    <rPh sb="16" eb="17">
      <t>トウ</t>
    </rPh>
    <rPh sb="18" eb="20">
      <t>ホイク</t>
    </rPh>
    <rPh sb="20" eb="22">
      <t>ジョウキョウ</t>
    </rPh>
    <rPh sb="29" eb="31">
      <t>チイキ</t>
    </rPh>
    <rPh sb="31" eb="33">
      <t>ジュウミン</t>
    </rPh>
    <rPh sb="34" eb="35">
      <t>タ</t>
    </rPh>
    <rPh sb="35" eb="37">
      <t>シセツ</t>
    </rPh>
    <rPh sb="37" eb="38">
      <t>トウ</t>
    </rPh>
    <rPh sb="39" eb="42">
      <t>ニュウヨウジ</t>
    </rPh>
    <rPh sb="43" eb="45">
      <t>ホイク</t>
    </rPh>
    <rPh sb="49" eb="51">
      <t>バアイ</t>
    </rPh>
    <rPh sb="55" eb="58">
      <t>ニュウヨウジ</t>
    </rPh>
    <rPh sb="58" eb="59">
      <t>スウ</t>
    </rPh>
    <rPh sb="60" eb="62">
      <t>ネンカン</t>
    </rPh>
    <rPh sb="62" eb="64">
      <t>ヘイキン</t>
    </rPh>
    <rPh sb="64" eb="65">
      <t>スウ</t>
    </rPh>
    <rPh sb="66" eb="68">
      <t>キニュウ</t>
    </rPh>
    <phoneticPr fontId="4"/>
  </si>
  <si>
    <t>計算過程</t>
    <rPh sb="0" eb="2">
      <t>ケイサン</t>
    </rPh>
    <rPh sb="2" eb="4">
      <t>カテイ</t>
    </rPh>
    <phoneticPr fontId="2"/>
  </si>
  <si>
    <t>4/1児童数</t>
    <rPh sb="3" eb="5">
      <t>ジドウ</t>
    </rPh>
    <rPh sb="5" eb="6">
      <t>スウ</t>
    </rPh>
    <phoneticPr fontId="2"/>
  </si>
  <si>
    <t>児童数÷2.6</t>
    <rPh sb="0" eb="2">
      <t>ジドウ</t>
    </rPh>
    <rPh sb="2" eb="3">
      <t>スウ</t>
    </rPh>
    <phoneticPr fontId="2"/>
  </si>
  <si>
    <t>保育士等の数</t>
    <rPh sb="0" eb="2">
      <t>ホイク</t>
    </rPh>
    <rPh sb="2" eb="4">
      <t>シトウ</t>
    </rPh>
    <rPh sb="5" eb="6">
      <t>カズ</t>
    </rPh>
    <phoneticPr fontId="2"/>
  </si>
  <si>
    <t>その他の経費</t>
    <rPh sb="2" eb="3">
      <t>タ</t>
    </rPh>
    <rPh sb="4" eb="6">
      <t>ケイヒ</t>
    </rPh>
    <phoneticPr fontId="2"/>
  </si>
  <si>
    <t>左記×3,186千円</t>
    <rPh sb="0" eb="2">
      <t>サキ</t>
    </rPh>
    <rPh sb="8" eb="10">
      <t>センエン</t>
    </rPh>
    <phoneticPr fontId="2"/>
  </si>
  <si>
    <t>４．「病院内保育施設選定額」欄はeとhを比較して少ない方。</t>
    <rPh sb="3" eb="5">
      <t>ビョウイン</t>
    </rPh>
    <rPh sb="5" eb="6">
      <t>ナイ</t>
    </rPh>
    <rPh sb="6" eb="8">
      <t>ホイク</t>
    </rPh>
    <rPh sb="8" eb="10">
      <t>シセツ</t>
    </rPh>
    <rPh sb="10" eb="12">
      <t>センテイ</t>
    </rPh>
    <rPh sb="12" eb="13">
      <t>ガク</t>
    </rPh>
    <rPh sb="14" eb="15">
      <t>ラン</t>
    </rPh>
    <rPh sb="20" eb="22">
      <t>ヒカク</t>
    </rPh>
    <rPh sb="24" eb="25">
      <t>スク</t>
    </rPh>
    <rPh sb="27" eb="28">
      <t>ホウ</t>
    </rPh>
    <phoneticPr fontId="4"/>
  </si>
  <si>
    <t>円</t>
    <rPh sb="0" eb="1">
      <t>エン</t>
    </rPh>
    <phoneticPr fontId="2"/>
  </si>
  <si>
    <t>E</t>
    <phoneticPr fontId="4"/>
  </si>
  <si>
    <t>年度剰余金」及び「病院内保育施設選定額」は、それぞれ別紙１－（４）・（５）と一致すること。</t>
    <rPh sb="26" eb="28">
      <t>ベッシ</t>
    </rPh>
    <phoneticPr fontId="4"/>
  </si>
  <si>
    <t>所要額</t>
    <rPh sb="0" eb="2">
      <t>ショヨウ</t>
    </rPh>
    <rPh sb="2" eb="3">
      <t>ガク</t>
    </rPh>
    <phoneticPr fontId="4"/>
  </si>
  <si>
    <t>別添３</t>
    <rPh sb="0" eb="2">
      <t>ベッテン</t>
    </rPh>
    <phoneticPr fontId="4"/>
  </si>
  <si>
    <t xml:space="preserve">                        院内保育施設に係る標準経費の算出方法</t>
    <phoneticPr fontId="2"/>
  </si>
  <si>
    <t>標準経費の算出方法</t>
    <rPh sb="0" eb="2">
      <t>ヒョウジュン</t>
    </rPh>
    <rPh sb="2" eb="4">
      <t>ケイヒ</t>
    </rPh>
    <rPh sb="5" eb="7">
      <t>サンシュツ</t>
    </rPh>
    <rPh sb="7" eb="9">
      <t>ホウホウ</t>
    </rPh>
    <phoneticPr fontId="2"/>
  </si>
  <si>
    <t xml:space="preserve">　当該年度の4月1日（土曜日又は休日の場合は直後の平日とする。）現在の院内保育施設利用職員の児童数を、２．６人で除して得た数値（小数点第２位を四捨五入し小数点第１位までとする。）とする。
　ただし、算出された保育士等の数がＡ型特例にあっては2人、Ａ型にあっては２人、Ｂ型にあっては４人、Ｂ型特例にあっては１０人を下回る場合は、当該院内保育施設の保育士等の数は、Ａ型特例2人、Ａ型２人、Ｂ型４人、Ｂ型特例１０人とする。
</t>
    <phoneticPr fontId="2"/>
  </si>
  <si>
    <t>　年額　３，１８６，０００円</t>
    <phoneticPr fontId="2"/>
  </si>
  <si>
    <t xml:space="preserve">　院内保育施設運営費支出予定額から保育士等の職員の人件費を除いた経費のうちの県が認めた額とする。
　ただし、借入金の返済、土地購入費等の資本取引に係る経費及び保育士等の職員の給食費等院内保育施設の運営費以外の費用は認めないものとする。
</t>
    <phoneticPr fontId="2"/>
  </si>
  <si>
    <t>算出方法の語句の説明</t>
    <phoneticPr fontId="2"/>
  </si>
  <si>
    <t>保育士等の数　×　標準人件費　＋　その他の経費</t>
    <phoneticPr fontId="2"/>
  </si>
  <si>
    <t>３．「２４時間保育実施日数」欄は、年度における実施日数を記入すること。</t>
    <rPh sb="14" eb="15">
      <t>ラン</t>
    </rPh>
    <phoneticPr fontId="4"/>
  </si>
  <si>
    <t>４．「病児保育実施月数」欄は、年度における実施月数を記入すること。</t>
    <rPh sb="12" eb="13">
      <t>ラン</t>
    </rPh>
    <phoneticPr fontId="4"/>
  </si>
  <si>
    <t>５．「緊急一時保育実施日数」欄は、年度における実施日数を記入すること。</t>
    <rPh sb="3" eb="5">
      <t>キンキュウ</t>
    </rPh>
    <rPh sb="5" eb="7">
      <t>イチジ</t>
    </rPh>
    <rPh sb="7" eb="9">
      <t>ホイク</t>
    </rPh>
    <phoneticPr fontId="4"/>
  </si>
  <si>
    <t>６．「児童保育」欄は、年度における実施日数を記入すること。</t>
    <rPh sb="3" eb="5">
      <t>ジドウ</t>
    </rPh>
    <rPh sb="5" eb="7">
      <t>ホイク</t>
    </rPh>
    <rPh sb="8" eb="9">
      <t>ラン</t>
    </rPh>
    <rPh sb="11" eb="13">
      <t>ネンド</t>
    </rPh>
    <rPh sb="17" eb="19">
      <t>ジッシ</t>
    </rPh>
    <rPh sb="19" eb="21">
      <t>ニッスウ</t>
    </rPh>
    <rPh sb="22" eb="24">
      <t>キニュウ</t>
    </rPh>
    <phoneticPr fontId="4"/>
  </si>
  <si>
    <t>７．「休日保育」欄は、年度における実施日数を記入すること。</t>
    <rPh sb="3" eb="5">
      <t>キュウジツ</t>
    </rPh>
    <rPh sb="5" eb="7">
      <t>ホイク</t>
    </rPh>
    <rPh sb="8" eb="9">
      <t>ラン</t>
    </rPh>
    <rPh sb="11" eb="13">
      <t>ネンド</t>
    </rPh>
    <rPh sb="17" eb="19">
      <t>ジッシ</t>
    </rPh>
    <rPh sb="19" eb="21">
      <t>ニッスウ</t>
    </rPh>
    <rPh sb="22" eb="24">
      <t>キニュウ</t>
    </rPh>
    <phoneticPr fontId="4"/>
  </si>
  <si>
    <t>８．病院内保育施設の設置が、設置後3年以内の場合は設置後3年以内の欄に○印を付すること。</t>
    <rPh sb="14" eb="16">
      <t>セッチ</t>
    </rPh>
    <rPh sb="16" eb="17">
      <t>ゴ</t>
    </rPh>
    <rPh sb="18" eb="19">
      <t>ネン</t>
    </rPh>
    <rPh sb="19" eb="21">
      <t>イナイ</t>
    </rPh>
    <rPh sb="22" eb="24">
      <t>バアイ</t>
    </rPh>
    <rPh sb="25" eb="27">
      <t>セッチ</t>
    </rPh>
    <rPh sb="27" eb="28">
      <t>ゴ</t>
    </rPh>
    <rPh sb="29" eb="30">
      <t>ネン</t>
    </rPh>
    <rPh sb="30" eb="32">
      <t>イナイ</t>
    </rPh>
    <rPh sb="33" eb="34">
      <t>ラン</t>
    </rPh>
    <rPh sb="36" eb="37">
      <t>シルシ</t>
    </rPh>
    <rPh sb="38" eb="39">
      <t>フ</t>
    </rPh>
    <phoneticPr fontId="4"/>
  </si>
  <si>
    <t>９．委託をしている病院内保育施設については、「委託」欄に○印を付すること。</t>
    <rPh sb="2" eb="4">
      <t>イタク</t>
    </rPh>
    <rPh sb="9" eb="12">
      <t>ビョウインナイ</t>
    </rPh>
    <rPh sb="12" eb="14">
      <t>ホイク</t>
    </rPh>
    <rPh sb="14" eb="16">
      <t>シセツ</t>
    </rPh>
    <rPh sb="23" eb="25">
      <t>イタク</t>
    </rPh>
    <rPh sb="26" eb="27">
      <t>ラン</t>
    </rPh>
    <rPh sb="29" eb="30">
      <t>ジルシ</t>
    </rPh>
    <rPh sb="31" eb="32">
      <t>フ</t>
    </rPh>
    <phoneticPr fontId="4"/>
  </si>
  <si>
    <t>１．補助対象型別に定められた児童数の算定については、別添１「補助対象型別の保育児童数の算定例」を参考にすること。</t>
    <phoneticPr fontId="4"/>
  </si>
  <si>
    <t>３．病院内保育施設運営標準経費額による設置者負担見込額の「病院内保育施設標準経費額f」欄については、別添３「院内保育施設に係る標準経費の算出方法」により算出するものとする。</t>
    <rPh sb="2" eb="4">
      <t>ビョウイン</t>
    </rPh>
    <rPh sb="4" eb="5">
      <t>ナイ</t>
    </rPh>
    <rPh sb="5" eb="7">
      <t>ホイク</t>
    </rPh>
    <rPh sb="7" eb="9">
      <t>シセツ</t>
    </rPh>
    <rPh sb="9" eb="10">
      <t>ウン</t>
    </rPh>
    <rPh sb="10" eb="11">
      <t>エイ</t>
    </rPh>
    <rPh sb="11" eb="13">
      <t>ヒョウジュン</t>
    </rPh>
    <rPh sb="13" eb="15">
      <t>ケイヒ</t>
    </rPh>
    <rPh sb="15" eb="16">
      <t>ガク</t>
    </rPh>
    <rPh sb="19" eb="22">
      <t>セッチシャ</t>
    </rPh>
    <rPh sb="22" eb="24">
      <t>フタン</t>
    </rPh>
    <rPh sb="24" eb="26">
      <t>ミコミ</t>
    </rPh>
    <rPh sb="26" eb="27">
      <t>ガク</t>
    </rPh>
    <rPh sb="29" eb="31">
      <t>ビョウイン</t>
    </rPh>
    <rPh sb="31" eb="32">
      <t>ナイ</t>
    </rPh>
    <rPh sb="32" eb="34">
      <t>ホイク</t>
    </rPh>
    <rPh sb="34" eb="36">
      <t>シセツ</t>
    </rPh>
    <rPh sb="36" eb="38">
      <t>ヒョウジュン</t>
    </rPh>
    <rPh sb="38" eb="40">
      <t>ケイヒ</t>
    </rPh>
    <rPh sb="40" eb="41">
      <t>ガク</t>
    </rPh>
    <rPh sb="43" eb="44">
      <t>ラン</t>
    </rPh>
    <rPh sb="50" eb="52">
      <t>ベッテン</t>
    </rPh>
    <rPh sb="54" eb="56">
      <t>インナイ</t>
    </rPh>
    <rPh sb="56" eb="58">
      <t>ホイク</t>
    </rPh>
    <rPh sb="58" eb="60">
      <t>シセツ</t>
    </rPh>
    <rPh sb="61" eb="62">
      <t>カカ</t>
    </rPh>
    <rPh sb="63" eb="65">
      <t>ヒョウジュン</t>
    </rPh>
    <rPh sb="65" eb="67">
      <t>ケイヒ</t>
    </rPh>
    <rPh sb="68" eb="70">
      <t>サンシュツ</t>
    </rPh>
    <rPh sb="70" eb="72">
      <t>ホウホウ</t>
    </rPh>
    <rPh sb="76" eb="78">
      <t>サンシュツ</t>
    </rPh>
    <phoneticPr fontId="4"/>
  </si>
  <si>
    <t>　補助対象型別に定められた保育児童数に係る基準の策定については、以下の各１～３の例を参考にされたい。</t>
    <phoneticPr fontId="4"/>
  </si>
  <si>
    <t>病院内保育施設運営費に対する県補助金収入</t>
    <phoneticPr fontId="2"/>
  </si>
  <si>
    <t>保育士等の数</t>
    <rPh sb="0" eb="3">
      <t>ホイクシ</t>
    </rPh>
    <rPh sb="3" eb="4">
      <t>トウ</t>
    </rPh>
    <rPh sb="5" eb="6">
      <t>カズ</t>
    </rPh>
    <phoneticPr fontId="2"/>
  </si>
  <si>
    <t>標準人件費</t>
    <rPh sb="0" eb="2">
      <t>ヒョウジュン</t>
    </rPh>
    <rPh sb="2" eb="5">
      <t>ジンケンヒ</t>
    </rPh>
    <phoneticPr fontId="2"/>
  </si>
  <si>
    <t>その他の経費</t>
    <rPh sb="2" eb="3">
      <t>タ</t>
    </rPh>
    <rPh sb="4" eb="6">
      <t>ケイヒ</t>
    </rPh>
    <phoneticPr fontId="2"/>
  </si>
  <si>
    <t>休日保育運営日</t>
    <rPh sb="0" eb="2">
      <t>キュウジツ</t>
    </rPh>
    <rPh sb="2" eb="4">
      <t>ホイク</t>
    </rPh>
    <rPh sb="4" eb="6">
      <t>ウンエイ</t>
    </rPh>
    <rPh sb="6" eb="7">
      <t>ビ</t>
    </rPh>
    <phoneticPr fontId="2"/>
  </si>
  <si>
    <t>計画</t>
    <rPh sb="0" eb="2">
      <t>ケイカク</t>
    </rPh>
    <phoneticPr fontId="2"/>
  </si>
  <si>
    <t>実績</t>
    <rPh sb="0" eb="2">
      <t>ジッセキ</t>
    </rPh>
    <phoneticPr fontId="2"/>
  </si>
  <si>
    <t>区分</t>
    <rPh sb="0" eb="2">
      <t>クブン</t>
    </rPh>
    <phoneticPr fontId="2"/>
  </si>
  <si>
    <t>科目</t>
    <rPh sb="0" eb="2">
      <t>カモク</t>
    </rPh>
    <phoneticPr fontId="2"/>
  </si>
  <si>
    <t>年度</t>
    <rPh sb="0" eb="2">
      <t>ネンド</t>
    </rPh>
    <phoneticPr fontId="2"/>
  </si>
  <si>
    <t>　　決算額　　　Ａ</t>
    <rPh sb="2" eb="5">
      <t>ケッサンガク</t>
    </rPh>
    <phoneticPr fontId="2"/>
  </si>
  <si>
    <t>病院内保育施設運営収益</t>
    <rPh sb="0" eb="2">
      <t>ビョウイン</t>
    </rPh>
    <rPh sb="2" eb="3">
      <t>ナイ</t>
    </rPh>
    <rPh sb="3" eb="5">
      <t>ホイク</t>
    </rPh>
    <rPh sb="5" eb="7">
      <t>シセツ</t>
    </rPh>
    <rPh sb="7" eb="9">
      <t>ウンエイ</t>
    </rPh>
    <rPh sb="9" eb="11">
      <t>シュウエキ</t>
    </rPh>
    <phoneticPr fontId="2"/>
  </si>
  <si>
    <t>保育料収入</t>
    <rPh sb="0" eb="3">
      <t>ホイクリョウ</t>
    </rPh>
    <rPh sb="3" eb="5">
      <t>シュウニュウ</t>
    </rPh>
    <phoneticPr fontId="2"/>
  </si>
  <si>
    <t>a</t>
    <phoneticPr fontId="2"/>
  </si>
  <si>
    <t>補助金収入</t>
    <rPh sb="0" eb="3">
      <t>ホジョキン</t>
    </rPh>
    <rPh sb="3" eb="5">
      <t>シュウニュウ</t>
    </rPh>
    <phoneticPr fontId="2"/>
  </si>
  <si>
    <t>b</t>
    <phoneticPr fontId="2"/>
  </si>
  <si>
    <t>都道府県</t>
    <rPh sb="0" eb="4">
      <t>トドウフケン</t>
    </rPh>
    <phoneticPr fontId="2"/>
  </si>
  <si>
    <t>市町村</t>
    <rPh sb="0" eb="3">
      <t>シチョウソン</t>
    </rPh>
    <phoneticPr fontId="2"/>
  </si>
  <si>
    <t>設置者負担額</t>
    <rPh sb="0" eb="3">
      <t>セッチシャ</t>
    </rPh>
    <rPh sb="3" eb="5">
      <t>フタン</t>
    </rPh>
    <rPh sb="5" eb="6">
      <t>ガク</t>
    </rPh>
    <phoneticPr fontId="2"/>
  </si>
  <si>
    <t>c</t>
    <phoneticPr fontId="2"/>
  </si>
  <si>
    <t>おやつ代</t>
    <rPh sb="3" eb="4">
      <t>ダイ</t>
    </rPh>
    <phoneticPr fontId="2"/>
  </si>
  <si>
    <t>d</t>
    <phoneticPr fontId="2"/>
  </si>
  <si>
    <t>その他の収入</t>
    <rPh sb="2" eb="3">
      <t>タ</t>
    </rPh>
    <rPh sb="4" eb="6">
      <t>シュウニュウ</t>
    </rPh>
    <phoneticPr fontId="2"/>
  </si>
  <si>
    <t>e</t>
    <phoneticPr fontId="2"/>
  </si>
  <si>
    <t>計    f=(a～e)</t>
    <rPh sb="0" eb="1">
      <t>ケイ</t>
    </rPh>
    <phoneticPr fontId="2"/>
  </si>
  <si>
    <t>病院内保育施設運営費用</t>
    <rPh sb="0" eb="2">
      <t>ビョウイン</t>
    </rPh>
    <rPh sb="2" eb="3">
      <t>ナイ</t>
    </rPh>
    <rPh sb="3" eb="5">
      <t>ホイク</t>
    </rPh>
    <rPh sb="5" eb="7">
      <t>シセツ</t>
    </rPh>
    <rPh sb="7" eb="10">
      <t>ウンエイヒ</t>
    </rPh>
    <rPh sb="10" eb="11">
      <t>ヨウ</t>
    </rPh>
    <phoneticPr fontId="2"/>
  </si>
  <si>
    <t>給与費</t>
    <rPh sb="0" eb="3">
      <t>キュウヨヒ</t>
    </rPh>
    <phoneticPr fontId="2"/>
  </si>
  <si>
    <t>g</t>
    <phoneticPr fontId="2"/>
  </si>
  <si>
    <t>保育士等常勤職員給与</t>
    <rPh sb="0" eb="2">
      <t>ホイク</t>
    </rPh>
    <rPh sb="2" eb="4">
      <t>シナド</t>
    </rPh>
    <rPh sb="4" eb="6">
      <t>ジョウキン</t>
    </rPh>
    <rPh sb="6" eb="8">
      <t>ショクイン</t>
    </rPh>
    <rPh sb="8" eb="10">
      <t>キュウヨ</t>
    </rPh>
    <phoneticPr fontId="2"/>
  </si>
  <si>
    <t>①</t>
    <phoneticPr fontId="2"/>
  </si>
  <si>
    <t>常勤職員数(③)</t>
    <rPh sb="0" eb="2">
      <t>ジョウキン</t>
    </rPh>
    <rPh sb="2" eb="4">
      <t>ショクイン</t>
    </rPh>
    <rPh sb="4" eb="5">
      <t>カズ</t>
    </rPh>
    <phoneticPr fontId="2"/>
  </si>
  <si>
    <t>人</t>
    <rPh sb="0" eb="1">
      <t>ヒト</t>
    </rPh>
    <phoneticPr fontId="2"/>
  </si>
  <si>
    <t>職員俸給</t>
    <rPh sb="0" eb="2">
      <t>ショクイン</t>
    </rPh>
    <rPh sb="2" eb="4">
      <t>ホウキュウ</t>
    </rPh>
    <phoneticPr fontId="2"/>
  </si>
  <si>
    <t>非常勤職員数</t>
    <rPh sb="0" eb="1">
      <t>ヒ</t>
    </rPh>
    <rPh sb="1" eb="3">
      <t>ジョウキン</t>
    </rPh>
    <rPh sb="3" eb="5">
      <t>ショクイン</t>
    </rPh>
    <rPh sb="5" eb="6">
      <t>カズ</t>
    </rPh>
    <phoneticPr fontId="2"/>
  </si>
  <si>
    <t>職員諸手当</t>
    <rPh sb="0" eb="2">
      <t>ショクイン</t>
    </rPh>
    <rPh sb="2" eb="5">
      <t>ショテアテ</t>
    </rPh>
    <phoneticPr fontId="2"/>
  </si>
  <si>
    <t>非常勤職員数(④)</t>
    <rPh sb="0" eb="1">
      <t>ヒ</t>
    </rPh>
    <rPh sb="1" eb="3">
      <t>ジョウキン</t>
    </rPh>
    <rPh sb="3" eb="5">
      <t>ショクイン</t>
    </rPh>
    <rPh sb="5" eb="6">
      <t>カズ</t>
    </rPh>
    <phoneticPr fontId="2"/>
  </si>
  <si>
    <t>法定福利費</t>
    <rPh sb="0" eb="2">
      <t>ホウテイ</t>
    </rPh>
    <rPh sb="2" eb="4">
      <t>フクリ</t>
    </rPh>
    <rPh sb="4" eb="5">
      <t>ヒ</t>
    </rPh>
    <phoneticPr fontId="2"/>
  </si>
  <si>
    <t>計⑤〔③+④〕＝</t>
    <rPh sb="0" eb="1">
      <t>ケイ</t>
    </rPh>
    <phoneticPr fontId="2"/>
  </si>
  <si>
    <t>保育士等非常勤職員給与</t>
    <rPh sb="0" eb="2">
      <t>ホイク</t>
    </rPh>
    <rPh sb="2" eb="4">
      <t>シナド</t>
    </rPh>
    <rPh sb="4" eb="5">
      <t>ヒ</t>
    </rPh>
    <rPh sb="5" eb="7">
      <t>ジョウキン</t>
    </rPh>
    <rPh sb="7" eb="9">
      <t>ショクイン</t>
    </rPh>
    <rPh sb="9" eb="11">
      <t>キュウヨ</t>
    </rPh>
    <phoneticPr fontId="2"/>
  </si>
  <si>
    <t>②</t>
    <phoneticPr fontId="2"/>
  </si>
  <si>
    <t>保育士等職員以外の給与</t>
    <rPh sb="0" eb="2">
      <t>ホイク</t>
    </rPh>
    <rPh sb="2" eb="4">
      <t>シナド</t>
    </rPh>
    <rPh sb="4" eb="6">
      <t>ショクイン</t>
    </rPh>
    <rPh sb="6" eb="8">
      <t>イガイ</t>
    </rPh>
    <rPh sb="9" eb="11">
      <t>キュウヨ</t>
    </rPh>
    <phoneticPr fontId="2"/>
  </si>
  <si>
    <t>（常勤職員１人あたり給与費）</t>
    <rPh sb="1" eb="3">
      <t>ジョウキン</t>
    </rPh>
    <rPh sb="3" eb="5">
      <t>ショクイン</t>
    </rPh>
    <rPh sb="6" eb="7">
      <t>ヒト</t>
    </rPh>
    <rPh sb="10" eb="13">
      <t>キュウヨヒ</t>
    </rPh>
    <phoneticPr fontId="2"/>
  </si>
  <si>
    <t>事業費用</t>
    <rPh sb="0" eb="2">
      <t>ジギョウ</t>
    </rPh>
    <rPh sb="2" eb="4">
      <t>ヒヨウ</t>
    </rPh>
    <phoneticPr fontId="2"/>
  </si>
  <si>
    <t>h</t>
    <phoneticPr fontId="2"/>
  </si>
  <si>
    <t>・常勤職員給与①</t>
    <rPh sb="1" eb="3">
      <t>ジョウキン</t>
    </rPh>
    <rPh sb="3" eb="5">
      <t>ショクイン</t>
    </rPh>
    <rPh sb="5" eb="7">
      <t>キュウヨ</t>
    </rPh>
    <phoneticPr fontId="2"/>
  </si>
  <si>
    <t>給食費</t>
    <rPh sb="0" eb="3">
      <t>キュウショクヒ</t>
    </rPh>
    <phoneticPr fontId="2"/>
  </si>
  <si>
    <t>保健衛生費</t>
    <rPh sb="0" eb="2">
      <t>ホケン</t>
    </rPh>
    <rPh sb="2" eb="5">
      <t>エイセイヒ</t>
    </rPh>
    <phoneticPr fontId="2"/>
  </si>
  <si>
    <t>（①÷③）</t>
    <phoneticPr fontId="2"/>
  </si>
  <si>
    <t>炊具食器費</t>
    <rPh sb="0" eb="1">
      <t>スイ</t>
    </rPh>
    <rPh sb="1" eb="2">
      <t>グ</t>
    </rPh>
    <rPh sb="2" eb="4">
      <t>ショッキ</t>
    </rPh>
    <rPh sb="4" eb="5">
      <t>ヒ</t>
    </rPh>
    <phoneticPr fontId="2"/>
  </si>
  <si>
    <t>事務費用</t>
    <rPh sb="0" eb="2">
      <t>ジム</t>
    </rPh>
    <rPh sb="2" eb="4">
      <t>ヒヨウ</t>
    </rPh>
    <phoneticPr fontId="2"/>
  </si>
  <si>
    <t>ｉ</t>
    <phoneticPr fontId="2"/>
  </si>
  <si>
    <t>福利厚生費</t>
    <rPh sb="0" eb="2">
      <t>フクリ</t>
    </rPh>
    <rPh sb="2" eb="5">
      <t>コウセイヒ</t>
    </rPh>
    <phoneticPr fontId="2"/>
  </si>
  <si>
    <t>（非常勤職員１人あたり給与費）</t>
    <rPh sb="1" eb="2">
      <t>ヒ</t>
    </rPh>
    <rPh sb="2" eb="4">
      <t>ジョウキン</t>
    </rPh>
    <rPh sb="4" eb="6">
      <t>ショクイン</t>
    </rPh>
    <rPh sb="7" eb="8">
      <t>ヒト</t>
    </rPh>
    <rPh sb="11" eb="14">
      <t>キュウヨヒ</t>
    </rPh>
    <phoneticPr fontId="2"/>
  </si>
  <si>
    <t>旅費</t>
    <rPh sb="0" eb="2">
      <t>リョヒ</t>
    </rPh>
    <phoneticPr fontId="2"/>
  </si>
  <si>
    <t>・非常勤職員給与②</t>
    <rPh sb="1" eb="2">
      <t>ヒ</t>
    </rPh>
    <rPh sb="2" eb="4">
      <t>ジョウキン</t>
    </rPh>
    <rPh sb="4" eb="6">
      <t>ショクイン</t>
    </rPh>
    <rPh sb="6" eb="8">
      <t>キュウヨ</t>
    </rPh>
    <phoneticPr fontId="2"/>
  </si>
  <si>
    <t>消耗品費</t>
    <rPh sb="0" eb="3">
      <t>ショウモウヒン</t>
    </rPh>
    <rPh sb="3" eb="4">
      <t>ヒ</t>
    </rPh>
    <phoneticPr fontId="2"/>
  </si>
  <si>
    <t>消耗器具備品費</t>
    <rPh sb="0" eb="2">
      <t>ショウモウ</t>
    </rPh>
    <rPh sb="2" eb="4">
      <t>キグ</t>
    </rPh>
    <rPh sb="4" eb="7">
      <t>ビヒンヒ</t>
    </rPh>
    <phoneticPr fontId="2"/>
  </si>
  <si>
    <t>（②÷④）</t>
    <phoneticPr fontId="2"/>
  </si>
  <si>
    <t>光熱水費</t>
    <rPh sb="0" eb="2">
      <t>コウネツ</t>
    </rPh>
    <rPh sb="2" eb="3">
      <t>ミズ</t>
    </rPh>
    <rPh sb="3" eb="4">
      <t>ヒ</t>
    </rPh>
    <phoneticPr fontId="2"/>
  </si>
  <si>
    <t>修繕費</t>
    <rPh sb="0" eb="3">
      <t>シュウゼンヒ</t>
    </rPh>
    <phoneticPr fontId="2"/>
  </si>
  <si>
    <t>役務費</t>
    <rPh sb="0" eb="2">
      <t>エキム</t>
    </rPh>
    <rPh sb="2" eb="3">
      <t>ヒ</t>
    </rPh>
    <phoneticPr fontId="2"/>
  </si>
  <si>
    <t>借料損料</t>
    <rPh sb="0" eb="2">
      <t>シャクリョウ</t>
    </rPh>
    <rPh sb="2" eb="4">
      <t>ソンリョウ</t>
    </rPh>
    <phoneticPr fontId="2"/>
  </si>
  <si>
    <t>業務委託費</t>
    <rPh sb="0" eb="2">
      <t>ギョウム</t>
    </rPh>
    <rPh sb="2" eb="5">
      <t>イタクヒ</t>
    </rPh>
    <phoneticPr fontId="2"/>
  </si>
  <si>
    <t>減価償却費</t>
    <rPh sb="0" eb="2">
      <t>ゲンカ</t>
    </rPh>
    <rPh sb="2" eb="5">
      <t>ショウキャクヒ</t>
    </rPh>
    <phoneticPr fontId="2"/>
  </si>
  <si>
    <t>その他</t>
    <rPh sb="2" eb="3">
      <t>タ</t>
    </rPh>
    <phoneticPr fontId="2"/>
  </si>
  <si>
    <t>＊1　当該年度に支出する退職金及び退職給与引当金繰入額を計上すること</t>
    <rPh sb="3" eb="5">
      <t>トウガイ</t>
    </rPh>
    <rPh sb="5" eb="7">
      <t>ネンド</t>
    </rPh>
    <rPh sb="8" eb="10">
      <t>シシュツ</t>
    </rPh>
    <rPh sb="12" eb="15">
      <t>タイショクキン</t>
    </rPh>
    <rPh sb="15" eb="16">
      <t>オヨ</t>
    </rPh>
    <rPh sb="17" eb="19">
      <t>タイショク</t>
    </rPh>
    <rPh sb="19" eb="21">
      <t>キュウヨ</t>
    </rPh>
    <rPh sb="21" eb="24">
      <t>ヒキアテキン</t>
    </rPh>
    <rPh sb="24" eb="27">
      <t>クリイレガク</t>
    </rPh>
    <rPh sb="28" eb="30">
      <t>ケイジョウ</t>
    </rPh>
    <phoneticPr fontId="2"/>
  </si>
  <si>
    <t>その他の費用</t>
    <rPh sb="2" eb="3">
      <t>タ</t>
    </rPh>
    <rPh sb="4" eb="6">
      <t>ヒヨウ</t>
    </rPh>
    <phoneticPr fontId="2"/>
  </si>
  <si>
    <t>j</t>
    <phoneticPr fontId="2"/>
  </si>
  <si>
    <t>退職給与引当金繰入(*1)</t>
    <rPh sb="0" eb="2">
      <t>タイショク</t>
    </rPh>
    <rPh sb="2" eb="4">
      <t>キュウヨ</t>
    </rPh>
    <rPh sb="4" eb="6">
      <t>ヒキアテ</t>
    </rPh>
    <rPh sb="6" eb="7">
      <t>キン</t>
    </rPh>
    <rPh sb="7" eb="9">
      <t>クリイレ</t>
    </rPh>
    <phoneticPr fontId="2"/>
  </si>
  <si>
    <t>k</t>
    <phoneticPr fontId="2"/>
  </si>
  <si>
    <t>常勤職員の平均年齢</t>
    <rPh sb="0" eb="2">
      <t>ジョウキン</t>
    </rPh>
    <rPh sb="2" eb="4">
      <t>ショクイン</t>
    </rPh>
    <rPh sb="5" eb="7">
      <t>ヘイキン</t>
    </rPh>
    <rPh sb="7" eb="9">
      <t>ネンレイ</t>
    </rPh>
    <phoneticPr fontId="2"/>
  </si>
  <si>
    <t>歳</t>
    <rPh sb="0" eb="1">
      <t>サイ</t>
    </rPh>
    <phoneticPr fontId="2"/>
  </si>
  <si>
    <t>小計l=(h～k)</t>
    <rPh sb="0" eb="2">
      <t>ショウケイ</t>
    </rPh>
    <phoneticPr fontId="2"/>
  </si>
  <si>
    <t>非常勤職員の平均年齢</t>
    <rPh sb="0" eb="1">
      <t>ヒ</t>
    </rPh>
    <rPh sb="1" eb="3">
      <t>ジョウキン</t>
    </rPh>
    <rPh sb="3" eb="5">
      <t>ショクイン</t>
    </rPh>
    <rPh sb="6" eb="8">
      <t>ヘイキン</t>
    </rPh>
    <rPh sb="8" eb="10">
      <t>ネンレイ</t>
    </rPh>
    <phoneticPr fontId="2"/>
  </si>
  <si>
    <t>委託費</t>
    <rPh sb="0" eb="3">
      <t>イタクヒ</t>
    </rPh>
    <phoneticPr fontId="2"/>
  </si>
  <si>
    <t>m</t>
    <phoneticPr fontId="2"/>
  </si>
  <si>
    <t>全体の平均年齢</t>
    <rPh sb="0" eb="2">
      <t>ゼンタイ</t>
    </rPh>
    <rPh sb="3" eb="5">
      <t>ヘイキン</t>
    </rPh>
    <rPh sb="5" eb="7">
      <t>ネンレイ</t>
    </rPh>
    <phoneticPr fontId="2"/>
  </si>
  <si>
    <t>計    n=g+l+m</t>
    <rPh sb="0" eb="1">
      <t>ケイ</t>
    </rPh>
    <phoneticPr fontId="2"/>
  </si>
  <si>
    <t>　　＊(参考データ)</t>
    <rPh sb="4" eb="6">
      <t>サンコウ</t>
    </rPh>
    <phoneticPr fontId="2"/>
  </si>
  <si>
    <t>　　　係る費用及び保育士等職員の給食費、支払利息等の保育外費用を除く。</t>
    <rPh sb="13" eb="15">
      <t>ショクイン</t>
    </rPh>
    <rPh sb="16" eb="19">
      <t>キュウショクヒ</t>
    </rPh>
    <rPh sb="20" eb="22">
      <t>シハライ</t>
    </rPh>
    <rPh sb="22" eb="25">
      <t>リソクナド</t>
    </rPh>
    <rPh sb="26" eb="28">
      <t>ホイク</t>
    </rPh>
    <rPh sb="28" eb="29">
      <t>ガイ</t>
    </rPh>
    <rPh sb="29" eb="31">
      <t>ヒヨウ</t>
    </rPh>
    <rPh sb="32" eb="33">
      <t>ノゾ</t>
    </rPh>
    <phoneticPr fontId="2"/>
  </si>
  <si>
    <t>種別</t>
    <rPh sb="0" eb="2">
      <t>シュベツ</t>
    </rPh>
    <phoneticPr fontId="2"/>
  </si>
  <si>
    <t>負担能力指数による調整率</t>
    <rPh sb="0" eb="2">
      <t>フタン</t>
    </rPh>
    <rPh sb="2" eb="4">
      <t>ノウリョク</t>
    </rPh>
    <rPh sb="4" eb="6">
      <t>シスウ</t>
    </rPh>
    <rPh sb="9" eb="12">
      <t>チョウセイリツ</t>
    </rPh>
    <phoneticPr fontId="2"/>
  </si>
  <si>
    <t>委託</t>
    <rPh sb="0" eb="2">
      <t>イタク</t>
    </rPh>
    <phoneticPr fontId="2"/>
  </si>
  <si>
    <t>使用許可病床数</t>
    <rPh sb="0" eb="2">
      <t>シヨウ</t>
    </rPh>
    <rPh sb="2" eb="4">
      <t>キョカ</t>
    </rPh>
    <rPh sb="4" eb="7">
      <t>ビョウショウスウ</t>
    </rPh>
    <phoneticPr fontId="2"/>
  </si>
  <si>
    <t>給食の状況</t>
    <rPh sb="0" eb="2">
      <t>キュウショク</t>
    </rPh>
    <rPh sb="3" eb="5">
      <t>ジョウキョウ</t>
    </rPh>
    <phoneticPr fontId="2"/>
  </si>
  <si>
    <t>児童保育の為の床面積</t>
    <rPh sb="0" eb="2">
      <t>ジドウ</t>
    </rPh>
    <rPh sb="2" eb="4">
      <t>ホイク</t>
    </rPh>
    <rPh sb="5" eb="6">
      <t>タメ</t>
    </rPh>
    <rPh sb="7" eb="10">
      <t>ユカメンセキ</t>
    </rPh>
    <phoneticPr fontId="2"/>
  </si>
  <si>
    <t>備考</t>
    <rPh sb="0" eb="2">
      <t>ビコウ</t>
    </rPh>
    <phoneticPr fontId="2"/>
  </si>
  <si>
    <t>保育施設</t>
    <rPh sb="0" eb="2">
      <t>ホイク</t>
    </rPh>
    <rPh sb="2" eb="4">
      <t>シセツ</t>
    </rPh>
    <phoneticPr fontId="2"/>
  </si>
  <si>
    <t>運営が委託の場合</t>
    <rPh sb="0" eb="2">
      <t>ウンエイ</t>
    </rPh>
    <rPh sb="3" eb="5">
      <t>イタク</t>
    </rPh>
    <rPh sb="6" eb="8">
      <t>バアイ</t>
    </rPh>
    <phoneticPr fontId="2"/>
  </si>
  <si>
    <t>児童福祉施設最低基準</t>
    <rPh sb="0" eb="2">
      <t>ジドウ</t>
    </rPh>
    <rPh sb="2" eb="4">
      <t>フクシ</t>
    </rPh>
    <rPh sb="4" eb="6">
      <t>シセツ</t>
    </rPh>
    <rPh sb="6" eb="8">
      <t>サイテイ</t>
    </rPh>
    <rPh sb="8" eb="10">
      <t>キジュン</t>
    </rPh>
    <phoneticPr fontId="2"/>
  </si>
  <si>
    <t>保育乳幼児数（４月１日現在）</t>
    <rPh sb="0" eb="2">
      <t>ホイク</t>
    </rPh>
    <rPh sb="2" eb="5">
      <t>ニュウヨウジ</t>
    </rPh>
    <rPh sb="5" eb="6">
      <t>スウ</t>
    </rPh>
    <rPh sb="8" eb="9">
      <t>ガツ</t>
    </rPh>
    <rPh sb="10" eb="11">
      <t>ニチ</t>
    </rPh>
    <rPh sb="11" eb="13">
      <t>ゲンザイ</t>
    </rPh>
    <phoneticPr fontId="2"/>
  </si>
  <si>
    <t>保育希望乳幼児数</t>
    <rPh sb="0" eb="2">
      <t>ホイク</t>
    </rPh>
    <rPh sb="2" eb="4">
      <t>キボウ</t>
    </rPh>
    <rPh sb="4" eb="7">
      <t>ニュウヨウジ</t>
    </rPh>
    <rPh sb="7" eb="8">
      <t>スウ</t>
    </rPh>
    <phoneticPr fontId="2"/>
  </si>
  <si>
    <t>利用職種</t>
    <rPh sb="0" eb="2">
      <t>リヨウ</t>
    </rPh>
    <rPh sb="2" eb="4">
      <t>ショクシュ</t>
    </rPh>
    <phoneticPr fontId="2"/>
  </si>
  <si>
    <t>保育士等数</t>
    <rPh sb="0" eb="3">
      <t>ホイクシ</t>
    </rPh>
    <rPh sb="3" eb="4">
      <t>トウ</t>
    </rPh>
    <rPh sb="4" eb="5">
      <t>スウ</t>
    </rPh>
    <phoneticPr fontId="2"/>
  </si>
  <si>
    <t>保育施設での一般の乳幼児等の保育状況</t>
    <rPh sb="0" eb="2">
      <t>ホイク</t>
    </rPh>
    <rPh sb="2" eb="4">
      <t>シセツ</t>
    </rPh>
    <rPh sb="6" eb="8">
      <t>イッパン</t>
    </rPh>
    <rPh sb="9" eb="12">
      <t>ニュウヨウジ</t>
    </rPh>
    <rPh sb="12" eb="13">
      <t>トウ</t>
    </rPh>
    <rPh sb="14" eb="16">
      <t>ホイク</t>
    </rPh>
    <rPh sb="16" eb="18">
      <t>ジョウキョウ</t>
    </rPh>
    <phoneticPr fontId="2"/>
  </si>
  <si>
    <t>負担能力指数</t>
    <rPh sb="0" eb="2">
      <t>フタン</t>
    </rPh>
    <rPh sb="2" eb="4">
      <t>ノウリョク</t>
    </rPh>
    <rPh sb="4" eb="6">
      <t>シスウ</t>
    </rPh>
    <phoneticPr fontId="2"/>
  </si>
  <si>
    <t>設置後３年以内</t>
    <rPh sb="0" eb="2">
      <t>セッチ</t>
    </rPh>
    <rPh sb="2" eb="3">
      <t>ゴ</t>
    </rPh>
    <rPh sb="4" eb="5">
      <t>ネン</t>
    </rPh>
    <rPh sb="5" eb="7">
      <t>イナイ</t>
    </rPh>
    <phoneticPr fontId="2"/>
  </si>
  <si>
    <t>調整率</t>
    <rPh sb="0" eb="3">
      <t>チョウセイリツ</t>
    </rPh>
    <phoneticPr fontId="2"/>
  </si>
  <si>
    <t>保育施設名</t>
    <rPh sb="0" eb="2">
      <t>ホイク</t>
    </rPh>
    <rPh sb="2" eb="5">
      <t>シセツメイ</t>
    </rPh>
    <phoneticPr fontId="2"/>
  </si>
  <si>
    <t>開設年月日</t>
    <rPh sb="0" eb="2">
      <t>カイセツ</t>
    </rPh>
    <rPh sb="2" eb="5">
      <t>ネンガッピ</t>
    </rPh>
    <phoneticPr fontId="2"/>
  </si>
  <si>
    <t>委託団体等名称</t>
    <rPh sb="0" eb="2">
      <t>イタク</t>
    </rPh>
    <rPh sb="2" eb="4">
      <t>ダンタイ</t>
    </rPh>
    <rPh sb="4" eb="5">
      <t>トウ</t>
    </rPh>
    <rPh sb="5" eb="7">
      <t>メイショウ</t>
    </rPh>
    <phoneticPr fontId="2"/>
  </si>
  <si>
    <t>代表者名</t>
    <rPh sb="0" eb="3">
      <t>ダイヒョウシャ</t>
    </rPh>
    <rPh sb="3" eb="4">
      <t>メイ</t>
    </rPh>
    <phoneticPr fontId="2"/>
  </si>
  <si>
    <t>児童福祉施設最低基準を満たしていない要素</t>
    <rPh sb="0" eb="2">
      <t>ジドウ</t>
    </rPh>
    <rPh sb="2" eb="4">
      <t>フクシ</t>
    </rPh>
    <rPh sb="4" eb="6">
      <t>シセツ</t>
    </rPh>
    <rPh sb="6" eb="8">
      <t>サイテイ</t>
    </rPh>
    <rPh sb="8" eb="10">
      <t>キジュン</t>
    </rPh>
    <rPh sb="11" eb="12">
      <t>ミ</t>
    </rPh>
    <rPh sb="18" eb="20">
      <t>ヨウソ</t>
    </rPh>
    <phoneticPr fontId="2"/>
  </si>
  <si>
    <t>乳児</t>
    <rPh sb="0" eb="2">
      <t>ニュウジ</t>
    </rPh>
    <phoneticPr fontId="2"/>
  </si>
  <si>
    <t>1,2歳児</t>
    <rPh sb="3" eb="5">
      <t>サイジ</t>
    </rPh>
    <phoneticPr fontId="2"/>
  </si>
  <si>
    <t>3歳児</t>
    <rPh sb="1" eb="3">
      <t>サイジ</t>
    </rPh>
    <phoneticPr fontId="2"/>
  </si>
  <si>
    <t>4歳児以上</t>
    <rPh sb="1" eb="3">
      <t>サイジ</t>
    </rPh>
    <rPh sb="3" eb="5">
      <t>イジョウ</t>
    </rPh>
    <phoneticPr fontId="2"/>
  </si>
  <si>
    <t>医師</t>
    <rPh sb="0" eb="2">
      <t>イシ</t>
    </rPh>
    <phoneticPr fontId="2"/>
  </si>
  <si>
    <t>看護職員</t>
    <rPh sb="0" eb="2">
      <t>カンゴ</t>
    </rPh>
    <rPh sb="2" eb="4">
      <t>ショクイン</t>
    </rPh>
    <phoneticPr fontId="2"/>
  </si>
  <si>
    <t>計</t>
    <rPh sb="0" eb="1">
      <t>ケイ</t>
    </rPh>
    <phoneticPr fontId="2"/>
  </si>
  <si>
    <t>保育士数</t>
    <rPh sb="0" eb="3">
      <t>ホイクシ</t>
    </rPh>
    <rPh sb="3" eb="4">
      <t>スウ</t>
    </rPh>
    <phoneticPr fontId="2"/>
  </si>
  <si>
    <t>看護師数</t>
    <rPh sb="0" eb="3">
      <t>カンゴシ</t>
    </rPh>
    <rPh sb="3" eb="4">
      <t>スウ</t>
    </rPh>
    <phoneticPr fontId="2"/>
  </si>
  <si>
    <t>差引増減額
a－b</t>
    <phoneticPr fontId="2"/>
  </si>
  <si>
    <t>職員の人数</t>
    <rPh sb="0" eb="2">
      <t>ショクイン</t>
    </rPh>
    <rPh sb="3" eb="5">
      <t>ニンズウ</t>
    </rPh>
    <phoneticPr fontId="2"/>
  </si>
  <si>
    <t>職員の資格</t>
    <rPh sb="0" eb="2">
      <t>ショクイン</t>
    </rPh>
    <rPh sb="3" eb="5">
      <t>シカク</t>
    </rPh>
    <phoneticPr fontId="2"/>
  </si>
  <si>
    <t>面積基準</t>
    <rPh sb="0" eb="2">
      <t>メンセキ</t>
    </rPh>
    <rPh sb="2" eb="4">
      <t>キジュン</t>
    </rPh>
    <phoneticPr fontId="2"/>
  </si>
  <si>
    <t>給食室の設置</t>
    <rPh sb="0" eb="3">
      <t>キュウショクシツ</t>
    </rPh>
    <rPh sb="4" eb="6">
      <t>セッチ</t>
    </rPh>
    <phoneticPr fontId="2"/>
  </si>
  <si>
    <t>その他の設備の設置</t>
    <rPh sb="2" eb="3">
      <t>タ</t>
    </rPh>
    <rPh sb="4" eb="6">
      <t>セツビ</t>
    </rPh>
    <rPh sb="7" eb="9">
      <t>セッチ</t>
    </rPh>
    <phoneticPr fontId="2"/>
  </si>
  <si>
    <t>保育・開所時間</t>
    <rPh sb="0" eb="2">
      <t>ホイク</t>
    </rPh>
    <rPh sb="3" eb="5">
      <t>カイショ</t>
    </rPh>
    <rPh sb="5" eb="7">
      <t>ジカン</t>
    </rPh>
    <phoneticPr fontId="2"/>
  </si>
  <si>
    <t>内女性医師</t>
    <rPh sb="0" eb="1">
      <t>ウチ</t>
    </rPh>
    <rPh sb="1" eb="3">
      <t>ジョセイ</t>
    </rPh>
    <rPh sb="3" eb="5">
      <t>イシ</t>
    </rPh>
    <phoneticPr fontId="2"/>
  </si>
  <si>
    <t>医業収益</t>
    <rPh sb="0" eb="2">
      <t>イギョウ</t>
    </rPh>
    <rPh sb="2" eb="4">
      <t>シュウエキ</t>
    </rPh>
    <phoneticPr fontId="2"/>
  </si>
  <si>
    <t>医業外収益</t>
    <rPh sb="0" eb="2">
      <t>イギョウ</t>
    </rPh>
    <rPh sb="2" eb="3">
      <t>ガイ</t>
    </rPh>
    <rPh sb="3" eb="5">
      <t>シュウエキ</t>
    </rPh>
    <phoneticPr fontId="2"/>
  </si>
  <si>
    <t>特別利益</t>
    <rPh sb="0" eb="2">
      <t>トクベツ</t>
    </rPh>
    <rPh sb="2" eb="4">
      <t>リエキ</t>
    </rPh>
    <phoneticPr fontId="2"/>
  </si>
  <si>
    <t>計（a）</t>
    <rPh sb="0" eb="1">
      <t>ケイ</t>
    </rPh>
    <phoneticPr fontId="2"/>
  </si>
  <si>
    <t>医業費用</t>
    <rPh sb="0" eb="2">
      <t>イギョウ</t>
    </rPh>
    <rPh sb="2" eb="4">
      <t>ヒヨウ</t>
    </rPh>
    <phoneticPr fontId="2"/>
  </si>
  <si>
    <t>医業外費用</t>
    <rPh sb="0" eb="2">
      <t>イギョウ</t>
    </rPh>
    <rPh sb="2" eb="3">
      <t>ガイ</t>
    </rPh>
    <rPh sb="3" eb="5">
      <t>ヒヨウ</t>
    </rPh>
    <phoneticPr fontId="2"/>
  </si>
  <si>
    <t>特別損失</t>
    <rPh sb="0" eb="2">
      <t>トクベツ</t>
    </rPh>
    <rPh sb="2" eb="4">
      <t>ソンシツ</t>
    </rPh>
    <phoneticPr fontId="2"/>
  </si>
  <si>
    <t>計（b）</t>
    <rPh sb="0" eb="1">
      <t>ケイ</t>
    </rPh>
    <phoneticPr fontId="2"/>
  </si>
  <si>
    <t>病院負担額</t>
    <rPh sb="0" eb="2">
      <t>ビョウイン</t>
    </rPh>
    <rPh sb="2" eb="5">
      <t>フタンガク</t>
    </rPh>
    <phoneticPr fontId="2"/>
  </si>
  <si>
    <t>保育料等収入（d)</t>
    <rPh sb="0" eb="3">
      <t>ホイクリョウ</t>
    </rPh>
    <rPh sb="3" eb="4">
      <t>トウ</t>
    </rPh>
    <rPh sb="4" eb="6">
      <t>シュウニュウ</t>
    </rPh>
    <phoneticPr fontId="2"/>
  </si>
  <si>
    <t>差引設置者負担見込額c-d=e</t>
    <rPh sb="0" eb="2">
      <t>サシヒキ</t>
    </rPh>
    <rPh sb="2" eb="4">
      <t>セッチ</t>
    </rPh>
    <rPh sb="4" eb="5">
      <t>シャ</t>
    </rPh>
    <rPh sb="5" eb="7">
      <t>フタン</t>
    </rPh>
    <rPh sb="7" eb="10">
      <t>ミコミガク</t>
    </rPh>
    <phoneticPr fontId="2"/>
  </si>
  <si>
    <t>保育料等収入（g）=d</t>
    <rPh sb="0" eb="3">
      <t>ホイクリョウ</t>
    </rPh>
    <rPh sb="3" eb="4">
      <t>トウ</t>
    </rPh>
    <rPh sb="4" eb="6">
      <t>シュウニュウ</t>
    </rPh>
    <phoneticPr fontId="2"/>
  </si>
  <si>
    <t>差引設置者負担見込額f-g=h</t>
    <rPh sb="0" eb="2">
      <t>サシヒキ</t>
    </rPh>
    <rPh sb="2" eb="5">
      <t>セッチシャ</t>
    </rPh>
    <rPh sb="5" eb="7">
      <t>フタン</t>
    </rPh>
    <rPh sb="7" eb="10">
      <t>ミコミガク</t>
    </rPh>
    <phoneticPr fontId="2"/>
  </si>
  <si>
    <t>(千円)</t>
    <rPh sb="1" eb="3">
      <t>センエン</t>
    </rPh>
    <phoneticPr fontId="2"/>
  </si>
  <si>
    <t>a</t>
    <phoneticPr fontId="2"/>
  </si>
  <si>
    <t>b</t>
    <phoneticPr fontId="2"/>
  </si>
  <si>
    <t>a/b</t>
    <phoneticPr fontId="2"/>
  </si>
  <si>
    <t>ｃ</t>
    <phoneticPr fontId="2"/>
  </si>
  <si>
    <t>d</t>
    <phoneticPr fontId="2"/>
  </si>
  <si>
    <t>j</t>
    <phoneticPr fontId="2"/>
  </si>
  <si>
    <t>k</t>
    <phoneticPr fontId="2"/>
  </si>
  <si>
    <t>l</t>
    <phoneticPr fontId="2"/>
  </si>
  <si>
    <t>m</t>
    <phoneticPr fontId="2"/>
  </si>
  <si>
    <t>n</t>
    <phoneticPr fontId="2"/>
  </si>
  <si>
    <t>人</t>
    <rPh sb="0" eb="1">
      <t>ニン</t>
    </rPh>
    <phoneticPr fontId="2"/>
  </si>
  <si>
    <t>千円</t>
    <rPh sb="0" eb="2">
      <t>センエン</t>
    </rPh>
    <phoneticPr fontId="2"/>
  </si>
  <si>
    <t>円</t>
    <phoneticPr fontId="2"/>
  </si>
  <si>
    <t>院内保育施設運営費見込額（c）</t>
    <rPh sb="0" eb="2">
      <t>インナイ</t>
    </rPh>
    <rPh sb="1" eb="2">
      <t>ナイ</t>
    </rPh>
    <rPh sb="2" eb="4">
      <t>ホイク</t>
    </rPh>
    <rPh sb="4" eb="6">
      <t>シセツ</t>
    </rPh>
    <rPh sb="6" eb="9">
      <t>ウンエイヒ</t>
    </rPh>
    <rPh sb="9" eb="11">
      <t>ミコミ</t>
    </rPh>
    <rPh sb="11" eb="12">
      <t>ガク</t>
    </rPh>
    <phoneticPr fontId="2"/>
  </si>
  <si>
    <t>院内保育施設運営標準経費額による設置者負担見込額（千円）</t>
    <rPh sb="0" eb="2">
      <t>インナイ</t>
    </rPh>
    <rPh sb="1" eb="2">
      <t>ナイ</t>
    </rPh>
    <rPh sb="2" eb="4">
      <t>ホイク</t>
    </rPh>
    <rPh sb="4" eb="6">
      <t>シセツ</t>
    </rPh>
    <rPh sb="6" eb="8">
      <t>ウンエイ</t>
    </rPh>
    <rPh sb="8" eb="10">
      <t>ヒョウジュン</t>
    </rPh>
    <rPh sb="10" eb="12">
      <t>ケイヒ</t>
    </rPh>
    <rPh sb="12" eb="13">
      <t>ガク</t>
    </rPh>
    <rPh sb="16" eb="19">
      <t>セッチシャ</t>
    </rPh>
    <rPh sb="19" eb="21">
      <t>フタン</t>
    </rPh>
    <rPh sb="21" eb="24">
      <t>ミコミガク</t>
    </rPh>
    <phoneticPr fontId="2"/>
  </si>
  <si>
    <t>院内保育施設運営標準経費額（f)</t>
    <rPh sb="0" eb="2">
      <t>インナイ</t>
    </rPh>
    <rPh sb="1" eb="2">
      <t>ナイ</t>
    </rPh>
    <rPh sb="2" eb="4">
      <t>ホイク</t>
    </rPh>
    <rPh sb="4" eb="6">
      <t>シセツ</t>
    </rPh>
    <rPh sb="6" eb="8">
      <t>ウンエイ</t>
    </rPh>
    <rPh sb="8" eb="10">
      <t>ヒョウジュン</t>
    </rPh>
    <rPh sb="10" eb="12">
      <t>ケイヒ</t>
    </rPh>
    <rPh sb="12" eb="13">
      <t>ガク</t>
    </rPh>
    <phoneticPr fontId="2"/>
  </si>
  <si>
    <t>院内保育施設選定額（千円）</t>
    <rPh sb="0" eb="2">
      <t>インナイ</t>
    </rPh>
    <rPh sb="1" eb="2">
      <t>ナイ</t>
    </rPh>
    <rPh sb="2" eb="4">
      <t>ホイク</t>
    </rPh>
    <rPh sb="4" eb="6">
      <t>シセツ</t>
    </rPh>
    <rPh sb="6" eb="8">
      <t>センテイ</t>
    </rPh>
    <rPh sb="8" eb="9">
      <t>ガク</t>
    </rPh>
    <phoneticPr fontId="2"/>
  </si>
  <si>
    <t>　　　２．上記使用科目については、別添２「院内保育施設運営に係る科目の説明」を参照すること。</t>
    <rPh sb="5" eb="7">
      <t>ジョウキ</t>
    </rPh>
    <rPh sb="7" eb="9">
      <t>シヨウ</t>
    </rPh>
    <rPh sb="9" eb="11">
      <t>カモク</t>
    </rPh>
    <rPh sb="17" eb="19">
      <t>ベッテン</t>
    </rPh>
    <rPh sb="21" eb="23">
      <t>インナイ</t>
    </rPh>
    <rPh sb="22" eb="23">
      <t>ナイ</t>
    </rPh>
    <rPh sb="23" eb="25">
      <t>ホイク</t>
    </rPh>
    <rPh sb="25" eb="27">
      <t>シセツ</t>
    </rPh>
    <rPh sb="27" eb="29">
      <t>ウンエイ</t>
    </rPh>
    <rPh sb="30" eb="31">
      <t>カカ</t>
    </rPh>
    <rPh sb="32" eb="34">
      <t>カモク</t>
    </rPh>
    <rPh sb="35" eb="37">
      <t>セツメイ</t>
    </rPh>
    <rPh sb="39" eb="41">
      <t>サンショウ</t>
    </rPh>
    <phoneticPr fontId="2"/>
  </si>
  <si>
    <t>（注）１．院内保育施設運営費用には借入元金（支払利息は除く。）の返済、土地購入費等の資本取引に</t>
    <rPh sb="5" eb="7">
      <t>インナイ</t>
    </rPh>
    <rPh sb="6" eb="7">
      <t>ナイ</t>
    </rPh>
    <rPh sb="7" eb="9">
      <t>ホイク</t>
    </rPh>
    <rPh sb="9" eb="11">
      <t>シセツ</t>
    </rPh>
    <rPh sb="11" eb="13">
      <t>ウンエイ</t>
    </rPh>
    <rPh sb="13" eb="15">
      <t>ヒヨウ</t>
    </rPh>
    <rPh sb="17" eb="18">
      <t>カ</t>
    </rPh>
    <rPh sb="18" eb="19">
      <t>イ</t>
    </rPh>
    <rPh sb="19" eb="21">
      <t>ガンキン</t>
    </rPh>
    <rPh sb="22" eb="24">
      <t>シハライ</t>
    </rPh>
    <rPh sb="24" eb="26">
      <t>リソク</t>
    </rPh>
    <rPh sb="27" eb="28">
      <t>ノゾ</t>
    </rPh>
    <rPh sb="32" eb="34">
      <t>ヘンサイ</t>
    </rPh>
    <rPh sb="35" eb="37">
      <t>トチ</t>
    </rPh>
    <rPh sb="37" eb="39">
      <t>コウニュウ</t>
    </rPh>
    <rPh sb="39" eb="40">
      <t>ヒ</t>
    </rPh>
    <rPh sb="40" eb="41">
      <t>トウ</t>
    </rPh>
    <rPh sb="42" eb="44">
      <t>シホン</t>
    </rPh>
    <rPh sb="44" eb="46">
      <t>トリヒキ</t>
    </rPh>
    <phoneticPr fontId="2"/>
  </si>
  <si>
    <t>院内保育施設運営収益</t>
    <rPh sb="0" eb="2">
      <t>インナイ</t>
    </rPh>
    <rPh sb="2" eb="4">
      <t>ホイク</t>
    </rPh>
    <rPh sb="4" eb="6">
      <t>シセツ</t>
    </rPh>
    <rPh sb="6" eb="8">
      <t>ウンエイ</t>
    </rPh>
    <rPh sb="8" eb="10">
      <t>シュウエキ</t>
    </rPh>
    <phoneticPr fontId="4"/>
  </si>
  <si>
    <t>院内保育施設運営費用</t>
    <rPh sb="0" eb="2">
      <t>インナイ</t>
    </rPh>
    <rPh sb="2" eb="4">
      <t>ホイク</t>
    </rPh>
    <rPh sb="4" eb="6">
      <t>シセツ</t>
    </rPh>
    <rPh sb="6" eb="8">
      <t>ウンエイ</t>
    </rPh>
    <rPh sb="8" eb="10">
      <t>ヒヨウ</t>
    </rPh>
    <phoneticPr fontId="4"/>
  </si>
  <si>
    <t>１　事業の内容及び補助所要額</t>
    <rPh sb="2" eb="4">
      <t>ジギョウ</t>
    </rPh>
    <rPh sb="5" eb="7">
      <t>ナイヨウ</t>
    </rPh>
    <rPh sb="7" eb="8">
      <t>オヨ</t>
    </rPh>
    <rPh sb="9" eb="11">
      <t>ホジョ</t>
    </rPh>
    <rPh sb="11" eb="13">
      <t>ショヨウ</t>
    </rPh>
    <rPh sb="13" eb="14">
      <t>ガク</t>
    </rPh>
    <phoneticPr fontId="2"/>
  </si>
  <si>
    <t>２　事業完了（予定）年月日</t>
    <rPh sb="2" eb="4">
      <t>ジギョウ</t>
    </rPh>
    <rPh sb="4" eb="6">
      <t>カンリョウ</t>
    </rPh>
    <rPh sb="7" eb="9">
      <t>ヨテイ</t>
    </rPh>
    <rPh sb="10" eb="13">
      <t>ネンガッピ</t>
    </rPh>
    <phoneticPr fontId="2"/>
  </si>
  <si>
    <t>２　保育士等職員数の非常勤職員欄には、常勤換算後の数値を記入すること。</t>
    <rPh sb="2" eb="5">
      <t>ホイクシ</t>
    </rPh>
    <rPh sb="5" eb="6">
      <t>トウ</t>
    </rPh>
    <rPh sb="6" eb="8">
      <t>ショクイン</t>
    </rPh>
    <rPh sb="8" eb="9">
      <t>スウ</t>
    </rPh>
    <rPh sb="10" eb="13">
      <t>ヒジョウキン</t>
    </rPh>
    <rPh sb="13" eb="15">
      <t>ショクイン</t>
    </rPh>
    <rPh sb="15" eb="16">
      <t>ラン</t>
    </rPh>
    <rPh sb="19" eb="21">
      <t>ジョウキン</t>
    </rPh>
    <rPh sb="21" eb="23">
      <t>カンサン</t>
    </rPh>
    <rPh sb="23" eb="24">
      <t>ゴ</t>
    </rPh>
    <rPh sb="25" eb="27">
      <t>スウチ</t>
    </rPh>
    <rPh sb="28" eb="30">
      <t>キニュウ</t>
    </rPh>
    <phoneticPr fontId="8"/>
  </si>
  <si>
    <t>３　保育士等職員数のその他の職員には、保育士助手を記入すること。</t>
    <rPh sb="2" eb="5">
      <t>ホイクシ</t>
    </rPh>
    <rPh sb="5" eb="6">
      <t>トウ</t>
    </rPh>
    <rPh sb="6" eb="8">
      <t>ショクイン</t>
    </rPh>
    <rPh sb="8" eb="9">
      <t>スウ</t>
    </rPh>
    <rPh sb="12" eb="13">
      <t>タ</t>
    </rPh>
    <rPh sb="14" eb="16">
      <t>ショクイン</t>
    </rPh>
    <rPh sb="19" eb="22">
      <t>ホイクシ</t>
    </rPh>
    <rPh sb="22" eb="24">
      <t>ジョシュ</t>
    </rPh>
    <rPh sb="25" eb="26">
      <t>キ</t>
    </rPh>
    <rPh sb="26" eb="27">
      <t>イ</t>
    </rPh>
    <phoneticPr fontId="8"/>
  </si>
  <si>
    <t>４　看護職員欄には、「病児等保育」を実施している施設について、病児等保育を専門で担当している看護職員の
　人数を記入すること。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6" eb="48">
      <t>カンゴ</t>
    </rPh>
    <rPh sb="48" eb="50">
      <t>ショクイン</t>
    </rPh>
    <rPh sb="53" eb="55">
      <t>ニンズウ</t>
    </rPh>
    <rPh sb="56" eb="58">
      <t>キニュウ</t>
    </rPh>
    <phoneticPr fontId="8"/>
  </si>
  <si>
    <t>様式第２号（別表第２関係）</t>
    <rPh sb="0" eb="2">
      <t>ヨウシキ</t>
    </rPh>
    <rPh sb="2" eb="3">
      <t>ダイ</t>
    </rPh>
    <rPh sb="4" eb="5">
      <t>ゴウ</t>
    </rPh>
    <rPh sb="6" eb="7">
      <t>ベツ</t>
    </rPh>
    <rPh sb="7" eb="8">
      <t>ヒョウ</t>
    </rPh>
    <rPh sb="8" eb="9">
      <t>ダイ</t>
    </rPh>
    <rPh sb="10" eb="12">
      <t>カンケイ</t>
    </rPh>
    <phoneticPr fontId="2"/>
  </si>
  <si>
    <t>院内保育施設選定額</t>
    <rPh sb="0" eb="2">
      <t>インナイ</t>
    </rPh>
    <rPh sb="1" eb="2">
      <t>ナイ</t>
    </rPh>
    <rPh sb="2" eb="4">
      <t>ホイク</t>
    </rPh>
    <rPh sb="4" eb="6">
      <t>シセツ</t>
    </rPh>
    <rPh sb="6" eb="8">
      <t>センテイ</t>
    </rPh>
    <rPh sb="8" eb="9">
      <t>ガク</t>
    </rPh>
    <phoneticPr fontId="2"/>
  </si>
  <si>
    <t>～</t>
    <phoneticPr fontId="38"/>
  </si>
  <si>
    <t>院内保育所運営事業計画書</t>
    <rPh sb="0" eb="2">
      <t>インナイ</t>
    </rPh>
    <rPh sb="2" eb="4">
      <t>ホイク</t>
    </rPh>
    <rPh sb="4" eb="5">
      <t>ショ</t>
    </rPh>
    <rPh sb="5" eb="7">
      <t>ウンエイ</t>
    </rPh>
    <rPh sb="7" eb="9">
      <t>ジギョウ</t>
    </rPh>
    <rPh sb="9" eb="11">
      <t>ケイカク</t>
    </rPh>
    <rPh sb="11" eb="12">
      <t>ショ</t>
    </rPh>
    <phoneticPr fontId="2"/>
  </si>
  <si>
    <t>院内保育所運営事業計画書</t>
    <rPh sb="0" eb="2">
      <t>インナイ</t>
    </rPh>
    <rPh sb="2" eb="4">
      <t>ホイク</t>
    </rPh>
    <rPh sb="4" eb="5">
      <t>ショ</t>
    </rPh>
    <rPh sb="5" eb="7">
      <t>ウンエイ</t>
    </rPh>
    <rPh sb="7" eb="9">
      <t>ジギョウ</t>
    </rPh>
    <rPh sb="9" eb="11">
      <t>ケイカク</t>
    </rPh>
    <rPh sb="11" eb="12">
      <t>ショ</t>
    </rPh>
    <phoneticPr fontId="8"/>
  </si>
  <si>
    <t>　　予算額　　　Ｂ</t>
    <rPh sb="2" eb="4">
      <t>ヨサン</t>
    </rPh>
    <rPh sb="4" eb="5">
      <t>ガク</t>
    </rPh>
    <phoneticPr fontId="2"/>
  </si>
  <si>
    <t>病院名：</t>
    <rPh sb="0" eb="2">
      <t>ビョウイン</t>
    </rPh>
    <rPh sb="2" eb="3">
      <t>メイ</t>
    </rPh>
    <phoneticPr fontId="2"/>
  </si>
  <si>
    <t>別紙１－（１）記入要領</t>
    <rPh sb="0" eb="2">
      <t>ベッシ</t>
    </rPh>
    <rPh sb="7" eb="9">
      <t>キニュウ</t>
    </rPh>
    <rPh sb="9" eb="11">
      <t>ヨウリョウ</t>
    </rPh>
    <phoneticPr fontId="4"/>
  </si>
  <si>
    <t>１．別添２を参考に記入すること。</t>
    <rPh sb="2" eb="4">
      <t>ベッテン</t>
    </rPh>
    <rPh sb="6" eb="8">
      <t>サンコウ</t>
    </rPh>
    <rPh sb="9" eb="11">
      <t>キニュウ</t>
    </rPh>
    <phoneticPr fontId="2"/>
  </si>
  <si>
    <t>２．計画時（交付申請時）には、補助を受けようとする前々年度の病院決算額及び補助を受けようとする年度の予算額記入すること。</t>
    <rPh sb="53" eb="55">
      <t>キニュウ</t>
    </rPh>
    <phoneticPr fontId="2"/>
  </si>
  <si>
    <t>３．実績報告時には補助を受けようとする年度の予算額及び決算額（精算額）を記入すること。</t>
    <rPh sb="9" eb="11">
      <t>ホジョ</t>
    </rPh>
    <rPh sb="12" eb="13">
      <t>ウ</t>
    </rPh>
    <rPh sb="19" eb="21">
      <t>ネンド</t>
    </rPh>
    <rPh sb="22" eb="25">
      <t>ヨサンガク</t>
    </rPh>
    <rPh sb="25" eb="26">
      <t>オヨ</t>
    </rPh>
    <rPh sb="27" eb="29">
      <t>ケッサン</t>
    </rPh>
    <rPh sb="29" eb="30">
      <t>ガク</t>
    </rPh>
    <rPh sb="31" eb="34">
      <t>セイサンガク</t>
    </rPh>
    <rPh sb="36" eb="38">
      <t>キニュウ</t>
    </rPh>
    <phoneticPr fontId="2"/>
  </si>
  <si>
    <t>11．「給食の状況」欄は、保育所で実施している場合にはアを、利用者が持参している場合にはイを、その他の場合にはウ及び（　）書きで状況を記入すること。</t>
    <rPh sb="4" eb="6">
      <t>キュウショク</t>
    </rPh>
    <rPh sb="7" eb="9">
      <t>ジョウキョウ</t>
    </rPh>
    <rPh sb="10" eb="11">
      <t>ラン</t>
    </rPh>
    <rPh sb="13" eb="16">
      <t>ホイクショ</t>
    </rPh>
    <rPh sb="17" eb="19">
      <t>ジッシ</t>
    </rPh>
    <rPh sb="23" eb="25">
      <t>バアイ</t>
    </rPh>
    <rPh sb="30" eb="33">
      <t>リヨウシャ</t>
    </rPh>
    <rPh sb="34" eb="36">
      <t>ジサン</t>
    </rPh>
    <rPh sb="40" eb="42">
      <t>バアイ</t>
    </rPh>
    <rPh sb="49" eb="50">
      <t>タ</t>
    </rPh>
    <rPh sb="51" eb="53">
      <t>バアイ</t>
    </rPh>
    <rPh sb="56" eb="57">
      <t>オヨ</t>
    </rPh>
    <rPh sb="61" eb="62">
      <t>ガ</t>
    </rPh>
    <rPh sb="64" eb="66">
      <t>ジョウキョウ</t>
    </rPh>
    <rPh sb="67" eb="69">
      <t>キニュウ</t>
    </rPh>
    <phoneticPr fontId="4"/>
  </si>
  <si>
    <t>　　　</t>
    <phoneticPr fontId="4"/>
  </si>
  <si>
    <t>１．計算によって生じた端数については、すべて小数第２位を四捨五入し、小数第１位まで記入すること。</t>
  </si>
  <si>
    <t>２．「保育士等職員数」欄は、次により記入すること。</t>
    <phoneticPr fontId="2"/>
  </si>
  <si>
    <t>(１)　保育料の月額が年齢等により差が存する場合、保育料月額の総額を保育児童数で除した額とする。</t>
    <rPh sb="4" eb="7">
      <t>ホイクリョウ</t>
    </rPh>
    <rPh sb="8" eb="10">
      <t>ゲツガク</t>
    </rPh>
    <rPh sb="11" eb="13">
      <t>ネンレイ</t>
    </rPh>
    <rPh sb="13" eb="14">
      <t>トウ</t>
    </rPh>
    <rPh sb="17" eb="18">
      <t>サ</t>
    </rPh>
    <rPh sb="19" eb="20">
      <t>ソン</t>
    </rPh>
    <rPh sb="22" eb="24">
      <t>バアイ</t>
    </rPh>
    <rPh sb="25" eb="28">
      <t>ホイクリョウ</t>
    </rPh>
    <rPh sb="28" eb="30">
      <t>ゲツガク</t>
    </rPh>
    <rPh sb="31" eb="33">
      <t>ソウガク</t>
    </rPh>
    <rPh sb="34" eb="36">
      <t>ホイク</t>
    </rPh>
    <rPh sb="36" eb="39">
      <t>ジドウスウ</t>
    </rPh>
    <rPh sb="40" eb="41">
      <t>ジョ</t>
    </rPh>
    <rPh sb="43" eb="44">
      <t>ガク</t>
    </rPh>
    <phoneticPr fontId="4"/>
  </si>
  <si>
    <t>(２)　保育料が日額又は時間単位で決まっている場合は、２５日を１月とし、時間単位は８時間で１日とし換算して得られる月額とする。</t>
    <rPh sb="4" eb="7">
      <t>ホイクリョウ</t>
    </rPh>
    <rPh sb="8" eb="10">
      <t>ニチガク</t>
    </rPh>
    <rPh sb="10" eb="11">
      <t>マタ</t>
    </rPh>
    <rPh sb="12" eb="14">
      <t>ジカン</t>
    </rPh>
    <rPh sb="14" eb="16">
      <t>タンイ</t>
    </rPh>
    <rPh sb="17" eb="18">
      <t>キ</t>
    </rPh>
    <rPh sb="23" eb="25">
      <t>バアイ</t>
    </rPh>
    <rPh sb="29" eb="30">
      <t>ニチ</t>
    </rPh>
    <rPh sb="32" eb="33">
      <t>ツキ</t>
    </rPh>
    <rPh sb="36" eb="38">
      <t>ジカン</t>
    </rPh>
    <rPh sb="38" eb="40">
      <t>タンイ</t>
    </rPh>
    <rPh sb="42" eb="44">
      <t>ジカン</t>
    </rPh>
    <rPh sb="46" eb="47">
      <t>ニチ</t>
    </rPh>
    <rPh sb="49" eb="51">
      <t>カンザン</t>
    </rPh>
    <rPh sb="53" eb="54">
      <t>エ</t>
    </rPh>
    <rPh sb="57" eb="59">
      <t>ゲツガク</t>
    </rPh>
    <phoneticPr fontId="4"/>
  </si>
  <si>
    <r>
      <t>（１）　保育士等職員は、「保育士」と「保育士助手」とし、「保育士」とは有資格者の保育士をいい、「保育士助手」とは、有資格者の保育士以外の者で直接保育に従事している者（</t>
    </r>
    <r>
      <rPr>
        <u/>
        <sz val="12"/>
        <rFont val="ＭＳ Ｐゴシック"/>
        <family val="3"/>
        <charset val="128"/>
      </rPr>
      <t>事務、給食職員等を除く</t>
    </r>
    <r>
      <rPr>
        <sz val="12"/>
        <rFont val="ＭＳ Ｐゴシック"/>
        <family val="3"/>
        <charset val="128"/>
      </rPr>
      <t>）をいう。</t>
    </r>
    <rPh sb="4" eb="7">
      <t>ホイクシ</t>
    </rPh>
    <rPh sb="7" eb="8">
      <t>トウ</t>
    </rPh>
    <rPh sb="8" eb="10">
      <t>ショクイン</t>
    </rPh>
    <rPh sb="13" eb="15">
      <t>ホイク</t>
    </rPh>
    <rPh sb="15" eb="16">
      <t>シ</t>
    </rPh>
    <rPh sb="19" eb="22">
      <t>ホイクシ</t>
    </rPh>
    <rPh sb="22" eb="24">
      <t>ジョシュ</t>
    </rPh>
    <rPh sb="29" eb="32">
      <t>ホイクシ</t>
    </rPh>
    <rPh sb="35" eb="36">
      <t>ユウ</t>
    </rPh>
    <rPh sb="36" eb="38">
      <t>シカク</t>
    </rPh>
    <rPh sb="38" eb="39">
      <t>シャ</t>
    </rPh>
    <rPh sb="40" eb="43">
      <t>ホイクシ</t>
    </rPh>
    <rPh sb="48" eb="51">
      <t>ホイクシ</t>
    </rPh>
    <rPh sb="51" eb="53">
      <t>ジョシュ</t>
    </rPh>
    <rPh sb="57" eb="61">
      <t>ユウシカクシャ</t>
    </rPh>
    <rPh sb="62" eb="65">
      <t>ホイクシ</t>
    </rPh>
    <rPh sb="65" eb="67">
      <t>イガイ</t>
    </rPh>
    <rPh sb="68" eb="69">
      <t>モノ</t>
    </rPh>
    <rPh sb="70" eb="72">
      <t>チョクセツ</t>
    </rPh>
    <rPh sb="72" eb="74">
      <t>ホイク</t>
    </rPh>
    <rPh sb="75" eb="77">
      <t>ジュウジ</t>
    </rPh>
    <rPh sb="81" eb="82">
      <t>モノ</t>
    </rPh>
    <rPh sb="83" eb="85">
      <t>ジム</t>
    </rPh>
    <rPh sb="86" eb="88">
      <t>キュウショク</t>
    </rPh>
    <rPh sb="88" eb="90">
      <t>ショクイン</t>
    </rPh>
    <rPh sb="90" eb="91">
      <t>トウ</t>
    </rPh>
    <rPh sb="92" eb="93">
      <t>ノゾ</t>
    </rPh>
    <phoneticPr fontId="4"/>
  </si>
  <si>
    <r>
      <t>（２）　</t>
    </r>
    <r>
      <rPr>
        <u/>
        <sz val="12"/>
        <rFont val="ＭＳ Ｐゴシック"/>
        <family val="3"/>
        <charset val="128"/>
      </rPr>
      <t>「常勤職員」とは、年間を通じて平日は毎日８時間以上勤務するものをいい、「非常勤職員」とは、常勤職員以外のものをいう。</t>
    </r>
    <rPh sb="5" eb="7">
      <t>ジョウキン</t>
    </rPh>
    <rPh sb="7" eb="9">
      <t>ショクイン</t>
    </rPh>
    <rPh sb="13" eb="15">
      <t>ネンカン</t>
    </rPh>
    <rPh sb="16" eb="17">
      <t>ツウ</t>
    </rPh>
    <rPh sb="19" eb="21">
      <t>ヘイジツ</t>
    </rPh>
    <rPh sb="22" eb="24">
      <t>マイニチ</t>
    </rPh>
    <rPh sb="25" eb="27">
      <t>ジカン</t>
    </rPh>
    <rPh sb="27" eb="29">
      <t>イジョウ</t>
    </rPh>
    <rPh sb="29" eb="31">
      <t>キンム</t>
    </rPh>
    <rPh sb="40" eb="43">
      <t>ヒジョウキン</t>
    </rPh>
    <rPh sb="43" eb="45">
      <t>ショクイン</t>
    </rPh>
    <rPh sb="49" eb="51">
      <t>ジョウキン</t>
    </rPh>
    <rPh sb="51" eb="53">
      <t>ショクイン</t>
    </rPh>
    <rPh sb="53" eb="55">
      <t>イガイ</t>
    </rPh>
    <phoneticPr fontId="4"/>
  </si>
  <si>
    <r>
      <t>（３）　非常勤職員については、次式により算出した数（</t>
    </r>
    <r>
      <rPr>
        <u/>
        <sz val="12"/>
        <rFont val="ＭＳ Ｐゴシック"/>
        <family val="3"/>
        <charset val="128"/>
      </rPr>
      <t>保育士等常勤職員換算数</t>
    </r>
    <r>
      <rPr>
        <sz val="12"/>
        <rFont val="ＭＳ Ｐゴシック"/>
        <family val="3"/>
        <charset val="128"/>
      </rPr>
      <t>）を保育士等職員数に算入することとする。</t>
    </r>
    <rPh sb="4" eb="5">
      <t>ヒ</t>
    </rPh>
    <rPh sb="5" eb="7">
      <t>ジョウキン</t>
    </rPh>
    <rPh sb="7" eb="9">
      <t>ショクイン</t>
    </rPh>
    <rPh sb="15" eb="17">
      <t>ジシキ</t>
    </rPh>
    <rPh sb="20" eb="22">
      <t>サンシュツ</t>
    </rPh>
    <rPh sb="24" eb="25">
      <t>カズ</t>
    </rPh>
    <rPh sb="26" eb="29">
      <t>ホイクシ</t>
    </rPh>
    <rPh sb="29" eb="30">
      <t>トウ</t>
    </rPh>
    <rPh sb="30" eb="32">
      <t>ジョウキン</t>
    </rPh>
    <rPh sb="32" eb="34">
      <t>ショクイン</t>
    </rPh>
    <rPh sb="34" eb="36">
      <t>カンザン</t>
    </rPh>
    <rPh sb="36" eb="37">
      <t>スウ</t>
    </rPh>
    <rPh sb="39" eb="42">
      <t>ホイクシ</t>
    </rPh>
    <rPh sb="42" eb="43">
      <t>トウ</t>
    </rPh>
    <rPh sb="43" eb="45">
      <t>ショクイン</t>
    </rPh>
    <rPh sb="45" eb="46">
      <t>スウ</t>
    </rPh>
    <rPh sb="47" eb="49">
      <t>サンニュウ</t>
    </rPh>
    <phoneticPr fontId="4"/>
  </si>
  <si>
    <t>別紙１－（２）記入要領</t>
    <rPh sb="0" eb="2">
      <t>ベッシ</t>
    </rPh>
    <rPh sb="7" eb="9">
      <t>キニュウ</t>
    </rPh>
    <rPh sb="9" eb="11">
      <t>ヨウリョウ</t>
    </rPh>
    <phoneticPr fontId="4"/>
  </si>
  <si>
    <t>別紙１－（４）記入要領</t>
    <rPh sb="0" eb="2">
      <t>ベッシ</t>
    </rPh>
    <rPh sb="7" eb="9">
      <t>キニュウ</t>
    </rPh>
    <rPh sb="9" eb="11">
      <t>ヨウリョウ</t>
    </rPh>
    <phoneticPr fontId="4"/>
  </si>
  <si>
    <t>別紙１－（５）記入要領</t>
    <rPh sb="0" eb="2">
      <t>ベッシ</t>
    </rPh>
    <rPh sb="7" eb="9">
      <t>キニュウ</t>
    </rPh>
    <rPh sb="9" eb="11">
      <t>ヨウリョウ</t>
    </rPh>
    <phoneticPr fontId="4"/>
  </si>
  <si>
    <t>別紙１-（６）記入要領</t>
    <rPh sb="0" eb="2">
      <t>ベッシ</t>
    </rPh>
    <rPh sb="7" eb="9">
      <t>キニュウ</t>
    </rPh>
    <rPh sb="9" eb="11">
      <t>ヨウリョウ</t>
    </rPh>
    <phoneticPr fontId="2"/>
  </si>
  <si>
    <t>２．「保育料収入相当額」欄は、24,000円×12月に別紙１－（５）の４月１日時点での保育児童数を乗じた金額とすること。ただし、Ａ型特例は1人、Ａ型は4人、Ｂ型は10人、Ｂ型特例は18人を上限とする。</t>
    <rPh sb="3" eb="6">
      <t>ホイクリョウ</t>
    </rPh>
    <rPh sb="6" eb="8">
      <t>シュウニュウ</t>
    </rPh>
    <rPh sb="8" eb="11">
      <t>ソウトウガク</t>
    </rPh>
    <rPh sb="12" eb="13">
      <t>ラン</t>
    </rPh>
    <rPh sb="21" eb="22">
      <t>エン</t>
    </rPh>
    <rPh sb="25" eb="26">
      <t>ツキ</t>
    </rPh>
    <rPh sb="27" eb="29">
      <t>ベッシ</t>
    </rPh>
    <rPh sb="36" eb="37">
      <t>ガツ</t>
    </rPh>
    <rPh sb="38" eb="39">
      <t>ニチ</t>
    </rPh>
    <rPh sb="39" eb="41">
      <t>ジテン</t>
    </rPh>
    <rPh sb="43" eb="45">
      <t>ホイク</t>
    </rPh>
    <rPh sb="45" eb="48">
      <t>ジドウスウ</t>
    </rPh>
    <rPh sb="49" eb="50">
      <t>ジョウ</t>
    </rPh>
    <rPh sb="52" eb="54">
      <t>キンガク</t>
    </rPh>
    <rPh sb="65" eb="66">
      <t>カタ</t>
    </rPh>
    <rPh sb="66" eb="68">
      <t>トクレイ</t>
    </rPh>
    <rPh sb="70" eb="71">
      <t>ニン</t>
    </rPh>
    <rPh sb="73" eb="74">
      <t>カタ</t>
    </rPh>
    <rPh sb="76" eb="77">
      <t>ニン</t>
    </rPh>
    <rPh sb="79" eb="80">
      <t>カタ</t>
    </rPh>
    <rPh sb="83" eb="84">
      <t>ニン</t>
    </rPh>
    <phoneticPr fontId="4"/>
  </si>
  <si>
    <t>２．保育料等収入欄（d、g欄）は、保育料（おやつ代も含める）、補助金（都道府県の病院内保育所運営事業に係る補助金を除く。）及び寄付金とし、病院内保育施設の運営に対する設置者負担額を除いた額とする。</t>
    <rPh sb="2" eb="5">
      <t>ホイクリョウ</t>
    </rPh>
    <rPh sb="5" eb="6">
      <t>トウ</t>
    </rPh>
    <rPh sb="6" eb="8">
      <t>シュウニュウ</t>
    </rPh>
    <rPh sb="8" eb="9">
      <t>ラン</t>
    </rPh>
    <rPh sb="13" eb="14">
      <t>ラン</t>
    </rPh>
    <rPh sb="17" eb="20">
      <t>ホイクリョウ</t>
    </rPh>
    <rPh sb="24" eb="25">
      <t>ダイ</t>
    </rPh>
    <rPh sb="26" eb="27">
      <t>フク</t>
    </rPh>
    <rPh sb="31" eb="34">
      <t>ホジョキン</t>
    </rPh>
    <rPh sb="35" eb="39">
      <t>トドウフケン</t>
    </rPh>
    <rPh sb="40" eb="42">
      <t>ビョウイン</t>
    </rPh>
    <rPh sb="42" eb="43">
      <t>ナイ</t>
    </rPh>
    <rPh sb="43" eb="46">
      <t>ホイクショ</t>
    </rPh>
    <rPh sb="46" eb="48">
      <t>ウンエイ</t>
    </rPh>
    <rPh sb="48" eb="50">
      <t>ジギョウ</t>
    </rPh>
    <rPh sb="51" eb="52">
      <t>カカ</t>
    </rPh>
    <rPh sb="53" eb="56">
      <t>ホジョキン</t>
    </rPh>
    <rPh sb="57" eb="58">
      <t>ノゾ</t>
    </rPh>
    <rPh sb="61" eb="62">
      <t>オヨ</t>
    </rPh>
    <rPh sb="63" eb="66">
      <t>キフキン</t>
    </rPh>
    <phoneticPr fontId="4"/>
  </si>
  <si>
    <t>５．　「保育士等数」については、保育士の有資格者、看護師、その他の者（事務職等の保育に従事しない者は除く）について、補助対象年度の平均保育士等数を記入すること。（別紙１－（５）と一致する。）</t>
    <rPh sb="4" eb="7">
      <t>ホイクシ</t>
    </rPh>
    <rPh sb="7" eb="9">
      <t>トウスウ</t>
    </rPh>
    <rPh sb="16" eb="19">
      <t>ホイクシ</t>
    </rPh>
    <rPh sb="20" eb="24">
      <t>ユウシカクシャ</t>
    </rPh>
    <rPh sb="25" eb="28">
      <t>カンゴシ</t>
    </rPh>
    <rPh sb="31" eb="32">
      <t>タ</t>
    </rPh>
    <rPh sb="33" eb="34">
      <t>モノ</t>
    </rPh>
    <rPh sb="35" eb="38">
      <t>ジムショク</t>
    </rPh>
    <rPh sb="38" eb="39">
      <t>トウ</t>
    </rPh>
    <rPh sb="40" eb="42">
      <t>ホイク</t>
    </rPh>
    <rPh sb="43" eb="45">
      <t>ジュウジ</t>
    </rPh>
    <rPh sb="48" eb="49">
      <t>モノ</t>
    </rPh>
    <rPh sb="50" eb="51">
      <t>ノゾ</t>
    </rPh>
    <rPh sb="58" eb="60">
      <t>ホジョ</t>
    </rPh>
    <rPh sb="60" eb="62">
      <t>タイショウ</t>
    </rPh>
    <rPh sb="62" eb="64">
      <t>ネンド</t>
    </rPh>
    <rPh sb="65" eb="67">
      <t>ヘイキン</t>
    </rPh>
    <rPh sb="67" eb="70">
      <t>ホイクシ</t>
    </rPh>
    <rPh sb="70" eb="71">
      <t>トウ</t>
    </rPh>
    <phoneticPr fontId="4"/>
  </si>
  <si>
    <t>　　  年　　月　　日</t>
    <rPh sb="4" eb="5">
      <t>ネン</t>
    </rPh>
    <rPh sb="7" eb="8">
      <t>ガツ</t>
    </rPh>
    <rPh sb="10" eb="11">
      <t>ニチ</t>
    </rPh>
    <phoneticPr fontId="2"/>
  </si>
  <si>
    <r>
      <t>１　保育人員の保育児童数欄は、　　</t>
    </r>
    <r>
      <rPr>
        <sz val="10"/>
        <color rgb="FFFF0000"/>
        <rFont val="ＭＳ 明朝"/>
        <family val="1"/>
        <charset val="128"/>
      </rPr>
      <t>年度</t>
    </r>
    <r>
      <rPr>
        <sz val="10"/>
        <rFont val="ＭＳ 明朝"/>
        <family val="1"/>
        <charset val="128"/>
      </rPr>
      <t>各月１日現在の保育予定の補助対象児童数を記入すること。
　なお、補助対象児童数の算定については、別添１「補助対象型別の保育児童数の算定例」を参考にすること。</t>
    </r>
    <rPh sb="2" eb="4">
      <t>ホイク</t>
    </rPh>
    <rPh sb="4" eb="6">
      <t>ジンイン</t>
    </rPh>
    <rPh sb="7" eb="9">
      <t>ホイク</t>
    </rPh>
    <rPh sb="9" eb="11">
      <t>ジドウ</t>
    </rPh>
    <rPh sb="11" eb="12">
      <t>スウ</t>
    </rPh>
    <rPh sb="12" eb="13">
      <t>ラン</t>
    </rPh>
    <rPh sb="17" eb="19">
      <t>ネンド</t>
    </rPh>
    <rPh sb="18" eb="19">
      <t>ド</t>
    </rPh>
    <rPh sb="19" eb="21">
      <t>カクツキ</t>
    </rPh>
    <rPh sb="22" eb="25">
      <t>ニチゲンザイ</t>
    </rPh>
    <rPh sb="26" eb="28">
      <t>ホイク</t>
    </rPh>
    <rPh sb="28" eb="30">
      <t>ヨテイ</t>
    </rPh>
    <rPh sb="31" eb="33">
      <t>ホジョ</t>
    </rPh>
    <rPh sb="33" eb="35">
      <t>タイショウ</t>
    </rPh>
    <rPh sb="35" eb="37">
      <t>ジドウ</t>
    </rPh>
    <rPh sb="37" eb="38">
      <t>スウ</t>
    </rPh>
    <rPh sb="39" eb="41">
      <t>キニュウ</t>
    </rPh>
    <rPh sb="51" eb="53">
      <t>ホジョ</t>
    </rPh>
    <rPh sb="53" eb="55">
      <t>タイショウ</t>
    </rPh>
    <phoneticPr fontId="8"/>
  </si>
  <si>
    <t>10．「設置病院</t>
    <phoneticPr fontId="4"/>
  </si>
  <si>
    <t>12．「月額保育料」欄は、児童1人当たりの保育料月額(</t>
    <rPh sb="6" eb="9">
      <t>ホイクリョウ</t>
    </rPh>
    <phoneticPr fontId="4"/>
  </si>
  <si>
    <t>合計人数は、別紙１－（５）下部の病院内保育施設利用児童数（　　年４月１日現在）と一致する。</t>
    <rPh sb="0" eb="2">
      <t>ゴウケイ</t>
    </rPh>
    <rPh sb="2" eb="4">
      <t>ニンズウ</t>
    </rPh>
    <rPh sb="6" eb="8">
      <t>ベッシ</t>
    </rPh>
    <rPh sb="13" eb="15">
      <t>カブ</t>
    </rPh>
    <rPh sb="31" eb="32">
      <t>ネン</t>
    </rPh>
    <rPh sb="40" eb="42">
      <t>イッチ</t>
    </rPh>
    <phoneticPr fontId="2"/>
  </si>
  <si>
    <r>
      <t>３．　「保育希望乳幼児数」は、　　</t>
    </r>
    <r>
      <rPr>
        <sz val="12"/>
        <color rgb="FFFF0000"/>
        <rFont val="ＭＳ Ｐゴシック"/>
        <family val="3"/>
        <charset val="128"/>
      </rPr>
      <t>年４月１日現在</t>
    </r>
    <r>
      <rPr>
        <sz val="12"/>
        <rFont val="ＭＳ Ｐゴシック"/>
        <family val="3"/>
        <charset val="128"/>
      </rPr>
      <t>の保育希望乳幼児数のうち、補助対象となる者のみを記入すること。</t>
    </r>
    <rPh sb="4" eb="6">
      <t>ホイク</t>
    </rPh>
    <rPh sb="6" eb="8">
      <t>キボウ</t>
    </rPh>
    <rPh sb="8" eb="11">
      <t>ニュウヨウジ</t>
    </rPh>
    <rPh sb="11" eb="12">
      <t>スウ</t>
    </rPh>
    <rPh sb="17" eb="18">
      <t>ネン</t>
    </rPh>
    <rPh sb="19" eb="20">
      <t>ガツ</t>
    </rPh>
    <rPh sb="21" eb="22">
      <t>ニチ</t>
    </rPh>
    <rPh sb="22" eb="24">
      <t>ゲンザイ</t>
    </rPh>
    <rPh sb="25" eb="27">
      <t>ホイク</t>
    </rPh>
    <rPh sb="27" eb="29">
      <t>キボウ</t>
    </rPh>
    <rPh sb="29" eb="32">
      <t>ニュウヨウジ</t>
    </rPh>
    <rPh sb="32" eb="33">
      <t>スウ</t>
    </rPh>
    <rPh sb="37" eb="39">
      <t>ホジョ</t>
    </rPh>
    <rPh sb="39" eb="41">
      <t>タイショウ</t>
    </rPh>
    <rPh sb="44" eb="45">
      <t>モノ</t>
    </rPh>
    <rPh sb="48" eb="50">
      <t>キニュウ</t>
    </rPh>
    <phoneticPr fontId="4"/>
  </si>
  <si>
    <r>
      <t>１．本票は、別紙１－（６）による病院内保育施設の運営収支状況調の　　</t>
    </r>
    <r>
      <rPr>
        <sz val="12"/>
        <color rgb="FFFF0000"/>
        <rFont val="ＭＳ Ｐゴシック"/>
        <family val="3"/>
        <charset val="128"/>
        <scheme val="minor"/>
      </rPr>
      <t>年度</t>
    </r>
    <r>
      <rPr>
        <sz val="12"/>
        <color theme="1"/>
        <rFont val="ＭＳ Ｐゴシック"/>
        <family val="3"/>
        <charset val="128"/>
        <scheme val="minor"/>
      </rPr>
      <t>予算額を精査のうえ作成すること。</t>
    </r>
    <rPh sb="2" eb="3">
      <t>ホン</t>
    </rPh>
    <rPh sb="3" eb="4">
      <t>ヒョウ</t>
    </rPh>
    <rPh sb="6" eb="8">
      <t>ベッシ</t>
    </rPh>
    <rPh sb="16" eb="18">
      <t>ビョウイン</t>
    </rPh>
    <rPh sb="18" eb="19">
      <t>ナイ</t>
    </rPh>
    <rPh sb="19" eb="21">
      <t>ホイク</t>
    </rPh>
    <rPh sb="21" eb="23">
      <t>シセツ</t>
    </rPh>
    <rPh sb="24" eb="26">
      <t>ウンエイ</t>
    </rPh>
    <rPh sb="26" eb="28">
      <t>シュウシ</t>
    </rPh>
    <rPh sb="28" eb="30">
      <t>ジョウキョウ</t>
    </rPh>
    <rPh sb="30" eb="31">
      <t>シラ</t>
    </rPh>
    <rPh sb="34" eb="36">
      <t>ネンド</t>
    </rPh>
    <rPh sb="35" eb="36">
      <t>ド</t>
    </rPh>
    <rPh sb="36" eb="39">
      <t>ヨサンガク</t>
    </rPh>
    <rPh sb="40" eb="42">
      <t>セイサ</t>
    </rPh>
    <rPh sb="45" eb="47">
      <t>サクセイ</t>
    </rPh>
    <phoneticPr fontId="4"/>
  </si>
  <si>
    <t>安静室の
延床面積</t>
    <rPh sb="0" eb="2">
      <t>アンセイ</t>
    </rPh>
    <rPh sb="2" eb="3">
      <t>シツ</t>
    </rPh>
    <rPh sb="5" eb="6">
      <t>ノ</t>
    </rPh>
    <rPh sb="6" eb="7">
      <t>ユカ</t>
    </rPh>
    <rPh sb="7" eb="9">
      <t>メンセキ</t>
    </rPh>
    <phoneticPr fontId="2"/>
  </si>
  <si>
    <t>保育室の
延床面積</t>
    <rPh sb="0" eb="3">
      <t>ホイクシツ</t>
    </rPh>
    <rPh sb="5" eb="6">
      <t>ノ</t>
    </rPh>
    <rPh sb="6" eb="7">
      <t>ユカ</t>
    </rPh>
    <rPh sb="7" eb="9">
      <t>メンセキ</t>
    </rPh>
    <phoneticPr fontId="2"/>
  </si>
  <si>
    <r>
      <t>設置病院
　　</t>
    </r>
    <r>
      <rPr>
        <sz val="8"/>
        <color theme="1"/>
        <rFont val="ＭＳ Ｐゴシック"/>
        <family val="3"/>
        <charset val="128"/>
      </rPr>
      <t>年度剰</t>
    </r>
    <r>
      <rPr>
        <sz val="8"/>
        <rFont val="ＭＳ Ｐゴシック"/>
        <family val="3"/>
        <charset val="128"/>
      </rPr>
      <t>余金</t>
    </r>
    <rPh sb="0" eb="2">
      <t>セッチ</t>
    </rPh>
    <rPh sb="2" eb="4">
      <t>ビョウイン</t>
    </rPh>
    <rPh sb="7" eb="9">
      <t>ネンド</t>
    </rPh>
    <rPh sb="8" eb="9">
      <t>ド</t>
    </rPh>
    <rPh sb="9" eb="12">
      <t>ジョウヨキン</t>
    </rPh>
    <phoneticPr fontId="2"/>
  </si>
  <si>
    <t>　　　年度保育士等職員数</t>
    <rPh sb="3" eb="5">
      <t>ネンド</t>
    </rPh>
    <rPh sb="5" eb="6">
      <t>タモツ</t>
    </rPh>
    <rPh sb="6" eb="7">
      <t>イク</t>
    </rPh>
    <rPh sb="7" eb="8">
      <t>シ</t>
    </rPh>
    <rPh sb="8" eb="9">
      <t>トウ</t>
    </rPh>
    <rPh sb="9" eb="10">
      <t>ショク</t>
    </rPh>
    <rPh sb="10" eb="11">
      <t>イン</t>
    </rPh>
    <rPh sb="11" eb="12">
      <t>カズ</t>
    </rPh>
    <phoneticPr fontId="2"/>
  </si>
  <si>
    <t>備考</t>
    <rPh sb="0" eb="1">
      <t>ビ</t>
    </rPh>
    <rPh sb="1" eb="2">
      <t>コウ</t>
    </rPh>
    <phoneticPr fontId="2"/>
  </si>
  <si>
    <t>　　年度　休日保育運営計画</t>
    <rPh sb="2" eb="4">
      <t>ネンド</t>
    </rPh>
    <rPh sb="3" eb="4">
      <t>ガンネン</t>
    </rPh>
    <rPh sb="5" eb="7">
      <t>キュウジツ</t>
    </rPh>
    <rPh sb="7" eb="9">
      <t>ホイク</t>
    </rPh>
    <rPh sb="9" eb="11">
      <t>ウンエイ</t>
    </rPh>
    <rPh sb="11" eb="13">
      <t>ケイカク</t>
    </rPh>
    <phoneticPr fontId="2"/>
  </si>
  <si>
    <t>10月</t>
    <phoneticPr fontId="2"/>
  </si>
  <si>
    <t>11月</t>
    <phoneticPr fontId="2"/>
  </si>
  <si>
    <t>12月</t>
    <phoneticPr fontId="2"/>
  </si>
  <si>
    <r>
      <t>院内保育施設利用児童数</t>
    </r>
    <r>
      <rPr>
        <sz val="10"/>
        <color theme="1"/>
        <rFont val="ＭＳ 明朝"/>
        <family val="1"/>
        <charset val="128"/>
      </rPr>
      <t>（　　年　４月１日現在）</t>
    </r>
    <rPh sb="0" eb="2">
      <t>インナイ</t>
    </rPh>
    <rPh sb="1" eb="2">
      <t>ナイ</t>
    </rPh>
    <rPh sb="2" eb="4">
      <t>ホイク</t>
    </rPh>
    <rPh sb="4" eb="6">
      <t>シセツ</t>
    </rPh>
    <rPh sb="6" eb="8">
      <t>リヨウ</t>
    </rPh>
    <rPh sb="8" eb="10">
      <t>ジドウ</t>
    </rPh>
    <rPh sb="10" eb="11">
      <t>スウ</t>
    </rPh>
    <rPh sb="14" eb="15">
      <t>ネン</t>
    </rPh>
    <rPh sb="17" eb="18">
      <t>ガツ</t>
    </rPh>
    <phoneticPr fontId="8"/>
  </si>
  <si>
    <t>年度　院内保育施設予算内容　(別紙１－（６）から転記）</t>
    <rPh sb="0" eb="2">
      <t>ネンド</t>
    </rPh>
    <phoneticPr fontId="2"/>
  </si>
  <si>
    <t>院内保育施設運営費に係る
設置者負担見込額（千円）</t>
    <rPh sb="0" eb="2">
      <t>インナイ</t>
    </rPh>
    <rPh sb="1" eb="2">
      <t>ナイ</t>
    </rPh>
    <rPh sb="2" eb="4">
      <t>ホイク</t>
    </rPh>
    <rPh sb="4" eb="6">
      <t>シセツ</t>
    </rPh>
    <rPh sb="6" eb="8">
      <t>ウンエイ</t>
    </rPh>
    <rPh sb="8" eb="9">
      <t>ヒ</t>
    </rPh>
    <rPh sb="10" eb="11">
      <t>カカ</t>
    </rPh>
    <rPh sb="13" eb="16">
      <t>セッチシャ</t>
    </rPh>
    <rPh sb="16" eb="18">
      <t>フタン</t>
    </rPh>
    <rPh sb="18" eb="21">
      <t>ミコミガク</t>
    </rPh>
    <rPh sb="22" eb="24">
      <t>センエン</t>
    </rPh>
    <phoneticPr fontId="2"/>
  </si>
  <si>
    <t>　年度　院内保育施設設置病院決算状況調査票</t>
    <rPh sb="1" eb="3">
      <t>ネンド</t>
    </rPh>
    <rPh sb="2" eb="3">
      <t>ド</t>
    </rPh>
    <rPh sb="4" eb="6">
      <t>インナイ</t>
    </rPh>
    <rPh sb="5" eb="6">
      <t>ナイ</t>
    </rPh>
    <rPh sb="6" eb="8">
      <t>ホイク</t>
    </rPh>
    <rPh sb="8" eb="10">
      <t>シセツ</t>
    </rPh>
    <rPh sb="10" eb="12">
      <t>セッチ</t>
    </rPh>
    <rPh sb="12" eb="14">
      <t>ビョウイン</t>
    </rPh>
    <rPh sb="14" eb="16">
      <t>ケッサン</t>
    </rPh>
    <rPh sb="16" eb="18">
      <t>ジョウキョウ</t>
    </rPh>
    <rPh sb="18" eb="20">
      <t>チョウサ</t>
    </rPh>
    <rPh sb="20" eb="21">
      <t>ヒョウ</t>
    </rPh>
    <phoneticPr fontId="2"/>
  </si>
  <si>
    <r>
      <t>設置医療機関
　　　　</t>
    </r>
    <r>
      <rPr>
        <sz val="9"/>
        <color theme="1"/>
        <rFont val="ＭＳ Ｐゴシック"/>
        <family val="3"/>
        <charset val="128"/>
      </rPr>
      <t>年度剰余金　a-b</t>
    </r>
    <rPh sb="0" eb="2">
      <t>セッチ</t>
    </rPh>
    <rPh sb="2" eb="4">
      <t>イリョウ</t>
    </rPh>
    <rPh sb="4" eb="6">
      <t>キカン</t>
    </rPh>
    <rPh sb="11" eb="13">
      <t>ネンド</t>
    </rPh>
    <rPh sb="12" eb="13">
      <t>ド</t>
    </rPh>
    <rPh sb="13" eb="16">
      <t>ジョウヨキン</t>
    </rPh>
    <phoneticPr fontId="2"/>
  </si>
  <si>
    <t>収益</t>
    <rPh sb="0" eb="1">
      <t>オサム</t>
    </rPh>
    <rPh sb="1" eb="2">
      <t>エキ</t>
    </rPh>
    <phoneticPr fontId="2"/>
  </si>
  <si>
    <t>費用</t>
    <rPh sb="0" eb="1">
      <t>ヒ</t>
    </rPh>
    <rPh sb="1" eb="2">
      <t>ヨウ</t>
    </rPh>
    <phoneticPr fontId="2"/>
  </si>
  <si>
    <t>収益</t>
    <phoneticPr fontId="2"/>
  </si>
  <si>
    <t>費用</t>
    <phoneticPr fontId="2"/>
  </si>
  <si>
    <t>保育料</t>
    <phoneticPr fontId="38"/>
  </si>
  <si>
    <t>月額</t>
    <phoneticPr fontId="38"/>
  </si>
  <si>
    <t>　（１）　事業の内容</t>
    <rPh sb="5" eb="7">
      <t>ジギョウ</t>
    </rPh>
    <rPh sb="8" eb="10">
      <t>ナイヨウ</t>
    </rPh>
    <phoneticPr fontId="2"/>
  </si>
  <si>
    <t>　　　　　別紙１のとおり</t>
    <rPh sb="5" eb="7">
      <t>ベッシ</t>
    </rPh>
    <phoneticPr fontId="2"/>
  </si>
  <si>
    <t>　（２）　補助所要額</t>
    <rPh sb="5" eb="7">
      <t>ホジョ</t>
    </rPh>
    <rPh sb="7" eb="9">
      <t>ショヨウ</t>
    </rPh>
    <rPh sb="9" eb="10">
      <t>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</si>
</sst>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Red]\(#,##0\)"/>
    <numFmt numFmtId="177" formatCode="#,##0.0_);[Red]\(#,##0.0\)"/>
    <numFmt numFmtId="178" formatCode="h:mm;@"/>
    <numFmt numFmtId="179" formatCode="#,##0;&quot;▲ &quot;#,##0"/>
    <numFmt numFmtId="180" formatCode="0.0;&quot;▲ &quot;0.0"/>
    <numFmt numFmtId="181" formatCode="0_ ;[Red]\-0\ "/>
    <numFmt numFmtId="182" formatCode="#,##0_ "/>
    <numFmt numFmtId="183" formatCode="#,##0.0_ "/>
    <numFmt numFmtId="184" formatCode="#,##0_ ;[Red]\-#,##0\ "/>
    <numFmt numFmtId="185" formatCode="[$-411]ge\.m\.d;@"/>
    <numFmt numFmtId="186" formatCode="0.0_);[Red]\(0.0\)"/>
    <numFmt numFmtId="187" formatCode="0_);[Red]\(0\)"/>
    <numFmt numFmtId="188" formatCode="&quot;@&quot;#,###"/>
    <numFmt numFmtId="189" formatCode="[$-411]ggge&quot;年&quot;m&quot;月&quot;d&quot;日&quot;;@"/>
    <numFmt numFmtId="190" formatCode="0.0_ "/>
    <numFmt numFmtId="191" formatCode="&quot;（&quot;\&amp;0\&amp;&quot;）&quot;"/>
  </numFmts>
  <fonts count="59">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明朝"/>
      <family val="3"/>
      <charset val="128"/>
    </font>
    <font>
      <sz val="14"/>
      <name val="ＭＳ 明朝"/>
      <family val="1"/>
      <charset val="128"/>
    </font>
    <font>
      <sz val="6"/>
      <name val="ＭＳ Ｐ明朝"/>
      <family val="1"/>
      <charset val="128"/>
    </font>
    <font>
      <sz val="16"/>
      <name val="ＭＳ 明朝"/>
      <family val="1"/>
      <charset val="128"/>
    </font>
    <font>
      <sz val="16"/>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sz val="10"/>
      <color indexed="8"/>
      <name val="ＭＳ Ｐゴシック"/>
      <family val="3"/>
      <charset val="128"/>
    </font>
    <font>
      <sz val="12"/>
      <color indexed="8"/>
      <name val="ＭＳ Ｐゴシック"/>
      <family val="3"/>
      <charset val="128"/>
    </font>
    <font>
      <sz val="12"/>
      <name val="ＭＳ 明朝"/>
      <family val="1"/>
      <charset val="128"/>
    </font>
    <font>
      <sz val="11"/>
      <name val="ＭＳ Ｐ明朝"/>
      <family val="1"/>
      <charset val="128"/>
    </font>
    <font>
      <sz val="11"/>
      <name val="ＭＳ 明朝"/>
      <family val="1"/>
      <charset val="128"/>
    </font>
    <font>
      <sz val="8"/>
      <name val="ＭＳ 明朝"/>
      <family val="1"/>
      <charset val="128"/>
    </font>
    <font>
      <sz val="10"/>
      <name val="ＭＳ 明朝"/>
      <family val="1"/>
      <charset val="128"/>
    </font>
    <font>
      <u/>
      <sz val="12"/>
      <name val="ＭＳ Ｐゴシック"/>
      <family val="3"/>
      <charset val="128"/>
    </font>
    <font>
      <u/>
      <sz val="9"/>
      <color indexed="8"/>
      <name val="ＭＳ Ｐゴシック"/>
      <family val="3"/>
      <charset val="128"/>
    </font>
    <font>
      <sz val="9"/>
      <color indexed="81"/>
      <name val="ＭＳ Ｐゴシック"/>
      <family val="3"/>
      <charset val="128"/>
    </font>
    <font>
      <sz val="12"/>
      <color indexed="10"/>
      <name val="ＭＳ Ｐゴシック"/>
      <family val="3"/>
      <charset val="128"/>
    </font>
    <font>
      <b/>
      <u/>
      <sz val="9"/>
      <name val="ＭＳ Ｐゴシック"/>
      <family val="3"/>
      <charset val="128"/>
    </font>
    <font>
      <sz val="11"/>
      <color indexed="8"/>
      <name val="ＭＳ Ｐゴシック"/>
      <family val="3"/>
      <charset val="128"/>
      <scheme val="minor"/>
    </font>
    <font>
      <b/>
      <sz val="16"/>
      <color indexed="8"/>
      <name val="ＭＳ Ｐゴシック"/>
      <family val="3"/>
      <charset val="128"/>
      <scheme val="minor"/>
    </font>
    <font>
      <sz val="9"/>
      <color indexed="8"/>
      <name val="ＭＳ Ｐゴシック"/>
      <family val="3"/>
      <charset val="128"/>
      <scheme val="minor"/>
    </font>
    <font>
      <sz val="12"/>
      <name val="ＭＳ Ｐゴシック"/>
      <family val="3"/>
      <charset val="128"/>
      <scheme val="minor"/>
    </font>
    <font>
      <b/>
      <sz val="12"/>
      <name val="ＭＳ Ｐゴシック"/>
      <family val="3"/>
      <charset val="128"/>
      <scheme val="minor"/>
    </font>
    <font>
      <sz val="12"/>
      <color indexed="8"/>
      <name val="ＭＳ Ｐゴシック"/>
      <family val="3"/>
      <charset val="128"/>
      <scheme val="minor"/>
    </font>
    <font>
      <sz val="10"/>
      <name val="ＭＳ Ｐゴシック"/>
      <family val="3"/>
      <charset val="128"/>
      <scheme val="minor"/>
    </font>
    <font>
      <sz val="8"/>
      <color indexed="8"/>
      <name val="ＭＳ Ｐゴシック"/>
      <family val="3"/>
      <charset val="128"/>
      <scheme val="minor"/>
    </font>
    <font>
      <u/>
      <sz val="12"/>
      <color indexed="8"/>
      <name val="ＭＳ Ｐゴシック"/>
      <family val="3"/>
      <charset val="128"/>
      <scheme val="minor"/>
    </font>
    <font>
      <sz val="12"/>
      <color rgb="FFFF0000"/>
      <name val="ＭＳ Ｐゴシック"/>
      <family val="3"/>
      <charset val="128"/>
    </font>
    <font>
      <sz val="12"/>
      <color theme="1"/>
      <name val="ＭＳ Ｐゴシック"/>
      <family val="3"/>
      <charset val="128"/>
      <scheme val="minor"/>
    </font>
    <font>
      <sz val="9"/>
      <color theme="1"/>
      <name val="ＭＳ Ｐゴシック"/>
      <family val="3"/>
      <charset val="128"/>
      <scheme val="minor"/>
    </font>
    <font>
      <sz val="6"/>
      <name val="ＭＳ Ｐゴシック"/>
      <family val="3"/>
      <charset val="128"/>
      <scheme val="minor"/>
    </font>
    <font>
      <sz val="11"/>
      <color theme="0"/>
      <name val="ＭＳ Ｐゴシック"/>
      <family val="3"/>
      <charset val="128"/>
    </font>
    <font>
      <sz val="11"/>
      <color rgb="FFFF0000"/>
      <name val="ＭＳ Ｐゴシック"/>
      <family val="3"/>
      <charset val="128"/>
    </font>
    <font>
      <b/>
      <sz val="11"/>
      <color indexed="8"/>
      <name val="ＭＳ Ｐゴシック"/>
      <family val="3"/>
      <charset val="128"/>
      <scheme val="minor"/>
    </font>
    <font>
      <b/>
      <sz val="12"/>
      <color indexed="8"/>
      <name val="ＭＳ Ｐゴシック"/>
      <family val="3"/>
      <charset val="128"/>
    </font>
    <font>
      <b/>
      <sz val="18"/>
      <color indexed="8"/>
      <name val="ＭＳ Ｐゴシック"/>
      <family val="3"/>
      <charset val="128"/>
      <scheme val="minor"/>
    </font>
    <font>
      <sz val="9.6"/>
      <name val="明朝体"/>
      <family val="3"/>
      <charset val="128"/>
    </font>
    <font>
      <sz val="12"/>
      <color rgb="FFFF0000"/>
      <name val="ＭＳ Ｐゴシック"/>
      <family val="3"/>
      <charset val="128"/>
      <scheme val="minor"/>
    </font>
    <font>
      <sz val="10"/>
      <color rgb="FFFF0000"/>
      <name val="ＭＳ 明朝"/>
      <family val="1"/>
      <charset val="128"/>
    </font>
    <font>
      <sz val="11"/>
      <color theme="1"/>
      <name val="ＭＳ Ｐゴシック"/>
      <family val="3"/>
      <charset val="128"/>
      <scheme val="minor"/>
    </font>
    <font>
      <sz val="8"/>
      <color theme="1"/>
      <name val="ＭＳ Ｐゴシック"/>
      <family val="3"/>
      <charset val="128"/>
    </font>
    <font>
      <sz val="9"/>
      <color indexed="81"/>
      <name val="MS P ゴシック"/>
      <family val="3"/>
      <charset val="128"/>
    </font>
    <font>
      <b/>
      <sz val="9"/>
      <color indexed="81"/>
      <name val="MS P ゴシック"/>
      <family val="3"/>
      <charset val="128"/>
    </font>
    <font>
      <sz val="9"/>
      <color theme="1"/>
      <name val="ＭＳ Ｐゴシック"/>
      <family val="3"/>
      <charset val="128"/>
    </font>
    <font>
      <sz val="11"/>
      <color theme="1"/>
      <name val="ＭＳ Ｐゴシック"/>
      <family val="3"/>
      <charset val="128"/>
    </font>
    <font>
      <sz val="12"/>
      <color theme="1"/>
      <name val="ＭＳ 明朝"/>
      <family val="1"/>
      <charset val="128"/>
    </font>
    <font>
      <sz val="10"/>
      <color theme="1"/>
      <name val="ＭＳ 明朝"/>
      <family val="1"/>
      <charset val="128"/>
    </font>
    <font>
      <b/>
      <sz val="11"/>
      <color theme="1"/>
      <name val="ＭＳ Ｐゴシック"/>
      <family val="3"/>
      <charset val="128"/>
      <scheme val="minor"/>
    </font>
    <font>
      <sz val="8"/>
      <color theme="1"/>
      <name val="ＭＳ Ｐゴシック"/>
      <family val="3"/>
      <charset val="128"/>
      <scheme val="minor"/>
    </font>
    <font>
      <sz val="10"/>
      <color theme="1"/>
      <name val="ＭＳ Ｐゴシック"/>
      <family val="3"/>
      <charset val="128"/>
    </font>
    <font>
      <b/>
      <sz val="12"/>
      <color theme="1"/>
      <name val="ＭＳ Ｐゴシック"/>
      <family val="3"/>
      <charset val="128"/>
      <scheme val="minor"/>
    </font>
  </fonts>
  <fills count="6">
    <fill>
      <patternFill patternType="none"/>
    </fill>
    <fill>
      <patternFill patternType="gray125"/>
    </fill>
    <fill>
      <patternFill patternType="solid">
        <fgColor indexed="22"/>
        <bgColor indexed="64"/>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122">
    <border>
      <left/>
      <right/>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ck">
        <color indexed="64"/>
      </right>
      <top/>
      <bottom/>
      <diagonal/>
    </border>
    <border>
      <left/>
      <right/>
      <top style="thin">
        <color indexed="64"/>
      </top>
      <bottom style="thin">
        <color indexed="64"/>
      </bottom>
      <diagonal/>
    </border>
    <border>
      <left style="medium">
        <color indexed="64"/>
      </left>
      <right/>
      <top/>
      <bottom style="thick">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hair">
        <color indexed="64"/>
      </left>
      <right style="hair">
        <color indexed="64"/>
      </right>
      <top style="dashed">
        <color indexed="64"/>
      </top>
      <bottom/>
      <diagonal/>
    </border>
    <border>
      <left style="hair">
        <color indexed="64"/>
      </left>
      <right style="hair">
        <color indexed="64"/>
      </right>
      <top/>
      <bottom style="medium">
        <color indexed="64"/>
      </bottom>
      <diagonal/>
    </border>
    <border>
      <left style="hair">
        <color indexed="64"/>
      </left>
      <right style="thin">
        <color indexed="64"/>
      </right>
      <top style="dashed">
        <color indexed="64"/>
      </top>
      <bottom/>
      <diagonal/>
    </border>
    <border>
      <left/>
      <right style="hair">
        <color indexed="64"/>
      </right>
      <top style="thin">
        <color indexed="64"/>
      </top>
      <bottom style="dashed">
        <color indexed="64"/>
      </bottom>
      <diagonal/>
    </border>
    <border>
      <left style="hair">
        <color indexed="64"/>
      </left>
      <right style="hair">
        <color indexed="64"/>
      </right>
      <top style="thin">
        <color indexed="64"/>
      </top>
      <bottom style="dashed">
        <color indexed="64"/>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style="medium">
        <color indexed="64"/>
      </bottom>
      <diagonal/>
    </border>
    <border>
      <left style="hair">
        <color indexed="64"/>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style="thick">
        <color indexed="64"/>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top style="thick">
        <color indexed="64"/>
      </top>
      <bottom/>
      <diagonal/>
    </border>
    <border>
      <left/>
      <right style="medium">
        <color indexed="64"/>
      </right>
      <top style="thick">
        <color indexed="64"/>
      </top>
      <bottom/>
      <diagonal/>
    </border>
    <border>
      <left style="thick">
        <color indexed="64"/>
      </left>
      <right/>
      <top/>
      <bottom style="medium">
        <color indexed="64"/>
      </bottom>
      <diagonal/>
    </border>
    <border>
      <left style="medium">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medium">
        <color indexed="64"/>
      </left>
      <right/>
      <top/>
      <bottom style="medium">
        <color indexed="64"/>
      </bottom>
      <diagonal/>
    </border>
    <border>
      <left style="thick">
        <color indexed="64"/>
      </left>
      <right/>
      <top/>
      <bottom/>
      <diagonal/>
    </border>
    <border>
      <left/>
      <right style="thick">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medium">
        <color indexed="64"/>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16">
    <xf numFmtId="0" fontId="0" fillId="0" borderId="0">
      <alignment vertical="center"/>
    </xf>
    <xf numFmtId="38" fontId="3" fillId="0" borderId="0" applyFont="0" applyFill="0" applyBorder="0" applyAlignment="0" applyProtection="0"/>
    <xf numFmtId="0" fontId="3" fillId="0" borderId="0"/>
    <xf numFmtId="0" fontId="3" fillId="0" borderId="0">
      <alignment vertical="center"/>
    </xf>
    <xf numFmtId="0" fontId="3" fillId="0" borderId="0">
      <alignment vertical="center"/>
    </xf>
    <xf numFmtId="0" fontId="17" fillId="0" borderId="0"/>
    <xf numFmtId="0" fontId="6" fillId="0" borderId="0"/>
    <xf numFmtId="1"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17" fillId="0" borderId="0" applyFont="0" applyFill="0" applyBorder="0" applyAlignment="0" applyProtection="0"/>
    <xf numFmtId="0" fontId="17" fillId="0" borderId="0"/>
    <xf numFmtId="0" fontId="1" fillId="0" borderId="0">
      <alignment vertical="center"/>
    </xf>
    <xf numFmtId="0" fontId="44" fillId="0" borderId="0"/>
  </cellStyleXfs>
  <cellXfs count="704">
    <xf numFmtId="0" fontId="0" fillId="0" borderId="0" xfId="0">
      <alignment vertical="center"/>
    </xf>
    <xf numFmtId="0" fontId="7" fillId="0" borderId="0" xfId="6" applyFont="1"/>
    <xf numFmtId="0" fontId="3" fillId="0" borderId="0" xfId="2"/>
    <xf numFmtId="0" fontId="3" fillId="0" borderId="0" xfId="2" applyAlignment="1">
      <alignment horizontal="center"/>
    </xf>
    <xf numFmtId="0" fontId="5" fillId="0" borderId="0" xfId="6" applyFont="1"/>
    <xf numFmtId="0" fontId="9" fillId="0" borderId="0" xfId="6" applyFont="1" applyAlignment="1">
      <alignment horizontal="center"/>
    </xf>
    <xf numFmtId="0" fontId="9" fillId="0" borderId="0" xfId="6" applyFont="1"/>
    <xf numFmtId="0" fontId="11" fillId="0" borderId="0" xfId="2" applyFont="1" applyAlignment="1">
      <alignment vertical="center"/>
    </xf>
    <xf numFmtId="0" fontId="11" fillId="0" borderId="0" xfId="2" applyFont="1" applyAlignment="1">
      <alignment horizontal="center" vertical="center"/>
    </xf>
    <xf numFmtId="0" fontId="11" fillId="0" borderId="1" xfId="2" applyFont="1" applyBorder="1" applyAlignment="1">
      <alignment vertical="center"/>
    </xf>
    <xf numFmtId="0" fontId="11" fillId="0" borderId="0" xfId="2" applyFont="1"/>
    <xf numFmtId="0" fontId="11" fillId="0" borderId="0" xfId="2" applyFont="1" applyAlignment="1">
      <alignment horizontal="center"/>
    </xf>
    <xf numFmtId="0" fontId="5" fillId="0" borderId="0" xfId="2" applyFont="1" applyAlignment="1">
      <alignment vertical="center"/>
    </xf>
    <xf numFmtId="0" fontId="3" fillId="0" borderId="0" xfId="2" applyAlignment="1">
      <alignment vertical="top"/>
    </xf>
    <xf numFmtId="0" fontId="5" fillId="0" borderId="0" xfId="2" applyFont="1"/>
    <xf numFmtId="0" fontId="15" fillId="0" borderId="0" xfId="2" applyFont="1" applyAlignment="1">
      <alignment vertical="center"/>
    </xf>
    <xf numFmtId="0" fontId="5" fillId="0" borderId="0" xfId="2" applyFont="1" applyAlignment="1">
      <alignment horizontal="center" vertical="center" shrinkToFit="1"/>
    </xf>
    <xf numFmtId="0" fontId="3" fillId="0" borderId="3" xfId="2" applyBorder="1"/>
    <xf numFmtId="0" fontId="11" fillId="0" borderId="3" xfId="2" applyFont="1" applyBorder="1" applyAlignment="1">
      <alignment vertical="center" wrapText="1"/>
    </xf>
    <xf numFmtId="0" fontId="3" fillId="0" borderId="4" xfId="2" applyBorder="1"/>
    <xf numFmtId="0" fontId="11" fillId="0" borderId="4" xfId="2" applyFont="1" applyBorder="1" applyAlignment="1">
      <alignment vertical="center" wrapText="1"/>
    </xf>
    <xf numFmtId="182" fontId="11" fillId="0" borderId="5" xfId="2" applyNumberFormat="1" applyFont="1" applyBorder="1" applyAlignment="1">
      <alignment vertical="center" shrinkToFit="1"/>
    </xf>
    <xf numFmtId="183" fontId="11" fillId="0" borderId="5" xfId="2" applyNumberFormat="1" applyFont="1" applyBorder="1" applyAlignment="1">
      <alignment vertical="center" shrinkToFit="1"/>
    </xf>
    <xf numFmtId="176" fontId="11" fillId="0" borderId="5" xfId="2" applyNumberFormat="1" applyFont="1" applyBorder="1" applyAlignment="1">
      <alignment vertical="center"/>
    </xf>
    <xf numFmtId="182" fontId="11" fillId="0" borderId="7" xfId="2" applyNumberFormat="1" applyFont="1" applyBorder="1" applyAlignment="1">
      <alignment vertical="center" shrinkToFit="1"/>
    </xf>
    <xf numFmtId="176" fontId="11" fillId="0" borderId="7" xfId="2" applyNumberFormat="1" applyFont="1" applyBorder="1" applyAlignment="1">
      <alignment vertical="center"/>
    </xf>
    <xf numFmtId="183" fontId="11" fillId="0" borderId="7" xfId="2" applyNumberFormat="1" applyFont="1" applyBorder="1" applyAlignment="1">
      <alignment vertical="center" shrinkToFit="1"/>
    </xf>
    <xf numFmtId="0" fontId="5" fillId="0" borderId="0" xfId="2" applyFont="1" applyAlignment="1">
      <alignment vertical="center" shrinkToFit="1"/>
    </xf>
    <xf numFmtId="177" fontId="16" fillId="0" borderId="0" xfId="6" applyNumberFormat="1" applyFont="1"/>
    <xf numFmtId="0" fontId="16" fillId="0" borderId="0" xfId="6" applyFont="1"/>
    <xf numFmtId="185" fontId="16" fillId="0" borderId="0" xfId="6" applyNumberFormat="1" applyFont="1"/>
    <xf numFmtId="0" fontId="16" fillId="0" borderId="0" xfId="6" applyFont="1" applyAlignment="1">
      <alignment vertical="center"/>
    </xf>
    <xf numFmtId="0" fontId="17" fillId="0" borderId="1" xfId="5" applyBorder="1"/>
    <xf numFmtId="0" fontId="17" fillId="0" borderId="1" xfId="5" applyBorder="1" applyAlignment="1">
      <alignment horizontal="right"/>
    </xf>
    <xf numFmtId="0" fontId="16" fillId="0" borderId="5" xfId="6" applyFont="1" applyBorder="1" applyAlignment="1">
      <alignment horizontal="center" vertical="center" shrinkToFit="1"/>
    </xf>
    <xf numFmtId="0" fontId="16" fillId="0" borderId="15" xfId="6" applyFont="1" applyBorder="1"/>
    <xf numFmtId="177" fontId="16" fillId="0" borderId="0" xfId="6" applyNumberFormat="1" applyFont="1" applyAlignment="1">
      <alignment shrinkToFit="1"/>
    </xf>
    <xf numFmtId="0" fontId="20" fillId="0" borderId="0" xfId="6" applyFont="1" applyAlignment="1">
      <alignment wrapText="1"/>
    </xf>
    <xf numFmtId="0" fontId="18" fillId="0" borderId="0" xfId="6" applyFont="1" applyAlignment="1">
      <alignment vertical="center" wrapText="1"/>
    </xf>
    <xf numFmtId="177" fontId="16" fillId="0" borderId="0" xfId="6" applyNumberFormat="1" applyFont="1" applyAlignment="1">
      <alignment horizontal="center"/>
    </xf>
    <xf numFmtId="0" fontId="16" fillId="0" borderId="0" xfId="6" applyFont="1" applyAlignment="1">
      <alignment horizontal="center"/>
    </xf>
    <xf numFmtId="0" fontId="3" fillId="0" borderId="0" xfId="2" applyAlignment="1">
      <alignment wrapText="1"/>
    </xf>
    <xf numFmtId="0" fontId="10" fillId="0" borderId="0" xfId="2" applyFont="1" applyAlignment="1">
      <alignment vertical="center"/>
    </xf>
    <xf numFmtId="0" fontId="3" fillId="0" borderId="0" xfId="2" applyAlignment="1">
      <alignment vertical="center"/>
    </xf>
    <xf numFmtId="0" fontId="11" fillId="0" borderId="18" xfId="2" applyFont="1" applyBorder="1" applyAlignment="1">
      <alignment vertical="center"/>
    </xf>
    <xf numFmtId="0" fontId="11" fillId="0" borderId="22" xfId="2" applyFont="1" applyBorder="1" applyAlignment="1">
      <alignment horizontal="center" vertical="center"/>
    </xf>
    <xf numFmtId="0" fontId="11" fillId="0" borderId="24" xfId="2" applyFont="1" applyBorder="1" applyAlignment="1">
      <alignment vertical="center"/>
    </xf>
    <xf numFmtId="0" fontId="11" fillId="0" borderId="25" xfId="2" applyFont="1" applyBorder="1" applyAlignment="1">
      <alignment horizontal="center" vertical="center"/>
    </xf>
    <xf numFmtId="0" fontId="12" fillId="0" borderId="26" xfId="2" applyFont="1" applyBorder="1" applyAlignment="1">
      <alignment vertical="center" wrapText="1"/>
    </xf>
    <xf numFmtId="0" fontId="11" fillId="0" borderId="15" xfId="2" applyFont="1" applyBorder="1" applyAlignment="1">
      <alignment vertical="center"/>
    </xf>
    <xf numFmtId="0" fontId="11" fillId="0" borderId="26" xfId="2" applyFont="1" applyBorder="1" applyAlignment="1">
      <alignment vertical="center"/>
    </xf>
    <xf numFmtId="0" fontId="11" fillId="0" borderId="27" xfId="2" applyFont="1" applyBorder="1" applyAlignment="1">
      <alignment vertical="center"/>
    </xf>
    <xf numFmtId="0" fontId="11" fillId="0" borderId="28" xfId="2" applyFont="1" applyBorder="1" applyAlignment="1">
      <alignment vertical="center"/>
    </xf>
    <xf numFmtId="0" fontId="3" fillId="0" borderId="29" xfId="2" applyBorder="1"/>
    <xf numFmtId="0" fontId="3" fillId="0" borderId="6" xfId="2" applyBorder="1"/>
    <xf numFmtId="0" fontId="3" fillId="0" borderId="15" xfId="2" applyBorder="1" applyAlignment="1">
      <alignment horizontal="left" vertical="top" wrapText="1"/>
    </xf>
    <xf numFmtId="0" fontId="3" fillId="0" borderId="0" xfId="2" applyAlignment="1">
      <alignment vertical="top" wrapText="1"/>
    </xf>
    <xf numFmtId="0" fontId="3" fillId="0" borderId="6" xfId="2" applyBorder="1" applyAlignment="1">
      <alignment horizontal="center" vertical="center"/>
    </xf>
    <xf numFmtId="0" fontId="3" fillId="0" borderId="6" xfId="2" applyBorder="1" applyAlignment="1">
      <alignment vertical="center"/>
    </xf>
    <xf numFmtId="0" fontId="3" fillId="0" borderId="30" xfId="2" applyBorder="1"/>
    <xf numFmtId="0" fontId="3" fillId="0" borderId="31" xfId="2" applyBorder="1" applyAlignment="1">
      <alignment vertical="center"/>
    </xf>
    <xf numFmtId="0" fontId="3" fillId="0" borderId="32" xfId="2" applyBorder="1" applyAlignment="1">
      <alignment vertical="center"/>
    </xf>
    <xf numFmtId="0" fontId="3" fillId="0" borderId="31" xfId="2" applyBorder="1" applyAlignment="1">
      <alignment horizontal="left" vertical="top" wrapText="1"/>
    </xf>
    <xf numFmtId="0" fontId="3" fillId="0" borderId="32" xfId="2" applyBorder="1" applyAlignment="1">
      <alignment horizontal="left" vertical="top" wrapText="1"/>
    </xf>
    <xf numFmtId="0" fontId="3" fillId="0" borderId="15" xfId="2" applyBorder="1" applyAlignment="1">
      <alignment vertical="center"/>
    </xf>
    <xf numFmtId="0" fontId="3" fillId="0" borderId="6" xfId="2" applyBorder="1" applyAlignment="1">
      <alignment vertical="top" wrapText="1"/>
    </xf>
    <xf numFmtId="0" fontId="3" fillId="0" borderId="33" xfId="2" applyBorder="1"/>
    <xf numFmtId="0" fontId="3" fillId="0" borderId="1" xfId="2" applyBorder="1"/>
    <xf numFmtId="0" fontId="3" fillId="0" borderId="34" xfId="2" applyBorder="1"/>
    <xf numFmtId="0" fontId="3" fillId="0" borderId="35" xfId="2" applyBorder="1" applyAlignment="1">
      <alignment horizontal="center" vertical="center"/>
    </xf>
    <xf numFmtId="0" fontId="3" fillId="0" borderId="15" xfId="2" applyBorder="1"/>
    <xf numFmtId="0" fontId="3" fillId="0" borderId="0" xfId="2" applyAlignment="1">
      <alignment horizontal="center" vertical="center"/>
    </xf>
    <xf numFmtId="0" fontId="26" fillId="0" borderId="0" xfId="3" applyFont="1" applyAlignment="1">
      <alignment vertical="center" shrinkToFit="1"/>
    </xf>
    <xf numFmtId="176" fontId="26" fillId="0" borderId="0" xfId="3" applyNumberFormat="1" applyFont="1" applyAlignment="1">
      <alignment vertical="center" shrinkToFit="1"/>
    </xf>
    <xf numFmtId="0" fontId="26" fillId="0" borderId="0" xfId="3" applyFont="1" applyAlignment="1">
      <alignment horizontal="center" vertical="center" shrinkToFit="1"/>
    </xf>
    <xf numFmtId="0" fontId="26" fillId="0" borderId="0" xfId="3" applyFont="1">
      <alignment vertical="center"/>
    </xf>
    <xf numFmtId="0" fontId="27" fillId="0" borderId="0" xfId="3" applyFont="1">
      <alignment vertical="center"/>
    </xf>
    <xf numFmtId="0" fontId="28" fillId="0" borderId="0" xfId="3" applyFont="1" applyAlignment="1">
      <alignment horizontal="center" vertical="center" shrinkToFit="1"/>
    </xf>
    <xf numFmtId="0" fontId="28" fillId="0" borderId="0" xfId="3" applyFont="1" applyAlignment="1">
      <alignment vertical="center" shrinkToFit="1"/>
    </xf>
    <xf numFmtId="176" fontId="28" fillId="0" borderId="0" xfId="3" applyNumberFormat="1" applyFont="1" applyAlignment="1">
      <alignment vertical="center" shrinkToFit="1"/>
    </xf>
    <xf numFmtId="0" fontId="28" fillId="0" borderId="0" xfId="3" applyFont="1">
      <alignment vertical="center"/>
    </xf>
    <xf numFmtId="0" fontId="29" fillId="0" borderId="0" xfId="2" applyFont="1"/>
    <xf numFmtId="176" fontId="29" fillId="0" borderId="0" xfId="2" applyNumberFormat="1" applyFont="1" applyAlignment="1">
      <alignment vertical="center" shrinkToFit="1"/>
    </xf>
    <xf numFmtId="0" fontId="29" fillId="0" borderId="0" xfId="2" applyFont="1" applyAlignment="1">
      <alignment vertical="center"/>
    </xf>
    <xf numFmtId="176" fontId="29" fillId="0" borderId="0" xfId="2" applyNumberFormat="1" applyFont="1" applyAlignment="1">
      <alignment vertical="center"/>
    </xf>
    <xf numFmtId="0" fontId="30" fillId="0" borderId="0" xfId="2" applyFont="1"/>
    <xf numFmtId="0" fontId="31" fillId="0" borderId="0" xfId="3" applyFont="1" applyAlignment="1">
      <alignment horizontal="left" vertical="center"/>
    </xf>
    <xf numFmtId="0" fontId="32" fillId="0" borderId="0" xfId="2" applyFont="1" applyAlignment="1">
      <alignment vertical="center"/>
    </xf>
    <xf numFmtId="0" fontId="28" fillId="0" borderId="16" xfId="3" applyFont="1" applyBorder="1" applyAlignment="1">
      <alignment vertical="center" shrinkToFit="1"/>
    </xf>
    <xf numFmtId="3" fontId="28" fillId="0" borderId="38" xfId="3" applyNumberFormat="1" applyFont="1" applyBorder="1" applyAlignment="1">
      <alignment vertical="center" shrinkToFit="1"/>
    </xf>
    <xf numFmtId="0" fontId="33" fillId="0" borderId="0" xfId="3" applyFont="1">
      <alignment vertical="center"/>
    </xf>
    <xf numFmtId="176" fontId="34" fillId="0" borderId="1" xfId="3" applyNumberFormat="1" applyFont="1" applyBorder="1" applyAlignment="1">
      <alignment vertical="center" shrinkToFit="1"/>
    </xf>
    <xf numFmtId="0" fontId="35" fillId="0" borderId="0" xfId="2" applyFont="1" applyAlignment="1">
      <alignment vertical="center"/>
    </xf>
    <xf numFmtId="188" fontId="28" fillId="0" borderId="50" xfId="3" applyNumberFormat="1" applyFont="1" applyBorder="1" applyAlignment="1">
      <alignment vertical="center" shrinkToFit="1"/>
    </xf>
    <xf numFmtId="176" fontId="28" fillId="0" borderId="54" xfId="3" applyNumberFormat="1" applyFont="1" applyBorder="1" applyAlignment="1">
      <alignment horizontal="center" vertical="center" shrinkToFit="1"/>
    </xf>
    <xf numFmtId="0" fontId="28" fillId="0" borderId="27" xfId="3" applyFont="1" applyBorder="1" applyAlignment="1">
      <alignment horizontal="right" vertical="center" wrapText="1" shrinkToFit="1"/>
    </xf>
    <xf numFmtId="176" fontId="28" fillId="0" borderId="36" xfId="3" applyNumberFormat="1" applyFont="1" applyBorder="1" applyAlignment="1">
      <alignment horizontal="center" vertical="center" shrinkToFit="1"/>
    </xf>
    <xf numFmtId="0" fontId="12" fillId="0" borderId="5" xfId="2" applyFont="1" applyBorder="1" applyAlignment="1">
      <alignment horizontal="right" vertical="center"/>
    </xf>
    <xf numFmtId="0" fontId="12" fillId="3" borderId="3" xfId="2" applyFont="1" applyFill="1" applyBorder="1" applyAlignment="1">
      <alignment vertical="center"/>
    </xf>
    <xf numFmtId="0" fontId="12" fillId="3" borderId="4" xfId="2" applyFont="1" applyFill="1" applyBorder="1" applyAlignment="1">
      <alignment horizontal="right" vertical="center" wrapText="1"/>
    </xf>
    <xf numFmtId="0" fontId="12" fillId="3" borderId="5" xfId="6" applyFont="1" applyFill="1" applyBorder="1" applyAlignment="1">
      <alignment horizontal="center" wrapText="1"/>
    </xf>
    <xf numFmtId="0" fontId="12" fillId="3" borderId="27" xfId="6" applyFont="1" applyFill="1" applyBorder="1" applyAlignment="1">
      <alignment horizontal="center" wrapText="1"/>
    </xf>
    <xf numFmtId="0" fontId="12" fillId="3" borderId="4" xfId="2" applyFont="1" applyFill="1" applyBorder="1" applyAlignment="1">
      <alignment horizontal="right" vertical="center"/>
    </xf>
    <xf numFmtId="0" fontId="12" fillId="3" borderId="2" xfId="6" applyFont="1" applyFill="1" applyBorder="1" applyAlignment="1">
      <alignment horizontal="center" vertical="center" wrapText="1"/>
    </xf>
    <xf numFmtId="0" fontId="3" fillId="3" borderId="3" xfId="2" applyFill="1" applyBorder="1" applyAlignment="1">
      <alignment horizontal="center" vertical="center" wrapText="1"/>
    </xf>
    <xf numFmtId="0" fontId="3" fillId="3" borderId="3" xfId="2" applyFill="1" applyBorder="1"/>
    <xf numFmtId="0" fontId="3" fillId="3" borderId="4" xfId="2" applyFill="1" applyBorder="1"/>
    <xf numFmtId="0" fontId="11" fillId="3" borderId="7" xfId="2" applyFont="1" applyFill="1" applyBorder="1" applyAlignment="1">
      <alignment vertical="center" shrinkToFit="1"/>
    </xf>
    <xf numFmtId="0" fontId="11" fillId="3" borderId="7" xfId="2" applyFont="1" applyFill="1" applyBorder="1" applyAlignment="1">
      <alignment horizontal="right" vertical="center" shrinkToFit="1"/>
    </xf>
    <xf numFmtId="0" fontId="11" fillId="3" borderId="36" xfId="2" applyFont="1" applyFill="1" applyBorder="1" applyAlignment="1">
      <alignment horizontal="right" vertical="center" shrinkToFit="1"/>
    </xf>
    <xf numFmtId="0" fontId="12" fillId="0" borderId="7" xfId="2" applyFont="1" applyBorder="1" applyAlignment="1">
      <alignment horizontal="right" vertical="top" shrinkToFit="1"/>
    </xf>
    <xf numFmtId="0" fontId="12" fillId="3" borderId="7" xfId="2" applyFont="1" applyFill="1" applyBorder="1" applyAlignment="1">
      <alignment horizontal="right" vertical="top" shrinkToFit="1"/>
    </xf>
    <xf numFmtId="0" fontId="11" fillId="0" borderId="7" xfId="2" applyFont="1" applyBorder="1" applyAlignment="1">
      <alignment horizontal="right" vertical="center" shrinkToFit="1"/>
    </xf>
    <xf numFmtId="0" fontId="11" fillId="0" borderId="58" xfId="2" applyFont="1" applyBorder="1" applyAlignment="1">
      <alignment vertical="center" shrinkToFit="1"/>
    </xf>
    <xf numFmtId="0" fontId="36" fillId="0" borderId="0" xfId="4" applyFont="1">
      <alignment vertical="center"/>
    </xf>
    <xf numFmtId="0" fontId="5" fillId="0" borderId="0" xfId="4" applyFont="1">
      <alignment vertical="center"/>
    </xf>
    <xf numFmtId="176" fontId="28" fillId="0" borderId="3" xfId="3" applyNumberFormat="1" applyFont="1" applyBorder="1" applyAlignment="1">
      <alignment horizontal="right" vertical="center" shrinkToFit="1"/>
    </xf>
    <xf numFmtId="176" fontId="31" fillId="0" borderId="0" xfId="3" applyNumberFormat="1" applyFont="1" applyAlignment="1">
      <alignment vertical="center" shrinkToFit="1"/>
    </xf>
    <xf numFmtId="176" fontId="28" fillId="4" borderId="0" xfId="3" applyNumberFormat="1" applyFont="1" applyFill="1" applyAlignment="1">
      <alignment vertical="center" shrinkToFit="1"/>
    </xf>
    <xf numFmtId="176" fontId="28" fillId="4" borderId="0" xfId="3" applyNumberFormat="1" applyFont="1" applyFill="1" applyAlignment="1">
      <alignment horizontal="right" vertical="center" shrinkToFit="1"/>
    </xf>
    <xf numFmtId="176" fontId="28" fillId="4" borderId="0" xfId="3" applyNumberFormat="1" applyFont="1" applyFill="1" applyAlignment="1">
      <alignment horizontal="center" vertical="center" shrinkToFit="1"/>
    </xf>
    <xf numFmtId="176" fontId="28" fillId="0" borderId="47" xfId="3" applyNumberFormat="1" applyFont="1" applyBorder="1" applyAlignment="1">
      <alignment horizontal="right" vertical="center" shrinkToFit="1"/>
    </xf>
    <xf numFmtId="176" fontId="28" fillId="0" borderId="37" xfId="3" applyNumberFormat="1" applyFont="1" applyBorder="1" applyAlignment="1">
      <alignment horizontal="center" vertical="center" shrinkToFit="1"/>
    </xf>
    <xf numFmtId="0" fontId="5" fillId="0" borderId="0" xfId="2" applyFont="1" applyAlignment="1">
      <alignment vertical="top"/>
    </xf>
    <xf numFmtId="0" fontId="5" fillId="0" borderId="0" xfId="2" applyFont="1" applyAlignment="1">
      <alignment vertical="top" wrapText="1"/>
    </xf>
    <xf numFmtId="0" fontId="12" fillId="0" borderId="12" xfId="2" applyFont="1" applyBorder="1" applyAlignment="1">
      <alignment horizontal="right" vertical="center"/>
    </xf>
    <xf numFmtId="0" fontId="11" fillId="0" borderId="0" xfId="2" applyFont="1" applyAlignment="1">
      <alignment vertical="top"/>
    </xf>
    <xf numFmtId="0" fontId="0" fillId="0" borderId="0" xfId="8" applyFont="1">
      <alignment vertical="center"/>
    </xf>
    <xf numFmtId="0" fontId="3" fillId="0" borderId="0" xfId="9">
      <alignment vertical="center"/>
    </xf>
    <xf numFmtId="0" fontId="39" fillId="0" borderId="0" xfId="9" applyFont="1" applyAlignment="1">
      <alignment horizontal="center" vertical="center"/>
    </xf>
    <xf numFmtId="0" fontId="40" fillId="0" borderId="0" xfId="8" applyFont="1">
      <alignment vertical="center"/>
    </xf>
    <xf numFmtId="0" fontId="3" fillId="0" borderId="16" xfId="9" applyBorder="1">
      <alignment vertical="center"/>
    </xf>
    <xf numFmtId="0" fontId="0" fillId="0" borderId="16" xfId="9" applyFont="1" applyBorder="1" applyAlignment="1">
      <alignment horizontal="center" vertical="center"/>
    </xf>
    <xf numFmtId="0" fontId="0" fillId="0" borderId="5" xfId="9" applyFont="1" applyBorder="1" applyAlignment="1">
      <alignment horizontal="center" vertical="center"/>
    </xf>
    <xf numFmtId="189" fontId="3" fillId="0" borderId="0" xfId="9" applyNumberFormat="1" applyAlignment="1">
      <alignment horizontal="left" vertical="center"/>
    </xf>
    <xf numFmtId="0" fontId="3" fillId="0" borderId="0" xfId="9" applyAlignment="1">
      <alignment horizontal="center" vertical="center"/>
    </xf>
    <xf numFmtId="0" fontId="3" fillId="0" borderId="0" xfId="9" applyAlignment="1">
      <alignment horizontal="left" vertical="center"/>
    </xf>
    <xf numFmtId="0" fontId="28" fillId="0" borderId="9" xfId="3" applyFont="1" applyBorder="1" applyAlignment="1">
      <alignment horizontal="center" vertical="center" shrinkToFit="1"/>
    </xf>
    <xf numFmtId="0" fontId="28" fillId="0" borderId="12" xfId="3" applyFont="1" applyBorder="1" applyAlignment="1">
      <alignment horizontal="center" vertical="center" shrinkToFit="1"/>
    </xf>
    <xf numFmtId="179" fontId="12" fillId="0" borderId="14" xfId="2" applyNumberFormat="1" applyFont="1" applyBorder="1" applyAlignment="1">
      <alignment vertical="center" shrinkToFit="1"/>
    </xf>
    <xf numFmtId="179" fontId="12" fillId="0" borderId="7" xfId="2" applyNumberFormat="1" applyFont="1" applyBorder="1" applyAlignment="1">
      <alignment vertical="center" shrinkToFit="1"/>
    </xf>
    <xf numFmtId="180" fontId="12" fillId="0" borderId="7" xfId="2" applyNumberFormat="1" applyFont="1" applyBorder="1" applyAlignment="1">
      <alignment horizontal="right" vertical="center" shrinkToFit="1"/>
    </xf>
    <xf numFmtId="180" fontId="12" fillId="0" borderId="7" xfId="2" applyNumberFormat="1" applyFont="1" applyBorder="1" applyAlignment="1">
      <alignment horizontal="center" vertical="center" shrinkToFit="1"/>
    </xf>
    <xf numFmtId="179" fontId="12" fillId="0" borderId="7" xfId="2" applyNumberFormat="1" applyFont="1" applyBorder="1" applyAlignment="1">
      <alignment horizontal="right" vertical="center" shrinkToFit="1"/>
    </xf>
    <xf numFmtId="0" fontId="12" fillId="0" borderId="7" xfId="2" applyFont="1" applyBorder="1" applyAlignment="1">
      <alignment horizontal="distributed" vertical="center" shrinkToFit="1"/>
    </xf>
    <xf numFmtId="178" fontId="11" fillId="0" borderId="7" xfId="6" applyNumberFormat="1" applyFont="1" applyBorder="1" applyAlignment="1">
      <alignment shrinkToFit="1"/>
    </xf>
    <xf numFmtId="0" fontId="11" fillId="0" borderId="7" xfId="6" applyFont="1" applyBorder="1" applyAlignment="1">
      <alignment horizontal="center" shrinkToFit="1"/>
    </xf>
    <xf numFmtId="178" fontId="11" fillId="0" borderId="7" xfId="6" applyNumberFormat="1" applyFont="1" applyBorder="1" applyAlignment="1">
      <alignment horizontal="center" shrinkToFit="1"/>
    </xf>
    <xf numFmtId="176" fontId="12" fillId="0" borderId="7" xfId="6" applyNumberFormat="1" applyFont="1" applyBorder="1" applyAlignment="1">
      <alignment horizontal="center" shrinkToFit="1"/>
    </xf>
    <xf numFmtId="0" fontId="12" fillId="0" borderId="58" xfId="2" applyFont="1" applyBorder="1" applyAlignment="1">
      <alignment horizontal="center" vertical="center" shrinkToFit="1"/>
    </xf>
    <xf numFmtId="176" fontId="28" fillId="0" borderId="10" xfId="3" applyNumberFormat="1" applyFont="1" applyBorder="1" applyAlignment="1">
      <alignment vertical="center" shrinkToFit="1"/>
    </xf>
    <xf numFmtId="176" fontId="28" fillId="0" borderId="43" xfId="3" applyNumberFormat="1" applyFont="1" applyBorder="1" applyAlignment="1">
      <alignment vertical="center" shrinkToFit="1"/>
    </xf>
    <xf numFmtId="176" fontId="28" fillId="0" borderId="108" xfId="3" applyNumberFormat="1" applyFont="1" applyBorder="1" applyAlignment="1">
      <alignment vertical="center" shrinkToFit="1"/>
    </xf>
    <xf numFmtId="176" fontId="28" fillId="0" borderId="109" xfId="3" applyNumberFormat="1" applyFont="1" applyBorder="1" applyAlignment="1">
      <alignment vertical="center" shrinkToFit="1"/>
    </xf>
    <xf numFmtId="176" fontId="28" fillId="0" borderId="11" xfId="3" applyNumberFormat="1" applyFont="1" applyBorder="1" applyAlignment="1">
      <alignment vertical="center" shrinkToFit="1"/>
    </xf>
    <xf numFmtId="176" fontId="28" fillId="0" borderId="5" xfId="3" applyNumberFormat="1" applyFont="1" applyBorder="1" applyAlignment="1">
      <alignment vertical="center" shrinkToFit="1"/>
    </xf>
    <xf numFmtId="0" fontId="28" fillId="0" borderId="16" xfId="3" applyFont="1" applyBorder="1" applyAlignment="1">
      <alignment horizontal="center" vertical="center" shrinkToFit="1"/>
    </xf>
    <xf numFmtId="176" fontId="28" fillId="0" borderId="16" xfId="3" applyNumberFormat="1" applyFont="1" applyBorder="1" applyAlignment="1">
      <alignment vertical="center" shrinkToFit="1"/>
    </xf>
    <xf numFmtId="176" fontId="28" fillId="0" borderId="110" xfId="3" applyNumberFormat="1" applyFont="1" applyBorder="1" applyAlignment="1">
      <alignment vertical="center" shrinkToFit="1"/>
    </xf>
    <xf numFmtId="176" fontId="28" fillId="0" borderId="50" xfId="3" applyNumberFormat="1" applyFont="1" applyBorder="1" applyAlignment="1">
      <alignment vertical="center" shrinkToFit="1"/>
    </xf>
    <xf numFmtId="176" fontId="28" fillId="0" borderId="13" xfId="3" applyNumberFormat="1" applyFont="1" applyBorder="1" applyAlignment="1">
      <alignment vertical="center" shrinkToFit="1"/>
    </xf>
    <xf numFmtId="0" fontId="28" fillId="0" borderId="5" xfId="3" applyFont="1" applyBorder="1" applyAlignment="1">
      <alignment horizontal="center" vertical="center" shrinkToFit="1"/>
    </xf>
    <xf numFmtId="0" fontId="28" fillId="0" borderId="14" xfId="3" applyFont="1" applyBorder="1" applyAlignment="1">
      <alignment horizontal="center" vertical="center" shrinkToFit="1"/>
    </xf>
    <xf numFmtId="176" fontId="28" fillId="0" borderId="7" xfId="3" applyNumberFormat="1" applyFont="1" applyBorder="1" applyAlignment="1">
      <alignment vertical="center" shrinkToFit="1"/>
    </xf>
    <xf numFmtId="0" fontId="28" fillId="0" borderId="8" xfId="3" applyFont="1" applyBorder="1" applyAlignment="1">
      <alignment horizontal="center" vertical="center" shrinkToFit="1"/>
    </xf>
    <xf numFmtId="176" fontId="28" fillId="0" borderId="8" xfId="3" applyNumberFormat="1" applyFont="1" applyBorder="1" applyAlignment="1">
      <alignment vertical="center" shrinkToFit="1"/>
    </xf>
    <xf numFmtId="176" fontId="28" fillId="0" borderId="111" xfId="3" applyNumberFormat="1" applyFont="1" applyBorder="1" applyAlignment="1">
      <alignment vertical="center" shrinkToFit="1"/>
    </xf>
    <xf numFmtId="176" fontId="28" fillId="0" borderId="52" xfId="3" applyNumberFormat="1" applyFont="1" applyBorder="1" applyAlignment="1">
      <alignment vertical="center" shrinkToFit="1"/>
    </xf>
    <xf numFmtId="176" fontId="28" fillId="0" borderId="17" xfId="3" applyNumberFormat="1" applyFont="1" applyBorder="1" applyAlignment="1">
      <alignment vertical="center" shrinkToFit="1"/>
    </xf>
    <xf numFmtId="0" fontId="11" fillId="0" borderId="5" xfId="6" applyFont="1" applyBorder="1" applyAlignment="1">
      <alignment horizontal="center" shrinkToFit="1"/>
    </xf>
    <xf numFmtId="178" fontId="11" fillId="0" borderId="5" xfId="6" applyNumberFormat="1" applyFont="1" applyBorder="1" applyAlignment="1">
      <alignment horizontal="center" shrinkToFit="1"/>
    </xf>
    <xf numFmtId="179" fontId="12" fillId="0" borderId="12" xfId="2" applyNumberFormat="1" applyFont="1" applyBorder="1" applyAlignment="1">
      <alignment horizontal="right" vertical="center" shrinkToFit="1"/>
    </xf>
    <xf numFmtId="179" fontId="12" fillId="0" borderId="5" xfId="2" applyNumberFormat="1" applyFont="1" applyBorder="1" applyAlignment="1">
      <alignment horizontal="right" vertical="center" shrinkToFit="1"/>
    </xf>
    <xf numFmtId="180" fontId="12" fillId="0" borderId="5" xfId="2" applyNumberFormat="1" applyFont="1" applyBorder="1" applyAlignment="1">
      <alignment horizontal="right" vertical="center" shrinkToFit="1"/>
    </xf>
    <xf numFmtId="180" fontId="12" fillId="0" borderId="5" xfId="2" applyNumberFormat="1" applyFont="1" applyBorder="1" applyAlignment="1">
      <alignment horizontal="center" vertical="center" shrinkToFit="1"/>
    </xf>
    <xf numFmtId="0" fontId="12" fillId="0" borderId="5" xfId="2" applyFont="1" applyBorder="1" applyAlignment="1">
      <alignment horizontal="distributed" vertical="center" shrinkToFit="1"/>
    </xf>
    <xf numFmtId="178" fontId="11" fillId="0" borderId="5" xfId="6" applyNumberFormat="1" applyFont="1" applyBorder="1" applyAlignment="1">
      <alignment shrinkToFit="1"/>
    </xf>
    <xf numFmtId="176" fontId="12" fillId="0" borderId="5" xfId="6" applyNumberFormat="1" applyFont="1" applyBorder="1" applyAlignment="1">
      <alignment horizontal="center" shrinkToFit="1"/>
    </xf>
    <xf numFmtId="0" fontId="12" fillId="0" borderId="22" xfId="2" applyFont="1" applyBorder="1" applyAlignment="1">
      <alignment vertical="center" shrinkToFit="1"/>
    </xf>
    <xf numFmtId="0" fontId="12" fillId="0" borderId="22" xfId="2" applyFont="1" applyBorder="1" applyAlignment="1">
      <alignment horizontal="center" vertical="center" shrinkToFit="1"/>
    </xf>
    <xf numFmtId="183" fontId="11" fillId="0" borderId="10" xfId="2" applyNumberFormat="1" applyFont="1" applyBorder="1" applyAlignment="1">
      <alignment vertical="center" shrinkToFit="1"/>
    </xf>
    <xf numFmtId="0" fontId="11" fillId="0" borderId="12" xfId="2" applyFont="1" applyBorder="1" applyAlignment="1">
      <alignment vertical="center" wrapText="1"/>
    </xf>
    <xf numFmtId="185" fontId="11" fillId="0" borderId="5" xfId="2" applyNumberFormat="1" applyFont="1" applyBorder="1" applyAlignment="1">
      <alignment vertical="center" wrapText="1"/>
    </xf>
    <xf numFmtId="181" fontId="11" fillId="0" borderId="5" xfId="2" applyNumberFormat="1" applyFont="1" applyBorder="1" applyAlignment="1">
      <alignment vertical="center" wrapText="1" shrinkToFit="1"/>
    </xf>
    <xf numFmtId="181" fontId="11" fillId="0" borderId="5" xfId="2" applyNumberFormat="1" applyFont="1" applyBorder="1" applyAlignment="1">
      <alignment horizontal="center" vertical="center" shrinkToFit="1"/>
    </xf>
    <xf numFmtId="0" fontId="11" fillId="0" borderId="5" xfId="2" applyFont="1" applyBorder="1" applyAlignment="1">
      <alignment horizontal="distributed" vertical="center" shrinkToFit="1"/>
    </xf>
    <xf numFmtId="182" fontId="11" fillId="0" borderId="5" xfId="2" applyNumberFormat="1" applyFont="1" applyBorder="1" applyAlignment="1">
      <alignment horizontal="distributed" vertical="center" shrinkToFit="1"/>
    </xf>
    <xf numFmtId="184" fontId="11" fillId="0" borderId="5" xfId="2" applyNumberFormat="1" applyFont="1" applyBorder="1" applyAlignment="1">
      <alignment vertical="center" shrinkToFit="1"/>
    </xf>
    <xf numFmtId="0" fontId="11" fillId="0" borderId="22" xfId="2" applyFont="1" applyBorder="1" applyAlignment="1">
      <alignment vertical="center" shrinkToFit="1"/>
    </xf>
    <xf numFmtId="0" fontId="11" fillId="0" borderId="22" xfId="2" applyFont="1" applyBorder="1" applyAlignment="1">
      <alignment horizontal="center" vertical="center" shrinkToFit="1"/>
    </xf>
    <xf numFmtId="0" fontId="11" fillId="0" borderId="14" xfId="2" applyFont="1" applyBorder="1" applyAlignment="1">
      <alignment vertical="center" wrapText="1"/>
    </xf>
    <xf numFmtId="185" fontId="11" fillId="0" borderId="7" xfId="2" applyNumberFormat="1" applyFont="1" applyBorder="1" applyAlignment="1">
      <alignment vertical="center" wrapText="1"/>
    </xf>
    <xf numFmtId="181" fontId="11" fillId="0" borderId="7" xfId="2" applyNumberFormat="1" applyFont="1" applyBorder="1" applyAlignment="1">
      <alignment vertical="center" wrapText="1" shrinkToFit="1"/>
    </xf>
    <xf numFmtId="181" fontId="11" fillId="0" borderId="7" xfId="2" applyNumberFormat="1" applyFont="1" applyBorder="1" applyAlignment="1">
      <alignment horizontal="center" vertical="center" shrinkToFit="1"/>
    </xf>
    <xf numFmtId="0" fontId="11" fillId="0" borderId="7" xfId="2" applyFont="1" applyBorder="1" applyAlignment="1">
      <alignment horizontal="distributed" vertical="center" shrinkToFit="1"/>
    </xf>
    <xf numFmtId="182" fontId="11" fillId="0" borderId="7" xfId="2" applyNumberFormat="1" applyFont="1" applyBorder="1" applyAlignment="1">
      <alignment horizontal="distributed" vertical="center" shrinkToFit="1"/>
    </xf>
    <xf numFmtId="184" fontId="11" fillId="0" borderId="7" xfId="2" applyNumberFormat="1" applyFont="1" applyBorder="1" applyAlignment="1">
      <alignment vertical="center" shrinkToFit="1"/>
    </xf>
    <xf numFmtId="0" fontId="11" fillId="0" borderId="58" xfId="2" applyFont="1" applyBorder="1" applyAlignment="1">
      <alignment horizontal="center" vertical="center" shrinkToFit="1"/>
    </xf>
    <xf numFmtId="0" fontId="19" fillId="0" borderId="0" xfId="4" applyFont="1" applyAlignment="1">
      <alignment horizontal="center" vertical="center" wrapText="1"/>
    </xf>
    <xf numFmtId="0" fontId="10" fillId="0" borderId="0" xfId="2" applyFont="1" applyAlignment="1">
      <alignment horizontal="center" vertical="center"/>
    </xf>
    <xf numFmtId="0" fontId="12" fillId="0" borderId="56" xfId="2" applyFont="1" applyBorder="1" applyAlignment="1">
      <alignment horizontal="center" vertical="center"/>
    </xf>
    <xf numFmtId="0" fontId="12" fillId="0" borderId="2" xfId="2" applyFont="1" applyBorder="1" applyAlignment="1">
      <alignment horizontal="center" vertical="center"/>
    </xf>
    <xf numFmtId="0" fontId="12" fillId="3" borderId="2" xfId="2" applyFont="1" applyFill="1" applyBorder="1" applyAlignment="1">
      <alignment horizontal="center" vertical="center"/>
    </xf>
    <xf numFmtId="0" fontId="12" fillId="0" borderId="2" xfId="6" applyFont="1" applyBorder="1" applyAlignment="1">
      <alignment horizontal="center" vertical="center"/>
    </xf>
    <xf numFmtId="0" fontId="12" fillId="3" borderId="2" xfId="6" applyFont="1" applyFill="1" applyBorder="1" applyAlignment="1">
      <alignment horizontal="center" vertical="center"/>
    </xf>
    <xf numFmtId="0" fontId="12" fillId="0" borderId="25" xfId="2" applyFont="1" applyBorder="1" applyAlignment="1">
      <alignment horizontal="center" vertical="center"/>
    </xf>
    <xf numFmtId="179" fontId="12" fillId="0" borderId="9" xfId="2" applyNumberFormat="1" applyFont="1" applyBorder="1" applyAlignment="1">
      <alignment horizontal="right" vertical="center" shrinkToFit="1"/>
    </xf>
    <xf numFmtId="179" fontId="12" fillId="0" borderId="10" xfId="2" applyNumberFormat="1" applyFont="1" applyBorder="1" applyAlignment="1">
      <alignment horizontal="right" vertical="center" shrinkToFit="1"/>
    </xf>
    <xf numFmtId="180" fontId="12" fillId="0" borderId="10" xfId="2" applyNumberFormat="1" applyFont="1" applyBorder="1" applyAlignment="1">
      <alignment horizontal="right" vertical="center" shrinkToFit="1"/>
    </xf>
    <xf numFmtId="180" fontId="12" fillId="0" borderId="10" xfId="2" applyNumberFormat="1" applyFont="1" applyBorder="1" applyAlignment="1">
      <alignment horizontal="center" vertical="center" shrinkToFit="1"/>
    </xf>
    <xf numFmtId="179" fontId="12" fillId="0" borderId="5" xfId="2" applyNumberFormat="1" applyFont="1" applyBorder="1" applyAlignment="1">
      <alignment horizontal="center" vertical="center" shrinkToFit="1"/>
    </xf>
    <xf numFmtId="3" fontId="12" fillId="0" borderId="5" xfId="2" applyNumberFormat="1" applyFont="1" applyBorder="1" applyAlignment="1">
      <alignment horizontal="distributed" vertical="center" shrinkToFit="1"/>
    </xf>
    <xf numFmtId="178" fontId="11" fillId="0" borderId="5" xfId="6" applyNumberFormat="1" applyFont="1" applyBorder="1" applyAlignment="1">
      <alignment vertical="center" shrinkToFit="1"/>
    </xf>
    <xf numFmtId="0" fontId="11" fillId="0" borderId="5" xfId="6" applyFont="1" applyBorder="1" applyAlignment="1">
      <alignment horizontal="center" vertical="center" shrinkToFit="1"/>
    </xf>
    <xf numFmtId="178" fontId="11" fillId="0" borderId="5" xfId="6" applyNumberFormat="1" applyFont="1" applyBorder="1" applyAlignment="1">
      <alignment horizontal="center" vertical="center" shrinkToFit="1"/>
    </xf>
    <xf numFmtId="176" fontId="12" fillId="0" borderId="5" xfId="6" applyNumberFormat="1" applyFont="1" applyBorder="1" applyAlignment="1">
      <alignment horizontal="center" vertical="center" shrinkToFit="1"/>
    </xf>
    <xf numFmtId="0" fontId="12" fillId="3" borderId="4" xfId="2" applyFont="1" applyFill="1" applyBorder="1" applyAlignment="1">
      <alignment vertical="center" wrapText="1"/>
    </xf>
    <xf numFmtId="0" fontId="12" fillId="3" borderId="55" xfId="6" applyFont="1" applyFill="1" applyBorder="1" applyAlignment="1">
      <alignment horizontal="center" vertical="center" wrapText="1"/>
    </xf>
    <xf numFmtId="0" fontId="18" fillId="0" borderId="0" xfId="2" applyFont="1" applyAlignment="1">
      <alignment horizontal="left" vertical="center"/>
    </xf>
    <xf numFmtId="0" fontId="42" fillId="0" borderId="0" xfId="3" applyFont="1" applyAlignment="1">
      <alignment vertical="center" wrapText="1"/>
    </xf>
    <xf numFmtId="0" fontId="42" fillId="0" borderId="0" xfId="3" applyFont="1">
      <alignment vertical="center"/>
    </xf>
    <xf numFmtId="0" fontId="15" fillId="0" borderId="0" xfId="3" applyFont="1">
      <alignment vertical="center"/>
    </xf>
    <xf numFmtId="176" fontId="15" fillId="0" borderId="0" xfId="3" applyNumberFormat="1" applyFont="1" applyAlignment="1">
      <alignment vertical="center" shrinkToFit="1"/>
    </xf>
    <xf numFmtId="0" fontId="15" fillId="0" borderId="0" xfId="3" applyFont="1" applyAlignment="1">
      <alignment horizontal="center" vertical="center" shrinkToFit="1"/>
    </xf>
    <xf numFmtId="0" fontId="15" fillId="0" borderId="0" xfId="3" applyFont="1" applyAlignment="1">
      <alignment vertical="center" shrinkToFit="1"/>
    </xf>
    <xf numFmtId="0" fontId="13" fillId="0" borderId="1" xfId="2" applyFont="1" applyBorder="1" applyAlignment="1">
      <alignment horizontal="right"/>
    </xf>
    <xf numFmtId="179" fontId="12" fillId="0" borderId="57" xfId="2" applyNumberFormat="1" applyFont="1" applyBorder="1" applyAlignment="1">
      <alignment horizontal="right" vertical="center" shrinkToFit="1"/>
    </xf>
    <xf numFmtId="179" fontId="12" fillId="0" borderId="4" xfId="2" applyNumberFormat="1" applyFont="1" applyBorder="1" applyAlignment="1">
      <alignment horizontal="right" vertical="center" shrinkToFit="1"/>
    </xf>
    <xf numFmtId="0" fontId="12" fillId="0" borderId="15" xfId="2" applyFont="1" applyBorder="1" applyAlignment="1">
      <alignment vertical="center" wrapText="1"/>
    </xf>
    <xf numFmtId="0" fontId="11" fillId="0" borderId="0" xfId="2" applyFont="1" applyAlignment="1">
      <alignment horizontal="right" vertical="center"/>
    </xf>
    <xf numFmtId="0" fontId="11" fillId="0" borderId="0" xfId="2" applyFont="1" applyAlignment="1">
      <alignment vertical="center" shrinkToFit="1"/>
    </xf>
    <xf numFmtId="0" fontId="11" fillId="0" borderId="0" xfId="2" applyFont="1" applyAlignment="1">
      <alignment horizontal="center" vertical="center" shrinkToFit="1"/>
    </xf>
    <xf numFmtId="0" fontId="36" fillId="0" borderId="0" xfId="0" applyFont="1">
      <alignment vertical="center"/>
    </xf>
    <xf numFmtId="0" fontId="35" fillId="0" borderId="0" xfId="2" applyFont="1"/>
    <xf numFmtId="0" fontId="28" fillId="0" borderId="43" xfId="3" applyFont="1" applyBorder="1" applyAlignment="1" applyProtection="1">
      <alignment horizontal="center" vertical="center" shrinkToFit="1"/>
      <protection locked="0"/>
    </xf>
    <xf numFmtId="176" fontId="28" fillId="0" borderId="43" xfId="3" applyNumberFormat="1" applyFont="1" applyBorder="1" applyAlignment="1" applyProtection="1">
      <alignment vertical="center" shrinkToFit="1"/>
      <protection locked="0"/>
    </xf>
    <xf numFmtId="176" fontId="28" fillId="0" borderId="108" xfId="3" applyNumberFormat="1" applyFont="1" applyBorder="1" applyAlignment="1" applyProtection="1">
      <alignment vertical="center" shrinkToFit="1"/>
      <protection locked="0"/>
    </xf>
    <xf numFmtId="176" fontId="28" fillId="0" borderId="109" xfId="3" applyNumberFormat="1" applyFont="1" applyBorder="1" applyAlignment="1" applyProtection="1">
      <alignment vertical="center" shrinkToFit="1"/>
      <protection locked="0"/>
    </xf>
    <xf numFmtId="0" fontId="12" fillId="0" borderId="10" xfId="2" applyFont="1" applyBorder="1" applyAlignment="1" applyProtection="1">
      <alignment horizontal="center" vertical="center" shrinkToFit="1"/>
      <protection locked="0"/>
    </xf>
    <xf numFmtId="179" fontId="12" fillId="0" borderId="10" xfId="2" applyNumberFormat="1" applyFont="1" applyBorder="1" applyAlignment="1" applyProtection="1">
      <alignment horizontal="center" vertical="center" shrinkToFit="1"/>
      <protection locked="0"/>
    </xf>
    <xf numFmtId="0" fontId="12" fillId="0" borderId="10" xfId="2" applyFont="1" applyBorder="1" applyAlignment="1" applyProtection="1">
      <alignment horizontal="distributed" vertical="center" shrinkToFit="1"/>
      <protection locked="0"/>
    </xf>
    <xf numFmtId="178" fontId="11" fillId="0" borderId="10" xfId="6" applyNumberFormat="1" applyFont="1" applyBorder="1" applyAlignment="1" applyProtection="1">
      <alignment horizontal="center" vertical="center" shrinkToFit="1"/>
      <protection locked="0"/>
    </xf>
    <xf numFmtId="0" fontId="11" fillId="0" borderId="10" xfId="6" applyFont="1" applyBorder="1" applyAlignment="1" applyProtection="1">
      <alignment horizontal="center" vertical="center" shrinkToFit="1"/>
      <protection locked="0"/>
    </xf>
    <xf numFmtId="176" fontId="12" fillId="0" borderId="10" xfId="6" applyNumberFormat="1" applyFont="1" applyBorder="1" applyAlignment="1" applyProtection="1">
      <alignment horizontal="center" vertical="center" shrinkToFit="1"/>
      <protection locked="0"/>
    </xf>
    <xf numFmtId="0" fontId="12" fillId="0" borderId="76" xfId="2" applyFont="1" applyBorder="1" applyAlignment="1" applyProtection="1">
      <alignment horizontal="center" vertical="center" shrinkToFit="1"/>
      <protection locked="0"/>
    </xf>
    <xf numFmtId="184" fontId="11" fillId="0" borderId="10" xfId="2" applyNumberFormat="1" applyFont="1" applyBorder="1" applyAlignment="1" applyProtection="1">
      <alignment vertical="center" shrinkToFit="1"/>
      <protection locked="0"/>
    </xf>
    <xf numFmtId="0" fontId="11" fillId="0" borderId="76" xfId="2" applyFont="1" applyBorder="1" applyAlignment="1" applyProtection="1">
      <alignment horizontal="center" vertical="center" shrinkToFit="1"/>
      <protection locked="0"/>
    </xf>
    <xf numFmtId="183" fontId="11" fillId="0" borderId="10" xfId="2" applyNumberFormat="1" applyFont="1" applyBorder="1" applyAlignment="1" applyProtection="1">
      <alignment vertical="center" shrinkToFit="1"/>
      <protection locked="0"/>
    </xf>
    <xf numFmtId="181" fontId="11" fillId="0" borderId="10" xfId="2" applyNumberFormat="1" applyFont="1" applyBorder="1" applyAlignment="1" applyProtection="1">
      <alignment vertical="center" wrapText="1" shrinkToFit="1"/>
      <protection locked="0"/>
    </xf>
    <xf numFmtId="181" fontId="11" fillId="0" borderId="10" xfId="2" applyNumberFormat="1" applyFont="1" applyBorder="1" applyAlignment="1" applyProtection="1">
      <alignment horizontal="center" vertical="center" shrinkToFit="1"/>
      <protection locked="0"/>
    </xf>
    <xf numFmtId="0" fontId="11" fillId="0" borderId="10" xfId="2" applyFont="1" applyBorder="1" applyAlignment="1" applyProtection="1">
      <alignment horizontal="distributed" vertical="center" shrinkToFit="1"/>
      <protection locked="0"/>
    </xf>
    <xf numFmtId="182" fontId="11" fillId="0" borderId="10" xfId="2" applyNumberFormat="1" applyFont="1" applyBorder="1" applyAlignment="1" applyProtection="1">
      <alignment vertical="center" shrinkToFit="1"/>
      <protection locked="0"/>
    </xf>
    <xf numFmtId="182" fontId="11" fillId="0" borderId="10" xfId="2" applyNumberFormat="1" applyFont="1" applyBorder="1" applyAlignment="1" applyProtection="1">
      <alignment horizontal="distributed" vertical="center" shrinkToFit="1"/>
      <protection locked="0"/>
    </xf>
    <xf numFmtId="176" fontId="11" fillId="0" borderId="10" xfId="2" applyNumberFormat="1" applyFont="1" applyBorder="1" applyAlignment="1" applyProtection="1">
      <alignment vertical="center"/>
      <protection locked="0"/>
    </xf>
    <xf numFmtId="0" fontId="28" fillId="0" borderId="9" xfId="3" applyFont="1" applyBorder="1" applyAlignment="1" applyProtection="1">
      <alignment horizontal="center" vertical="center" shrinkToFit="1"/>
      <protection locked="0"/>
    </xf>
    <xf numFmtId="0" fontId="14" fillId="0" borderId="9" xfId="3" applyFont="1" applyBorder="1" applyAlignment="1" applyProtection="1">
      <alignment vertical="center" wrapText="1"/>
      <protection locked="0"/>
    </xf>
    <xf numFmtId="185" fontId="14" fillId="0" borderId="10" xfId="3" applyNumberFormat="1" applyFont="1" applyBorder="1" applyAlignment="1" applyProtection="1">
      <alignment vertical="center" wrapText="1"/>
      <protection locked="0"/>
    </xf>
    <xf numFmtId="189" fontId="3" fillId="0" borderId="77" xfId="9" applyNumberFormat="1" applyBorder="1" applyAlignment="1" applyProtection="1">
      <alignment horizontal="left" vertical="center"/>
      <protection locked="0"/>
    </xf>
    <xf numFmtId="0" fontId="3" fillId="0" borderId="103" xfId="9" applyBorder="1" applyAlignment="1" applyProtection="1">
      <alignment horizontal="center" vertical="center"/>
      <protection locked="0"/>
    </xf>
    <xf numFmtId="0" fontId="3" fillId="0" borderId="77" xfId="9" applyBorder="1" applyAlignment="1" applyProtection="1">
      <alignment horizontal="center" vertical="center"/>
      <protection locked="0"/>
    </xf>
    <xf numFmtId="189" fontId="3" fillId="0" borderId="104" xfId="9" applyNumberFormat="1" applyBorder="1" applyAlignment="1" applyProtection="1">
      <alignment horizontal="left" vertical="center"/>
      <protection locked="0"/>
    </xf>
    <xf numFmtId="0" fontId="3" fillId="0" borderId="105" xfId="9" applyBorder="1" applyAlignment="1" applyProtection="1">
      <alignment horizontal="center" vertical="center"/>
      <protection locked="0"/>
    </xf>
    <xf numFmtId="0" fontId="3" fillId="0" borderId="104" xfId="9" applyBorder="1" applyAlignment="1" applyProtection="1">
      <alignment horizontal="center" vertical="center"/>
      <protection locked="0"/>
    </xf>
    <xf numFmtId="0" fontId="3" fillId="0" borderId="105" xfId="8" applyBorder="1" applyAlignment="1" applyProtection="1">
      <alignment horizontal="center" vertical="center"/>
      <protection locked="0"/>
    </xf>
    <xf numFmtId="0" fontId="0" fillId="0" borderId="105" xfId="8" applyFont="1" applyBorder="1" applyAlignment="1" applyProtection="1">
      <alignment horizontal="center" vertical="center"/>
      <protection locked="0"/>
    </xf>
    <xf numFmtId="191" fontId="3" fillId="0" borderId="104" xfId="9" quotePrefix="1" applyNumberFormat="1" applyBorder="1" applyAlignment="1" applyProtection="1">
      <alignment horizontal="center" vertical="center"/>
      <protection locked="0"/>
    </xf>
    <xf numFmtId="191" fontId="3" fillId="0" borderId="104" xfId="9" applyNumberFormat="1" applyBorder="1" applyAlignment="1" applyProtection="1">
      <alignment horizontal="center" vertical="center"/>
      <protection locked="0"/>
    </xf>
    <xf numFmtId="189" fontId="3" fillId="0" borderId="106" xfId="9" applyNumberFormat="1" applyBorder="1" applyAlignment="1" applyProtection="1">
      <alignment horizontal="left" vertical="center"/>
      <protection locked="0"/>
    </xf>
    <xf numFmtId="0" fontId="0" fillId="0" borderId="107" xfId="8" applyFont="1" applyBorder="1" applyAlignment="1" applyProtection="1">
      <alignment horizontal="center" vertical="center"/>
      <protection locked="0"/>
    </xf>
    <xf numFmtId="191" fontId="3" fillId="0" borderId="106" xfId="9" quotePrefix="1" applyNumberFormat="1" applyBorder="1" applyAlignment="1" applyProtection="1">
      <alignment horizontal="center" vertical="center"/>
      <protection locked="0"/>
    </xf>
    <xf numFmtId="0" fontId="3" fillId="0" borderId="107" xfId="8" applyBorder="1" applyAlignment="1" applyProtection="1">
      <alignment horizontal="center" vertical="center"/>
      <protection locked="0"/>
    </xf>
    <xf numFmtId="0" fontId="16" fillId="0" borderId="12" xfId="6" applyFont="1" applyBorder="1" applyAlignment="1">
      <alignment horizontal="center" vertical="center" shrinkToFit="1"/>
    </xf>
    <xf numFmtId="0" fontId="47" fillId="0" borderId="0" xfId="8" applyFont="1">
      <alignment vertical="center"/>
    </xf>
    <xf numFmtId="0" fontId="52" fillId="0" borderId="0" xfId="8" applyFont="1">
      <alignment vertical="center"/>
    </xf>
    <xf numFmtId="0" fontId="3" fillId="0" borderId="77" xfId="9" applyBorder="1" applyAlignment="1">
      <alignment horizontal="center" vertical="center"/>
    </xf>
    <xf numFmtId="0" fontId="3" fillId="0" borderId="104" xfId="9" applyBorder="1" applyAlignment="1">
      <alignment horizontal="center" vertical="center"/>
    </xf>
    <xf numFmtId="0" fontId="3" fillId="0" borderId="106" xfId="9" applyBorder="1" applyAlignment="1">
      <alignment horizontal="center" vertical="center"/>
    </xf>
    <xf numFmtId="0" fontId="16" fillId="2" borderId="14" xfId="6" applyFont="1" applyFill="1" applyBorder="1" applyAlignment="1">
      <alignment horizontal="center" vertical="center" shrinkToFit="1"/>
    </xf>
    <xf numFmtId="177" fontId="16" fillId="2" borderId="7" xfId="6" applyNumberFormat="1" applyFont="1" applyFill="1" applyBorder="1" applyAlignment="1">
      <alignment horizontal="center" vertical="center" shrinkToFit="1"/>
    </xf>
    <xf numFmtId="186" fontId="16" fillId="0" borderId="5" xfId="6" applyNumberFormat="1" applyFont="1" applyBorder="1" applyAlignment="1">
      <alignment horizontal="center" vertical="center" shrinkToFit="1"/>
    </xf>
    <xf numFmtId="186" fontId="16" fillId="2" borderId="7" xfId="6" applyNumberFormat="1" applyFont="1" applyFill="1" applyBorder="1" applyAlignment="1">
      <alignment horizontal="center" vertical="center" shrinkToFit="1"/>
    </xf>
    <xf numFmtId="186" fontId="16" fillId="0" borderId="5" xfId="6" applyNumberFormat="1" applyFont="1" applyBorder="1" applyAlignment="1" applyProtection="1">
      <alignment horizontal="center" vertical="center" shrinkToFit="1"/>
      <protection locked="0"/>
    </xf>
    <xf numFmtId="0" fontId="16" fillId="0" borderId="13" xfId="6" applyFont="1" applyBorder="1" applyAlignment="1" applyProtection="1">
      <alignment horizontal="center" vertical="center" shrinkToFit="1"/>
      <protection locked="0"/>
    </xf>
    <xf numFmtId="177" fontId="16" fillId="2" borderId="17" xfId="6" applyNumberFormat="1" applyFont="1" applyFill="1" applyBorder="1" applyAlignment="1">
      <alignment horizontal="center" vertical="center" shrinkToFit="1"/>
    </xf>
    <xf numFmtId="176" fontId="16" fillId="0" borderId="14" xfId="6" applyNumberFormat="1" applyFont="1" applyBorder="1" applyAlignment="1">
      <alignment horizontal="center" vertical="center"/>
    </xf>
    <xf numFmtId="0" fontId="16" fillId="0" borderId="7" xfId="6" applyFont="1" applyBorder="1" applyAlignment="1">
      <alignment horizontal="center" vertical="center"/>
    </xf>
    <xf numFmtId="187" fontId="16" fillId="0" borderId="17" xfId="6" applyNumberFormat="1" applyFont="1" applyBorder="1" applyAlignment="1">
      <alignment horizontal="center" vertical="center"/>
    </xf>
    <xf numFmtId="177" fontId="16" fillId="0" borderId="9" xfId="6" applyNumberFormat="1" applyFont="1" applyBorder="1" applyAlignment="1">
      <alignment horizontal="center" vertical="center"/>
    </xf>
    <xf numFmtId="0" fontId="16" fillId="0" borderId="10" xfId="6" applyFont="1" applyBorder="1" applyAlignment="1">
      <alignment horizontal="center" vertical="center"/>
    </xf>
    <xf numFmtId="0" fontId="16" fillId="0" borderId="11" xfId="6" applyFont="1" applyBorder="1" applyAlignment="1">
      <alignment horizontal="center" vertical="center"/>
    </xf>
    <xf numFmtId="0" fontId="53" fillId="0" borderId="0" xfId="6" applyFont="1"/>
    <xf numFmtId="0" fontId="36" fillId="0" borderId="0" xfId="3" applyFont="1" applyAlignment="1">
      <alignment horizontal="left" vertical="center"/>
    </xf>
    <xf numFmtId="0" fontId="47" fillId="0" borderId="0" xfId="3" applyFont="1">
      <alignment vertical="center"/>
    </xf>
    <xf numFmtId="0" fontId="56" fillId="0" borderId="0" xfId="3" applyFont="1">
      <alignment vertical="center"/>
    </xf>
    <xf numFmtId="0" fontId="37" fillId="0" borderId="0" xfId="3" applyFont="1">
      <alignment vertical="center"/>
    </xf>
    <xf numFmtId="0" fontId="37" fillId="0" borderId="12" xfId="3" applyFont="1" applyBorder="1" applyAlignment="1">
      <alignment horizontal="center" vertical="center" shrinkToFit="1"/>
    </xf>
    <xf numFmtId="0" fontId="57" fillId="3" borderId="56" xfId="4" applyFont="1" applyFill="1" applyBorder="1" applyAlignment="1">
      <alignment horizontal="center" vertical="center" shrinkToFit="1"/>
    </xf>
    <xf numFmtId="0" fontId="57" fillId="3" borderId="2" xfId="4" applyFont="1" applyFill="1" applyBorder="1" applyAlignment="1">
      <alignment horizontal="center" vertical="center" shrinkToFit="1"/>
    </xf>
    <xf numFmtId="0" fontId="57" fillId="0" borderId="2" xfId="4" applyFont="1" applyBorder="1" applyAlignment="1">
      <alignment horizontal="center" vertical="center" shrinkToFit="1"/>
    </xf>
    <xf numFmtId="182" fontId="57" fillId="3" borderId="57" xfId="4" applyNumberFormat="1" applyFont="1" applyFill="1" applyBorder="1" applyAlignment="1">
      <alignment vertical="center" shrinkToFit="1"/>
    </xf>
    <xf numFmtId="182" fontId="57" fillId="3" borderId="4" xfId="4" applyNumberFormat="1" applyFont="1" applyFill="1" applyBorder="1" applyAlignment="1">
      <alignment vertical="center" shrinkToFit="1"/>
    </xf>
    <xf numFmtId="182" fontId="57" fillId="0" borderId="4" xfId="4" applyNumberFormat="1" applyFont="1" applyBorder="1" applyAlignment="1">
      <alignment vertical="center" shrinkToFit="1"/>
    </xf>
    <xf numFmtId="0" fontId="57" fillId="3" borderId="14" xfId="4" applyFont="1" applyFill="1" applyBorder="1" applyAlignment="1">
      <alignment horizontal="right" vertical="center" shrinkToFit="1"/>
    </xf>
    <xf numFmtId="0" fontId="57" fillId="3" borderId="7" xfId="4" applyFont="1" applyFill="1" applyBorder="1" applyAlignment="1">
      <alignment horizontal="right" vertical="center" shrinkToFit="1"/>
    </xf>
    <xf numFmtId="0" fontId="57" fillId="0" borderId="7" xfId="4" applyFont="1" applyBorder="1" applyAlignment="1">
      <alignment horizontal="right" vertical="center" shrinkToFit="1"/>
    </xf>
    <xf numFmtId="0" fontId="37" fillId="0" borderId="9" xfId="3" applyFont="1" applyBorder="1" applyAlignment="1" applyProtection="1">
      <alignment horizontal="center" vertical="center" shrinkToFit="1"/>
      <protection locked="0"/>
    </xf>
    <xf numFmtId="182" fontId="57" fillId="0" borderId="9" xfId="4" applyNumberFormat="1" applyFont="1" applyBorder="1" applyAlignment="1">
      <alignment vertical="center" shrinkToFit="1"/>
    </xf>
    <xf numFmtId="182" fontId="57" fillId="0" borderId="10" xfId="4" applyNumberFormat="1" applyFont="1" applyBorder="1" applyAlignment="1">
      <alignment vertical="center" shrinkToFit="1"/>
    </xf>
    <xf numFmtId="182" fontId="57" fillId="0" borderId="43" xfId="4" applyNumberFormat="1" applyFont="1" applyBorder="1" applyAlignment="1">
      <alignment vertical="center" shrinkToFit="1"/>
    </xf>
    <xf numFmtId="182" fontId="57" fillId="0" borderId="112" xfId="4" applyNumberFormat="1" applyFont="1" applyBorder="1" applyAlignment="1">
      <alignment vertical="center" shrinkToFit="1"/>
    </xf>
    <xf numFmtId="183" fontId="57" fillId="0" borderId="112" xfId="4" applyNumberFormat="1" applyFont="1" applyBorder="1" applyAlignment="1">
      <alignment vertical="center" shrinkToFit="1"/>
    </xf>
    <xf numFmtId="183" fontId="57" fillId="0" borderId="112" xfId="4" applyNumberFormat="1" applyFont="1" applyBorder="1" applyAlignment="1" applyProtection="1">
      <alignment vertical="center" shrinkToFit="1"/>
      <protection locked="0"/>
    </xf>
    <xf numFmtId="182" fontId="57" fillId="0" borderId="109" xfId="4" applyNumberFormat="1" applyFont="1" applyBorder="1" applyAlignment="1">
      <alignment vertical="center" shrinkToFit="1"/>
    </xf>
    <xf numFmtId="182" fontId="57" fillId="0" borderId="45" xfId="4" applyNumberFormat="1" applyFont="1" applyBorder="1" applyAlignment="1">
      <alignment vertical="center" shrinkToFit="1"/>
    </xf>
    <xf numFmtId="182" fontId="57" fillId="0" borderId="11" xfId="4" applyNumberFormat="1" applyFont="1" applyBorder="1" applyAlignment="1">
      <alignment vertical="center" shrinkToFit="1"/>
    </xf>
    <xf numFmtId="182" fontId="57" fillId="0" borderId="12" xfId="4" applyNumberFormat="1" applyFont="1" applyBorder="1" applyAlignment="1">
      <alignment vertical="center" shrinkToFit="1"/>
    </xf>
    <xf numFmtId="182" fontId="57" fillId="0" borderId="5" xfId="4" applyNumberFormat="1" applyFont="1" applyBorder="1" applyAlignment="1">
      <alignment vertical="center" shrinkToFit="1"/>
    </xf>
    <xf numFmtId="182" fontId="57" fillId="0" borderId="16" xfId="4" applyNumberFormat="1" applyFont="1" applyBorder="1" applyAlignment="1">
      <alignment vertical="center" shrinkToFit="1"/>
    </xf>
    <xf numFmtId="182" fontId="57" fillId="0" borderId="49" xfId="4" applyNumberFormat="1" applyFont="1" applyBorder="1" applyAlignment="1">
      <alignment vertical="center" shrinkToFit="1"/>
    </xf>
    <xf numFmtId="183" fontId="57" fillId="0" borderId="49" xfId="4" applyNumberFormat="1" applyFont="1" applyBorder="1" applyAlignment="1">
      <alignment vertical="center" shrinkToFit="1"/>
    </xf>
    <xf numFmtId="182" fontId="57" fillId="0" borderId="50" xfId="4" applyNumberFormat="1" applyFont="1" applyBorder="1" applyAlignment="1">
      <alignment vertical="center" shrinkToFit="1"/>
    </xf>
    <xf numFmtId="182" fontId="57" fillId="0" borderId="38" xfId="4" applyNumberFormat="1" applyFont="1" applyBorder="1" applyAlignment="1">
      <alignment vertical="center" shrinkToFit="1"/>
    </xf>
    <xf numFmtId="182" fontId="57" fillId="0" borderId="13" xfId="4" applyNumberFormat="1" applyFont="1" applyBorder="1" applyAlignment="1">
      <alignment vertical="center" shrinkToFit="1"/>
    </xf>
    <xf numFmtId="0" fontId="37" fillId="0" borderId="14" xfId="3" applyFont="1" applyBorder="1" applyAlignment="1">
      <alignment horizontal="center" vertical="center" shrinkToFit="1"/>
    </xf>
    <xf numFmtId="182" fontId="57" fillId="0" borderId="14" xfId="4" applyNumberFormat="1" applyFont="1" applyBorder="1" applyAlignment="1">
      <alignment vertical="center" shrinkToFit="1"/>
    </xf>
    <xf numFmtId="182" fontId="57" fillId="0" borderId="7" xfId="4" applyNumberFormat="1" applyFont="1" applyBorder="1" applyAlignment="1">
      <alignment vertical="center" shrinkToFit="1"/>
    </xf>
    <xf numFmtId="182" fontId="57" fillId="0" borderId="8" xfId="4" applyNumberFormat="1" applyFont="1" applyBorder="1" applyAlignment="1">
      <alignment vertical="center" shrinkToFit="1"/>
    </xf>
    <xf numFmtId="182" fontId="57" fillId="0" borderId="51" xfId="4" applyNumberFormat="1" applyFont="1" applyBorder="1" applyAlignment="1">
      <alignment vertical="center" shrinkToFit="1"/>
    </xf>
    <xf numFmtId="183" fontId="57" fillId="0" borderId="51" xfId="4" applyNumberFormat="1" applyFont="1" applyBorder="1" applyAlignment="1">
      <alignment vertical="center" shrinkToFit="1"/>
    </xf>
    <xf numFmtId="182" fontId="57" fillId="0" borderId="52" xfId="4" applyNumberFormat="1" applyFont="1" applyBorder="1" applyAlignment="1">
      <alignment vertical="center" shrinkToFit="1"/>
    </xf>
    <xf numFmtId="182" fontId="57" fillId="0" borderId="53" xfId="4" applyNumberFormat="1" applyFont="1" applyBorder="1" applyAlignment="1">
      <alignment vertical="center" shrinkToFit="1"/>
    </xf>
    <xf numFmtId="182" fontId="57" fillId="0" borderId="17" xfId="4" applyNumberFormat="1" applyFont="1" applyBorder="1" applyAlignment="1">
      <alignment vertical="center" shrinkToFit="1"/>
    </xf>
    <xf numFmtId="0" fontId="37" fillId="0" borderId="0" xfId="3" applyFont="1" applyAlignment="1">
      <alignment horizontal="center" vertical="center" shrinkToFit="1"/>
    </xf>
    <xf numFmtId="0" fontId="36" fillId="0" borderId="0" xfId="2" applyFont="1"/>
    <xf numFmtId="0" fontId="58" fillId="0" borderId="0" xfId="2" applyFont="1"/>
    <xf numFmtId="0" fontId="47" fillId="0" borderId="0" xfId="3" applyFont="1" applyAlignment="1">
      <alignment horizontal="center" vertical="center" shrinkToFit="1"/>
    </xf>
    <xf numFmtId="0" fontId="57" fillId="3" borderId="57" xfId="4" applyFont="1" applyFill="1" applyBorder="1" applyAlignment="1">
      <alignment horizontal="right" vertical="center" shrinkToFit="1"/>
    </xf>
    <xf numFmtId="0" fontId="57" fillId="3" borderId="4" xfId="4" applyFont="1" applyFill="1" applyBorder="1" applyAlignment="1">
      <alignment horizontal="right" vertical="center" shrinkToFit="1"/>
    </xf>
    <xf numFmtId="0" fontId="57" fillId="0" borderId="4" xfId="4" applyFont="1" applyBorder="1" applyAlignment="1">
      <alignment horizontal="right" vertical="center" shrinkToFit="1"/>
    </xf>
    <xf numFmtId="0" fontId="57" fillId="0" borderId="17" xfId="4" applyFont="1" applyBorder="1" applyAlignment="1">
      <alignment horizontal="right" vertical="center" shrinkToFit="1"/>
    </xf>
    <xf numFmtId="182" fontId="57" fillId="0" borderId="9" xfId="4" applyNumberFormat="1" applyFont="1" applyBorder="1" applyAlignment="1" applyProtection="1">
      <alignment vertical="center" shrinkToFit="1"/>
      <protection locked="0"/>
    </xf>
    <xf numFmtId="182" fontId="57" fillId="0" borderId="10" xfId="4" applyNumberFormat="1" applyFont="1" applyBorder="1" applyAlignment="1" applyProtection="1">
      <alignment vertical="center" shrinkToFit="1"/>
      <protection locked="0"/>
    </xf>
    <xf numFmtId="176" fontId="37" fillId="0" borderId="0" xfId="3" applyNumberFormat="1" applyFont="1" applyAlignment="1">
      <alignment vertical="center" shrinkToFit="1"/>
    </xf>
    <xf numFmtId="0" fontId="12" fillId="0" borderId="68" xfId="2" applyFont="1" applyBorder="1" applyAlignment="1">
      <alignment horizontal="centerContinuous" vertical="center"/>
    </xf>
    <xf numFmtId="0" fontId="12" fillId="0" borderId="44" xfId="2" applyFont="1" applyBorder="1" applyAlignment="1">
      <alignment horizontal="centerContinuous" vertical="center"/>
    </xf>
    <xf numFmtId="0" fontId="12" fillId="0" borderId="45" xfId="2" applyFont="1" applyBorder="1" applyAlignment="1">
      <alignment horizontal="centerContinuous" vertical="center"/>
    </xf>
    <xf numFmtId="0" fontId="12" fillId="3" borderId="39" xfId="2" applyFont="1" applyFill="1" applyBorder="1" applyAlignment="1">
      <alignment horizontal="center" vertical="center" shrinkToFit="1"/>
    </xf>
    <xf numFmtId="0" fontId="12" fillId="3" borderId="3" xfId="2" applyFont="1" applyFill="1" applyBorder="1" applyAlignment="1">
      <alignment horizontal="center" vertical="center"/>
    </xf>
    <xf numFmtId="0" fontId="11" fillId="0" borderId="113" xfId="2" applyFont="1" applyBorder="1" applyAlignment="1">
      <alignment vertical="center"/>
    </xf>
    <xf numFmtId="0" fontId="11" fillId="0" borderId="114" xfId="2" applyFont="1" applyBorder="1" applyAlignment="1">
      <alignment vertical="center"/>
    </xf>
    <xf numFmtId="0" fontId="11" fillId="0" borderId="115" xfId="2" applyFont="1" applyBorder="1" applyAlignment="1">
      <alignment vertical="center"/>
    </xf>
    <xf numFmtId="0" fontId="11" fillId="0" borderId="118" xfId="2" applyFont="1" applyBorder="1" applyAlignment="1">
      <alignment horizontal="center" vertical="center"/>
    </xf>
    <xf numFmtId="0" fontId="11" fillId="0" borderId="116" xfId="2" applyFont="1" applyBorder="1" applyAlignment="1">
      <alignment vertical="center"/>
    </xf>
    <xf numFmtId="0" fontId="11" fillId="0" borderId="121" xfId="2" applyFont="1" applyBorder="1" applyAlignment="1">
      <alignment horizontal="center" vertical="center"/>
    </xf>
    <xf numFmtId="0" fontId="26" fillId="0" borderId="0" xfId="3" applyFont="1" applyAlignment="1">
      <alignment horizontal="left" vertical="top" wrapText="1"/>
    </xf>
    <xf numFmtId="0" fontId="43" fillId="0" borderId="0" xfId="3" applyFont="1" applyAlignment="1">
      <alignment horizontal="center" vertical="center" wrapText="1"/>
    </xf>
    <xf numFmtId="176" fontId="28" fillId="4" borderId="0" xfId="3" applyNumberFormat="1" applyFont="1" applyFill="1" applyAlignment="1">
      <alignment horizontal="center" vertical="center" wrapText="1" shrinkToFit="1"/>
    </xf>
    <xf numFmtId="176" fontId="28" fillId="4" borderId="0" xfId="3" applyNumberFormat="1" applyFont="1" applyFill="1" applyAlignment="1">
      <alignment horizontal="center" vertical="center" shrinkToFit="1"/>
    </xf>
    <xf numFmtId="0" fontId="28" fillId="0" borderId="43" xfId="3" applyFont="1" applyBorder="1" applyAlignment="1">
      <alignment horizontal="center" vertical="center" shrinkToFit="1"/>
    </xf>
    <xf numFmtId="0" fontId="28" fillId="0" borderId="44" xfId="3" applyFont="1" applyBorder="1" applyAlignment="1">
      <alignment horizontal="center" vertical="center" shrinkToFit="1"/>
    </xf>
    <xf numFmtId="0" fontId="28" fillId="0" borderId="45" xfId="3" applyFont="1" applyBorder="1" applyAlignment="1">
      <alignment horizontal="center" vertical="center" shrinkToFit="1"/>
    </xf>
    <xf numFmtId="0" fontId="28" fillId="0" borderId="16" xfId="3" applyFont="1" applyBorder="1" applyAlignment="1">
      <alignment horizontal="center" vertical="center" shrinkToFit="1"/>
    </xf>
    <xf numFmtId="0" fontId="28" fillId="0" borderId="38" xfId="3" applyFont="1" applyBorder="1" applyAlignment="1">
      <alignment horizontal="center" vertical="center" shrinkToFit="1"/>
    </xf>
    <xf numFmtId="0" fontId="28" fillId="0" borderId="2" xfId="3" applyFont="1" applyBorder="1" applyAlignment="1">
      <alignment vertical="center" wrapText="1" shrinkToFit="1"/>
    </xf>
    <xf numFmtId="0" fontId="28" fillId="0" borderId="3" xfId="3" applyFont="1" applyBorder="1" applyAlignment="1">
      <alignment vertical="center" wrapText="1" shrinkToFit="1"/>
    </xf>
    <xf numFmtId="0" fontId="28" fillId="0" borderId="36" xfId="3" applyFont="1" applyBorder="1" applyAlignment="1">
      <alignment vertical="center" wrapText="1" shrinkToFit="1"/>
    </xf>
    <xf numFmtId="0" fontId="28" fillId="3" borderId="71" xfId="3" applyFont="1" applyFill="1" applyBorder="1" applyAlignment="1">
      <alignment horizontal="center" vertical="center" wrapText="1"/>
    </xf>
    <xf numFmtId="0" fontId="28" fillId="3" borderId="72" xfId="3" applyFont="1" applyFill="1" applyBorder="1" applyAlignment="1">
      <alignment horizontal="center" vertical="center" wrapText="1"/>
    </xf>
    <xf numFmtId="0" fontId="15" fillId="0" borderId="0" xfId="3" applyFont="1" applyAlignment="1">
      <alignment horizontal="left" vertical="center" wrapText="1"/>
    </xf>
    <xf numFmtId="176" fontId="28" fillId="0" borderId="46" xfId="3" applyNumberFormat="1" applyFont="1" applyBorder="1" applyAlignment="1">
      <alignment horizontal="center" vertical="center" wrapText="1" shrinkToFit="1"/>
    </xf>
    <xf numFmtId="176" fontId="28" fillId="0" borderId="47" xfId="3" applyNumberFormat="1" applyFont="1" applyBorder="1" applyAlignment="1">
      <alignment horizontal="center" vertical="center" shrinkToFit="1"/>
    </xf>
    <xf numFmtId="176" fontId="28" fillId="0" borderId="39" xfId="3" applyNumberFormat="1" applyFont="1" applyBorder="1" applyAlignment="1">
      <alignment horizontal="center" vertical="center" wrapText="1"/>
    </xf>
    <xf numFmtId="176" fontId="28" fillId="0" borderId="3" xfId="3" applyNumberFormat="1" applyFont="1" applyBorder="1" applyAlignment="1">
      <alignment horizontal="center" vertical="center" wrapText="1"/>
    </xf>
    <xf numFmtId="176" fontId="28" fillId="0" borderId="2" xfId="3" applyNumberFormat="1" applyFont="1" applyBorder="1" applyAlignment="1">
      <alignment horizontal="center" vertical="center" shrinkToFit="1"/>
    </xf>
    <xf numFmtId="176" fontId="28" fillId="0" borderId="3" xfId="3" applyNumberFormat="1" applyFont="1" applyBorder="1" applyAlignment="1">
      <alignment horizontal="center" vertical="center" shrinkToFit="1"/>
    </xf>
    <xf numFmtId="176" fontId="28" fillId="0" borderId="36" xfId="3" applyNumberFormat="1" applyFont="1" applyBorder="1" applyAlignment="1">
      <alignment horizontal="center" vertical="center" shrinkToFit="1"/>
    </xf>
    <xf numFmtId="0" fontId="28" fillId="0" borderId="27" xfId="3" applyFont="1" applyBorder="1" applyAlignment="1">
      <alignment horizontal="center" vertical="center" shrinkToFit="1"/>
    </xf>
    <xf numFmtId="176" fontId="28" fillId="0" borderId="2" xfId="3" applyNumberFormat="1" applyFont="1" applyBorder="1" applyAlignment="1">
      <alignment horizontal="center" vertical="center" wrapText="1"/>
    </xf>
    <xf numFmtId="176" fontId="28" fillId="0" borderId="39" xfId="3" applyNumberFormat="1" applyFont="1" applyBorder="1" applyAlignment="1">
      <alignment horizontal="center" vertical="center" wrapText="1" shrinkToFit="1"/>
    </xf>
    <xf numFmtId="176" fontId="28" fillId="3" borderId="2" xfId="3" applyNumberFormat="1" applyFont="1" applyFill="1" applyBorder="1" applyAlignment="1">
      <alignment vertical="center" wrapText="1"/>
    </xf>
    <xf numFmtId="176" fontId="28" fillId="3" borderId="3" xfId="3" applyNumberFormat="1" applyFont="1" applyFill="1" applyBorder="1" applyAlignment="1">
      <alignment vertical="center" wrapText="1"/>
    </xf>
    <xf numFmtId="176" fontId="28" fillId="3" borderId="36" xfId="3" applyNumberFormat="1" applyFont="1" applyFill="1" applyBorder="1" applyAlignment="1">
      <alignment vertical="center" wrapText="1"/>
    </xf>
    <xf numFmtId="49" fontId="5" fillId="0" borderId="0" xfId="2" applyNumberFormat="1" applyFont="1" applyAlignment="1">
      <alignment horizontal="left" vertical="center"/>
    </xf>
    <xf numFmtId="0" fontId="28" fillId="0" borderId="9" xfId="3" applyFont="1" applyBorder="1" applyAlignment="1">
      <alignment horizontal="center" vertical="center" shrinkToFit="1"/>
    </xf>
    <xf numFmtId="0" fontId="28" fillId="0" borderId="12" xfId="3" applyFont="1" applyBorder="1" applyAlignment="1">
      <alignment horizontal="center" vertical="center" shrinkToFit="1"/>
    </xf>
    <xf numFmtId="0" fontId="28" fillId="0" borderId="56" xfId="3" applyFont="1" applyBorder="1" applyAlignment="1">
      <alignment horizontal="center" vertical="center" shrinkToFit="1"/>
    </xf>
    <xf numFmtId="176" fontId="28" fillId="0" borderId="10" xfId="3" applyNumberFormat="1" applyFont="1" applyBorder="1" applyAlignment="1">
      <alignment horizontal="center" vertical="center" shrinkToFit="1"/>
    </xf>
    <xf numFmtId="176" fontId="28" fillId="0" borderId="5" xfId="3" applyNumberFormat="1" applyFont="1" applyBorder="1" applyAlignment="1">
      <alignment horizontal="center" vertical="center" shrinkToFit="1"/>
    </xf>
    <xf numFmtId="0" fontId="12" fillId="3" borderId="39" xfId="2" applyFont="1" applyFill="1" applyBorder="1" applyAlignment="1">
      <alignment vertical="center" wrapText="1"/>
    </xf>
    <xf numFmtId="0" fontId="12" fillId="3" borderId="3" xfId="2" applyFont="1" applyFill="1" applyBorder="1" applyAlignment="1">
      <alignment vertical="center" wrapText="1"/>
    </xf>
    <xf numFmtId="0" fontId="12" fillId="0" borderId="46" xfId="2" applyFont="1" applyBorder="1" applyAlignment="1">
      <alignment horizontal="center" vertical="center"/>
    </xf>
    <xf numFmtId="0" fontId="12" fillId="0" borderId="47" xfId="2" applyFont="1" applyBorder="1" applyAlignment="1">
      <alignment horizontal="center" vertical="center"/>
    </xf>
    <xf numFmtId="0" fontId="12" fillId="0" borderId="48" xfId="2" applyFont="1" applyBorder="1" applyAlignment="1">
      <alignment horizontal="center" vertical="center"/>
    </xf>
    <xf numFmtId="0" fontId="41" fillId="0" borderId="0" xfId="3" applyFont="1" applyAlignment="1">
      <alignment vertical="center" wrapText="1"/>
    </xf>
    <xf numFmtId="0" fontId="13" fillId="0" borderId="56" xfId="2" applyFont="1" applyBorder="1" applyAlignment="1">
      <alignment vertical="center" wrapText="1"/>
    </xf>
    <xf numFmtId="0" fontId="13" fillId="0" borderId="57" xfId="2" applyFont="1" applyBorder="1" applyAlignment="1">
      <alignment vertical="center" wrapText="1"/>
    </xf>
    <xf numFmtId="0" fontId="13" fillId="0" borderId="2" xfId="2" applyFont="1" applyBorder="1" applyAlignment="1">
      <alignment vertical="center" wrapText="1"/>
    </xf>
    <xf numFmtId="0" fontId="13" fillId="0" borderId="4" xfId="2" applyFont="1" applyBorder="1" applyAlignment="1">
      <alignment vertical="center" wrapText="1"/>
    </xf>
    <xf numFmtId="0" fontId="12" fillId="0" borderId="2" xfId="2" applyFont="1" applyBorder="1" applyAlignment="1">
      <alignment vertical="center" wrapText="1"/>
    </xf>
    <xf numFmtId="0" fontId="12" fillId="0" borderId="3" xfId="2" applyFont="1" applyBorder="1" applyAlignment="1">
      <alignment vertical="center" wrapText="1"/>
    </xf>
    <xf numFmtId="0" fontId="12" fillId="0" borderId="4" xfId="2" applyFont="1" applyBorder="1" applyAlignment="1">
      <alignment vertical="center" wrapText="1"/>
    </xf>
    <xf numFmtId="0" fontId="12" fillId="3" borderId="2" xfId="2" applyFont="1" applyFill="1" applyBorder="1" applyAlignment="1">
      <alignment vertical="center" wrapText="1"/>
    </xf>
    <xf numFmtId="0" fontId="12" fillId="3" borderId="4" xfId="2" applyFont="1" applyFill="1" applyBorder="1" applyAlignment="1">
      <alignment vertical="center" wrapText="1"/>
    </xf>
    <xf numFmtId="0" fontId="25" fillId="0" borderId="2" xfId="2" applyFont="1" applyBorder="1" applyAlignment="1">
      <alignment horizontal="center" vertical="center" wrapText="1"/>
    </xf>
    <xf numFmtId="0" fontId="25" fillId="0" borderId="3" xfId="2" applyFont="1" applyBorder="1" applyAlignment="1">
      <alignment horizontal="center" vertical="center" wrapText="1"/>
    </xf>
    <xf numFmtId="0" fontId="25" fillId="0" borderId="4" xfId="2" applyFont="1" applyBorder="1" applyAlignment="1">
      <alignment horizontal="center" vertical="center" wrapText="1"/>
    </xf>
    <xf numFmtId="0" fontId="12" fillId="3" borderId="43" xfId="6" applyFont="1" applyFill="1" applyBorder="1" applyAlignment="1">
      <alignment horizontal="center" vertical="center"/>
    </xf>
    <xf numFmtId="0" fontId="12" fillId="3" borderId="44" xfId="6" applyFont="1" applyFill="1" applyBorder="1" applyAlignment="1">
      <alignment horizontal="center" vertical="center"/>
    </xf>
    <xf numFmtId="0" fontId="12" fillId="3" borderId="45" xfId="6" applyFont="1" applyFill="1" applyBorder="1" applyAlignment="1">
      <alignment horizontal="center" vertical="center"/>
    </xf>
    <xf numFmtId="0" fontId="12" fillId="3" borderId="70" xfId="6" applyFont="1" applyFill="1" applyBorder="1" applyAlignment="1">
      <alignment horizontal="center" vertical="center" wrapText="1"/>
    </xf>
    <xf numFmtId="0" fontId="12" fillId="3" borderId="55" xfId="6" applyFont="1" applyFill="1" applyBorder="1" applyAlignment="1">
      <alignment horizontal="center" vertical="center" wrapText="1"/>
    </xf>
    <xf numFmtId="0" fontId="12" fillId="3" borderId="79" xfId="6" applyFont="1" applyFill="1" applyBorder="1" applyAlignment="1">
      <alignment horizontal="center" vertical="center" wrapText="1"/>
    </xf>
    <xf numFmtId="0" fontId="12" fillId="3" borderId="65" xfId="6" applyFont="1" applyFill="1" applyBorder="1" applyAlignment="1">
      <alignment horizontal="center" vertical="center" wrapText="1"/>
    </xf>
    <xf numFmtId="0" fontId="12" fillId="3" borderId="66" xfId="6" applyFont="1" applyFill="1" applyBorder="1" applyAlignment="1">
      <alignment horizontal="center" vertical="center" wrapText="1"/>
    </xf>
    <xf numFmtId="0" fontId="12" fillId="3" borderId="67" xfId="6" applyFont="1" applyFill="1" applyBorder="1" applyAlignment="1">
      <alignment horizontal="center" vertical="center" wrapText="1"/>
    </xf>
    <xf numFmtId="0" fontId="12" fillId="0" borderId="2" xfId="6" applyFont="1" applyBorder="1" applyAlignment="1">
      <alignment vertical="center" wrapText="1"/>
    </xf>
    <xf numFmtId="0" fontId="12" fillId="0" borderId="3" xfId="6" applyFont="1" applyBorder="1" applyAlignment="1">
      <alignment vertical="center" wrapText="1"/>
    </xf>
    <xf numFmtId="0" fontId="12" fillId="0" borderId="4" xfId="6" applyFont="1" applyBorder="1" applyAlignment="1">
      <alignment vertical="center" wrapText="1"/>
    </xf>
    <xf numFmtId="0" fontId="11" fillId="3" borderId="43" xfId="2" applyFont="1" applyFill="1" applyBorder="1" applyAlignment="1">
      <alignment horizontal="center" vertical="center" shrinkToFit="1"/>
    </xf>
    <xf numFmtId="0" fontId="11" fillId="3" borderId="44" xfId="2" applyFont="1" applyFill="1" applyBorder="1" applyAlignment="1">
      <alignment horizontal="center" vertical="center" shrinkToFit="1"/>
    </xf>
    <xf numFmtId="0" fontId="11" fillId="3" borderId="43" xfId="2" applyFont="1" applyFill="1" applyBorder="1" applyAlignment="1">
      <alignment horizontal="center" vertical="center" wrapText="1"/>
    </xf>
    <xf numFmtId="0" fontId="11" fillId="3" borderId="45" xfId="2" applyFont="1" applyFill="1" applyBorder="1" applyAlignment="1">
      <alignment horizontal="center" vertical="center" wrapText="1"/>
    </xf>
    <xf numFmtId="0" fontId="11" fillId="3" borderId="41" xfId="2" applyFont="1" applyFill="1" applyBorder="1" applyAlignment="1">
      <alignment horizontal="center" vertical="center" wrapText="1"/>
    </xf>
    <xf numFmtId="0" fontId="11" fillId="3" borderId="44" xfId="2" applyFont="1" applyFill="1" applyBorder="1" applyAlignment="1">
      <alignment horizontal="center" vertical="center" wrapText="1"/>
    </xf>
    <xf numFmtId="0" fontId="13" fillId="3" borderId="69" xfId="2" applyFont="1" applyFill="1" applyBorder="1" applyAlignment="1">
      <alignment horizontal="center" vertical="center" wrapText="1"/>
    </xf>
    <xf numFmtId="0" fontId="13" fillId="3" borderId="3" xfId="2" applyFont="1" applyFill="1" applyBorder="1" applyAlignment="1">
      <alignment horizontal="center" vertical="center" wrapText="1"/>
    </xf>
    <xf numFmtId="0" fontId="13" fillId="3" borderId="36" xfId="2" applyFont="1" applyFill="1" applyBorder="1" applyAlignment="1">
      <alignment horizontal="center" vertical="center" wrapText="1"/>
    </xf>
    <xf numFmtId="0" fontId="11" fillId="3" borderId="2" xfId="2" applyFont="1" applyFill="1" applyBorder="1" applyAlignment="1">
      <alignment horizontal="center" vertical="center" shrinkToFit="1"/>
    </xf>
    <xf numFmtId="0" fontId="11" fillId="3" borderId="3" xfId="2" applyFont="1" applyFill="1" applyBorder="1" applyAlignment="1">
      <alignment horizontal="center" vertical="center" shrinkToFit="1"/>
    </xf>
    <xf numFmtId="0" fontId="11" fillId="3" borderId="4" xfId="2" applyFont="1" applyFill="1" applyBorder="1" applyAlignment="1">
      <alignment horizontal="center" vertical="center" shrinkToFit="1"/>
    </xf>
    <xf numFmtId="0" fontId="12" fillId="3" borderId="69" xfId="2" applyFont="1" applyFill="1" applyBorder="1" applyAlignment="1">
      <alignment horizontal="center" vertical="center" wrapText="1"/>
    </xf>
    <xf numFmtId="0" fontId="12" fillId="3" borderId="3" xfId="2" applyFont="1" applyFill="1" applyBorder="1" applyAlignment="1">
      <alignment horizontal="center" vertical="center" wrapText="1"/>
    </xf>
    <xf numFmtId="0" fontId="12" fillId="3" borderId="36"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3" fillId="0" borderId="76" xfId="2" applyBorder="1" applyAlignment="1">
      <alignment horizontal="center" vertical="center"/>
    </xf>
    <xf numFmtId="0" fontId="3" fillId="0" borderId="22" xfId="2" applyBorder="1" applyAlignment="1">
      <alignment horizontal="center" vertical="center"/>
    </xf>
    <xf numFmtId="0" fontId="11" fillId="3" borderId="40" xfId="2" applyFont="1" applyFill="1" applyBorder="1" applyAlignment="1">
      <alignment horizontal="center" vertical="center" wrapText="1"/>
    </xf>
    <xf numFmtId="0" fontId="11" fillId="3" borderId="65" xfId="2"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43" xfId="2" applyFont="1" applyBorder="1" applyAlignment="1">
      <alignment horizontal="center" vertical="center" wrapText="1"/>
    </xf>
    <xf numFmtId="0" fontId="11" fillId="0" borderId="44" xfId="2" applyFont="1" applyBorder="1" applyAlignment="1">
      <alignment horizontal="center" vertical="center" wrapText="1"/>
    </xf>
    <xf numFmtId="0" fontId="11" fillId="0" borderId="45" xfId="2" applyFont="1" applyBorder="1" applyAlignment="1">
      <alignment horizontal="center" vertical="center" wrapText="1"/>
    </xf>
    <xf numFmtId="0" fontId="12" fillId="3" borderId="2" xfId="2" applyFont="1" applyFill="1" applyBorder="1" applyAlignment="1">
      <alignment horizontal="center" vertical="center" wrapText="1"/>
    </xf>
    <xf numFmtId="0" fontId="12" fillId="3" borderId="4" xfId="2" applyFont="1" applyFill="1" applyBorder="1" applyAlignment="1">
      <alignment horizontal="center" vertical="center" wrapText="1"/>
    </xf>
    <xf numFmtId="0" fontId="11" fillId="0" borderId="41"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64" xfId="2" applyFont="1" applyBorder="1" applyAlignment="1">
      <alignment horizontal="center" vertical="center" wrapText="1"/>
    </xf>
    <xf numFmtId="0" fontId="13" fillId="3" borderId="39" xfId="2" applyFont="1" applyFill="1" applyBorder="1" applyAlignment="1">
      <alignment horizontal="center" vertical="center" wrapText="1"/>
    </xf>
    <xf numFmtId="0" fontId="13" fillId="3" borderId="4" xfId="2" applyFont="1" applyFill="1" applyBorder="1" applyAlignment="1">
      <alignment horizontal="center" vertical="center" wrapText="1"/>
    </xf>
    <xf numFmtId="0" fontId="3" fillId="3" borderId="40" xfId="2" applyFill="1" applyBorder="1" applyAlignment="1">
      <alignment horizontal="center" vertical="center"/>
    </xf>
    <xf numFmtId="0" fontId="3" fillId="3" borderId="74" xfId="2" applyFill="1" applyBorder="1" applyAlignment="1">
      <alignment horizontal="center" vertical="center"/>
    </xf>
    <xf numFmtId="0" fontId="13" fillId="3" borderId="77" xfId="2" applyFont="1" applyFill="1" applyBorder="1" applyAlignment="1">
      <alignment horizontal="center" vertical="center" wrapText="1"/>
    </xf>
    <xf numFmtId="0" fontId="13" fillId="3" borderId="78" xfId="2" applyFont="1" applyFill="1" applyBorder="1" applyAlignment="1">
      <alignment horizontal="center" vertical="center" wrapText="1"/>
    </xf>
    <xf numFmtId="0" fontId="11" fillId="3" borderId="39" xfId="2" applyFont="1" applyFill="1" applyBorder="1" applyAlignment="1">
      <alignment horizontal="center" vertical="center" wrapText="1"/>
    </xf>
    <xf numFmtId="0" fontId="37" fillId="0" borderId="46" xfId="4" applyFont="1" applyBorder="1" applyAlignment="1">
      <alignment horizontal="center" vertical="center" wrapText="1"/>
    </xf>
    <xf numFmtId="0" fontId="37" fillId="0" borderId="47" xfId="4" applyFont="1" applyBorder="1" applyAlignment="1">
      <alignment horizontal="center" vertical="center" wrapText="1"/>
    </xf>
    <xf numFmtId="0" fontId="37" fillId="0" borderId="48" xfId="4" applyFont="1" applyBorder="1" applyAlignment="1">
      <alignment horizontal="center" vertical="center" wrapText="1"/>
    </xf>
    <xf numFmtId="0" fontId="52" fillId="0" borderId="68" xfId="4" applyFont="1" applyBorder="1" applyAlignment="1">
      <alignment horizontal="center" vertical="center" shrinkToFit="1"/>
    </xf>
    <xf numFmtId="0" fontId="52" fillId="0" borderId="44" xfId="4" applyFont="1" applyBorder="1" applyAlignment="1">
      <alignment horizontal="center" vertical="center" shrinkToFit="1"/>
    </xf>
    <xf numFmtId="0" fontId="52" fillId="0" borderId="45" xfId="4" applyFont="1" applyBorder="1" applyAlignment="1">
      <alignment horizontal="center" vertical="center" shrinkToFit="1"/>
    </xf>
    <xf numFmtId="0" fontId="57" fillId="0" borderId="24" xfId="4" applyFont="1" applyBorder="1" applyAlignment="1">
      <alignment horizontal="center" vertical="center" shrinkToFit="1"/>
    </xf>
    <xf numFmtId="0" fontId="57" fillId="0" borderId="27" xfId="4" applyFont="1" applyBorder="1" applyAlignment="1">
      <alignment horizontal="center" vertical="center" shrinkToFit="1"/>
    </xf>
    <xf numFmtId="0" fontId="57" fillId="0" borderId="38" xfId="4" applyFont="1" applyBorder="1" applyAlignment="1">
      <alignment horizontal="center" vertical="center" shrinkToFit="1"/>
    </xf>
    <xf numFmtId="0" fontId="57" fillId="0" borderId="16" xfId="4" applyFont="1" applyBorder="1" applyAlignment="1">
      <alignment horizontal="center" vertical="center" shrinkToFit="1"/>
    </xf>
    <xf numFmtId="0" fontId="55" fillId="0" borderId="0" xfId="3" applyFont="1" applyAlignment="1">
      <alignment vertical="center" wrapText="1"/>
    </xf>
    <xf numFmtId="0" fontId="37" fillId="0" borderId="9" xfId="3" applyFont="1" applyBorder="1" applyAlignment="1">
      <alignment horizontal="center" vertical="center" shrinkToFit="1"/>
    </xf>
    <xf numFmtId="0" fontId="37" fillId="0" borderId="12" xfId="3" applyFont="1" applyBorder="1" applyAlignment="1">
      <alignment horizontal="center" vertical="center" shrinkToFit="1"/>
    </xf>
    <xf numFmtId="0" fontId="37" fillId="0" borderId="56" xfId="3" applyFont="1" applyBorder="1" applyAlignment="1">
      <alignment horizontal="center" vertical="center" shrinkToFit="1"/>
    </xf>
    <xf numFmtId="0" fontId="57" fillId="0" borderId="41" xfId="4" applyFont="1" applyBorder="1" applyAlignment="1">
      <alignment horizontal="center" vertical="center" wrapText="1"/>
    </xf>
    <xf numFmtId="0" fontId="57" fillId="0" borderId="20" xfId="4" applyFont="1" applyBorder="1" applyAlignment="1">
      <alignment horizontal="center" vertical="center" wrapText="1"/>
    </xf>
    <xf numFmtId="0" fontId="57" fillId="0" borderId="64" xfId="4" applyFont="1" applyBorder="1" applyAlignment="1">
      <alignment horizontal="center" vertical="center" wrapText="1"/>
    </xf>
    <xf numFmtId="0" fontId="57" fillId="0" borderId="65" xfId="4" applyFont="1" applyBorder="1" applyAlignment="1">
      <alignment horizontal="center" vertical="center" wrapText="1"/>
    </xf>
    <xf numFmtId="0" fontId="57" fillId="0" borderId="66" xfId="4" applyFont="1" applyBorder="1" applyAlignment="1">
      <alignment horizontal="center" vertical="center" wrapText="1"/>
    </xf>
    <xf numFmtId="0" fontId="57" fillId="0" borderId="67" xfId="4" applyFont="1" applyBorder="1" applyAlignment="1">
      <alignment horizontal="center" vertical="center" wrapText="1"/>
    </xf>
    <xf numFmtId="0" fontId="57" fillId="0" borderId="46" xfId="4" applyFont="1" applyBorder="1" applyAlignment="1">
      <alignment horizontal="center" vertical="center" wrapText="1"/>
    </xf>
    <xf numFmtId="0" fontId="57" fillId="0" borderId="47" xfId="4" applyFont="1" applyBorder="1" applyAlignment="1">
      <alignment horizontal="center" vertical="center" wrapText="1"/>
    </xf>
    <xf numFmtId="0" fontId="57" fillId="0" borderId="37" xfId="4" applyFont="1" applyBorder="1" applyAlignment="1">
      <alignment horizontal="center" vertical="center" wrapText="1"/>
    </xf>
    <xf numFmtId="0" fontId="57" fillId="0" borderId="2" xfId="4" applyFont="1" applyBorder="1" applyAlignment="1">
      <alignment vertical="center" wrapText="1" shrinkToFit="1"/>
    </xf>
    <xf numFmtId="0" fontId="57" fillId="0" borderId="3" xfId="4" applyFont="1" applyBorder="1" applyAlignment="1">
      <alignment vertical="center" wrapText="1" shrinkToFit="1"/>
    </xf>
    <xf numFmtId="0" fontId="57" fillId="0" borderId="4" xfId="4" applyFont="1" applyBorder="1" applyAlignment="1">
      <alignment vertical="center" wrapText="1" shrinkToFit="1"/>
    </xf>
    <xf numFmtId="0" fontId="52" fillId="0" borderId="19" xfId="4" applyFont="1" applyBorder="1" applyAlignment="1">
      <alignment horizontal="center" vertical="center" shrinkToFit="1"/>
    </xf>
    <xf numFmtId="0" fontId="52" fillId="0" borderId="20" xfId="4" applyFont="1" applyBorder="1" applyAlignment="1">
      <alignment horizontal="center" vertical="center" shrinkToFit="1"/>
    </xf>
    <xf numFmtId="0" fontId="52" fillId="0" borderId="64" xfId="4" applyFont="1" applyBorder="1" applyAlignment="1">
      <alignment horizontal="center" vertical="center" shrinkToFit="1"/>
    </xf>
    <xf numFmtId="0" fontId="57" fillId="0" borderId="73" xfId="4" applyFont="1" applyBorder="1" applyAlignment="1">
      <alignment horizontal="center" vertical="center" wrapText="1"/>
    </xf>
    <xf numFmtId="0" fontId="57" fillId="0" borderId="74" xfId="4" applyFont="1" applyBorder="1" applyAlignment="1">
      <alignment horizontal="center" vertical="center" wrapText="1"/>
    </xf>
    <xf numFmtId="0" fontId="57" fillId="0" borderId="75" xfId="4" applyFont="1" applyBorder="1" applyAlignment="1">
      <alignment horizontal="center" vertical="center" wrapText="1"/>
    </xf>
    <xf numFmtId="0" fontId="51" fillId="0" borderId="2" xfId="4" applyFont="1" applyBorder="1" applyAlignment="1">
      <alignment horizontal="center" vertical="center" wrapText="1"/>
    </xf>
    <xf numFmtId="0" fontId="51" fillId="0" borderId="3" xfId="4" applyFont="1" applyBorder="1" applyAlignment="1">
      <alignment horizontal="center" vertical="center" wrapText="1"/>
    </xf>
    <xf numFmtId="0" fontId="51" fillId="0" borderId="36" xfId="4" applyFont="1" applyBorder="1" applyAlignment="1">
      <alignment horizontal="center" vertical="center" wrapText="1"/>
    </xf>
    <xf numFmtId="0" fontId="51" fillId="0" borderId="59" xfId="4" applyFont="1" applyBorder="1" applyAlignment="1">
      <alignment vertical="center" wrapText="1"/>
    </xf>
    <xf numFmtId="0" fontId="51" fillId="0" borderId="60" xfId="4" applyFont="1" applyBorder="1" applyAlignment="1">
      <alignment vertical="center" wrapText="1"/>
    </xf>
    <xf numFmtId="0" fontId="57" fillId="3" borderId="2" xfId="4" applyFont="1" applyFill="1" applyBorder="1" applyAlignment="1">
      <alignment horizontal="center" vertical="center" wrapText="1"/>
    </xf>
    <xf numFmtId="0" fontId="57" fillId="3" borderId="3" xfId="4" applyFont="1" applyFill="1" applyBorder="1" applyAlignment="1">
      <alignment horizontal="center" vertical="center" wrapText="1"/>
    </xf>
    <xf numFmtId="0" fontId="57" fillId="3" borderId="36" xfId="4" applyFont="1" applyFill="1" applyBorder="1" applyAlignment="1">
      <alignment horizontal="center" vertical="center" wrapText="1"/>
    </xf>
    <xf numFmtId="0" fontId="57" fillId="0" borderId="2" xfId="4" applyFont="1" applyBorder="1" applyAlignment="1">
      <alignment horizontal="center" vertical="center" wrapText="1"/>
    </xf>
    <xf numFmtId="0" fontId="57" fillId="0" borderId="3" xfId="4" applyFont="1" applyBorder="1" applyAlignment="1">
      <alignment horizontal="center" vertical="center" wrapText="1"/>
    </xf>
    <xf numFmtId="0" fontId="57" fillId="0" borderId="36" xfId="4" applyFont="1" applyBorder="1" applyAlignment="1">
      <alignment horizontal="center" vertical="center" wrapText="1"/>
    </xf>
    <xf numFmtId="0" fontId="57" fillId="0" borderId="59" xfId="4" applyFont="1" applyBorder="1" applyAlignment="1">
      <alignment vertical="center" wrapText="1"/>
    </xf>
    <xf numFmtId="0" fontId="57" fillId="0" borderId="60" xfId="4" applyFont="1" applyBorder="1" applyAlignment="1">
      <alignment vertical="center" wrapText="1"/>
    </xf>
    <xf numFmtId="0" fontId="57" fillId="3" borderId="61" xfId="4" applyFont="1" applyFill="1" applyBorder="1" applyAlignment="1">
      <alignment vertical="center" wrapText="1"/>
    </xf>
    <xf numFmtId="0" fontId="57" fillId="3" borderId="54" xfId="4" applyFont="1" applyFill="1" applyBorder="1" applyAlignment="1">
      <alignment vertical="center" wrapText="1"/>
    </xf>
    <xf numFmtId="0" fontId="51" fillId="0" borderId="70" xfId="4" applyFont="1" applyBorder="1" applyAlignment="1">
      <alignment vertical="center" wrapText="1"/>
    </xf>
    <xf numFmtId="0" fontId="51" fillId="0" borderId="40" xfId="4" applyFont="1" applyBorder="1" applyAlignment="1">
      <alignment vertical="center" wrapText="1"/>
    </xf>
    <xf numFmtId="0" fontId="51" fillId="0" borderId="42" xfId="4" applyFont="1" applyBorder="1" applyAlignment="1">
      <alignment vertical="center" wrapText="1"/>
    </xf>
    <xf numFmtId="0" fontId="57" fillId="0" borderId="62" xfId="4" applyFont="1" applyBorder="1" applyAlignment="1">
      <alignment horizontal="center" vertical="center" wrapText="1"/>
    </xf>
    <xf numFmtId="0" fontId="57" fillId="0" borderId="63" xfId="4" applyFont="1" applyBorder="1" applyAlignment="1">
      <alignment horizontal="center" vertical="center" wrapText="1"/>
    </xf>
    <xf numFmtId="0" fontId="20" fillId="0" borderId="0" xfId="6" applyFont="1" applyAlignment="1">
      <alignment vertical="center" wrapText="1"/>
    </xf>
    <xf numFmtId="0" fontId="20" fillId="0" borderId="0" xfId="6" applyFont="1" applyAlignment="1">
      <alignment wrapText="1"/>
    </xf>
    <xf numFmtId="0" fontId="20" fillId="0" borderId="0" xfId="6" applyFont="1" applyAlignment="1">
      <alignment horizontal="left" vertical="center" wrapText="1"/>
    </xf>
    <xf numFmtId="0" fontId="10" fillId="0" borderId="0" xfId="6" applyFont="1" applyAlignment="1">
      <alignment horizontal="center" vertical="center"/>
    </xf>
    <xf numFmtId="0" fontId="18" fillId="0" borderId="0" xfId="4" applyFont="1" applyAlignment="1">
      <alignment horizontal="center" vertical="center" shrinkToFit="1"/>
    </xf>
    <xf numFmtId="0" fontId="16" fillId="0" borderId="9" xfId="6" applyFont="1" applyBorder="1" applyAlignment="1">
      <alignment horizontal="center" vertical="center" shrinkToFit="1"/>
    </xf>
    <xf numFmtId="0" fontId="16" fillId="0" borderId="10" xfId="6" applyFont="1" applyBorder="1" applyAlignment="1">
      <alignment horizontal="center" vertical="center" shrinkToFit="1"/>
    </xf>
    <xf numFmtId="0" fontId="16" fillId="0" borderId="43" xfId="6" applyFont="1" applyBorder="1" applyAlignment="1">
      <alignment horizontal="center" vertical="center" shrinkToFit="1"/>
    </xf>
    <xf numFmtId="0" fontId="16" fillId="0" borderId="44" xfId="6" applyFont="1" applyBorder="1" applyAlignment="1">
      <alignment horizontal="center" vertical="center" shrinkToFit="1"/>
    </xf>
    <xf numFmtId="0" fontId="16" fillId="0" borderId="45" xfId="6" applyFont="1" applyBorder="1" applyAlignment="1">
      <alignment horizontal="center" vertical="center" shrinkToFit="1"/>
    </xf>
    <xf numFmtId="0" fontId="16" fillId="0" borderId="39" xfId="6" applyFont="1" applyBorder="1" applyAlignment="1">
      <alignment horizontal="center" vertical="center" shrinkToFit="1"/>
    </xf>
    <xf numFmtId="0" fontId="16" fillId="0" borderId="3" xfId="6" applyFont="1" applyBorder="1" applyAlignment="1">
      <alignment horizontal="center" vertical="center" shrinkToFit="1"/>
    </xf>
    <xf numFmtId="0" fontId="16" fillId="0" borderId="4" xfId="6" applyFont="1" applyBorder="1" applyAlignment="1">
      <alignment horizontal="center" vertical="center" shrinkToFit="1"/>
    </xf>
    <xf numFmtId="0" fontId="16" fillId="0" borderId="46" xfId="6" applyFont="1" applyBorder="1" applyAlignment="1">
      <alignment horizontal="center" vertical="center" wrapText="1"/>
    </xf>
    <xf numFmtId="0" fontId="16" fillId="0" borderId="47" xfId="6" applyFont="1" applyBorder="1" applyAlignment="1">
      <alignment horizontal="center" vertical="center" wrapText="1"/>
    </xf>
    <xf numFmtId="0" fontId="16" fillId="0" borderId="48" xfId="6" applyFont="1" applyBorder="1" applyAlignment="1">
      <alignment horizontal="center" vertical="center" wrapText="1"/>
    </xf>
    <xf numFmtId="0" fontId="16" fillId="0" borderId="12" xfId="6" applyFont="1" applyBorder="1" applyAlignment="1">
      <alignment horizontal="center" vertical="center" shrinkToFit="1"/>
    </xf>
    <xf numFmtId="177" fontId="16" fillId="0" borderId="5" xfId="6" applyNumberFormat="1" applyFont="1" applyBorder="1" applyAlignment="1">
      <alignment horizontal="center" vertical="center" shrinkToFit="1"/>
    </xf>
    <xf numFmtId="0" fontId="16" fillId="0" borderId="5" xfId="6" applyFont="1" applyBorder="1" applyAlignment="1">
      <alignment horizontal="center" vertical="center" shrinkToFit="1"/>
    </xf>
    <xf numFmtId="20" fontId="16" fillId="0" borderId="5" xfId="6" applyNumberFormat="1" applyFont="1" applyBorder="1" applyAlignment="1">
      <alignment horizontal="center" vertical="center" shrinkToFit="1"/>
    </xf>
    <xf numFmtId="0" fontId="16" fillId="0" borderId="70" xfId="6" applyFont="1" applyBorder="1" applyAlignment="1">
      <alignment horizontal="center" vertical="center" shrinkToFit="1"/>
    </xf>
    <xf numFmtId="0" fontId="16" fillId="0" borderId="79" xfId="6" applyFont="1" applyBorder="1" applyAlignment="1">
      <alignment horizontal="center" vertical="center" shrinkToFit="1"/>
    </xf>
    <xf numFmtId="0" fontId="10" fillId="0" borderId="0" xfId="2" applyFont="1" applyAlignment="1">
      <alignment horizontal="center" vertical="center"/>
    </xf>
    <xf numFmtId="0" fontId="11" fillId="0" borderId="89" xfId="2" applyFont="1" applyBorder="1" applyAlignment="1">
      <alignment horizontal="center" vertical="center"/>
    </xf>
    <xf numFmtId="0" fontId="11" fillId="0" borderId="90" xfId="2" applyFont="1" applyBorder="1" applyAlignment="1">
      <alignment horizontal="center" vertical="center"/>
    </xf>
    <xf numFmtId="0" fontId="11" fillId="0" borderId="91" xfId="2" applyFont="1" applyBorder="1" applyAlignment="1">
      <alignment horizontal="center" vertical="center"/>
    </xf>
    <xf numFmtId="0" fontId="11" fillId="0" borderId="34" xfId="2" applyFont="1" applyBorder="1" applyAlignment="1">
      <alignment horizontal="center" vertical="center"/>
    </xf>
    <xf numFmtId="0" fontId="11" fillId="0" borderId="92" xfId="2" applyFont="1" applyBorder="1" applyAlignment="1">
      <alignment horizontal="center" vertical="center"/>
    </xf>
    <xf numFmtId="0" fontId="11" fillId="0" borderId="93" xfId="2" applyFont="1" applyBorder="1" applyAlignment="1">
      <alignment horizontal="center" vertical="center"/>
    </xf>
    <xf numFmtId="0" fontId="11" fillId="0" borderId="15" xfId="2" applyFont="1" applyBorder="1" applyAlignment="1">
      <alignment horizontal="center" vertical="center"/>
    </xf>
    <xf numFmtId="0" fontId="11" fillId="0" borderId="0" xfId="2" applyFont="1" applyAlignment="1">
      <alignment horizontal="center" vertical="center"/>
    </xf>
    <xf numFmtId="0" fontId="11" fillId="0" borderId="6" xfId="2" applyFont="1" applyBorder="1" applyAlignment="1">
      <alignment horizontal="center" vertical="center"/>
    </xf>
    <xf numFmtId="0" fontId="35" fillId="0" borderId="92" xfId="2" applyFont="1" applyBorder="1" applyAlignment="1">
      <alignment horizontal="center" vertical="center"/>
    </xf>
    <xf numFmtId="0" fontId="35" fillId="0" borderId="93" xfId="2" applyFont="1" applyBorder="1" applyAlignment="1">
      <alignment horizontal="center" vertical="center"/>
    </xf>
    <xf numFmtId="0" fontId="11" fillId="0" borderId="94" xfId="2" applyFont="1" applyBorder="1" applyAlignment="1">
      <alignment horizontal="center" vertical="center"/>
    </xf>
    <xf numFmtId="0" fontId="11" fillId="0" borderId="26" xfId="2" applyFont="1" applyBorder="1" applyAlignment="1">
      <alignment horizontal="center" vertical="center"/>
    </xf>
    <xf numFmtId="0" fontId="5" fillId="0" borderId="95" xfId="2" applyFont="1" applyBorder="1" applyAlignment="1">
      <alignment horizontal="center" vertical="center"/>
    </xf>
    <xf numFmtId="0" fontId="5" fillId="0" borderId="1" xfId="2" applyFont="1" applyBorder="1" applyAlignment="1">
      <alignment horizontal="center" vertical="center"/>
    </xf>
    <xf numFmtId="0" fontId="5" fillId="0" borderId="34" xfId="2" applyFont="1" applyBorder="1" applyAlignment="1">
      <alignment horizontal="center" vertical="center"/>
    </xf>
    <xf numFmtId="0" fontId="11" fillId="0" borderId="96" xfId="2" applyFont="1" applyBorder="1" applyAlignment="1">
      <alignment horizontal="center" vertical="center" textRotation="255" shrinkToFit="1"/>
    </xf>
    <xf numFmtId="0" fontId="11" fillId="0" borderId="6" xfId="2" applyFont="1" applyBorder="1" applyAlignment="1">
      <alignment horizontal="center" vertical="center" textRotation="255" shrinkToFit="1"/>
    </xf>
    <xf numFmtId="0" fontId="11" fillId="0" borderId="91" xfId="2" applyFont="1" applyBorder="1" applyAlignment="1">
      <alignment horizontal="center" vertical="center" textRotation="255" shrinkToFit="1"/>
    </xf>
    <xf numFmtId="0" fontId="11" fillId="0" borderId="34" xfId="2" applyFont="1" applyBorder="1" applyAlignment="1">
      <alignment horizontal="center" vertical="center" textRotation="255" shrinkToFit="1"/>
    </xf>
    <xf numFmtId="0" fontId="12" fillId="0" borderId="113" xfId="2" applyFont="1" applyBorder="1" applyAlignment="1">
      <alignment horizontal="right" vertical="center"/>
    </xf>
    <xf numFmtId="0" fontId="12" fillId="0" borderId="114" xfId="2" applyFont="1" applyBorder="1" applyAlignment="1">
      <alignment horizontal="right" vertical="center"/>
    </xf>
    <xf numFmtId="0" fontId="12" fillId="0" borderId="115" xfId="2" applyFont="1" applyBorder="1" applyAlignment="1">
      <alignment horizontal="right" vertical="center"/>
    </xf>
    <xf numFmtId="0" fontId="11" fillId="0" borderId="19" xfId="2" applyFont="1" applyBorder="1" applyAlignment="1">
      <alignment vertical="center" wrapText="1"/>
    </xf>
    <xf numFmtId="0" fontId="3" fillId="0" borderId="20" xfId="2" applyBorder="1" applyAlignment="1">
      <alignment vertical="center"/>
    </xf>
    <xf numFmtId="0" fontId="3" fillId="0" borderId="85" xfId="2" applyBorder="1" applyAlignment="1">
      <alignment vertical="center"/>
    </xf>
    <xf numFmtId="0" fontId="3" fillId="0" borderId="15" xfId="2" applyBorder="1" applyAlignment="1">
      <alignment vertical="center"/>
    </xf>
    <xf numFmtId="0" fontId="3" fillId="0" borderId="0" xfId="2" applyAlignment="1">
      <alignment vertical="center"/>
    </xf>
    <xf numFmtId="0" fontId="3" fillId="0" borderId="26" xfId="2" applyBorder="1" applyAlignment="1">
      <alignment vertical="center"/>
    </xf>
    <xf numFmtId="0" fontId="3" fillId="0" borderId="95" xfId="2" applyBorder="1" applyAlignment="1">
      <alignment vertical="center"/>
    </xf>
    <xf numFmtId="0" fontId="3" fillId="0" borderId="1" xfId="2" applyBorder="1" applyAlignment="1">
      <alignment vertical="center"/>
    </xf>
    <xf numFmtId="0" fontId="3" fillId="0" borderId="97" xfId="2" applyBorder="1" applyAlignment="1">
      <alignment vertical="center"/>
    </xf>
    <xf numFmtId="0" fontId="11" fillId="0" borderId="116" xfId="2" applyFont="1" applyBorder="1" applyAlignment="1">
      <alignment horizontal="distributed" vertical="center"/>
    </xf>
    <xf numFmtId="0" fontId="11" fillId="0" borderId="117" xfId="2" applyFont="1" applyBorder="1" applyAlignment="1">
      <alignment horizontal="distributed" vertical="center"/>
    </xf>
    <xf numFmtId="182" fontId="11" fillId="0" borderId="116" xfId="2" applyNumberFormat="1" applyFont="1" applyBorder="1" applyAlignment="1" applyProtection="1">
      <alignment vertical="center"/>
      <protection locked="0"/>
    </xf>
    <xf numFmtId="182" fontId="11" fillId="0" borderId="117" xfId="2" applyNumberFormat="1" applyFont="1" applyBorder="1" applyAlignment="1" applyProtection="1">
      <alignment vertical="center"/>
      <protection locked="0"/>
    </xf>
    <xf numFmtId="182" fontId="11" fillId="0" borderId="118" xfId="2" applyNumberFormat="1" applyFont="1" applyBorder="1" applyAlignment="1" applyProtection="1">
      <alignment vertical="center"/>
      <protection locked="0"/>
    </xf>
    <xf numFmtId="182" fontId="11" fillId="0" borderId="116" xfId="2" applyNumberFormat="1" applyFont="1" applyBorder="1" applyAlignment="1">
      <alignment vertical="center"/>
    </xf>
    <xf numFmtId="182" fontId="11" fillId="0" borderId="117" xfId="2" applyNumberFormat="1" applyFont="1" applyBorder="1" applyAlignment="1">
      <alignment vertical="center"/>
    </xf>
    <xf numFmtId="182" fontId="11" fillId="0" borderId="118" xfId="2" applyNumberFormat="1" applyFont="1" applyBorder="1" applyAlignment="1">
      <alignment vertical="center"/>
    </xf>
    <xf numFmtId="182" fontId="11" fillId="0" borderId="116" xfId="2" applyNumberFormat="1" applyFont="1" applyBorder="1" applyProtection="1">
      <protection locked="0"/>
    </xf>
    <xf numFmtId="182" fontId="11" fillId="0" borderId="117" xfId="2" applyNumberFormat="1" applyFont="1" applyBorder="1" applyProtection="1">
      <protection locked="0"/>
    </xf>
    <xf numFmtId="182" fontId="11" fillId="0" borderId="118" xfId="2" applyNumberFormat="1" applyFont="1" applyBorder="1" applyProtection="1">
      <protection locked="0"/>
    </xf>
    <xf numFmtId="0" fontId="11" fillId="0" borderId="84" xfId="2" applyFont="1" applyBorder="1" applyAlignment="1">
      <alignment horizontal="center" vertical="distributed" textRotation="255"/>
    </xf>
    <xf numFmtId="0" fontId="11" fillId="0" borderId="21" xfId="2" applyFont="1" applyBorder="1" applyAlignment="1">
      <alignment horizontal="center" vertical="distributed" textRotation="255"/>
    </xf>
    <xf numFmtId="0" fontId="11" fillId="0" borderId="96" xfId="2" applyFont="1" applyBorder="1" applyAlignment="1">
      <alignment horizontal="center" vertical="distributed" textRotation="255"/>
    </xf>
    <xf numFmtId="0" fontId="11" fillId="0" borderId="6" xfId="2" applyFont="1" applyBorder="1" applyAlignment="1">
      <alignment horizontal="center" vertical="distributed" textRotation="255"/>
    </xf>
    <xf numFmtId="0" fontId="11" fillId="0" borderId="87" xfId="2" applyFont="1" applyBorder="1" applyAlignment="1">
      <alignment horizontal="center" vertical="distributed" textRotation="255"/>
    </xf>
    <xf numFmtId="0" fontId="11" fillId="0" borderId="88" xfId="2" applyFont="1" applyBorder="1" applyAlignment="1">
      <alignment horizontal="center" vertical="distributed" textRotation="255"/>
    </xf>
    <xf numFmtId="0" fontId="11" fillId="0" borderId="24" xfId="2" applyFont="1" applyBorder="1" applyAlignment="1">
      <alignment horizontal="distributed" vertical="center"/>
    </xf>
    <xf numFmtId="0" fontId="11" fillId="0" borderId="27" xfId="2" applyFont="1" applyBorder="1" applyAlignment="1">
      <alignment horizontal="distributed" vertical="center"/>
    </xf>
    <xf numFmtId="182" fontId="11" fillId="0" borderId="24" xfId="2" applyNumberFormat="1" applyFont="1" applyBorder="1" applyAlignment="1">
      <alignment vertical="center"/>
    </xf>
    <xf numFmtId="182" fontId="11" fillId="0" borderId="27" xfId="2" applyNumberFormat="1" applyFont="1" applyBorder="1" applyAlignment="1">
      <alignment vertical="center"/>
    </xf>
    <xf numFmtId="182" fontId="11" fillId="0" borderId="22" xfId="2" applyNumberFormat="1" applyFont="1" applyBorder="1" applyAlignment="1">
      <alignment vertical="center"/>
    </xf>
    <xf numFmtId="182" fontId="11" fillId="0" borderId="24" xfId="2" applyNumberFormat="1" applyFont="1" applyBorder="1" applyAlignment="1" applyProtection="1">
      <alignment vertical="center"/>
      <protection locked="0"/>
    </xf>
    <xf numFmtId="182" fontId="11" fillId="0" borderId="27" xfId="2" applyNumberFormat="1" applyFont="1" applyBorder="1" applyAlignment="1" applyProtection="1">
      <alignment vertical="center"/>
      <protection locked="0"/>
    </xf>
    <xf numFmtId="182" fontId="11" fillId="0" borderId="22" xfId="2" applyNumberFormat="1" applyFont="1" applyBorder="1" applyAlignment="1" applyProtection="1">
      <alignment vertical="center"/>
      <protection locked="0"/>
    </xf>
    <xf numFmtId="0" fontId="11" fillId="0" borderId="119" xfId="2" applyFont="1" applyBorder="1" applyAlignment="1">
      <alignment horizontal="distributed" vertical="center"/>
    </xf>
    <xf numFmtId="0" fontId="11" fillId="0" borderId="120" xfId="2" applyFont="1" applyBorder="1" applyAlignment="1">
      <alignment horizontal="distributed" vertical="center"/>
    </xf>
    <xf numFmtId="182" fontId="11" fillId="0" borderId="119" xfId="2" applyNumberFormat="1" applyFont="1" applyBorder="1" applyAlignment="1" applyProtection="1">
      <alignment vertical="center"/>
      <protection locked="0"/>
    </xf>
    <xf numFmtId="182" fontId="11" fillId="0" borderId="120" xfId="2" applyNumberFormat="1" applyFont="1" applyBorder="1" applyAlignment="1" applyProtection="1">
      <alignment vertical="center"/>
      <protection locked="0"/>
    </xf>
    <xf numFmtId="182" fontId="11" fillId="0" borderId="121" xfId="2" applyNumberFormat="1" applyFont="1" applyBorder="1" applyAlignment="1" applyProtection="1">
      <alignment vertical="center"/>
      <protection locked="0"/>
    </xf>
    <xf numFmtId="0" fontId="11" fillId="0" borderId="27" xfId="2" applyFont="1" applyBorder="1" applyAlignment="1">
      <alignment horizontal="center" vertical="center" shrinkToFit="1"/>
    </xf>
    <xf numFmtId="0" fontId="11" fillId="0" borderId="27" xfId="2" applyFont="1" applyBorder="1" applyAlignment="1">
      <alignment horizontal="distributed" vertical="center" shrinkToFit="1"/>
    </xf>
    <xf numFmtId="0" fontId="51" fillId="0" borderId="0" xfId="2" applyFont="1" applyAlignment="1">
      <alignment horizontal="center" vertical="center" wrapText="1"/>
    </xf>
    <xf numFmtId="0" fontId="11" fillId="0" borderId="0" xfId="2" applyFont="1" applyAlignment="1">
      <alignment vertical="center" shrinkToFit="1"/>
    </xf>
    <xf numFmtId="0" fontId="3" fillId="0" borderId="0" xfId="2" applyAlignment="1">
      <alignment vertical="center" shrinkToFit="1"/>
    </xf>
    <xf numFmtId="183" fontId="3" fillId="0" borderId="0" xfId="2" applyNumberFormat="1" applyAlignment="1">
      <alignment horizontal="center" vertical="center"/>
    </xf>
    <xf numFmtId="0" fontId="11" fillId="0" borderId="0" xfId="2" applyFont="1" applyAlignment="1">
      <alignment horizontal="left" vertical="center"/>
    </xf>
    <xf numFmtId="0" fontId="11" fillId="0" borderId="98" xfId="2" applyFont="1" applyBorder="1" applyAlignment="1">
      <alignment horizontal="center" vertical="center"/>
    </xf>
    <xf numFmtId="0" fontId="11" fillId="0" borderId="80" xfId="2" applyFont="1" applyBorder="1" applyAlignment="1">
      <alignment horizontal="center" vertical="center"/>
    </xf>
    <xf numFmtId="0" fontId="11" fillId="0" borderId="58" xfId="2" applyFont="1" applyBorder="1" applyAlignment="1">
      <alignment horizontal="center" vertical="center"/>
    </xf>
    <xf numFmtId="182" fontId="11" fillId="0" borderId="98" xfId="2" applyNumberFormat="1" applyFont="1" applyBorder="1" applyAlignment="1">
      <alignment vertical="center"/>
    </xf>
    <xf numFmtId="182" fontId="11" fillId="0" borderId="80" xfId="2" applyNumberFormat="1" applyFont="1" applyBorder="1" applyAlignment="1">
      <alignment vertical="center"/>
    </xf>
    <xf numFmtId="182" fontId="11" fillId="0" borderId="58" xfId="2" applyNumberFormat="1" applyFont="1" applyBorder="1" applyAlignment="1">
      <alignment vertical="center"/>
    </xf>
    <xf numFmtId="0" fontId="11" fillId="0" borderId="1" xfId="2" applyFont="1" applyBorder="1" applyAlignment="1">
      <alignment horizontal="distributed" vertical="center"/>
    </xf>
    <xf numFmtId="183" fontId="11" fillId="0" borderId="1" xfId="2" applyNumberFormat="1" applyFont="1" applyBorder="1" applyAlignment="1">
      <alignment horizontal="center" vertical="center"/>
    </xf>
    <xf numFmtId="0" fontId="11" fillId="0" borderId="1" xfId="2" applyFont="1" applyBorder="1" applyAlignment="1">
      <alignment horizontal="left" vertical="center"/>
    </xf>
    <xf numFmtId="0" fontId="11" fillId="0" borderId="0" xfId="2" applyFont="1" applyAlignment="1">
      <alignment vertical="center"/>
    </xf>
    <xf numFmtId="183" fontId="11" fillId="0" borderId="0" xfId="2" applyNumberFormat="1" applyFont="1" applyAlignment="1" applyProtection="1">
      <alignment horizontal="center" vertical="center"/>
      <protection locked="0"/>
    </xf>
    <xf numFmtId="183" fontId="11" fillId="0" borderId="0" xfId="2" applyNumberFormat="1" applyFont="1" applyAlignment="1">
      <alignment horizontal="center" vertical="center"/>
    </xf>
    <xf numFmtId="182" fontId="3" fillId="0" borderId="1" xfId="2" applyNumberFormat="1" applyBorder="1" applyAlignment="1">
      <alignment horizontal="right"/>
    </xf>
    <xf numFmtId="0" fontId="13" fillId="0" borderId="0" xfId="2" applyFont="1" applyAlignment="1">
      <alignment horizontal="distributed" vertical="center"/>
    </xf>
    <xf numFmtId="182" fontId="3" fillId="0" borderId="1" xfId="2" applyNumberFormat="1" applyBorder="1" applyAlignment="1" applyProtection="1">
      <alignment horizontal="right"/>
      <protection locked="0"/>
    </xf>
    <xf numFmtId="0" fontId="13" fillId="0" borderId="0" xfId="2" applyFont="1" applyAlignment="1">
      <alignment vertical="center"/>
    </xf>
    <xf numFmtId="0" fontId="11" fillId="0" borderId="0" xfId="2" applyFont="1" applyAlignment="1">
      <alignment horizontal="center" vertical="center" shrinkToFit="1"/>
    </xf>
    <xf numFmtId="0" fontId="12" fillId="0" borderId="0" xfId="2" applyFont="1" applyAlignment="1">
      <alignment vertical="top" wrapText="1"/>
    </xf>
    <xf numFmtId="0" fontId="11" fillId="0" borderId="24" xfId="2" applyFont="1" applyBorder="1" applyAlignment="1">
      <alignment horizontal="center" vertical="center" shrinkToFit="1"/>
    </xf>
    <xf numFmtId="0" fontId="13" fillId="0" borderId="0" xfId="2" applyFont="1" applyAlignment="1">
      <alignment horizontal="center" shrinkToFit="1"/>
    </xf>
    <xf numFmtId="0" fontId="12" fillId="0" borderId="0" xfId="2" applyFont="1" applyAlignment="1">
      <alignment vertical="top"/>
    </xf>
    <xf numFmtId="0" fontId="12" fillId="0" borderId="0" xfId="2" applyFont="1" applyAlignment="1">
      <alignment wrapText="1"/>
    </xf>
    <xf numFmtId="190" fontId="13" fillId="5" borderId="1" xfId="2" applyNumberFormat="1" applyFont="1" applyFill="1" applyBorder="1" applyAlignment="1" applyProtection="1">
      <alignment horizontal="right"/>
      <protection locked="0"/>
    </xf>
    <xf numFmtId="0" fontId="11" fillId="0" borderId="99" xfId="2" applyFont="1" applyBorder="1" applyAlignment="1">
      <alignment horizontal="center" vertical="center"/>
    </xf>
    <xf numFmtId="0" fontId="11" fillId="0" borderId="100" xfId="2" applyFont="1" applyBorder="1" applyAlignment="1">
      <alignment horizontal="center" vertical="center"/>
    </xf>
    <xf numFmtId="0" fontId="11" fillId="0" borderId="101" xfId="2" applyFont="1" applyBorder="1" applyAlignment="1">
      <alignment horizontal="center" vertical="center"/>
    </xf>
    <xf numFmtId="182" fontId="11" fillId="0" borderId="99" xfId="2" applyNumberFormat="1" applyFont="1" applyBorder="1" applyAlignment="1">
      <alignment vertical="center"/>
    </xf>
    <xf numFmtId="182" fontId="11" fillId="0" borderId="100" xfId="2" applyNumberFormat="1" applyFont="1" applyBorder="1" applyAlignment="1">
      <alignment vertical="center"/>
    </xf>
    <xf numFmtId="182" fontId="11" fillId="0" borderId="101" xfId="2" applyNumberFormat="1" applyFont="1" applyBorder="1" applyAlignment="1">
      <alignment vertical="center"/>
    </xf>
    <xf numFmtId="0" fontId="13" fillId="0" borderId="18" xfId="2" applyFont="1" applyBorder="1" applyAlignment="1">
      <alignment vertical="top"/>
    </xf>
    <xf numFmtId="0" fontId="13" fillId="0" borderId="86" xfId="2" applyFont="1" applyBorder="1" applyAlignment="1">
      <alignment vertical="top"/>
    </xf>
    <xf numFmtId="0" fontId="11" fillId="0" borderId="0" xfId="2" applyFont="1" applyAlignment="1">
      <alignment horizontal="center" shrinkToFit="1"/>
    </xf>
    <xf numFmtId="0" fontId="11" fillId="0" borderId="23" xfId="2" applyFont="1" applyBorder="1" applyAlignment="1">
      <alignment horizontal="distributed" vertical="center" shrinkToFit="1"/>
    </xf>
    <xf numFmtId="0" fontId="11" fillId="0" borderId="55" xfId="2" applyFont="1" applyBorder="1" applyAlignment="1">
      <alignment horizontal="distributed" vertical="center" shrinkToFit="1"/>
    </xf>
    <xf numFmtId="182" fontId="11" fillId="0" borderId="23" xfId="2" applyNumberFormat="1" applyFont="1" applyBorder="1" applyAlignment="1" applyProtection="1">
      <alignment vertical="center"/>
      <protection locked="0"/>
    </xf>
    <xf numFmtId="182" fontId="11" fillId="0" borderId="55" xfId="2" applyNumberFormat="1" applyFont="1" applyBorder="1" applyAlignment="1" applyProtection="1">
      <alignment vertical="center"/>
      <protection locked="0"/>
    </xf>
    <xf numFmtId="182" fontId="11" fillId="0" borderId="25" xfId="2" applyNumberFormat="1" applyFont="1" applyBorder="1" applyAlignment="1" applyProtection="1">
      <alignment vertical="center"/>
      <protection locked="0"/>
    </xf>
    <xf numFmtId="190" fontId="13" fillId="5" borderId="81" xfId="2" applyNumberFormat="1" applyFont="1" applyFill="1" applyBorder="1" applyAlignment="1" applyProtection="1">
      <alignment horizontal="right"/>
      <protection locked="0"/>
    </xf>
    <xf numFmtId="0" fontId="3" fillId="0" borderId="16" xfId="9" applyBorder="1" applyAlignment="1">
      <alignment horizontal="center" vertical="center"/>
    </xf>
    <xf numFmtId="0" fontId="3" fillId="0" borderId="38" xfId="9" applyBorder="1" applyAlignment="1">
      <alignment horizontal="center" vertical="center"/>
    </xf>
    <xf numFmtId="0" fontId="3" fillId="0" borderId="16" xfId="2" applyBorder="1" applyAlignment="1">
      <alignment horizontal="center" vertical="center"/>
    </xf>
    <xf numFmtId="0" fontId="3" fillId="0" borderId="27" xfId="2" applyBorder="1" applyAlignment="1">
      <alignment horizontal="center" vertical="center"/>
    </xf>
    <xf numFmtId="0" fontId="3" fillId="0" borderId="38" xfId="2" applyBorder="1" applyAlignment="1">
      <alignment horizontal="center" vertical="center"/>
    </xf>
    <xf numFmtId="0" fontId="3" fillId="0" borderId="40" xfId="2" applyBorder="1" applyAlignment="1">
      <alignment horizontal="left" vertical="top"/>
    </xf>
    <xf numFmtId="0" fontId="3" fillId="0" borderId="0" xfId="2" applyAlignment="1">
      <alignment horizontal="left" vertical="top"/>
    </xf>
    <xf numFmtId="0" fontId="3" fillId="0" borderId="74" xfId="2" applyBorder="1" applyAlignment="1">
      <alignment horizontal="left" vertical="top"/>
    </xf>
    <xf numFmtId="0" fontId="3" fillId="0" borderId="65" xfId="2" applyBorder="1" applyAlignment="1">
      <alignment horizontal="left" vertical="top"/>
    </xf>
    <xf numFmtId="0" fontId="3" fillId="0" borderId="66" xfId="2" applyBorder="1" applyAlignment="1">
      <alignment horizontal="left" vertical="top"/>
    </xf>
    <xf numFmtId="0" fontId="3" fillId="0" borderId="67" xfId="2" applyBorder="1" applyAlignment="1">
      <alignment horizontal="left" vertical="top"/>
    </xf>
    <xf numFmtId="0" fontId="3" fillId="0" borderId="16" xfId="2" applyBorder="1" applyAlignment="1">
      <alignment horizontal="left" vertical="top"/>
    </xf>
    <xf numFmtId="0" fontId="3" fillId="0" borderId="27" xfId="2" applyBorder="1" applyAlignment="1">
      <alignment horizontal="left" vertical="top"/>
    </xf>
    <xf numFmtId="0" fontId="3" fillId="0" borderId="38" xfId="2" applyBorder="1" applyAlignment="1">
      <alignment horizontal="left" vertical="top"/>
    </xf>
    <xf numFmtId="0" fontId="3" fillId="0" borderId="70" xfId="2" applyBorder="1" applyAlignment="1">
      <alignment horizontal="left" vertical="top"/>
    </xf>
    <xf numFmtId="0" fontId="3" fillId="0" borderId="55" xfId="2" applyBorder="1" applyAlignment="1">
      <alignment horizontal="left" vertical="top"/>
    </xf>
    <xf numFmtId="0" fontId="3" fillId="0" borderId="79" xfId="2" applyBorder="1" applyAlignment="1">
      <alignment horizontal="left" vertical="top"/>
    </xf>
    <xf numFmtId="0" fontId="3" fillId="0" borderId="2" xfId="2" applyBorder="1" applyAlignment="1">
      <alignment horizontal="center" vertical="center" textRotation="255"/>
    </xf>
    <xf numFmtId="0" fontId="3" fillId="0" borderId="3" xfId="2" applyBorder="1" applyAlignment="1">
      <alignment horizontal="center" vertical="center" textRotation="255"/>
    </xf>
    <xf numFmtId="0" fontId="3" fillId="0" borderId="4" xfId="2" applyBorder="1" applyAlignment="1">
      <alignment horizontal="center" vertical="center" textRotation="255"/>
    </xf>
    <xf numFmtId="0" fontId="3" fillId="0" borderId="0" xfId="2" applyAlignment="1">
      <alignment horizontal="left" vertical="top" wrapText="1"/>
    </xf>
    <xf numFmtId="0" fontId="3" fillId="0" borderId="70" xfId="2" applyBorder="1" applyAlignment="1">
      <alignment horizontal="left" vertical="top" wrapText="1"/>
    </xf>
    <xf numFmtId="0" fontId="3" fillId="0" borderId="55" xfId="2" applyBorder="1" applyAlignment="1">
      <alignment horizontal="left" vertical="top" wrapText="1"/>
    </xf>
    <xf numFmtId="0" fontId="3" fillId="0" borderId="79" xfId="2" applyBorder="1" applyAlignment="1">
      <alignment horizontal="left" vertical="top" wrapText="1"/>
    </xf>
    <xf numFmtId="0" fontId="3" fillId="0" borderId="40" xfId="2" applyBorder="1" applyAlignment="1">
      <alignment horizontal="left" vertical="top" wrapText="1"/>
    </xf>
    <xf numFmtId="0" fontId="3" fillId="0" borderId="74" xfId="2" applyBorder="1" applyAlignment="1">
      <alignment horizontal="left" vertical="top" wrapText="1"/>
    </xf>
    <xf numFmtId="0" fontId="3" fillId="0" borderId="65" xfId="2" applyBorder="1" applyAlignment="1">
      <alignment horizontal="left" vertical="top" wrapText="1"/>
    </xf>
    <xf numFmtId="0" fontId="3" fillId="0" borderId="66" xfId="2" applyBorder="1" applyAlignment="1">
      <alignment horizontal="left" vertical="top" wrapText="1"/>
    </xf>
    <xf numFmtId="0" fontId="3" fillId="0" borderId="67" xfId="2" applyBorder="1" applyAlignment="1">
      <alignment horizontal="left" vertical="top" wrapText="1"/>
    </xf>
    <xf numFmtId="0" fontId="3" fillId="0" borderId="16" xfId="2" applyBorder="1" applyAlignment="1">
      <alignment vertical="center" wrapText="1"/>
    </xf>
    <xf numFmtId="0" fontId="3" fillId="0" borderId="27" xfId="2" applyBorder="1" applyAlignment="1">
      <alignment vertical="center" wrapText="1"/>
    </xf>
    <xf numFmtId="0" fontId="3" fillId="0" borderId="38" xfId="2" applyBorder="1" applyAlignment="1">
      <alignment vertical="center" wrapText="1"/>
    </xf>
    <xf numFmtId="0" fontId="3" fillId="0" borderId="15" xfId="2" applyBorder="1" applyAlignment="1">
      <alignment horizontal="center" vertical="top"/>
    </xf>
    <xf numFmtId="0" fontId="3" fillId="0" borderId="6" xfId="2" applyBorder="1" applyAlignment="1">
      <alignment horizontal="center" vertical="top"/>
    </xf>
    <xf numFmtId="0" fontId="3" fillId="0" borderId="15" xfId="2" applyBorder="1" applyAlignment="1">
      <alignment horizontal="left" vertical="top" wrapText="1"/>
    </xf>
    <xf numFmtId="0" fontId="3" fillId="0" borderId="6" xfId="2" applyBorder="1" applyAlignment="1">
      <alignment horizontal="left" vertical="top" wrapText="1"/>
    </xf>
    <xf numFmtId="0" fontId="3" fillId="0" borderId="15" xfId="2" applyBorder="1" applyAlignment="1">
      <alignment horizontal="left" vertical="top"/>
    </xf>
    <xf numFmtId="0" fontId="3" fillId="0" borderId="6" xfId="2" applyBorder="1" applyAlignment="1">
      <alignment horizontal="left" vertical="top"/>
    </xf>
    <xf numFmtId="0" fontId="3" fillId="0" borderId="15" xfId="2" applyBorder="1" applyAlignment="1">
      <alignment horizontal="center" vertical="center"/>
    </xf>
    <xf numFmtId="0" fontId="3" fillId="0" borderId="6" xfId="2" applyBorder="1" applyAlignment="1">
      <alignment horizontal="center" vertical="center"/>
    </xf>
    <xf numFmtId="0" fontId="11" fillId="0" borderId="15" xfId="2" applyFont="1" applyBorder="1" applyAlignment="1">
      <alignment horizontal="left" vertical="center"/>
    </xf>
    <xf numFmtId="0" fontId="11" fillId="0" borderId="6" xfId="2" applyFont="1" applyBorder="1" applyAlignment="1">
      <alignment horizontal="left" vertical="center"/>
    </xf>
    <xf numFmtId="0" fontId="3" fillId="0" borderId="15" xfId="2" applyBorder="1" applyAlignment="1">
      <alignment horizontal="left" vertical="center"/>
    </xf>
    <xf numFmtId="0" fontId="3" fillId="0" borderId="6" xfId="2" applyBorder="1" applyAlignment="1">
      <alignment horizontal="left" vertical="center"/>
    </xf>
    <xf numFmtId="0" fontId="3" fillId="0" borderId="95" xfId="2" applyBorder="1" applyAlignment="1">
      <alignment horizontal="left" vertical="top" wrapText="1"/>
    </xf>
    <xf numFmtId="0" fontId="3" fillId="0" borderId="1" xfId="2" applyBorder="1" applyAlignment="1">
      <alignment horizontal="left" vertical="top" wrapText="1"/>
    </xf>
    <xf numFmtId="0" fontId="3" fillId="0" borderId="34" xfId="2" applyBorder="1" applyAlignment="1">
      <alignment horizontal="left" vertical="top" wrapText="1"/>
    </xf>
    <xf numFmtId="0" fontId="3" fillId="0" borderId="83" xfId="2" applyBorder="1" applyAlignment="1">
      <alignment horizontal="center" vertical="center"/>
    </xf>
    <xf numFmtId="0" fontId="3" fillId="0" borderId="82" xfId="2" applyBorder="1" applyAlignment="1">
      <alignment horizontal="center" vertical="center"/>
    </xf>
    <xf numFmtId="0" fontId="3" fillId="0" borderId="81" xfId="2" applyBorder="1" applyAlignment="1">
      <alignment horizontal="center" vertical="center"/>
    </xf>
    <xf numFmtId="0" fontId="3" fillId="0" borderId="29" xfId="2" applyBorder="1" applyAlignment="1">
      <alignment horizontal="left" vertical="top" wrapText="1"/>
    </xf>
    <xf numFmtId="0" fontId="3" fillId="0" borderId="102" xfId="2" applyBorder="1" applyAlignment="1">
      <alignment horizontal="center" vertical="center"/>
    </xf>
    <xf numFmtId="0" fontId="3" fillId="0" borderId="33" xfId="2" applyBorder="1" applyAlignment="1">
      <alignment horizontal="center" vertical="center"/>
    </xf>
    <xf numFmtId="0" fontId="3" fillId="0" borderId="19" xfId="2" applyBorder="1" applyAlignment="1">
      <alignment horizontal="center" vertical="center"/>
    </xf>
    <xf numFmtId="0" fontId="3" fillId="0" borderId="21" xfId="2" applyBorder="1" applyAlignment="1">
      <alignment horizontal="center" vertical="center"/>
    </xf>
    <xf numFmtId="0" fontId="3" fillId="0" borderId="95" xfId="2" applyBorder="1" applyAlignment="1">
      <alignment horizontal="center" vertical="center"/>
    </xf>
    <xf numFmtId="0" fontId="3" fillId="0" borderId="34" xfId="2" applyBorder="1" applyAlignment="1">
      <alignment horizontal="center" vertical="center"/>
    </xf>
    <xf numFmtId="0" fontId="3" fillId="0" borderId="20" xfId="2" applyBorder="1" applyAlignment="1">
      <alignment horizontal="center" vertical="center"/>
    </xf>
    <xf numFmtId="0" fontId="3" fillId="0" borderId="1" xfId="2" applyBorder="1" applyAlignment="1">
      <alignment horizontal="center" vertical="center"/>
    </xf>
    <xf numFmtId="0" fontId="35" fillId="0" borderId="0" xfId="2" applyFont="1" applyAlignment="1">
      <alignment horizontal="center" vertical="center" shrinkToFit="1"/>
    </xf>
    <xf numFmtId="0" fontId="35" fillId="0" borderId="0" xfId="2" applyFont="1" applyAlignment="1">
      <alignment horizontal="center" vertical="center"/>
    </xf>
    <xf numFmtId="0" fontId="5" fillId="0" borderId="0" xfId="2" applyFont="1" applyAlignment="1">
      <alignment vertical="top"/>
    </xf>
    <xf numFmtId="0" fontId="5" fillId="0" borderId="0" xfId="2" applyFont="1" applyAlignment="1">
      <alignment horizontal="center"/>
    </xf>
    <xf numFmtId="0" fontId="3" fillId="0" borderId="0" xfId="2"/>
  </cellXfs>
  <cellStyles count="16">
    <cellStyle name="桁区切り 2" xfId="1" xr:uid="{00000000-0005-0000-0000-000000000000}"/>
    <cellStyle name="桁区切り 2 2" xfId="12" xr:uid="{00000000-0005-0000-0000-000001000000}"/>
    <cellStyle name="標準" xfId="0" builtinId="0"/>
    <cellStyle name="標準 2" xfId="2" xr:uid="{00000000-0005-0000-0000-000003000000}"/>
    <cellStyle name="標準 2 2" xfId="13" xr:uid="{00000000-0005-0000-0000-000004000000}"/>
    <cellStyle name="標準 3" xfId="8" xr:uid="{00000000-0005-0000-0000-000005000000}"/>
    <cellStyle name="標準 4" xfId="10" xr:uid="{00000000-0005-0000-0000-000006000000}"/>
    <cellStyle name="標準 5" xfId="11" xr:uid="{00000000-0005-0000-0000-000007000000}"/>
    <cellStyle name="標準 6" xfId="9" xr:uid="{00000000-0005-0000-0000-000008000000}"/>
    <cellStyle name="標準 7" xfId="14" xr:uid="{00000000-0005-0000-0000-000009000000}"/>
    <cellStyle name="標準 8" xfId="15" xr:uid="{00000000-0005-0000-0000-00000A000000}"/>
    <cellStyle name="標準_01北海道・東北地方(1-7)" xfId="3" xr:uid="{00000000-0005-0000-0000-00000B000000}"/>
    <cellStyle name="標準_Book1" xfId="4" xr:uid="{00000000-0005-0000-0000-00000C000000}"/>
    <cellStyle name="標準_交付申請書（別紙１～４０）" xfId="5" xr:uid="{00000000-0005-0000-0000-00000D000000}"/>
    <cellStyle name="標準_北海道" xfId="6" xr:uid="{00000000-0005-0000-0000-00000E000000}"/>
    <cellStyle name="未定義" xfId="7"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293369</xdr:colOff>
      <xdr:row>7</xdr:row>
      <xdr:rowOff>79349</xdr:rowOff>
    </xdr:from>
    <xdr:to>
      <xdr:col>16</xdr:col>
      <xdr:colOff>190500</xdr:colOff>
      <xdr:row>9</xdr:row>
      <xdr:rowOff>95912</xdr:rowOff>
    </xdr:to>
    <xdr:sp macro="" textlink="">
      <xdr:nvSpPr>
        <xdr:cNvPr id="2" name="角丸四角形 1">
          <a:extLst>
            <a:ext uri="{FF2B5EF4-FFF2-40B4-BE49-F238E27FC236}">
              <a16:creationId xmlns:a16="http://schemas.microsoft.com/office/drawing/2014/main" id="{00000000-0008-0000-0300-000002000000}"/>
            </a:ext>
          </a:extLst>
        </xdr:cNvPr>
        <xdr:cNvSpPr/>
      </xdr:nvSpPr>
      <xdr:spPr>
        <a:xfrm>
          <a:off x="6579869" y="1296892"/>
          <a:ext cx="3624305" cy="101047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50"/>
            <a:t>【</a:t>
          </a:r>
          <a:r>
            <a:rPr kumimoji="1" lang="ja-JP" altLang="en-US" sz="1050"/>
            <a:t>参考</a:t>
          </a:r>
          <a:r>
            <a:rPr kumimoji="1" lang="en-US" altLang="ja-JP" sz="1050"/>
            <a:t>】</a:t>
          </a:r>
        </a:p>
        <a:p>
          <a:pPr algn="l"/>
          <a:r>
            <a:rPr kumimoji="1" lang="ja-JP" altLang="en-US" sz="1050"/>
            <a:t>　医業外収益＝医業外収益＋医療社会事業収益</a:t>
          </a:r>
          <a:endParaRPr kumimoji="1" lang="en-US" altLang="ja-JP" sz="1050"/>
        </a:p>
        <a:p>
          <a:pPr algn="l"/>
          <a:endParaRPr kumimoji="1" lang="en-US" altLang="ja-JP" sz="1050"/>
        </a:p>
        <a:p>
          <a:pPr algn="l"/>
          <a:r>
            <a:rPr kumimoji="1" lang="ja-JP" altLang="en-US" sz="1050"/>
            <a:t>　医業外費用＝医業外費用＋医療奉仕費用＋法人税等</a:t>
          </a:r>
          <a:endParaRPr kumimoji="1" lang="en-US" altLang="ja-JP" sz="1050"/>
        </a:p>
        <a:p>
          <a:pPr algn="l"/>
          <a:endParaRPr kumimoji="1" lang="en-US" altLang="ja-JP" sz="1050"/>
        </a:p>
        <a:p>
          <a:pPr algn="l"/>
          <a:endParaRPr kumimoji="1" lang="ja-JP" altLang="en-US" sz="1050"/>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3340" name="Line 1">
          <a:extLst>
            <a:ext uri="{FF2B5EF4-FFF2-40B4-BE49-F238E27FC236}">
              <a16:creationId xmlns:a16="http://schemas.microsoft.com/office/drawing/2014/main" id="{00000000-0008-0000-0500-00000C0D0000}"/>
            </a:ext>
          </a:extLst>
        </xdr:cNvPr>
        <xdr:cNvSpPr>
          <a:spLocks noChangeShapeType="1"/>
        </xdr:cNvSpPr>
      </xdr:nvSpPr>
      <xdr:spPr bwMode="auto">
        <a:xfrm>
          <a:off x="6943725" y="0"/>
          <a:ext cx="0" cy="0"/>
        </a:xfrm>
        <a:prstGeom prst="line">
          <a:avLst/>
        </a:prstGeom>
        <a:noFill/>
        <a:ln w="9525">
          <a:solidFill>
            <a:srgbClr val="000000"/>
          </a:solidFill>
          <a:round/>
          <a:headEnd/>
          <a:tailEnd/>
        </a:ln>
      </xdr:spPr>
    </xdr:sp>
    <xdr:clientData/>
  </xdr:twoCellAnchor>
  <xdr:twoCellAnchor>
    <xdr:from>
      <xdr:col>9</xdr:col>
      <xdr:colOff>0</xdr:colOff>
      <xdr:row>0</xdr:row>
      <xdr:rowOff>0</xdr:rowOff>
    </xdr:from>
    <xdr:to>
      <xdr:col>9</xdr:col>
      <xdr:colOff>0</xdr:colOff>
      <xdr:row>0</xdr:row>
      <xdr:rowOff>0</xdr:rowOff>
    </xdr:to>
    <xdr:sp macro="" textlink="">
      <xdr:nvSpPr>
        <xdr:cNvPr id="3341" name="Line 2">
          <a:extLst>
            <a:ext uri="{FF2B5EF4-FFF2-40B4-BE49-F238E27FC236}">
              <a16:creationId xmlns:a16="http://schemas.microsoft.com/office/drawing/2014/main" id="{00000000-0008-0000-0500-00000D0D0000}"/>
            </a:ext>
          </a:extLst>
        </xdr:cNvPr>
        <xdr:cNvSpPr>
          <a:spLocks noChangeShapeType="1"/>
        </xdr:cNvSpPr>
      </xdr:nvSpPr>
      <xdr:spPr bwMode="auto">
        <a:xfrm>
          <a:off x="6943725" y="0"/>
          <a:ext cx="0" cy="0"/>
        </a:xfrm>
        <a:prstGeom prst="line">
          <a:avLst/>
        </a:prstGeom>
        <a:noFill/>
        <a:ln w="9525">
          <a:solidFill>
            <a:srgbClr val="000000"/>
          </a:solidFill>
          <a:round/>
          <a:headEnd/>
          <a:tailEnd/>
        </a:ln>
      </xdr:spPr>
    </xdr:sp>
    <xdr:clientData/>
  </xdr:twoCellAnchor>
  <xdr:twoCellAnchor>
    <xdr:from>
      <xdr:col>9</xdr:col>
      <xdr:colOff>0</xdr:colOff>
      <xdr:row>0</xdr:row>
      <xdr:rowOff>0</xdr:rowOff>
    </xdr:from>
    <xdr:to>
      <xdr:col>9</xdr:col>
      <xdr:colOff>0</xdr:colOff>
      <xdr:row>0</xdr:row>
      <xdr:rowOff>0</xdr:rowOff>
    </xdr:to>
    <xdr:sp macro="" textlink="">
      <xdr:nvSpPr>
        <xdr:cNvPr id="3342" name="Line 3">
          <a:extLst>
            <a:ext uri="{FF2B5EF4-FFF2-40B4-BE49-F238E27FC236}">
              <a16:creationId xmlns:a16="http://schemas.microsoft.com/office/drawing/2014/main" id="{00000000-0008-0000-0500-00000E0D0000}"/>
            </a:ext>
          </a:extLst>
        </xdr:cNvPr>
        <xdr:cNvSpPr>
          <a:spLocks noChangeShapeType="1"/>
        </xdr:cNvSpPr>
      </xdr:nvSpPr>
      <xdr:spPr bwMode="auto">
        <a:xfrm>
          <a:off x="6943725" y="0"/>
          <a:ext cx="0" cy="0"/>
        </a:xfrm>
        <a:prstGeom prst="line">
          <a:avLst/>
        </a:prstGeom>
        <a:noFill/>
        <a:ln w="9525">
          <a:solidFill>
            <a:srgbClr val="000000"/>
          </a:solidFill>
          <a:round/>
          <a:headEnd/>
          <a:tailEnd/>
        </a:ln>
      </xdr:spPr>
    </xdr:sp>
    <xdr:clientData/>
  </xdr:twoCellAnchor>
  <xdr:twoCellAnchor>
    <xdr:from>
      <xdr:col>9</xdr:col>
      <xdr:colOff>0</xdr:colOff>
      <xdr:row>0</xdr:row>
      <xdr:rowOff>0</xdr:rowOff>
    </xdr:from>
    <xdr:to>
      <xdr:col>9</xdr:col>
      <xdr:colOff>0</xdr:colOff>
      <xdr:row>0</xdr:row>
      <xdr:rowOff>0</xdr:rowOff>
    </xdr:to>
    <xdr:sp macro="" textlink="">
      <xdr:nvSpPr>
        <xdr:cNvPr id="3343" name="Line 4">
          <a:extLst>
            <a:ext uri="{FF2B5EF4-FFF2-40B4-BE49-F238E27FC236}">
              <a16:creationId xmlns:a16="http://schemas.microsoft.com/office/drawing/2014/main" id="{00000000-0008-0000-0500-00000F0D0000}"/>
            </a:ext>
          </a:extLst>
        </xdr:cNvPr>
        <xdr:cNvSpPr>
          <a:spLocks noChangeShapeType="1"/>
        </xdr:cNvSpPr>
      </xdr:nvSpPr>
      <xdr:spPr bwMode="auto">
        <a:xfrm>
          <a:off x="6943725" y="0"/>
          <a:ext cx="0" cy="0"/>
        </a:xfrm>
        <a:prstGeom prst="line">
          <a:avLst/>
        </a:prstGeom>
        <a:noFill/>
        <a:ln w="9525">
          <a:solidFill>
            <a:srgbClr val="000000"/>
          </a:solidFill>
          <a:round/>
          <a:headEnd/>
          <a:tailEnd/>
        </a:ln>
      </xdr:spPr>
    </xdr:sp>
    <xdr:clientData/>
  </xdr:twoCellAnchor>
  <xdr:twoCellAnchor>
    <xdr:from>
      <xdr:col>9</xdr:col>
      <xdr:colOff>0</xdr:colOff>
      <xdr:row>0</xdr:row>
      <xdr:rowOff>0</xdr:rowOff>
    </xdr:from>
    <xdr:to>
      <xdr:col>9</xdr:col>
      <xdr:colOff>0</xdr:colOff>
      <xdr:row>0</xdr:row>
      <xdr:rowOff>0</xdr:rowOff>
    </xdr:to>
    <xdr:sp macro="" textlink="">
      <xdr:nvSpPr>
        <xdr:cNvPr id="3344" name="Line 5">
          <a:extLst>
            <a:ext uri="{FF2B5EF4-FFF2-40B4-BE49-F238E27FC236}">
              <a16:creationId xmlns:a16="http://schemas.microsoft.com/office/drawing/2014/main" id="{00000000-0008-0000-0500-0000100D0000}"/>
            </a:ext>
          </a:extLst>
        </xdr:cNvPr>
        <xdr:cNvSpPr>
          <a:spLocks noChangeShapeType="1"/>
        </xdr:cNvSpPr>
      </xdr:nvSpPr>
      <xdr:spPr bwMode="auto">
        <a:xfrm>
          <a:off x="6943725" y="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76200</xdr:colOff>
      <xdr:row>11</xdr:row>
      <xdr:rowOff>95250</xdr:rowOff>
    </xdr:from>
    <xdr:to>
      <xdr:col>2</xdr:col>
      <xdr:colOff>152400</xdr:colOff>
      <xdr:row>12</xdr:row>
      <xdr:rowOff>114300</xdr:rowOff>
    </xdr:to>
    <xdr:sp macro="" textlink="">
      <xdr:nvSpPr>
        <xdr:cNvPr id="2" name="AutoShape 1">
          <a:extLst>
            <a:ext uri="{FF2B5EF4-FFF2-40B4-BE49-F238E27FC236}">
              <a16:creationId xmlns:a16="http://schemas.microsoft.com/office/drawing/2014/main" id="{00000000-0008-0000-0600-000002000000}"/>
            </a:ext>
          </a:extLst>
        </xdr:cNvPr>
        <xdr:cNvSpPr>
          <a:spLocks/>
        </xdr:cNvSpPr>
      </xdr:nvSpPr>
      <xdr:spPr bwMode="auto">
        <a:xfrm>
          <a:off x="365760" y="2228850"/>
          <a:ext cx="68580" cy="224790"/>
        </a:xfrm>
        <a:prstGeom prst="leftBracket">
          <a:avLst>
            <a:gd name="adj" fmla="val 25000"/>
          </a:avLst>
        </a:prstGeom>
        <a:noFill/>
        <a:ln w="28575">
          <a:solidFill>
            <a:srgbClr val="000000"/>
          </a:solidFill>
          <a:round/>
          <a:headEnd/>
          <a:tailEnd/>
        </a:ln>
      </xdr:spPr>
    </xdr:sp>
    <xdr:clientData/>
  </xdr:twoCellAnchor>
  <xdr:twoCellAnchor>
    <xdr:from>
      <xdr:col>3</xdr:col>
      <xdr:colOff>66675</xdr:colOff>
      <xdr:row>19</xdr:row>
      <xdr:rowOff>85725</xdr:rowOff>
    </xdr:from>
    <xdr:to>
      <xdr:col>3</xdr:col>
      <xdr:colOff>152400</xdr:colOff>
      <xdr:row>21</xdr:row>
      <xdr:rowOff>76200</xdr:rowOff>
    </xdr:to>
    <xdr:sp macro="" textlink="">
      <xdr:nvSpPr>
        <xdr:cNvPr id="3" name="AutoShape 2">
          <a:extLst>
            <a:ext uri="{FF2B5EF4-FFF2-40B4-BE49-F238E27FC236}">
              <a16:creationId xmlns:a16="http://schemas.microsoft.com/office/drawing/2014/main" id="{00000000-0008-0000-0600-000003000000}"/>
            </a:ext>
          </a:extLst>
        </xdr:cNvPr>
        <xdr:cNvSpPr>
          <a:spLocks/>
        </xdr:cNvSpPr>
      </xdr:nvSpPr>
      <xdr:spPr bwMode="auto">
        <a:xfrm>
          <a:off x="501015" y="4025265"/>
          <a:ext cx="78105" cy="401955"/>
        </a:xfrm>
        <a:prstGeom prst="leftBracket">
          <a:avLst>
            <a:gd name="adj" fmla="val 39815"/>
          </a:avLst>
        </a:prstGeom>
        <a:noFill/>
        <a:ln w="28575">
          <a:solidFill>
            <a:srgbClr val="000000"/>
          </a:solidFill>
          <a:round/>
          <a:headEnd/>
          <a:tailEnd/>
        </a:ln>
      </xdr:spPr>
    </xdr:sp>
    <xdr:clientData/>
  </xdr:twoCellAnchor>
  <xdr:twoCellAnchor>
    <xdr:from>
      <xdr:col>2</xdr:col>
      <xdr:colOff>66675</xdr:colOff>
      <xdr:row>25</xdr:row>
      <xdr:rowOff>85725</xdr:rowOff>
    </xdr:from>
    <xdr:to>
      <xdr:col>2</xdr:col>
      <xdr:colOff>152400</xdr:colOff>
      <xdr:row>27</xdr:row>
      <xdr:rowOff>76200</xdr:rowOff>
    </xdr:to>
    <xdr:sp macro="" textlink="">
      <xdr:nvSpPr>
        <xdr:cNvPr id="4" name="AutoShape 3">
          <a:extLst>
            <a:ext uri="{FF2B5EF4-FFF2-40B4-BE49-F238E27FC236}">
              <a16:creationId xmlns:a16="http://schemas.microsoft.com/office/drawing/2014/main" id="{00000000-0008-0000-0600-000004000000}"/>
            </a:ext>
          </a:extLst>
        </xdr:cNvPr>
        <xdr:cNvSpPr>
          <a:spLocks/>
        </xdr:cNvSpPr>
      </xdr:nvSpPr>
      <xdr:spPr bwMode="auto">
        <a:xfrm>
          <a:off x="356235" y="5259705"/>
          <a:ext cx="78105" cy="401955"/>
        </a:xfrm>
        <a:prstGeom prst="leftBracket">
          <a:avLst>
            <a:gd name="adj" fmla="val 39815"/>
          </a:avLst>
        </a:prstGeom>
        <a:noFill/>
        <a:ln w="28575">
          <a:solidFill>
            <a:srgbClr val="000000"/>
          </a:solidFill>
          <a:round/>
          <a:headEnd/>
          <a:tailEnd/>
        </a:ln>
      </xdr:spPr>
    </xdr:sp>
    <xdr:clientData/>
  </xdr:twoCellAnchor>
  <xdr:twoCellAnchor>
    <xdr:from>
      <xdr:col>2</xdr:col>
      <xdr:colOff>66675</xdr:colOff>
      <xdr:row>29</xdr:row>
      <xdr:rowOff>85725</xdr:rowOff>
    </xdr:from>
    <xdr:to>
      <xdr:col>2</xdr:col>
      <xdr:colOff>142875</xdr:colOff>
      <xdr:row>39</xdr:row>
      <xdr:rowOff>85725</xdr:rowOff>
    </xdr:to>
    <xdr:sp macro="" textlink="">
      <xdr:nvSpPr>
        <xdr:cNvPr id="5" name="AutoShape 4">
          <a:extLst>
            <a:ext uri="{FF2B5EF4-FFF2-40B4-BE49-F238E27FC236}">
              <a16:creationId xmlns:a16="http://schemas.microsoft.com/office/drawing/2014/main" id="{00000000-0008-0000-0600-000005000000}"/>
            </a:ext>
          </a:extLst>
        </xdr:cNvPr>
        <xdr:cNvSpPr>
          <a:spLocks/>
        </xdr:cNvSpPr>
      </xdr:nvSpPr>
      <xdr:spPr bwMode="auto">
        <a:xfrm>
          <a:off x="356235" y="6082665"/>
          <a:ext cx="76200" cy="2057400"/>
        </a:xfrm>
        <a:prstGeom prst="leftBracket">
          <a:avLst>
            <a:gd name="adj" fmla="val 229167"/>
          </a:avLst>
        </a:prstGeom>
        <a:noFill/>
        <a:ln w="28575">
          <a:solidFill>
            <a:srgbClr val="000000"/>
          </a:solidFill>
          <a:round/>
          <a:headEnd/>
          <a:tailEnd/>
        </a:ln>
      </xdr:spPr>
    </xdr:sp>
    <xdr:clientData/>
  </xdr:twoCellAnchor>
  <xdr:twoCellAnchor>
    <xdr:from>
      <xdr:col>27</xdr:col>
      <xdr:colOff>114300</xdr:colOff>
      <xdr:row>28</xdr:row>
      <xdr:rowOff>161925</xdr:rowOff>
    </xdr:from>
    <xdr:to>
      <xdr:col>37</xdr:col>
      <xdr:colOff>123825</xdr:colOff>
      <xdr:row>34</xdr:row>
      <xdr:rowOff>66675</xdr:rowOff>
    </xdr:to>
    <xdr:sp macro="" textlink="">
      <xdr:nvSpPr>
        <xdr:cNvPr id="6" name="AutoShape 5">
          <a:extLst>
            <a:ext uri="{FF2B5EF4-FFF2-40B4-BE49-F238E27FC236}">
              <a16:creationId xmlns:a16="http://schemas.microsoft.com/office/drawing/2014/main" id="{00000000-0008-0000-0600-000006000000}"/>
            </a:ext>
          </a:extLst>
        </xdr:cNvPr>
        <xdr:cNvSpPr>
          <a:spLocks noChangeArrowheads="1"/>
        </xdr:cNvSpPr>
      </xdr:nvSpPr>
      <xdr:spPr bwMode="auto">
        <a:xfrm>
          <a:off x="4046220" y="5953125"/>
          <a:ext cx="1457325" cy="1139190"/>
        </a:xfrm>
        <a:prstGeom prst="roundRect">
          <a:avLst>
            <a:gd name="adj" fmla="val 16667"/>
          </a:avLst>
        </a:prstGeom>
        <a:noFill/>
        <a:ln w="15875">
          <a:solidFill>
            <a:srgbClr val="000000"/>
          </a:solidFill>
          <a:round/>
          <a:headEnd/>
          <a:tailEnd/>
        </a:ln>
      </xdr:spPr>
    </xdr:sp>
    <xdr:clientData/>
  </xdr:twoCellAnchor>
  <xdr:twoCellAnchor>
    <xdr:from>
      <xdr:col>27</xdr:col>
      <xdr:colOff>114300</xdr:colOff>
      <xdr:row>22</xdr:row>
      <xdr:rowOff>163830</xdr:rowOff>
    </xdr:from>
    <xdr:to>
      <xdr:col>37</xdr:col>
      <xdr:colOff>125730</xdr:colOff>
      <xdr:row>28</xdr:row>
      <xdr:rowOff>64770</xdr:rowOff>
    </xdr:to>
    <xdr:sp macro="" textlink="">
      <xdr:nvSpPr>
        <xdr:cNvPr id="7" name="AutoShape 6">
          <a:extLst>
            <a:ext uri="{FF2B5EF4-FFF2-40B4-BE49-F238E27FC236}">
              <a16:creationId xmlns:a16="http://schemas.microsoft.com/office/drawing/2014/main" id="{00000000-0008-0000-0600-000007000000}"/>
            </a:ext>
          </a:extLst>
        </xdr:cNvPr>
        <xdr:cNvSpPr>
          <a:spLocks noChangeArrowheads="1"/>
        </xdr:cNvSpPr>
      </xdr:nvSpPr>
      <xdr:spPr bwMode="auto">
        <a:xfrm>
          <a:off x="4031166" y="4768354"/>
          <a:ext cx="1451796" cy="1155453"/>
        </a:xfrm>
        <a:prstGeom prst="roundRect">
          <a:avLst>
            <a:gd name="adj" fmla="val 16667"/>
          </a:avLst>
        </a:prstGeom>
        <a:noFill/>
        <a:ln w="1587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85725</xdr:colOff>
      <xdr:row>43</xdr:row>
      <xdr:rowOff>76200</xdr:rowOff>
    </xdr:from>
    <xdr:to>
      <xdr:col>30</xdr:col>
      <xdr:colOff>95250</xdr:colOff>
      <xdr:row>43</xdr:row>
      <xdr:rowOff>76200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990725" y="2697480"/>
          <a:ext cx="2470785" cy="0"/>
        </a:xfrm>
        <a:prstGeom prst="line">
          <a:avLst/>
        </a:prstGeom>
        <a:noFill/>
        <a:ln w="28575">
          <a:solidFill>
            <a:srgbClr val="000000"/>
          </a:solidFill>
          <a:round/>
          <a:headEnd/>
          <a:tailEnd/>
        </a:ln>
      </xdr:spPr>
    </xdr:sp>
    <xdr:clientData/>
  </xdr:twoCellAnchor>
  <xdr:twoCellAnchor>
    <xdr:from>
      <xdr:col>12</xdr:col>
      <xdr:colOff>142875</xdr:colOff>
      <xdr:row>41</xdr:row>
      <xdr:rowOff>209550</xdr:rowOff>
    </xdr:from>
    <xdr:to>
      <xdr:col>31</xdr:col>
      <xdr:colOff>28575</xdr:colOff>
      <xdr:row>44</xdr:row>
      <xdr:rowOff>142875</xdr:rowOff>
    </xdr:to>
    <xdr:sp macro="" textlink="">
      <xdr:nvSpPr>
        <xdr:cNvPr id="3" name="Rectangle 2">
          <a:extLst>
            <a:ext uri="{FF2B5EF4-FFF2-40B4-BE49-F238E27FC236}">
              <a16:creationId xmlns:a16="http://schemas.microsoft.com/office/drawing/2014/main" id="{00000000-0008-0000-0900-000003000000}"/>
            </a:ext>
          </a:extLst>
        </xdr:cNvPr>
        <xdr:cNvSpPr>
          <a:spLocks noChangeArrowheads="1"/>
        </xdr:cNvSpPr>
      </xdr:nvSpPr>
      <xdr:spPr bwMode="auto">
        <a:xfrm>
          <a:off x="1903095" y="2205990"/>
          <a:ext cx="2636520" cy="870585"/>
        </a:xfrm>
        <a:prstGeom prst="rect">
          <a:avLst/>
        </a:prstGeom>
        <a:noFill/>
        <a:ln w="31750">
          <a:solidFill>
            <a:srgbClr val="000000"/>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Z24"/>
  <sheetViews>
    <sheetView showGridLines="0" tabSelected="1" view="pageBreakPreview" zoomScale="80" zoomScaleNormal="80" zoomScaleSheetLayoutView="80" zoomScalePageLayoutView="55" workbookViewId="0">
      <selection sqref="A1:C1"/>
    </sheetView>
  </sheetViews>
  <sheetFormatPr defaultColWidth="7.6640625" defaultRowHeight="13.2"/>
  <cols>
    <col min="1" max="1" width="6.109375" style="74" customWidth="1"/>
    <col min="2" max="2" width="10.33203125" style="73" customWidth="1"/>
    <col min="3" max="3" width="10.109375" style="73" customWidth="1"/>
    <col min="4" max="4" width="6.109375" style="74" customWidth="1"/>
    <col min="5" max="6" width="9.33203125" style="73" customWidth="1"/>
    <col min="7" max="7" width="5.109375" style="72" customWidth="1"/>
    <col min="8" max="8" width="8" style="73" customWidth="1"/>
    <col min="9" max="9" width="5.109375" style="72" customWidth="1"/>
    <col min="10" max="10" width="8.109375" style="73" customWidth="1"/>
    <col min="11" max="11" width="5.109375" style="72" customWidth="1"/>
    <col min="12" max="12" width="8.6640625" style="73" customWidth="1"/>
    <col min="13" max="13" width="5.109375" style="73" customWidth="1"/>
    <col min="14" max="14" width="8.6640625" style="73" customWidth="1"/>
    <col min="15" max="15" width="5.6640625" style="73" customWidth="1"/>
    <col min="16" max="16" width="8.6640625" style="73" customWidth="1"/>
    <col min="17" max="20" width="9.33203125" style="73" customWidth="1"/>
    <col min="21" max="21" width="1.44140625" style="73" customWidth="1"/>
    <col min="22" max="22" width="1.77734375" style="72" customWidth="1"/>
    <col min="23" max="154" width="9" style="75" customWidth="1"/>
    <col min="155" max="16384" width="7.6640625" style="75"/>
  </cols>
  <sheetData>
    <row r="1" spans="1:22" ht="23.25" customHeight="1">
      <c r="A1" s="354" t="s">
        <v>364</v>
      </c>
      <c r="B1" s="354"/>
      <c r="C1" s="354"/>
    </row>
    <row r="2" spans="1:22" ht="42.75" customHeight="1">
      <c r="A2" s="355" t="s">
        <v>367</v>
      </c>
      <c r="B2" s="355"/>
      <c r="C2" s="355"/>
      <c r="D2" s="355"/>
      <c r="E2" s="355"/>
      <c r="F2" s="355"/>
      <c r="G2" s="355"/>
      <c r="H2" s="355"/>
      <c r="I2" s="355"/>
      <c r="J2" s="355"/>
      <c r="K2" s="355"/>
      <c r="L2" s="355"/>
      <c r="M2" s="355"/>
      <c r="N2" s="355"/>
      <c r="O2" s="355"/>
      <c r="P2" s="355"/>
      <c r="Q2" s="355"/>
      <c r="R2" s="355"/>
      <c r="S2" s="355"/>
      <c r="T2" s="355"/>
      <c r="U2" s="76"/>
      <c r="V2" s="76"/>
    </row>
    <row r="3" spans="1:22" ht="18.75" customHeight="1">
      <c r="A3" s="368" t="s">
        <v>359</v>
      </c>
      <c r="B3" s="368"/>
      <c r="C3" s="368"/>
      <c r="D3" s="368"/>
      <c r="E3" s="368"/>
      <c r="F3" s="368"/>
      <c r="G3" s="368"/>
      <c r="H3" s="368"/>
      <c r="I3" s="368"/>
      <c r="J3" s="76"/>
      <c r="K3" s="76"/>
      <c r="L3" s="76"/>
      <c r="M3" s="76"/>
      <c r="N3" s="76"/>
      <c r="O3" s="76"/>
      <c r="P3" s="76"/>
      <c r="Q3" s="76"/>
      <c r="R3" s="76"/>
      <c r="S3" s="76"/>
      <c r="T3" s="76"/>
      <c r="U3" s="76"/>
      <c r="V3" s="76"/>
    </row>
    <row r="4" spans="1:22" ht="19.2">
      <c r="A4" s="368" t="s">
        <v>418</v>
      </c>
      <c r="B4" s="368"/>
      <c r="C4" s="368"/>
      <c r="D4" s="368"/>
      <c r="E4" s="368"/>
      <c r="F4" s="368"/>
      <c r="G4" s="368"/>
      <c r="H4" s="368"/>
      <c r="I4" s="368"/>
      <c r="J4" s="76"/>
      <c r="K4" s="76"/>
      <c r="L4" s="76"/>
      <c r="M4" s="76"/>
      <c r="N4" s="76"/>
      <c r="O4" s="76"/>
      <c r="P4" s="76"/>
      <c r="Q4" s="76"/>
      <c r="R4" s="76"/>
      <c r="S4" s="76"/>
      <c r="T4" s="76"/>
      <c r="U4" s="76"/>
      <c r="V4" s="76"/>
    </row>
    <row r="5" spans="1:22" ht="19.2">
      <c r="A5" s="368" t="s">
        <v>419</v>
      </c>
      <c r="B5" s="368"/>
      <c r="C5" s="368"/>
      <c r="D5" s="368"/>
      <c r="E5" s="368"/>
      <c r="F5" s="368"/>
      <c r="G5" s="368"/>
      <c r="H5" s="368"/>
      <c r="I5" s="368"/>
      <c r="J5" s="76"/>
      <c r="K5" s="76"/>
      <c r="L5" s="76"/>
      <c r="M5" s="76"/>
      <c r="N5" s="76"/>
      <c r="O5" s="76"/>
      <c r="P5" s="76"/>
      <c r="Q5" s="76"/>
      <c r="R5" s="76"/>
      <c r="S5" s="76"/>
      <c r="T5" s="76"/>
      <c r="U5" s="76"/>
      <c r="V5" s="76"/>
    </row>
    <row r="6" spans="1:22" ht="10.5" customHeight="1">
      <c r="A6" s="219"/>
      <c r="B6" s="219"/>
      <c r="C6" s="220"/>
      <c r="D6" s="221"/>
      <c r="E6" s="220"/>
      <c r="F6" s="220"/>
      <c r="G6" s="220"/>
      <c r="H6" s="220"/>
      <c r="I6" s="220"/>
      <c r="J6" s="76"/>
      <c r="K6" s="76"/>
      <c r="L6" s="76"/>
      <c r="M6" s="76"/>
      <c r="N6" s="76"/>
      <c r="O6" s="76"/>
      <c r="P6" s="76"/>
      <c r="Q6" s="76"/>
      <c r="R6" s="76"/>
      <c r="S6" s="76"/>
      <c r="T6" s="76"/>
      <c r="U6" s="76"/>
      <c r="V6" s="76"/>
    </row>
    <row r="7" spans="1:22" ht="18" customHeight="1" thickBot="1">
      <c r="A7" s="221" t="s">
        <v>420</v>
      </c>
      <c r="B7" s="222"/>
      <c r="C7" s="222"/>
      <c r="D7" s="223"/>
      <c r="E7" s="222"/>
      <c r="F7" s="222"/>
      <c r="G7" s="224"/>
      <c r="H7" s="222"/>
      <c r="I7" s="224"/>
      <c r="T7" s="91"/>
      <c r="U7" s="117"/>
      <c r="V7" s="75"/>
    </row>
    <row r="8" spans="1:22" s="80" customFormat="1" ht="14.25" customHeight="1">
      <c r="A8" s="383" t="s">
        <v>0</v>
      </c>
      <c r="B8" s="386" t="s">
        <v>1</v>
      </c>
      <c r="C8" s="371" t="s">
        <v>2</v>
      </c>
      <c r="D8" s="358" t="s">
        <v>158</v>
      </c>
      <c r="E8" s="359"/>
      <c r="F8" s="359"/>
      <c r="G8" s="359"/>
      <c r="H8" s="359"/>
      <c r="I8" s="359"/>
      <c r="J8" s="359"/>
      <c r="K8" s="359"/>
      <c r="L8" s="359"/>
      <c r="M8" s="359"/>
      <c r="N8" s="359"/>
      <c r="O8" s="359"/>
      <c r="P8" s="359"/>
      <c r="Q8" s="359"/>
      <c r="R8" s="360"/>
      <c r="S8" s="378" t="s">
        <v>3</v>
      </c>
      <c r="T8" s="369" t="s">
        <v>185</v>
      </c>
      <c r="U8" s="118"/>
    </row>
    <row r="9" spans="1:22" s="80" customFormat="1" ht="14.25" customHeight="1">
      <c r="A9" s="384"/>
      <c r="B9" s="387"/>
      <c r="C9" s="372"/>
      <c r="D9" s="88" t="s">
        <v>159</v>
      </c>
      <c r="E9" s="95" t="s">
        <v>160</v>
      </c>
      <c r="F9" s="89"/>
      <c r="G9" s="361" t="s">
        <v>162</v>
      </c>
      <c r="H9" s="376"/>
      <c r="I9" s="376"/>
      <c r="J9" s="376"/>
      <c r="K9" s="376"/>
      <c r="L9" s="376"/>
      <c r="M9" s="376"/>
      <c r="N9" s="376"/>
      <c r="O9" s="376"/>
      <c r="P9" s="376"/>
      <c r="Q9" s="362"/>
      <c r="R9" s="377" t="s">
        <v>4</v>
      </c>
      <c r="S9" s="374"/>
      <c r="T9" s="370"/>
      <c r="U9" s="356"/>
    </row>
    <row r="10" spans="1:22" s="80" customFormat="1" ht="12.75" customHeight="1">
      <c r="A10" s="384"/>
      <c r="B10" s="373"/>
      <c r="C10" s="372"/>
      <c r="D10" s="363" t="s">
        <v>5</v>
      </c>
      <c r="E10" s="379" t="s">
        <v>6</v>
      </c>
      <c r="F10" s="373" t="s">
        <v>7</v>
      </c>
      <c r="G10" s="361" t="s">
        <v>161</v>
      </c>
      <c r="H10" s="362"/>
      <c r="I10" s="361" t="s">
        <v>163</v>
      </c>
      <c r="J10" s="362"/>
      <c r="K10" s="376" t="s">
        <v>164</v>
      </c>
      <c r="L10" s="362"/>
      <c r="M10" s="376" t="s">
        <v>165</v>
      </c>
      <c r="N10" s="362"/>
      <c r="O10" s="376" t="s">
        <v>167</v>
      </c>
      <c r="P10" s="362"/>
      <c r="Q10" s="373" t="s">
        <v>7</v>
      </c>
      <c r="R10" s="372"/>
      <c r="S10" s="374"/>
      <c r="T10" s="370"/>
      <c r="U10" s="357"/>
    </row>
    <row r="11" spans="1:22" s="80" customFormat="1" ht="12" customHeight="1">
      <c r="A11" s="385"/>
      <c r="B11" s="116" t="s">
        <v>182</v>
      </c>
      <c r="C11" s="116" t="s">
        <v>182</v>
      </c>
      <c r="D11" s="364"/>
      <c r="E11" s="380"/>
      <c r="F11" s="374"/>
      <c r="G11" s="366" t="s">
        <v>10</v>
      </c>
      <c r="H11" s="93">
        <v>30750</v>
      </c>
      <c r="I11" s="366" t="s">
        <v>166</v>
      </c>
      <c r="J11" s="93">
        <v>278340</v>
      </c>
      <c r="K11" s="366" t="s">
        <v>10</v>
      </c>
      <c r="L11" s="93">
        <v>27210</v>
      </c>
      <c r="M11" s="366" t="s">
        <v>10</v>
      </c>
      <c r="N11" s="93">
        <v>14760</v>
      </c>
      <c r="O11" s="366" t="s">
        <v>10</v>
      </c>
      <c r="P11" s="93">
        <v>15270</v>
      </c>
      <c r="Q11" s="374"/>
      <c r="R11" s="116" t="s">
        <v>182</v>
      </c>
      <c r="S11" s="116" t="s">
        <v>182</v>
      </c>
      <c r="T11" s="121" t="s">
        <v>182</v>
      </c>
      <c r="U11" s="119"/>
    </row>
    <row r="12" spans="1:22" s="80" customFormat="1" ht="14.25" customHeight="1" thickBot="1">
      <c r="A12" s="385"/>
      <c r="B12" s="96" t="s">
        <v>8</v>
      </c>
      <c r="C12" s="96" t="s">
        <v>9</v>
      </c>
      <c r="D12" s="365"/>
      <c r="E12" s="381"/>
      <c r="F12" s="375"/>
      <c r="G12" s="367"/>
      <c r="H12" s="94" t="s">
        <v>11</v>
      </c>
      <c r="I12" s="367"/>
      <c r="J12" s="94" t="s">
        <v>11</v>
      </c>
      <c r="K12" s="367"/>
      <c r="L12" s="94" t="s">
        <v>11</v>
      </c>
      <c r="M12" s="367"/>
      <c r="N12" s="94" t="s">
        <v>11</v>
      </c>
      <c r="O12" s="367"/>
      <c r="P12" s="94" t="s">
        <v>11</v>
      </c>
      <c r="Q12" s="375"/>
      <c r="R12" s="96" t="s">
        <v>12</v>
      </c>
      <c r="S12" s="96" t="s">
        <v>13</v>
      </c>
      <c r="T12" s="122" t="s">
        <v>183</v>
      </c>
      <c r="U12" s="120"/>
    </row>
    <row r="13" spans="1:22" s="80" customFormat="1" ht="64.2" customHeight="1">
      <c r="A13" s="137"/>
      <c r="B13" s="150">
        <f>'別紙1-(6)'!T45</f>
        <v>0</v>
      </c>
      <c r="C13" s="150">
        <f>'別紙1-(6)'!T18+'別紙1-(6)'!T44</f>
        <v>0</v>
      </c>
      <c r="D13" s="234"/>
      <c r="E13" s="235"/>
      <c r="F13" s="151">
        <f>(D13*$F$9*12-E13)*'別紙1-(1)'!F9</f>
        <v>0</v>
      </c>
      <c r="G13" s="236"/>
      <c r="H13" s="153">
        <f>H11*G13</f>
        <v>0</v>
      </c>
      <c r="I13" s="236"/>
      <c r="J13" s="237"/>
      <c r="K13" s="236"/>
      <c r="L13" s="237"/>
      <c r="M13" s="236"/>
      <c r="N13" s="237"/>
      <c r="O13" s="152">
        <f>休日保育!D154+休日保育!E154</f>
        <v>0</v>
      </c>
      <c r="P13" s="153">
        <f>P11*O13</f>
        <v>0</v>
      </c>
      <c r="Q13" s="151">
        <f>P13+H13</f>
        <v>0</v>
      </c>
      <c r="R13" s="150">
        <f>Q13+F13</f>
        <v>0</v>
      </c>
      <c r="S13" s="150">
        <f>IF(C13&gt;R13,R13,C13)</f>
        <v>0</v>
      </c>
      <c r="T13" s="154">
        <f>ROUNDDOWN(S13*1/2,-3)</f>
        <v>0</v>
      </c>
      <c r="U13" s="118"/>
    </row>
    <row r="14" spans="1:22" s="80" customFormat="1" ht="64.2" customHeight="1">
      <c r="A14" s="138"/>
      <c r="B14" s="155"/>
      <c r="C14" s="155"/>
      <c r="D14" s="156"/>
      <c r="E14" s="157"/>
      <c r="F14" s="157"/>
      <c r="G14" s="158"/>
      <c r="H14" s="159"/>
      <c r="I14" s="158"/>
      <c r="J14" s="159"/>
      <c r="K14" s="158"/>
      <c r="L14" s="159"/>
      <c r="M14" s="158"/>
      <c r="N14" s="159"/>
      <c r="O14" s="158"/>
      <c r="P14" s="159"/>
      <c r="Q14" s="157"/>
      <c r="R14" s="155"/>
      <c r="S14" s="155"/>
      <c r="T14" s="160"/>
      <c r="U14" s="118"/>
      <c r="V14" s="77"/>
    </row>
    <row r="15" spans="1:22" s="80" customFormat="1" ht="64.2" customHeight="1">
      <c r="A15" s="138"/>
      <c r="B15" s="155"/>
      <c r="C15" s="155"/>
      <c r="D15" s="161"/>
      <c r="E15" s="155"/>
      <c r="F15" s="157"/>
      <c r="G15" s="158"/>
      <c r="H15" s="159"/>
      <c r="I15" s="158"/>
      <c r="J15" s="159"/>
      <c r="K15" s="158"/>
      <c r="L15" s="159"/>
      <c r="M15" s="158"/>
      <c r="N15" s="159"/>
      <c r="O15" s="158"/>
      <c r="P15" s="159"/>
      <c r="Q15" s="157"/>
      <c r="R15" s="155"/>
      <c r="S15" s="155"/>
      <c r="T15" s="160"/>
      <c r="U15" s="118"/>
      <c r="V15" s="77"/>
    </row>
    <row r="16" spans="1:22" s="80" customFormat="1" ht="64.2" customHeight="1" thickBot="1">
      <c r="A16" s="162"/>
      <c r="B16" s="163"/>
      <c r="C16" s="163"/>
      <c r="D16" s="164"/>
      <c r="E16" s="165"/>
      <c r="F16" s="165"/>
      <c r="G16" s="166"/>
      <c r="H16" s="167"/>
      <c r="I16" s="166"/>
      <c r="J16" s="167"/>
      <c r="K16" s="166"/>
      <c r="L16" s="167"/>
      <c r="M16" s="166"/>
      <c r="N16" s="167"/>
      <c r="O16" s="166"/>
      <c r="P16" s="167"/>
      <c r="Q16" s="165"/>
      <c r="R16" s="163"/>
      <c r="S16" s="163"/>
      <c r="T16" s="168"/>
      <c r="U16" s="118"/>
      <c r="V16" s="77"/>
    </row>
    <row r="17" spans="1:26" s="80" customFormat="1" ht="24" customHeight="1">
      <c r="A17" s="77"/>
      <c r="B17" s="79"/>
      <c r="C17" s="79"/>
      <c r="D17" s="77"/>
      <c r="E17" s="79"/>
      <c r="F17" s="79"/>
      <c r="G17" s="79"/>
      <c r="H17" s="79"/>
      <c r="I17" s="79"/>
      <c r="J17" s="79"/>
      <c r="K17" s="79"/>
      <c r="L17" s="79"/>
      <c r="M17" s="79"/>
      <c r="N17" s="79"/>
      <c r="O17" s="79"/>
      <c r="P17" s="79"/>
      <c r="Q17" s="79"/>
      <c r="R17" s="79"/>
      <c r="S17" s="79"/>
      <c r="T17" s="79"/>
      <c r="U17" s="118"/>
      <c r="V17" s="77"/>
    </row>
    <row r="18" spans="1:26" s="80" customFormat="1" ht="21.75" customHeight="1">
      <c r="A18" s="368" t="s">
        <v>360</v>
      </c>
      <c r="B18" s="368"/>
      <c r="C18" s="368"/>
      <c r="D18" s="368"/>
      <c r="E18" s="368"/>
      <c r="F18" s="368"/>
      <c r="G18" s="368"/>
      <c r="H18" s="368"/>
      <c r="I18" s="368"/>
      <c r="J18" s="79"/>
      <c r="K18" s="78"/>
      <c r="L18" s="79"/>
      <c r="M18" s="79"/>
      <c r="N18" s="79"/>
      <c r="O18" s="79"/>
      <c r="P18" s="79"/>
      <c r="Q18" s="79"/>
      <c r="R18" s="79"/>
      <c r="S18" s="79"/>
      <c r="T18" s="79"/>
      <c r="U18" s="79"/>
      <c r="V18" s="78"/>
    </row>
    <row r="19" spans="1:26" s="81" customFormat="1" ht="29.25" customHeight="1">
      <c r="A19" s="382" t="s">
        <v>391</v>
      </c>
      <c r="B19" s="382"/>
      <c r="C19" s="382"/>
      <c r="D19" s="382"/>
      <c r="E19" s="382"/>
      <c r="F19" s="382"/>
      <c r="G19" s="382"/>
      <c r="H19" s="382"/>
      <c r="I19" s="382"/>
      <c r="J19" s="84"/>
      <c r="K19" s="83"/>
      <c r="L19" s="84"/>
      <c r="M19" s="84"/>
      <c r="N19" s="84"/>
      <c r="O19" s="84"/>
      <c r="P19" s="84"/>
      <c r="Q19" s="84"/>
      <c r="R19" s="84"/>
      <c r="S19" s="84"/>
      <c r="T19" s="84"/>
      <c r="U19" s="84"/>
      <c r="V19" s="83"/>
      <c r="W19" s="85"/>
      <c r="X19" s="85"/>
      <c r="Y19" s="85"/>
      <c r="Z19" s="85"/>
    </row>
    <row r="20" spans="1:26" s="81" customFormat="1" ht="29.25" customHeight="1">
      <c r="A20" s="218"/>
      <c r="B20" s="218"/>
      <c r="C20" s="218"/>
      <c r="D20" s="218"/>
      <c r="E20" s="218"/>
      <c r="F20" s="218"/>
      <c r="G20" s="218"/>
      <c r="H20" s="218"/>
      <c r="I20" s="218"/>
      <c r="J20" s="84"/>
      <c r="K20" s="83"/>
      <c r="L20" s="84"/>
      <c r="M20" s="84"/>
      <c r="N20" s="84"/>
      <c r="O20" s="84"/>
      <c r="P20" s="84"/>
      <c r="Q20" s="84"/>
      <c r="R20" s="84"/>
      <c r="S20" s="84"/>
      <c r="T20" s="84"/>
      <c r="U20" s="84"/>
      <c r="V20" s="83"/>
      <c r="W20" s="85"/>
      <c r="X20" s="85"/>
      <c r="Y20" s="85"/>
      <c r="Z20" s="85"/>
    </row>
    <row r="21" spans="1:26" s="81" customFormat="1" ht="14.4">
      <c r="B21" s="87"/>
      <c r="C21" s="82"/>
      <c r="D21" s="83"/>
      <c r="E21" s="84"/>
      <c r="F21" s="84"/>
      <c r="G21" s="83"/>
      <c r="H21" s="84"/>
      <c r="I21" s="83"/>
      <c r="J21" s="84"/>
      <c r="K21" s="83"/>
      <c r="L21" s="84"/>
      <c r="M21" s="84"/>
      <c r="N21" s="84"/>
      <c r="O21" s="84"/>
      <c r="P21" s="84"/>
      <c r="Q21" s="84"/>
      <c r="R21" s="84"/>
      <c r="S21" s="84"/>
      <c r="T21" s="84"/>
      <c r="U21" s="84"/>
      <c r="V21" s="83"/>
      <c r="W21" s="85"/>
      <c r="X21" s="85"/>
      <c r="Y21" s="85"/>
      <c r="Z21" s="85"/>
    </row>
    <row r="22" spans="1:26" s="81" customFormat="1" ht="14.4">
      <c r="B22" s="87"/>
      <c r="C22" s="82"/>
      <c r="D22" s="83"/>
      <c r="E22" s="84"/>
      <c r="F22" s="84"/>
      <c r="G22" s="83"/>
      <c r="H22" s="84"/>
      <c r="I22" s="83"/>
      <c r="J22" s="84"/>
      <c r="K22" s="83"/>
      <c r="L22" s="84"/>
      <c r="M22" s="84"/>
      <c r="N22" s="84"/>
      <c r="O22" s="84"/>
      <c r="P22" s="84"/>
      <c r="Q22" s="84"/>
      <c r="R22" s="84"/>
      <c r="S22" s="84"/>
      <c r="T22" s="84"/>
      <c r="U22" s="84"/>
      <c r="V22" s="83"/>
      <c r="W22" s="85"/>
      <c r="X22" s="85"/>
      <c r="Y22" s="85"/>
      <c r="Z22" s="85"/>
    </row>
    <row r="23" spans="1:26" s="81" customFormat="1" ht="14.4">
      <c r="B23" s="87"/>
      <c r="C23" s="82"/>
      <c r="D23" s="83"/>
      <c r="E23" s="84"/>
      <c r="F23" s="84"/>
      <c r="G23" s="83"/>
      <c r="H23" s="84"/>
      <c r="I23" s="83"/>
      <c r="J23" s="84"/>
      <c r="K23" s="83"/>
      <c r="L23" s="84"/>
      <c r="M23" s="84"/>
      <c r="N23" s="84"/>
      <c r="O23" s="84"/>
      <c r="P23" s="84"/>
      <c r="Q23" s="84"/>
      <c r="R23" s="84"/>
      <c r="S23" s="84"/>
      <c r="T23" s="84"/>
      <c r="U23" s="84"/>
      <c r="V23" s="83"/>
      <c r="W23" s="85"/>
      <c r="X23" s="85"/>
      <c r="Y23" s="85"/>
      <c r="Z23" s="85"/>
    </row>
    <row r="24" spans="1:26">
      <c r="B24" s="87"/>
    </row>
  </sheetData>
  <mergeCells count="30">
    <mergeCell ref="E10:E12"/>
    <mergeCell ref="A18:I18"/>
    <mergeCell ref="A19:I19"/>
    <mergeCell ref="I11:I12"/>
    <mergeCell ref="A8:A12"/>
    <mergeCell ref="B8:B10"/>
    <mergeCell ref="R9:R10"/>
    <mergeCell ref="G9:Q9"/>
    <mergeCell ref="S8:S10"/>
    <mergeCell ref="G10:H10"/>
    <mergeCell ref="G11:G12"/>
    <mergeCell ref="M10:N10"/>
    <mergeCell ref="O10:P10"/>
    <mergeCell ref="Q10:Q12"/>
    <mergeCell ref="A1:C1"/>
    <mergeCell ref="A2:T2"/>
    <mergeCell ref="U9:U10"/>
    <mergeCell ref="D8:R8"/>
    <mergeCell ref="I10:J10"/>
    <mergeCell ref="D10:D12"/>
    <mergeCell ref="K11:K12"/>
    <mergeCell ref="M11:M12"/>
    <mergeCell ref="O11:O12"/>
    <mergeCell ref="A3:I3"/>
    <mergeCell ref="A4:I4"/>
    <mergeCell ref="A5:I5"/>
    <mergeCell ref="T8:T10"/>
    <mergeCell ref="C8:C10"/>
    <mergeCell ref="F10:F12"/>
    <mergeCell ref="K10:L10"/>
  </mergeCells>
  <phoneticPr fontId="2"/>
  <printOptions horizontalCentered="1"/>
  <pageMargins left="0.19685039370078741" right="0.19685039370078741" top="0.39370078740157483" bottom="0.39370078740157483" header="0.51181102362204722" footer="0.51181102362204722"/>
  <pageSetup paperSize="9" scale="9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S46"/>
  <sheetViews>
    <sheetView showGridLines="0" view="pageBreakPreview" zoomScale="115" zoomScaleNormal="100" zoomScaleSheetLayoutView="115" zoomScalePageLayoutView="55" workbookViewId="0">
      <selection sqref="A1:C1"/>
    </sheetView>
  </sheetViews>
  <sheetFormatPr defaultColWidth="7.6640625" defaultRowHeight="14.4"/>
  <cols>
    <col min="1" max="1" width="6.109375" style="74" customWidth="1"/>
    <col min="2" max="4" width="10.21875" style="2" customWidth="1"/>
    <col min="5" max="5" width="5.21875" style="3" customWidth="1"/>
    <col min="6" max="6" width="7.33203125" style="2" customWidth="1"/>
    <col min="7" max="7" width="4.6640625" style="2" customWidth="1"/>
    <col min="8" max="9" width="5.44140625" style="2" customWidth="1"/>
    <col min="10" max="12" width="9.21875" style="2" customWidth="1"/>
    <col min="13" max="13" width="7.21875" style="4" customWidth="1"/>
    <col min="14" max="14" width="4.21875" style="4" customWidth="1"/>
    <col min="15" max="15" width="7.109375" style="4" customWidth="1"/>
    <col min="16" max="16" width="9.21875" style="4" customWidth="1"/>
    <col min="17" max="17" width="8.33203125" style="4" customWidth="1"/>
    <col min="18" max="18" width="13.77734375" style="2" customWidth="1"/>
    <col min="19" max="147" width="9" style="75" customWidth="1"/>
    <col min="148" max="16384" width="7.6640625" style="75"/>
  </cols>
  <sheetData>
    <row r="1" spans="1:19" ht="14.4" customHeight="1">
      <c r="A1" s="393"/>
    </row>
    <row r="2" spans="1:19" ht="13.2">
      <c r="A2" s="393"/>
      <c r="C2" s="75"/>
      <c r="D2" s="75"/>
      <c r="E2" s="75"/>
      <c r="F2" s="75"/>
      <c r="G2" s="75"/>
      <c r="H2" s="75"/>
      <c r="I2" s="75"/>
      <c r="J2" s="75"/>
      <c r="K2" s="75"/>
      <c r="L2" s="75"/>
      <c r="M2" s="75"/>
      <c r="N2" s="75"/>
      <c r="O2" s="75"/>
      <c r="P2" s="75"/>
      <c r="Q2" s="75"/>
      <c r="R2" s="75"/>
    </row>
    <row r="3" spans="1:19" ht="15.75" customHeight="1" thickBot="1">
      <c r="A3" s="90"/>
      <c r="B3" s="7"/>
      <c r="C3" s="7"/>
      <c r="D3" s="7"/>
      <c r="E3" s="8"/>
      <c r="F3" s="7"/>
      <c r="G3" s="7"/>
      <c r="H3" s="7"/>
      <c r="I3" s="7"/>
      <c r="J3" s="7"/>
      <c r="K3" s="7"/>
      <c r="L3" s="7"/>
      <c r="R3" s="9"/>
    </row>
    <row r="4" spans="1:19" s="80" customFormat="1" ht="14.25" customHeight="1">
      <c r="A4" s="383" t="s">
        <v>284</v>
      </c>
      <c r="B4" s="343" t="s">
        <v>285</v>
      </c>
      <c r="C4" s="344"/>
      <c r="D4" s="344"/>
      <c r="E4" s="344"/>
      <c r="F4" s="345"/>
      <c r="G4" s="388" t="s">
        <v>286</v>
      </c>
      <c r="H4" s="388" t="s">
        <v>287</v>
      </c>
      <c r="I4" s="388" t="s">
        <v>288</v>
      </c>
      <c r="J4" s="388" t="s">
        <v>399</v>
      </c>
      <c r="K4" s="388" t="s">
        <v>398</v>
      </c>
      <c r="L4" s="388" t="s">
        <v>289</v>
      </c>
      <c r="M4" s="406" t="s">
        <v>14</v>
      </c>
      <c r="N4" s="407"/>
      <c r="O4" s="407"/>
      <c r="P4" s="408"/>
      <c r="Q4" s="346" t="s">
        <v>417</v>
      </c>
      <c r="R4" s="390" t="s">
        <v>290</v>
      </c>
    </row>
    <row r="5" spans="1:19" s="80" customFormat="1" ht="14.25" customHeight="1">
      <c r="A5" s="384"/>
      <c r="B5" s="394" t="s">
        <v>400</v>
      </c>
      <c r="C5" s="396" t="s">
        <v>365</v>
      </c>
      <c r="D5" s="398" t="s">
        <v>299</v>
      </c>
      <c r="E5" s="401" t="s">
        <v>300</v>
      </c>
      <c r="F5" s="403" t="s">
        <v>301</v>
      </c>
      <c r="G5" s="389"/>
      <c r="H5" s="389"/>
      <c r="I5" s="389"/>
      <c r="J5" s="389"/>
      <c r="K5" s="389"/>
      <c r="L5" s="389"/>
      <c r="M5" s="409" t="s">
        <v>15</v>
      </c>
      <c r="N5" s="410"/>
      <c r="O5" s="411"/>
      <c r="P5" s="415" t="s">
        <v>16</v>
      </c>
      <c r="Q5" s="347" t="s">
        <v>416</v>
      </c>
      <c r="R5" s="391"/>
    </row>
    <row r="6" spans="1:19" s="80" customFormat="1" ht="12.75" customHeight="1">
      <c r="A6" s="384"/>
      <c r="B6" s="395"/>
      <c r="C6" s="397"/>
      <c r="D6" s="399"/>
      <c r="E6" s="389"/>
      <c r="F6" s="404"/>
      <c r="G6" s="389"/>
      <c r="H6" s="389"/>
      <c r="I6" s="389"/>
      <c r="J6" s="389"/>
      <c r="K6" s="389"/>
      <c r="L6" s="389"/>
      <c r="M6" s="412"/>
      <c r="N6" s="413"/>
      <c r="O6" s="414"/>
      <c r="P6" s="416"/>
      <c r="Q6" s="98"/>
      <c r="R6" s="391"/>
    </row>
    <row r="7" spans="1:19" s="80" customFormat="1" ht="12" customHeight="1">
      <c r="A7" s="385"/>
      <c r="B7" s="125" t="s">
        <v>337</v>
      </c>
      <c r="C7" s="97" t="s">
        <v>337</v>
      </c>
      <c r="D7" s="400"/>
      <c r="E7" s="402"/>
      <c r="F7" s="405"/>
      <c r="G7" s="402"/>
      <c r="H7" s="99" t="s">
        <v>168</v>
      </c>
      <c r="I7" s="216"/>
      <c r="J7" s="99" t="s">
        <v>169</v>
      </c>
      <c r="K7" s="99" t="s">
        <v>169</v>
      </c>
      <c r="L7" s="99" t="s">
        <v>169</v>
      </c>
      <c r="M7" s="100" t="s">
        <v>17</v>
      </c>
      <c r="N7" s="101"/>
      <c r="O7" s="100" t="s">
        <v>18</v>
      </c>
      <c r="P7" s="417"/>
      <c r="Q7" s="102" t="s">
        <v>182</v>
      </c>
      <c r="R7" s="392"/>
    </row>
    <row r="8" spans="1:19" s="80" customFormat="1" ht="14.25" customHeight="1" thickBot="1">
      <c r="A8" s="385"/>
      <c r="B8" s="200" t="s">
        <v>338</v>
      </c>
      <c r="C8" s="201" t="s">
        <v>339</v>
      </c>
      <c r="D8" s="201" t="s">
        <v>340</v>
      </c>
      <c r="E8" s="202"/>
      <c r="F8" s="201" t="s">
        <v>341</v>
      </c>
      <c r="G8" s="202" t="s">
        <v>342</v>
      </c>
      <c r="H8" s="202" t="s">
        <v>19</v>
      </c>
      <c r="I8" s="202" t="s">
        <v>20</v>
      </c>
      <c r="J8" s="202" t="s">
        <v>21</v>
      </c>
      <c r="K8" s="202" t="s">
        <v>22</v>
      </c>
      <c r="L8" s="202" t="s">
        <v>23</v>
      </c>
      <c r="M8" s="103" t="s">
        <v>343</v>
      </c>
      <c r="N8" s="217"/>
      <c r="O8" s="103" t="s">
        <v>344</v>
      </c>
      <c r="P8" s="203" t="s">
        <v>345</v>
      </c>
      <c r="Q8" s="204" t="s">
        <v>346</v>
      </c>
      <c r="R8" s="205" t="s">
        <v>347</v>
      </c>
    </row>
    <row r="9" spans="1:19" s="80" customFormat="1" ht="64.2" customHeight="1">
      <c r="A9" s="137"/>
      <c r="B9" s="206">
        <f>'別紙1-(3)'!J9</f>
        <v>0</v>
      </c>
      <c r="C9" s="207">
        <f>'別紙1-(4)'!V9</f>
        <v>0</v>
      </c>
      <c r="D9" s="208" t="str">
        <f>IFERROR(B9/C9,"")</f>
        <v/>
      </c>
      <c r="E9" s="238"/>
      <c r="F9" s="209" t="str">
        <f>IFERROR(IF(E9="○","1.0",IF(D9&lt;5,"1.0",IF(D9&gt;=20,"0.6","0.8"))),"")</f>
        <v>0.6</v>
      </c>
      <c r="G9" s="239"/>
      <c r="H9" s="240"/>
      <c r="I9" s="240"/>
      <c r="J9" s="240"/>
      <c r="K9" s="240"/>
      <c r="L9" s="240"/>
      <c r="M9" s="241"/>
      <c r="N9" s="242" t="s">
        <v>366</v>
      </c>
      <c r="O9" s="241"/>
      <c r="P9" s="241"/>
      <c r="Q9" s="243"/>
      <c r="R9" s="244"/>
    </row>
    <row r="10" spans="1:19" s="80" customFormat="1" ht="64.2" customHeight="1">
      <c r="A10" s="138"/>
      <c r="B10" s="171"/>
      <c r="C10" s="172"/>
      <c r="D10" s="173"/>
      <c r="E10" s="174"/>
      <c r="F10" s="174"/>
      <c r="G10" s="172"/>
      <c r="H10" s="175"/>
      <c r="I10" s="175"/>
      <c r="J10" s="175"/>
      <c r="K10" s="175"/>
      <c r="L10" s="175"/>
      <c r="M10" s="176"/>
      <c r="N10" s="169"/>
      <c r="O10" s="170"/>
      <c r="P10" s="170"/>
      <c r="Q10" s="177"/>
      <c r="R10" s="178"/>
    </row>
    <row r="11" spans="1:19" s="80" customFormat="1" ht="64.2" customHeight="1">
      <c r="A11" s="138"/>
      <c r="B11" s="226"/>
      <c r="C11" s="227"/>
      <c r="D11" s="173"/>
      <c r="E11" s="174"/>
      <c r="F11" s="174"/>
      <c r="G11" s="210"/>
      <c r="H11" s="175"/>
      <c r="I11" s="175"/>
      <c r="J11" s="211"/>
      <c r="K11" s="175"/>
      <c r="L11" s="175"/>
      <c r="M11" s="212"/>
      <c r="N11" s="213"/>
      <c r="O11" s="214"/>
      <c r="P11" s="214"/>
      <c r="Q11" s="215"/>
      <c r="R11" s="179"/>
    </row>
    <row r="12" spans="1:19" s="80" customFormat="1" ht="64.2" customHeight="1" thickBot="1">
      <c r="A12" s="162"/>
      <c r="B12" s="139"/>
      <c r="C12" s="140"/>
      <c r="D12" s="141"/>
      <c r="E12" s="142"/>
      <c r="F12" s="142"/>
      <c r="G12" s="143"/>
      <c r="H12" s="144"/>
      <c r="I12" s="144"/>
      <c r="J12" s="144"/>
      <c r="K12" s="144"/>
      <c r="L12" s="144"/>
      <c r="M12" s="145"/>
      <c r="N12" s="146"/>
      <c r="O12" s="147"/>
      <c r="P12" s="147"/>
      <c r="Q12" s="148"/>
      <c r="R12" s="149"/>
    </row>
    <row r="13" spans="1:19" s="80" customFormat="1" ht="15.75" customHeight="1">
      <c r="A13" s="77"/>
      <c r="B13" s="7"/>
      <c r="C13" s="7"/>
      <c r="D13" s="7"/>
      <c r="E13" s="8"/>
      <c r="F13" s="7"/>
      <c r="G13" s="7"/>
      <c r="H13" s="7"/>
      <c r="I13" s="7"/>
      <c r="J13" s="7"/>
      <c r="K13" s="7"/>
      <c r="L13" s="7"/>
      <c r="M13" s="4"/>
      <c r="N13" s="4"/>
      <c r="O13" s="4"/>
      <c r="P13" s="4"/>
      <c r="Q13" s="4"/>
      <c r="R13" s="7"/>
    </row>
    <row r="14" spans="1:19" s="81" customFormat="1">
      <c r="B14" s="7"/>
      <c r="C14" s="7"/>
      <c r="D14" s="7"/>
      <c r="E14" s="8"/>
      <c r="F14" s="7"/>
      <c r="G14" s="7"/>
      <c r="H14" s="7"/>
      <c r="I14" s="7"/>
      <c r="J14" s="7"/>
      <c r="K14" s="7"/>
      <c r="L14" s="7"/>
      <c r="M14" s="4"/>
      <c r="N14" s="4"/>
      <c r="O14" s="4"/>
      <c r="P14" s="4"/>
      <c r="Q14" s="4"/>
      <c r="R14" s="7"/>
      <c r="S14" s="85"/>
    </row>
    <row r="15" spans="1:19" s="81" customFormat="1">
      <c r="B15" s="7"/>
      <c r="C15" s="7"/>
      <c r="D15" s="7"/>
      <c r="E15" s="8"/>
      <c r="F15" s="7"/>
      <c r="G15" s="7"/>
      <c r="H15" s="7"/>
      <c r="I15" s="7"/>
      <c r="J15" s="7"/>
      <c r="K15" s="7"/>
      <c r="L15" s="7"/>
      <c r="M15" s="4"/>
      <c r="N15" s="4"/>
      <c r="O15" s="4"/>
      <c r="P15" s="4"/>
      <c r="Q15" s="4"/>
      <c r="R15" s="7"/>
      <c r="S15" s="85"/>
    </row>
    <row r="16" spans="1:19" s="81" customFormat="1">
      <c r="B16" s="7"/>
      <c r="C16" s="7"/>
      <c r="D16" s="7"/>
      <c r="E16" s="8"/>
      <c r="F16" s="7"/>
      <c r="G16" s="7"/>
      <c r="H16" s="7"/>
      <c r="I16" s="7"/>
      <c r="J16" s="7"/>
      <c r="K16" s="7"/>
      <c r="L16" s="7"/>
      <c r="M16" s="4"/>
      <c r="N16" s="4"/>
      <c r="O16" s="4"/>
      <c r="P16" s="4"/>
      <c r="Q16" s="4"/>
      <c r="R16" s="7"/>
      <c r="S16" s="85"/>
    </row>
    <row r="17" spans="2:19" s="81" customFormat="1">
      <c r="B17" s="7"/>
      <c r="C17" s="7"/>
      <c r="D17" s="7"/>
      <c r="E17" s="8"/>
      <c r="F17" s="7"/>
      <c r="G17" s="7"/>
      <c r="H17" s="7"/>
      <c r="I17" s="7"/>
      <c r="J17" s="7"/>
      <c r="K17" s="7"/>
      <c r="L17" s="7"/>
      <c r="M17" s="4"/>
      <c r="N17" s="4"/>
      <c r="O17" s="4"/>
      <c r="P17" s="4"/>
      <c r="Q17" s="4"/>
      <c r="R17" s="7"/>
      <c r="S17" s="85"/>
    </row>
    <row r="18" spans="2:19">
      <c r="B18" s="7"/>
      <c r="C18" s="7"/>
      <c r="D18" s="7"/>
      <c r="E18" s="8"/>
      <c r="F18" s="7"/>
      <c r="G18" s="7"/>
      <c r="H18" s="7"/>
      <c r="I18" s="7"/>
      <c r="J18" s="7"/>
      <c r="K18" s="7"/>
      <c r="L18" s="7"/>
      <c r="R18" s="7"/>
    </row>
    <row r="19" spans="2:19">
      <c r="B19" s="7"/>
      <c r="C19" s="7"/>
      <c r="D19" s="7"/>
      <c r="E19" s="8"/>
      <c r="F19" s="7"/>
      <c r="G19" s="7"/>
      <c r="H19" s="7"/>
      <c r="I19" s="7"/>
      <c r="J19" s="7"/>
      <c r="K19" s="7"/>
      <c r="L19" s="7"/>
      <c r="R19" s="7"/>
    </row>
    <row r="20" spans="2:19">
      <c r="B20" s="7"/>
      <c r="C20" s="7"/>
      <c r="D20" s="7"/>
      <c r="E20" s="8"/>
      <c r="F20" s="7"/>
      <c r="G20" s="7"/>
      <c r="H20" s="7"/>
      <c r="I20" s="7"/>
      <c r="J20" s="7"/>
      <c r="K20" s="7"/>
      <c r="L20" s="7"/>
      <c r="R20" s="7"/>
    </row>
    <row r="21" spans="2:19">
      <c r="B21" s="7"/>
      <c r="C21" s="7"/>
      <c r="D21" s="7"/>
      <c r="E21" s="8"/>
      <c r="F21" s="7"/>
      <c r="G21" s="7"/>
      <c r="H21" s="7"/>
      <c r="I21" s="7"/>
      <c r="J21" s="7"/>
      <c r="K21" s="7"/>
      <c r="L21" s="7"/>
      <c r="R21" s="7"/>
    </row>
    <row r="22" spans="2:19">
      <c r="B22" s="7"/>
      <c r="C22" s="7"/>
      <c r="D22" s="7"/>
      <c r="E22" s="8"/>
      <c r="F22" s="7"/>
      <c r="G22" s="7"/>
      <c r="H22" s="7"/>
      <c r="I22" s="7"/>
      <c r="J22" s="7"/>
      <c r="K22" s="7"/>
      <c r="L22" s="7"/>
      <c r="R22" s="7"/>
    </row>
    <row r="23" spans="2:19">
      <c r="B23" s="7"/>
      <c r="C23" s="7"/>
      <c r="D23" s="7"/>
      <c r="E23" s="8"/>
      <c r="F23" s="7"/>
      <c r="G23" s="7"/>
      <c r="H23" s="7"/>
      <c r="I23" s="7"/>
      <c r="J23" s="7"/>
      <c r="K23" s="7"/>
      <c r="L23" s="7"/>
      <c r="R23" s="7"/>
    </row>
    <row r="24" spans="2:19">
      <c r="B24" s="7"/>
      <c r="C24" s="7"/>
      <c r="D24" s="7"/>
      <c r="E24" s="8"/>
      <c r="F24" s="7"/>
      <c r="G24" s="7"/>
      <c r="H24" s="7"/>
      <c r="I24" s="7"/>
      <c r="J24" s="7"/>
      <c r="K24" s="7"/>
      <c r="L24" s="7"/>
      <c r="R24" s="7"/>
    </row>
    <row r="25" spans="2:19">
      <c r="B25" s="7"/>
      <c r="C25" s="7"/>
      <c r="D25" s="7"/>
      <c r="E25" s="8"/>
      <c r="F25" s="7"/>
      <c r="G25" s="7"/>
      <c r="H25" s="7"/>
      <c r="I25" s="7"/>
      <c r="J25" s="7"/>
      <c r="K25" s="7"/>
      <c r="L25" s="7"/>
      <c r="R25" s="7"/>
    </row>
    <row r="26" spans="2:19">
      <c r="B26" s="7"/>
      <c r="C26" s="7"/>
      <c r="D26" s="7"/>
      <c r="E26" s="8"/>
      <c r="F26" s="7"/>
      <c r="G26" s="7"/>
      <c r="H26" s="7"/>
      <c r="I26" s="7"/>
      <c r="J26" s="7"/>
      <c r="K26" s="7"/>
      <c r="L26" s="7"/>
      <c r="R26" s="7"/>
    </row>
    <row r="27" spans="2:19">
      <c r="B27" s="7"/>
      <c r="C27" s="7"/>
      <c r="D27" s="7"/>
      <c r="E27" s="8"/>
      <c r="F27" s="7"/>
      <c r="G27" s="7"/>
      <c r="H27" s="7"/>
      <c r="I27" s="7"/>
      <c r="J27" s="7"/>
      <c r="K27" s="7"/>
      <c r="L27" s="7"/>
      <c r="R27" s="7"/>
    </row>
    <row r="28" spans="2:19">
      <c r="B28" s="7"/>
      <c r="C28" s="7"/>
      <c r="D28" s="7"/>
      <c r="E28" s="8"/>
      <c r="F28" s="7"/>
      <c r="G28" s="7"/>
      <c r="H28" s="7"/>
      <c r="I28" s="7"/>
      <c r="J28" s="7"/>
      <c r="K28" s="7"/>
      <c r="L28" s="7"/>
      <c r="R28" s="7"/>
    </row>
    <row r="29" spans="2:19">
      <c r="B29" s="10"/>
      <c r="C29" s="10"/>
      <c r="D29" s="10"/>
      <c r="E29" s="11"/>
      <c r="F29" s="10"/>
      <c r="G29" s="10"/>
      <c r="H29" s="10"/>
      <c r="I29" s="10"/>
      <c r="J29" s="10"/>
      <c r="K29" s="10"/>
      <c r="L29" s="10"/>
      <c r="R29" s="10"/>
    </row>
    <row r="30" spans="2:19">
      <c r="B30" s="10"/>
      <c r="C30" s="10"/>
      <c r="D30" s="10"/>
      <c r="E30" s="11"/>
      <c r="F30" s="10"/>
      <c r="G30" s="10"/>
      <c r="H30" s="10"/>
      <c r="I30" s="10"/>
      <c r="J30" s="10"/>
      <c r="K30" s="10"/>
      <c r="L30" s="10"/>
      <c r="R30" s="10"/>
    </row>
    <row r="31" spans="2:19">
      <c r="B31" s="10"/>
      <c r="C31" s="10"/>
      <c r="D31" s="10"/>
      <c r="E31" s="11"/>
      <c r="F31" s="10"/>
      <c r="G31" s="10"/>
      <c r="H31" s="10"/>
      <c r="I31" s="10"/>
      <c r="J31" s="10"/>
      <c r="K31" s="10"/>
      <c r="L31" s="10"/>
      <c r="R31" s="10"/>
    </row>
    <row r="32" spans="2:19">
      <c r="B32" s="10"/>
      <c r="C32" s="10"/>
      <c r="D32" s="10"/>
      <c r="E32" s="11"/>
      <c r="F32" s="10"/>
      <c r="G32" s="10"/>
      <c r="H32" s="10"/>
      <c r="I32" s="10"/>
      <c r="J32" s="10"/>
      <c r="K32" s="10"/>
      <c r="L32" s="10"/>
      <c r="R32" s="10"/>
    </row>
    <row r="33" spans="2:18">
      <c r="B33" s="10"/>
      <c r="C33" s="10"/>
      <c r="D33" s="10"/>
      <c r="E33" s="11"/>
      <c r="F33" s="10"/>
      <c r="G33" s="10"/>
      <c r="H33" s="10"/>
      <c r="I33" s="10"/>
      <c r="J33" s="10"/>
      <c r="K33" s="10"/>
      <c r="L33" s="10"/>
      <c r="R33" s="10"/>
    </row>
    <row r="34" spans="2:18">
      <c r="B34" s="10"/>
      <c r="C34" s="10"/>
      <c r="D34" s="10"/>
      <c r="E34" s="11"/>
      <c r="F34" s="10"/>
      <c r="G34" s="10"/>
      <c r="H34" s="10"/>
      <c r="I34" s="10"/>
      <c r="J34" s="10"/>
      <c r="K34" s="10"/>
      <c r="L34" s="10"/>
      <c r="R34" s="10"/>
    </row>
    <row r="35" spans="2:18">
      <c r="B35" s="10"/>
      <c r="C35" s="10"/>
      <c r="D35" s="10"/>
      <c r="E35" s="11"/>
      <c r="F35" s="10"/>
      <c r="G35" s="10"/>
      <c r="H35" s="10"/>
      <c r="I35" s="10"/>
      <c r="J35" s="10"/>
      <c r="K35" s="10"/>
      <c r="L35" s="10"/>
      <c r="R35" s="10"/>
    </row>
    <row r="36" spans="2:18">
      <c r="B36" s="10"/>
      <c r="C36" s="10"/>
      <c r="D36" s="10"/>
      <c r="E36" s="11"/>
      <c r="F36" s="10"/>
      <c r="G36" s="10"/>
      <c r="H36" s="10"/>
      <c r="I36" s="10"/>
      <c r="J36" s="10"/>
      <c r="K36" s="10"/>
      <c r="L36" s="10"/>
      <c r="R36" s="10"/>
    </row>
    <row r="37" spans="2:18">
      <c r="B37" s="10"/>
      <c r="C37" s="10"/>
      <c r="D37" s="10"/>
      <c r="E37" s="11"/>
      <c r="F37" s="10"/>
      <c r="G37" s="10"/>
      <c r="H37" s="10"/>
      <c r="I37" s="10"/>
      <c r="J37" s="10"/>
      <c r="K37" s="10"/>
      <c r="L37" s="10"/>
      <c r="R37" s="10"/>
    </row>
    <row r="38" spans="2:18">
      <c r="B38" s="10"/>
      <c r="C38" s="10"/>
      <c r="D38" s="10"/>
      <c r="E38" s="11"/>
      <c r="F38" s="10"/>
      <c r="G38" s="10"/>
      <c r="H38" s="10"/>
      <c r="I38" s="10"/>
      <c r="J38" s="10"/>
      <c r="K38" s="10"/>
      <c r="L38" s="10"/>
      <c r="R38" s="10"/>
    </row>
    <row r="39" spans="2:18">
      <c r="B39" s="10"/>
      <c r="C39" s="10"/>
      <c r="D39" s="10"/>
      <c r="E39" s="11"/>
      <c r="F39" s="10"/>
      <c r="G39" s="10"/>
      <c r="H39" s="10"/>
      <c r="I39" s="10"/>
      <c r="J39" s="10"/>
      <c r="K39" s="10"/>
      <c r="L39" s="10"/>
      <c r="R39" s="10"/>
    </row>
    <row r="40" spans="2:18">
      <c r="B40" s="10"/>
      <c r="C40" s="10"/>
      <c r="D40" s="10"/>
      <c r="E40" s="11"/>
      <c r="F40" s="10"/>
      <c r="G40" s="10"/>
      <c r="H40" s="10"/>
      <c r="I40" s="10"/>
      <c r="J40" s="10"/>
      <c r="K40" s="10"/>
      <c r="L40" s="10"/>
      <c r="R40" s="10"/>
    </row>
    <row r="41" spans="2:18">
      <c r="B41" s="10"/>
      <c r="C41" s="10"/>
      <c r="D41" s="10"/>
      <c r="E41" s="11"/>
      <c r="F41" s="10"/>
      <c r="G41" s="10"/>
      <c r="H41" s="10"/>
      <c r="I41" s="10"/>
      <c r="J41" s="10"/>
      <c r="K41" s="10"/>
      <c r="L41" s="10"/>
      <c r="R41" s="10"/>
    </row>
    <row r="42" spans="2:18">
      <c r="B42" s="10"/>
      <c r="C42" s="10"/>
      <c r="D42" s="10"/>
      <c r="E42" s="11"/>
      <c r="F42" s="10"/>
      <c r="G42" s="10"/>
      <c r="H42" s="10"/>
      <c r="I42" s="10"/>
      <c r="J42" s="10"/>
      <c r="K42" s="10"/>
      <c r="L42" s="10"/>
      <c r="R42" s="10"/>
    </row>
    <row r="43" spans="2:18">
      <c r="B43" s="10"/>
      <c r="C43" s="10"/>
      <c r="D43" s="10"/>
      <c r="E43" s="11"/>
      <c r="F43" s="10"/>
      <c r="G43" s="10"/>
      <c r="H43" s="10"/>
      <c r="I43" s="10"/>
      <c r="J43" s="10"/>
      <c r="K43" s="10"/>
      <c r="L43" s="10"/>
      <c r="R43" s="10"/>
    </row>
    <row r="44" spans="2:18">
      <c r="B44" s="10"/>
      <c r="C44" s="10"/>
      <c r="D44" s="10"/>
      <c r="E44" s="11"/>
      <c r="F44" s="10"/>
      <c r="G44" s="10"/>
      <c r="H44" s="10"/>
      <c r="I44" s="10"/>
      <c r="J44" s="10"/>
      <c r="K44" s="10"/>
      <c r="L44" s="10"/>
      <c r="R44" s="10"/>
    </row>
    <row r="45" spans="2:18">
      <c r="B45" s="10"/>
      <c r="C45" s="10"/>
      <c r="D45" s="10"/>
      <c r="E45" s="11"/>
      <c r="F45" s="10"/>
      <c r="G45" s="10"/>
      <c r="H45" s="10"/>
      <c r="I45" s="10"/>
      <c r="J45" s="10"/>
      <c r="K45" s="10"/>
      <c r="L45" s="10"/>
      <c r="R45" s="10"/>
    </row>
    <row r="46" spans="2:18">
      <c r="B46" s="10"/>
      <c r="C46" s="10"/>
      <c r="D46" s="10"/>
      <c r="E46" s="11"/>
      <c r="F46" s="10"/>
      <c r="G46" s="10"/>
      <c r="H46" s="10"/>
      <c r="I46" s="10"/>
      <c r="J46" s="10"/>
      <c r="K46" s="10"/>
      <c r="L46" s="10"/>
      <c r="R46" s="10"/>
    </row>
  </sheetData>
  <mergeCells count="17">
    <mergeCell ref="I4:I6"/>
    <mergeCell ref="J4:J6"/>
    <mergeCell ref="K4:K6"/>
    <mergeCell ref="R4:R7"/>
    <mergeCell ref="A1:A2"/>
    <mergeCell ref="A4:A8"/>
    <mergeCell ref="B5:B6"/>
    <mergeCell ref="C5:C6"/>
    <mergeCell ref="L4:L6"/>
    <mergeCell ref="D5:D7"/>
    <mergeCell ref="E5:E7"/>
    <mergeCell ref="F5:F7"/>
    <mergeCell ref="M4:P4"/>
    <mergeCell ref="M5:O6"/>
    <mergeCell ref="P5:P7"/>
    <mergeCell ref="G4:G7"/>
    <mergeCell ref="H4:H6"/>
  </mergeCells>
  <phoneticPr fontId="38"/>
  <dataValidations count="1">
    <dataValidation type="list" allowBlank="1" showInputMessage="1" showErrorMessage="1" sqref="G9" xr:uid="{00000000-0002-0000-0100-000000000000}">
      <formula1>"○"</formula1>
    </dataValidation>
  </dataValidations>
  <printOptions horizontalCentered="1"/>
  <pageMargins left="0.19685039370078741" right="0.19685039370078741" top="0.39370078740157483" bottom="0.39370078740157483" header="0.51181102362204722" footer="0.51181102362204722"/>
  <pageSetup paperSize="9" fitToHeight="0" orientation="landscape" horizontalDpi="300" verticalDpi="300" r:id="rId1"/>
  <headerFooter alignWithMargins="0">
    <oddHeader>&amp;C&amp;"-,太字"&amp;16院内保育所運営事業計画書&amp;R&amp;"-,太字"&amp;14別紙１-（１）</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K17"/>
  <sheetViews>
    <sheetView showGridLines="0" view="pageBreakPreview" zoomScale="115" zoomScaleNormal="80" zoomScaleSheetLayoutView="115" zoomScalePageLayoutView="55" workbookViewId="0">
      <selection sqref="A1:C1"/>
    </sheetView>
  </sheetViews>
  <sheetFormatPr defaultColWidth="7.6640625" defaultRowHeight="13.2"/>
  <cols>
    <col min="1" max="1" width="6.109375" style="74" customWidth="1"/>
    <col min="2" max="2" width="10" style="75" customWidth="1"/>
    <col min="3" max="3" width="8.21875" style="75" customWidth="1"/>
    <col min="4" max="4" width="10.88671875" style="75" customWidth="1"/>
    <col min="5" max="5" width="9.33203125" style="75" customWidth="1"/>
    <col min="6" max="6" width="3.6640625" style="75" bestFit="1" customWidth="1"/>
    <col min="7" max="12" width="5.21875" style="75" customWidth="1"/>
    <col min="13" max="13" width="5.44140625" style="75" customWidth="1"/>
    <col min="14" max="17" width="5.21875" style="75" customWidth="1"/>
    <col min="18" max="18" width="7.109375" style="75" customWidth="1"/>
    <col min="19" max="19" width="4.6640625" style="75" customWidth="1"/>
    <col min="20" max="20" width="6.33203125" style="75" customWidth="1"/>
    <col min="21" max="21" width="6" style="75" customWidth="1"/>
    <col min="22" max="22" width="6.109375" style="75" customWidth="1"/>
    <col min="23" max="23" width="6.6640625" style="75" customWidth="1"/>
    <col min="24" max="27" width="5.77734375" style="75" customWidth="1"/>
    <col min="28" max="28" width="7.88671875" style="75" customWidth="1"/>
    <col min="29" max="29" width="11.6640625" style="75" customWidth="1"/>
    <col min="30" max="165" width="9" style="75" customWidth="1"/>
    <col min="166" max="16384" width="7.6640625" style="75"/>
  </cols>
  <sheetData>
    <row r="1" spans="1:37" ht="14.4" customHeight="1">
      <c r="A1" s="393"/>
      <c r="B1" s="86"/>
    </row>
    <row r="2" spans="1:37">
      <c r="A2" s="393"/>
    </row>
    <row r="3" spans="1:37" ht="15.75" customHeight="1" thickBot="1">
      <c r="A3" s="90"/>
    </row>
    <row r="4" spans="1:37" s="80" customFormat="1" ht="14.25" customHeight="1">
      <c r="A4" s="383" t="s">
        <v>284</v>
      </c>
      <c r="B4" s="418" t="s">
        <v>291</v>
      </c>
      <c r="C4" s="419"/>
      <c r="D4" s="420" t="s">
        <v>292</v>
      </c>
      <c r="E4" s="421"/>
      <c r="F4" s="422" t="s">
        <v>293</v>
      </c>
      <c r="G4" s="423"/>
      <c r="H4" s="423"/>
      <c r="I4" s="423"/>
      <c r="J4" s="423"/>
      <c r="K4" s="423"/>
      <c r="L4" s="423"/>
      <c r="M4" s="448" t="s">
        <v>294</v>
      </c>
      <c r="N4" s="449"/>
      <c r="O4" s="449"/>
      <c r="P4" s="449"/>
      <c r="Q4" s="450"/>
      <c r="R4" s="457" t="s">
        <v>295</v>
      </c>
      <c r="S4" s="443" t="s">
        <v>296</v>
      </c>
      <c r="T4" s="444"/>
      <c r="U4" s="444"/>
      <c r="V4" s="444"/>
      <c r="W4" s="445"/>
      <c r="X4" s="448" t="s">
        <v>297</v>
      </c>
      <c r="Y4" s="449"/>
      <c r="Z4" s="449"/>
      <c r="AA4" s="450"/>
      <c r="AB4" s="451" t="s">
        <v>298</v>
      </c>
      <c r="AC4" s="436" t="s">
        <v>290</v>
      </c>
    </row>
    <row r="5" spans="1:37" s="80" customFormat="1" ht="14.25" customHeight="1">
      <c r="A5" s="384"/>
      <c r="B5" s="427" t="s">
        <v>302</v>
      </c>
      <c r="C5" s="427" t="s">
        <v>303</v>
      </c>
      <c r="D5" s="433" t="s">
        <v>304</v>
      </c>
      <c r="E5" s="433" t="s">
        <v>305</v>
      </c>
      <c r="F5" s="104"/>
      <c r="G5" s="455" t="s">
        <v>306</v>
      </c>
      <c r="H5" s="456"/>
      <c r="I5" s="456"/>
      <c r="J5" s="456"/>
      <c r="K5" s="456"/>
      <c r="L5" s="456"/>
      <c r="M5" s="17"/>
      <c r="N5" s="433" t="s">
        <v>307</v>
      </c>
      <c r="O5" s="433" t="s">
        <v>308</v>
      </c>
      <c r="P5" s="433" t="s">
        <v>309</v>
      </c>
      <c r="Q5" s="433" t="s">
        <v>310</v>
      </c>
      <c r="R5" s="434"/>
      <c r="S5" s="453" t="s">
        <v>311</v>
      </c>
      <c r="T5" s="454"/>
      <c r="U5" s="434" t="s">
        <v>312</v>
      </c>
      <c r="V5" s="438" t="s">
        <v>268</v>
      </c>
      <c r="W5" s="440" t="s">
        <v>313</v>
      </c>
      <c r="X5" s="18"/>
      <c r="Y5" s="433" t="s">
        <v>314</v>
      </c>
      <c r="Z5" s="433" t="s">
        <v>315</v>
      </c>
      <c r="AA5" s="433" t="s">
        <v>268</v>
      </c>
      <c r="AB5" s="425"/>
      <c r="AC5" s="437"/>
    </row>
    <row r="6" spans="1:37" s="80" customFormat="1" ht="12.75" customHeight="1">
      <c r="A6" s="384"/>
      <c r="B6" s="428"/>
      <c r="C6" s="428"/>
      <c r="D6" s="434"/>
      <c r="E6" s="434"/>
      <c r="F6" s="104"/>
      <c r="G6" s="430" t="s">
        <v>317</v>
      </c>
      <c r="H6" s="430" t="s">
        <v>318</v>
      </c>
      <c r="I6" s="430" t="s">
        <v>319</v>
      </c>
      <c r="J6" s="424" t="s">
        <v>320</v>
      </c>
      <c r="K6" s="424" t="s">
        <v>321</v>
      </c>
      <c r="L6" s="424" t="s">
        <v>322</v>
      </c>
      <c r="M6" s="17"/>
      <c r="N6" s="434"/>
      <c r="O6" s="434"/>
      <c r="P6" s="434"/>
      <c r="Q6" s="434"/>
      <c r="R6" s="434"/>
      <c r="S6" s="105"/>
      <c r="T6" s="446" t="s">
        <v>323</v>
      </c>
      <c r="U6" s="434"/>
      <c r="V6" s="438"/>
      <c r="W6" s="441"/>
      <c r="X6" s="18"/>
      <c r="Y6" s="434"/>
      <c r="Z6" s="434"/>
      <c r="AA6" s="434"/>
      <c r="AB6" s="425"/>
      <c r="AC6" s="437"/>
    </row>
    <row r="7" spans="1:37" s="80" customFormat="1" ht="12" customHeight="1">
      <c r="A7" s="385"/>
      <c r="B7" s="429"/>
      <c r="C7" s="429"/>
      <c r="D7" s="435"/>
      <c r="E7" s="435"/>
      <c r="F7" s="104"/>
      <c r="G7" s="431"/>
      <c r="H7" s="431"/>
      <c r="I7" s="431"/>
      <c r="J7" s="425"/>
      <c r="K7" s="425"/>
      <c r="L7" s="425"/>
      <c r="M7" s="19"/>
      <c r="N7" s="435"/>
      <c r="O7" s="435"/>
      <c r="P7" s="435"/>
      <c r="Q7" s="435"/>
      <c r="R7" s="435"/>
      <c r="S7" s="106"/>
      <c r="T7" s="447"/>
      <c r="U7" s="435"/>
      <c r="V7" s="439"/>
      <c r="W7" s="442"/>
      <c r="X7" s="20"/>
      <c r="Y7" s="435"/>
      <c r="Z7" s="435"/>
      <c r="AA7" s="435"/>
      <c r="AB7" s="452"/>
      <c r="AC7" s="437"/>
    </row>
    <row r="8" spans="1:37" s="80" customFormat="1" ht="14.25" customHeight="1" thickBot="1">
      <c r="A8" s="385"/>
      <c r="B8" s="107"/>
      <c r="C8" s="107"/>
      <c r="D8" s="108"/>
      <c r="E8" s="108"/>
      <c r="F8" s="109"/>
      <c r="G8" s="432"/>
      <c r="H8" s="432"/>
      <c r="I8" s="432"/>
      <c r="J8" s="426"/>
      <c r="K8" s="426"/>
      <c r="L8" s="426"/>
      <c r="M8" s="110" t="s">
        <v>348</v>
      </c>
      <c r="N8" s="111" t="s">
        <v>348</v>
      </c>
      <c r="O8" s="111" t="s">
        <v>348</v>
      </c>
      <c r="P8" s="111" t="s">
        <v>348</v>
      </c>
      <c r="Q8" s="111" t="s">
        <v>348</v>
      </c>
      <c r="R8" s="111" t="s">
        <v>348</v>
      </c>
      <c r="S8" s="108" t="s">
        <v>348</v>
      </c>
      <c r="T8" s="108" t="s">
        <v>348</v>
      </c>
      <c r="U8" s="108" t="s">
        <v>348</v>
      </c>
      <c r="V8" s="108" t="s">
        <v>348</v>
      </c>
      <c r="W8" s="112" t="s">
        <v>348</v>
      </c>
      <c r="X8" s="112" t="s">
        <v>348</v>
      </c>
      <c r="Y8" s="108" t="s">
        <v>348</v>
      </c>
      <c r="Z8" s="108" t="s">
        <v>348</v>
      </c>
      <c r="AA8" s="108" t="s">
        <v>348</v>
      </c>
      <c r="AB8" s="108" t="s">
        <v>348</v>
      </c>
      <c r="AC8" s="113"/>
    </row>
    <row r="9" spans="1:37" s="80" customFormat="1" ht="64.2" customHeight="1">
      <c r="A9" s="254"/>
      <c r="B9" s="255"/>
      <c r="C9" s="256"/>
      <c r="D9" s="248"/>
      <c r="E9" s="249"/>
      <c r="F9" s="249"/>
      <c r="G9" s="250"/>
      <c r="H9" s="250"/>
      <c r="I9" s="250"/>
      <c r="J9" s="250"/>
      <c r="K9" s="250"/>
      <c r="L9" s="250"/>
      <c r="M9" s="251">
        <v>0</v>
      </c>
      <c r="N9" s="251"/>
      <c r="O9" s="251"/>
      <c r="P9" s="251"/>
      <c r="Q9" s="251"/>
      <c r="R9" s="252"/>
      <c r="S9" s="252"/>
      <c r="T9" s="252"/>
      <c r="U9" s="252"/>
      <c r="V9" s="252"/>
      <c r="W9" s="253">
        <f>S9+U9+V9</f>
        <v>0</v>
      </c>
      <c r="X9" s="180" t="e">
        <f>SUM(Y9:AA9)</f>
        <v>#VALUE!</v>
      </c>
      <c r="Y9" s="180" t="e">
        <f>'別紙1-(5)'!C21+'別紙1-(5)'!D21</f>
        <v>#VALUE!</v>
      </c>
      <c r="Z9" s="247"/>
      <c r="AA9" s="180" t="e">
        <f>'別紙1-(5)'!E21+'別紙1-(5)'!F21</f>
        <v>#VALUE!</v>
      </c>
      <c r="AB9" s="245"/>
      <c r="AC9" s="246"/>
    </row>
    <row r="10" spans="1:37" s="80" customFormat="1" ht="64.2" customHeight="1">
      <c r="A10" s="138"/>
      <c r="B10" s="181"/>
      <c r="C10" s="182"/>
      <c r="D10" s="183"/>
      <c r="E10" s="184"/>
      <c r="F10" s="184"/>
      <c r="G10" s="185"/>
      <c r="H10" s="185"/>
      <c r="I10" s="185"/>
      <c r="J10" s="185"/>
      <c r="K10" s="185"/>
      <c r="L10" s="185"/>
      <c r="M10" s="21"/>
      <c r="N10" s="21"/>
      <c r="O10" s="21"/>
      <c r="P10" s="21"/>
      <c r="Q10" s="21"/>
      <c r="R10" s="186"/>
      <c r="S10" s="186"/>
      <c r="T10" s="186"/>
      <c r="U10" s="186"/>
      <c r="V10" s="186"/>
      <c r="W10" s="23"/>
      <c r="X10" s="22"/>
      <c r="Y10" s="22"/>
      <c r="Z10" s="22"/>
      <c r="AA10" s="22"/>
      <c r="AB10" s="187"/>
      <c r="AC10" s="188"/>
    </row>
    <row r="11" spans="1:37" s="80" customFormat="1" ht="64.2" customHeight="1">
      <c r="A11" s="138"/>
      <c r="B11" s="181"/>
      <c r="C11" s="182"/>
      <c r="D11" s="183"/>
      <c r="E11" s="184"/>
      <c r="F11" s="184"/>
      <c r="G11" s="185"/>
      <c r="H11" s="185"/>
      <c r="I11" s="185"/>
      <c r="J11" s="185"/>
      <c r="K11" s="185"/>
      <c r="L11" s="185"/>
      <c r="M11" s="21"/>
      <c r="N11" s="21"/>
      <c r="O11" s="21"/>
      <c r="P11" s="21"/>
      <c r="Q11" s="21"/>
      <c r="R11" s="186"/>
      <c r="S11" s="186"/>
      <c r="T11" s="186"/>
      <c r="U11" s="186"/>
      <c r="V11" s="186"/>
      <c r="W11" s="23"/>
      <c r="X11" s="22"/>
      <c r="Y11" s="22"/>
      <c r="Z11" s="22"/>
      <c r="AA11" s="22"/>
      <c r="AB11" s="187"/>
      <c r="AC11" s="189"/>
    </row>
    <row r="12" spans="1:37" s="80" customFormat="1" ht="64.2" customHeight="1" thickBot="1">
      <c r="A12" s="162"/>
      <c r="B12" s="190"/>
      <c r="C12" s="191"/>
      <c r="D12" s="192"/>
      <c r="E12" s="193"/>
      <c r="F12" s="193"/>
      <c r="G12" s="194"/>
      <c r="H12" s="194"/>
      <c r="I12" s="194"/>
      <c r="J12" s="194"/>
      <c r="K12" s="194"/>
      <c r="L12" s="194"/>
      <c r="M12" s="24"/>
      <c r="N12" s="195"/>
      <c r="O12" s="195"/>
      <c r="P12" s="195"/>
      <c r="Q12" s="195"/>
      <c r="R12" s="195"/>
      <c r="S12" s="195"/>
      <c r="T12" s="195"/>
      <c r="U12" s="195"/>
      <c r="V12" s="195"/>
      <c r="W12" s="25"/>
      <c r="X12" s="26"/>
      <c r="Y12" s="26"/>
      <c r="Z12" s="26"/>
      <c r="AA12" s="26"/>
      <c r="AB12" s="196"/>
      <c r="AC12" s="197"/>
    </row>
    <row r="13" spans="1:37" s="80" customFormat="1" ht="15.75" customHeight="1">
      <c r="A13" s="77"/>
      <c r="B13" s="83"/>
      <c r="C13" s="83"/>
      <c r="D13" s="83"/>
      <c r="E13" s="83"/>
      <c r="F13" s="83"/>
      <c r="G13" s="83"/>
      <c r="H13" s="83"/>
      <c r="I13" s="83"/>
      <c r="J13" s="83"/>
      <c r="K13" s="83"/>
      <c r="L13" s="83"/>
      <c r="M13" s="83"/>
      <c r="N13" s="83"/>
      <c r="O13" s="83"/>
      <c r="P13" s="83"/>
      <c r="Q13" s="83"/>
      <c r="R13" s="83"/>
      <c r="S13" s="83"/>
      <c r="T13" s="83"/>
      <c r="U13" s="83"/>
      <c r="V13" s="83"/>
      <c r="W13" s="83"/>
      <c r="X13" s="83"/>
      <c r="Y13" s="85"/>
      <c r="Z13" s="85"/>
      <c r="AA13" s="85"/>
      <c r="AB13" s="85"/>
      <c r="AC13" s="85"/>
    </row>
    <row r="14" spans="1:37" s="81" customFormat="1" ht="14.4">
      <c r="B14" s="83"/>
      <c r="C14" s="83"/>
      <c r="D14" s="83"/>
      <c r="E14" s="83"/>
      <c r="F14" s="83"/>
      <c r="G14" s="83"/>
      <c r="H14" s="83"/>
      <c r="I14" s="83"/>
      <c r="J14" s="83"/>
      <c r="K14" s="83"/>
      <c r="L14" s="83"/>
      <c r="M14" s="83"/>
      <c r="N14" s="83"/>
      <c r="O14" s="83"/>
      <c r="P14" s="83"/>
      <c r="Q14" s="83"/>
      <c r="R14" s="83"/>
      <c r="S14" s="83"/>
      <c r="T14" s="83"/>
      <c r="U14" s="83"/>
      <c r="V14" s="83"/>
      <c r="W14" s="83"/>
      <c r="X14" s="83"/>
      <c r="Y14" s="85"/>
      <c r="Z14" s="85"/>
      <c r="AA14" s="85"/>
      <c r="AB14" s="85"/>
      <c r="AC14" s="85"/>
      <c r="AD14" s="85"/>
      <c r="AE14" s="85"/>
      <c r="AF14" s="85"/>
      <c r="AG14" s="85"/>
      <c r="AH14" s="85"/>
      <c r="AI14" s="85"/>
      <c r="AJ14" s="85"/>
      <c r="AK14" s="85"/>
    </row>
    <row r="15" spans="1:37" s="81" customFormat="1" ht="14.4">
      <c r="B15" s="83"/>
      <c r="C15" s="83"/>
      <c r="D15" s="83"/>
      <c r="E15" s="83"/>
      <c r="F15" s="83"/>
      <c r="G15" s="83"/>
      <c r="H15" s="83"/>
      <c r="I15" s="83"/>
      <c r="J15" s="83"/>
      <c r="K15" s="83"/>
      <c r="L15" s="83"/>
      <c r="M15" s="83"/>
      <c r="N15" s="83"/>
      <c r="O15" s="83"/>
      <c r="P15" s="83"/>
      <c r="Q15" s="83"/>
      <c r="R15" s="83"/>
      <c r="S15" s="83"/>
      <c r="T15" s="83"/>
      <c r="U15" s="83"/>
      <c r="V15" s="83"/>
      <c r="W15" s="83"/>
      <c r="X15" s="83"/>
      <c r="Y15" s="85"/>
      <c r="Z15" s="85"/>
      <c r="AA15" s="85"/>
      <c r="AB15" s="85"/>
      <c r="AC15" s="85"/>
      <c r="AD15" s="85"/>
      <c r="AE15" s="85"/>
      <c r="AF15" s="85"/>
      <c r="AG15" s="85"/>
      <c r="AH15" s="85"/>
      <c r="AI15" s="85"/>
      <c r="AJ15" s="85"/>
      <c r="AK15" s="85"/>
    </row>
    <row r="16" spans="1:37" s="81" customFormat="1" ht="14.4">
      <c r="B16" s="83"/>
      <c r="C16" s="83"/>
      <c r="D16" s="83"/>
      <c r="E16" s="83"/>
      <c r="F16" s="83"/>
      <c r="G16" s="83"/>
      <c r="H16" s="83"/>
      <c r="I16" s="83"/>
      <c r="J16" s="83"/>
      <c r="K16" s="83"/>
      <c r="L16" s="83"/>
      <c r="M16" s="83"/>
      <c r="N16" s="83"/>
      <c r="O16" s="83"/>
      <c r="P16" s="83"/>
      <c r="Q16" s="83"/>
      <c r="R16" s="83"/>
      <c r="S16" s="83"/>
      <c r="T16" s="83"/>
      <c r="U16" s="83"/>
      <c r="V16" s="83"/>
      <c r="W16" s="83"/>
      <c r="X16" s="83"/>
      <c r="Y16" s="85"/>
      <c r="Z16" s="85"/>
      <c r="AA16" s="85"/>
      <c r="AB16" s="85"/>
      <c r="AC16" s="85"/>
      <c r="AD16" s="85"/>
      <c r="AE16" s="85"/>
      <c r="AF16" s="85"/>
      <c r="AG16" s="85"/>
      <c r="AH16" s="85"/>
      <c r="AI16" s="85"/>
      <c r="AJ16" s="85"/>
      <c r="AK16" s="85"/>
    </row>
    <row r="17" spans="2:37" s="81" customFormat="1" ht="14.4">
      <c r="B17" s="75"/>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85"/>
      <c r="AE17" s="85"/>
      <c r="AF17" s="85"/>
      <c r="AG17" s="85"/>
      <c r="AH17" s="85"/>
      <c r="AI17" s="85"/>
      <c r="AJ17" s="85"/>
      <c r="AK17" s="85"/>
    </row>
  </sheetData>
  <sheetProtection password="CC05" sheet="1" objects="1" scenarios="1"/>
  <mergeCells count="34">
    <mergeCell ref="Q5:Q7"/>
    <mergeCell ref="S5:T5"/>
    <mergeCell ref="E5:E7"/>
    <mergeCell ref="G5:L5"/>
    <mergeCell ref="N5:N7"/>
    <mergeCell ref="O5:O7"/>
    <mergeCell ref="R4:R7"/>
    <mergeCell ref="M4:Q4"/>
    <mergeCell ref="P5:P7"/>
    <mergeCell ref="AC4:AC7"/>
    <mergeCell ref="Z5:Z7"/>
    <mergeCell ref="AA5:AA7"/>
    <mergeCell ref="U5:U7"/>
    <mergeCell ref="V5:V7"/>
    <mergeCell ref="W5:W7"/>
    <mergeCell ref="Y5:Y7"/>
    <mergeCell ref="S4:W4"/>
    <mergeCell ref="T6:T7"/>
    <mergeCell ref="X4:AA4"/>
    <mergeCell ref="AB4:AB7"/>
    <mergeCell ref="A1:A2"/>
    <mergeCell ref="A4:A8"/>
    <mergeCell ref="B4:C4"/>
    <mergeCell ref="D4:E4"/>
    <mergeCell ref="F4:L4"/>
    <mergeCell ref="K6:K8"/>
    <mergeCell ref="L6:L8"/>
    <mergeCell ref="B5:B7"/>
    <mergeCell ref="C5:C7"/>
    <mergeCell ref="G6:G8"/>
    <mergeCell ref="H6:H8"/>
    <mergeCell ref="I6:I8"/>
    <mergeCell ref="J6:J8"/>
    <mergeCell ref="D5:D7"/>
  </mergeCells>
  <phoneticPr fontId="38"/>
  <dataValidations count="2">
    <dataValidation type="list" allowBlank="1" showInputMessage="1" showErrorMessage="1" sqref="G9:L9" xr:uid="{00000000-0002-0000-0200-000000000000}">
      <formula1>"○"</formula1>
    </dataValidation>
    <dataValidation type="list" allowBlank="1" showInputMessage="1" showErrorMessage="1" sqref="F9" xr:uid="{00000000-0002-0000-0200-000001000000}">
      <formula1>"適,否"</formula1>
    </dataValidation>
  </dataValidations>
  <printOptions horizontalCentered="1"/>
  <pageMargins left="0.19685039370078741" right="0.19685039370078741" top="0.39370078740157483" bottom="0.39370078740157483" header="0.51181102362204722" footer="0.51181102362204722"/>
  <pageSetup paperSize="9" scale="75" orientation="landscape" horizontalDpi="300" verticalDpi="300" r:id="rId1"/>
  <headerFooter alignWithMargins="0">
    <oddHeader>&amp;C&amp;"-,太字"&amp;16院内保育所運営事業計画書&amp;R&amp;"-,太字"&amp;14別紙１-（２）</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S22"/>
  <sheetViews>
    <sheetView showGridLines="0" view="pageBreakPreview" zoomScale="115" zoomScaleNormal="80" zoomScaleSheetLayoutView="115" zoomScalePageLayoutView="55" workbookViewId="0">
      <selection sqref="A1:C1"/>
    </sheetView>
  </sheetViews>
  <sheetFormatPr defaultColWidth="7.6640625" defaultRowHeight="13.2"/>
  <cols>
    <col min="1" max="1" width="6.109375" style="335" customWidth="1"/>
    <col min="2" max="10" width="12.77734375" style="292" customWidth="1"/>
    <col min="11" max="147" width="9" style="292" customWidth="1"/>
    <col min="148" max="16384" width="7.6640625" style="292"/>
  </cols>
  <sheetData>
    <row r="1" spans="1:19" ht="14.4" customHeight="1">
      <c r="A1" s="468"/>
      <c r="B1" s="291"/>
    </row>
    <row r="2" spans="1:19">
      <c r="A2" s="468"/>
    </row>
    <row r="3" spans="1:19" ht="15.75" customHeight="1" thickBot="1">
      <c r="A3" s="293"/>
    </row>
    <row r="4" spans="1:19" s="294" customFormat="1" ht="14.25" customHeight="1">
      <c r="A4" s="469" t="s">
        <v>284</v>
      </c>
      <c r="B4" s="461" t="s">
        <v>410</v>
      </c>
      <c r="C4" s="462"/>
      <c r="D4" s="462"/>
      <c r="E4" s="462"/>
      <c r="F4" s="462"/>
      <c r="G4" s="462"/>
      <c r="H4" s="462"/>
      <c r="I4" s="463"/>
      <c r="J4" s="458" t="s">
        <v>411</v>
      </c>
    </row>
    <row r="5" spans="1:19" s="294" customFormat="1" ht="14.25" customHeight="1">
      <c r="A5" s="470"/>
      <c r="B5" s="464" t="s">
        <v>414</v>
      </c>
      <c r="C5" s="465"/>
      <c r="D5" s="465"/>
      <c r="E5" s="466"/>
      <c r="F5" s="467" t="s">
        <v>415</v>
      </c>
      <c r="G5" s="465"/>
      <c r="H5" s="465"/>
      <c r="I5" s="466"/>
      <c r="J5" s="459"/>
    </row>
    <row r="6" spans="1:19" s="294" customFormat="1" ht="12.75" customHeight="1">
      <c r="A6" s="470"/>
      <c r="B6" s="296" t="s">
        <v>324</v>
      </c>
      <c r="C6" s="297" t="s">
        <v>325</v>
      </c>
      <c r="D6" s="297" t="s">
        <v>326</v>
      </c>
      <c r="E6" s="298" t="s">
        <v>327</v>
      </c>
      <c r="F6" s="297" t="s">
        <v>328</v>
      </c>
      <c r="G6" s="297" t="s">
        <v>329</v>
      </c>
      <c r="H6" s="297" t="s">
        <v>330</v>
      </c>
      <c r="I6" s="298" t="s">
        <v>331</v>
      </c>
      <c r="J6" s="459"/>
    </row>
    <row r="7" spans="1:19" s="294" customFormat="1" ht="12" customHeight="1">
      <c r="A7" s="471"/>
      <c r="B7" s="336"/>
      <c r="C7" s="337"/>
      <c r="D7" s="337"/>
      <c r="E7" s="338"/>
      <c r="F7" s="337"/>
      <c r="G7" s="337"/>
      <c r="H7" s="337"/>
      <c r="I7" s="338"/>
      <c r="J7" s="460"/>
    </row>
    <row r="8" spans="1:19" s="294" customFormat="1" ht="14.25" customHeight="1" thickBot="1">
      <c r="A8" s="471"/>
      <c r="B8" s="302" t="s">
        <v>349</v>
      </c>
      <c r="C8" s="303" t="s">
        <v>349</v>
      </c>
      <c r="D8" s="303" t="s">
        <v>349</v>
      </c>
      <c r="E8" s="304" t="s">
        <v>349</v>
      </c>
      <c r="F8" s="303" t="s">
        <v>349</v>
      </c>
      <c r="G8" s="303" t="s">
        <v>349</v>
      </c>
      <c r="H8" s="303" t="s">
        <v>349</v>
      </c>
      <c r="I8" s="304" t="s">
        <v>349</v>
      </c>
      <c r="J8" s="339" t="s">
        <v>349</v>
      </c>
    </row>
    <row r="9" spans="1:19" s="294" customFormat="1" ht="64.2" customHeight="1">
      <c r="A9" s="305"/>
      <c r="B9" s="340"/>
      <c r="C9" s="341"/>
      <c r="D9" s="341">
        <v>0</v>
      </c>
      <c r="E9" s="307">
        <f>SUM(B9:D9)</f>
        <v>0</v>
      </c>
      <c r="F9" s="341"/>
      <c r="G9" s="341"/>
      <c r="H9" s="341">
        <v>0</v>
      </c>
      <c r="I9" s="307">
        <f>SUM(F9:H9)</f>
        <v>0</v>
      </c>
      <c r="J9" s="314">
        <f>E9-I9</f>
        <v>0</v>
      </c>
    </row>
    <row r="10" spans="1:19" s="294" customFormat="1" ht="64.2" customHeight="1">
      <c r="A10" s="295"/>
      <c r="B10" s="315"/>
      <c r="C10" s="316"/>
      <c r="D10" s="316"/>
      <c r="E10" s="316"/>
      <c r="F10" s="316"/>
      <c r="G10" s="316"/>
      <c r="H10" s="316"/>
      <c r="I10" s="316"/>
      <c r="J10" s="322"/>
    </row>
    <row r="11" spans="1:19" s="294" customFormat="1" ht="64.2" customHeight="1">
      <c r="A11" s="295"/>
      <c r="B11" s="315"/>
      <c r="C11" s="316"/>
      <c r="D11" s="316"/>
      <c r="E11" s="316"/>
      <c r="F11" s="316"/>
      <c r="G11" s="316"/>
      <c r="H11" s="316"/>
      <c r="I11" s="316"/>
      <c r="J11" s="322"/>
    </row>
    <row r="12" spans="1:19" s="294" customFormat="1" ht="64.2" customHeight="1" thickBot="1">
      <c r="A12" s="323"/>
      <c r="B12" s="324"/>
      <c r="C12" s="325"/>
      <c r="D12" s="325"/>
      <c r="E12" s="325"/>
      <c r="F12" s="325"/>
      <c r="G12" s="325"/>
      <c r="H12" s="325"/>
      <c r="I12" s="325"/>
      <c r="J12" s="331"/>
    </row>
    <row r="13" spans="1:19" s="294" customFormat="1" ht="15.75" customHeight="1">
      <c r="A13" s="332"/>
    </row>
    <row r="14" spans="1:19" s="333" customFormat="1" ht="14.4">
      <c r="B14" s="294"/>
      <c r="C14" s="294"/>
      <c r="D14" s="294"/>
      <c r="E14" s="294"/>
      <c r="F14" s="294"/>
      <c r="G14" s="294"/>
      <c r="H14" s="294"/>
      <c r="I14" s="294"/>
      <c r="J14" s="294"/>
      <c r="K14" s="334"/>
      <c r="L14" s="334"/>
      <c r="M14" s="334"/>
      <c r="N14" s="334"/>
      <c r="O14" s="334"/>
      <c r="P14" s="334"/>
      <c r="Q14" s="334"/>
      <c r="R14" s="334"/>
      <c r="S14" s="334"/>
    </row>
    <row r="15" spans="1:19" s="333" customFormat="1" ht="14.4">
      <c r="B15" s="294"/>
      <c r="C15" s="294"/>
      <c r="D15" s="294"/>
      <c r="E15" s="294"/>
      <c r="F15" s="294"/>
      <c r="G15" s="294"/>
      <c r="H15" s="294"/>
      <c r="I15" s="294"/>
      <c r="J15" s="294"/>
      <c r="K15" s="334"/>
      <c r="L15" s="334"/>
      <c r="M15" s="334"/>
      <c r="N15" s="334"/>
      <c r="O15" s="334"/>
      <c r="P15" s="334"/>
      <c r="Q15" s="334"/>
      <c r="R15" s="334"/>
      <c r="S15" s="334"/>
    </row>
    <row r="16" spans="1:19" s="333" customFormat="1" ht="14.4">
      <c r="B16" s="342"/>
      <c r="C16" s="342"/>
      <c r="D16" s="342"/>
      <c r="E16" s="342"/>
      <c r="F16" s="342"/>
      <c r="G16" s="342"/>
      <c r="H16" s="342"/>
      <c r="I16" s="342"/>
      <c r="J16" s="342"/>
      <c r="K16" s="334"/>
      <c r="L16" s="334"/>
      <c r="M16" s="334"/>
      <c r="N16" s="334"/>
      <c r="O16" s="334"/>
      <c r="P16" s="334"/>
      <c r="Q16" s="334"/>
      <c r="R16" s="334"/>
      <c r="S16" s="334"/>
    </row>
    <row r="17" spans="2:19" s="333" customFormat="1" ht="14.4">
      <c r="B17" s="342"/>
      <c r="C17" s="342"/>
      <c r="D17" s="342"/>
      <c r="E17" s="342"/>
      <c r="F17" s="342"/>
      <c r="G17" s="342"/>
      <c r="H17" s="342"/>
      <c r="I17" s="342"/>
      <c r="J17" s="342"/>
      <c r="K17" s="334"/>
      <c r="L17" s="334"/>
      <c r="M17" s="334"/>
      <c r="N17" s="334"/>
      <c r="O17" s="334"/>
      <c r="P17" s="334"/>
      <c r="Q17" s="334"/>
      <c r="R17" s="334"/>
      <c r="S17" s="334"/>
    </row>
    <row r="18" spans="2:19">
      <c r="B18" s="294"/>
      <c r="C18" s="294"/>
      <c r="D18" s="294"/>
      <c r="E18" s="294"/>
      <c r="F18" s="294"/>
      <c r="G18" s="294"/>
      <c r="H18" s="294"/>
      <c r="I18" s="294"/>
      <c r="J18" s="294"/>
    </row>
    <row r="19" spans="2:19" ht="14.4">
      <c r="B19" s="334"/>
      <c r="C19" s="334"/>
      <c r="D19" s="334"/>
      <c r="E19" s="334"/>
      <c r="F19" s="334"/>
      <c r="G19" s="334"/>
      <c r="H19" s="334"/>
      <c r="I19" s="334"/>
      <c r="J19" s="334"/>
    </row>
    <row r="20" spans="2:19" ht="14.4">
      <c r="B20" s="334"/>
      <c r="C20" s="334"/>
      <c r="D20" s="334"/>
      <c r="E20" s="334"/>
      <c r="F20" s="334"/>
      <c r="G20" s="334"/>
      <c r="H20" s="334"/>
      <c r="I20" s="334"/>
      <c r="J20" s="334"/>
    </row>
    <row r="21" spans="2:19" ht="14.4">
      <c r="B21" s="334"/>
      <c r="C21" s="334"/>
      <c r="D21" s="334"/>
      <c r="E21" s="334"/>
      <c r="F21" s="334"/>
      <c r="G21" s="334"/>
      <c r="H21" s="334"/>
      <c r="I21" s="334"/>
      <c r="J21" s="334"/>
    </row>
    <row r="22" spans="2:19" ht="14.4">
      <c r="B22" s="334"/>
      <c r="C22" s="334"/>
      <c r="D22" s="334"/>
      <c r="E22" s="334"/>
      <c r="F22" s="334"/>
      <c r="G22" s="334"/>
      <c r="H22" s="334"/>
      <c r="I22" s="334"/>
      <c r="J22" s="334"/>
    </row>
  </sheetData>
  <mergeCells count="6">
    <mergeCell ref="J4:J7"/>
    <mergeCell ref="B4:I4"/>
    <mergeCell ref="B5:E5"/>
    <mergeCell ref="F5:I5"/>
    <mergeCell ref="A1:A2"/>
    <mergeCell ref="A4:A8"/>
  </mergeCells>
  <phoneticPr fontId="38"/>
  <printOptions horizontalCentered="1"/>
  <pageMargins left="0.47244094488188981" right="0.47244094488188981" top="0.39370078740157483" bottom="0.39370078740157483" header="0.51181102362204722" footer="0.51181102362204722"/>
  <pageSetup paperSize="9" orientation="landscape" cellComments="asDisplayed" horizontalDpi="300" verticalDpi="300" r:id="rId1"/>
  <headerFooter alignWithMargins="0">
    <oddHeader>&amp;C&amp;"-,太字"&amp;16院内保育所運営事業計画書&amp;R&amp;"-,太字"&amp;14別紙１-（３）</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K17"/>
  <sheetViews>
    <sheetView showGridLines="0" view="pageBreakPreview" zoomScale="115" zoomScaleNormal="80" zoomScaleSheetLayoutView="115" zoomScalePageLayoutView="55" workbookViewId="0">
      <selection sqref="A1:C1"/>
    </sheetView>
  </sheetViews>
  <sheetFormatPr defaultColWidth="7.6640625" defaultRowHeight="13.2"/>
  <cols>
    <col min="1" max="1" width="6.109375" style="335" customWidth="1"/>
    <col min="2" max="3" width="9" style="292" customWidth="1"/>
    <col min="4" max="4" width="9.44140625" style="292" customWidth="1"/>
    <col min="5" max="5" width="9" style="292" customWidth="1"/>
    <col min="6" max="6" width="10" style="292" customWidth="1"/>
    <col min="7" max="9" width="9.77734375" style="292" customWidth="1"/>
    <col min="10" max="10" width="7.21875" style="292" customWidth="1"/>
    <col min="11" max="14" width="9.44140625" style="292" customWidth="1"/>
    <col min="15" max="16" width="8.44140625" style="292" customWidth="1"/>
    <col min="17" max="17" width="8.33203125" style="292" customWidth="1"/>
    <col min="18" max="18" width="9.33203125" style="292" customWidth="1"/>
    <col min="19" max="19" width="8.44140625" style="292" customWidth="1"/>
    <col min="20" max="21" width="9.44140625" style="292" customWidth="1"/>
    <col min="22" max="165" width="9" style="292" customWidth="1"/>
    <col min="166" max="16384" width="7.6640625" style="292"/>
  </cols>
  <sheetData>
    <row r="1" spans="1:37" ht="14.4" customHeight="1">
      <c r="A1" s="468"/>
      <c r="B1" s="291"/>
    </row>
    <row r="2" spans="1:37">
      <c r="A2" s="468"/>
    </row>
    <row r="3" spans="1:37" ht="15.75" customHeight="1" thickBot="1">
      <c r="A3" s="293"/>
    </row>
    <row r="4" spans="1:37" s="294" customFormat="1" ht="14.25" customHeight="1">
      <c r="A4" s="469" t="s">
        <v>284</v>
      </c>
      <c r="B4" s="484" t="s">
        <v>408</v>
      </c>
      <c r="C4" s="485"/>
      <c r="D4" s="485"/>
      <c r="E4" s="485"/>
      <c r="F4" s="485"/>
      <c r="G4" s="485"/>
      <c r="H4" s="485"/>
      <c r="I4" s="485"/>
      <c r="J4" s="486"/>
      <c r="K4" s="472" t="s">
        <v>409</v>
      </c>
      <c r="L4" s="473"/>
      <c r="M4" s="474"/>
      <c r="N4" s="472" t="s">
        <v>352</v>
      </c>
      <c r="O4" s="473"/>
      <c r="P4" s="473"/>
      <c r="Q4" s="473"/>
      <c r="R4" s="473"/>
      <c r="S4" s="473"/>
      <c r="T4" s="473"/>
      <c r="U4" s="474"/>
      <c r="V4" s="478" t="s">
        <v>354</v>
      </c>
    </row>
    <row r="5" spans="1:37" s="294" customFormat="1" ht="14.25" customHeight="1">
      <c r="A5" s="470"/>
      <c r="B5" s="464" t="s">
        <v>412</v>
      </c>
      <c r="C5" s="465"/>
      <c r="D5" s="465"/>
      <c r="E5" s="465"/>
      <c r="F5" s="466"/>
      <c r="G5" s="467" t="s">
        <v>413</v>
      </c>
      <c r="H5" s="465"/>
      <c r="I5" s="466"/>
      <c r="J5" s="481" t="s">
        <v>316</v>
      </c>
      <c r="K5" s="475"/>
      <c r="L5" s="476"/>
      <c r="M5" s="477"/>
      <c r="N5" s="475"/>
      <c r="O5" s="476"/>
      <c r="P5" s="476"/>
      <c r="Q5" s="476"/>
      <c r="R5" s="476"/>
      <c r="S5" s="476"/>
      <c r="T5" s="476"/>
      <c r="U5" s="477"/>
      <c r="V5" s="479"/>
    </row>
    <row r="6" spans="1:37" s="294" customFormat="1" ht="12.75" customHeight="1">
      <c r="A6" s="470"/>
      <c r="B6" s="296" t="s">
        <v>216</v>
      </c>
      <c r="C6" s="297" t="s">
        <v>218</v>
      </c>
      <c r="D6" s="297" t="s">
        <v>332</v>
      </c>
      <c r="E6" s="297" t="s">
        <v>268</v>
      </c>
      <c r="F6" s="298" t="s">
        <v>327</v>
      </c>
      <c r="G6" s="297" t="s">
        <v>230</v>
      </c>
      <c r="H6" s="297" t="s">
        <v>268</v>
      </c>
      <c r="I6" s="298" t="s">
        <v>331</v>
      </c>
      <c r="J6" s="482"/>
      <c r="K6" s="490" t="s">
        <v>351</v>
      </c>
      <c r="L6" s="495" t="s">
        <v>333</v>
      </c>
      <c r="M6" s="498" t="s">
        <v>334</v>
      </c>
      <c r="N6" s="505" t="s">
        <v>353</v>
      </c>
      <c r="O6" s="508" t="s">
        <v>175</v>
      </c>
      <c r="P6" s="509"/>
      <c r="Q6" s="509"/>
      <c r="R6" s="509"/>
      <c r="S6" s="509"/>
      <c r="T6" s="487" t="s">
        <v>335</v>
      </c>
      <c r="U6" s="490" t="s">
        <v>336</v>
      </c>
      <c r="V6" s="479"/>
    </row>
    <row r="7" spans="1:37" s="294" customFormat="1" ht="12" customHeight="1">
      <c r="A7" s="471"/>
      <c r="B7" s="299"/>
      <c r="C7" s="300"/>
      <c r="D7" s="300"/>
      <c r="E7" s="300"/>
      <c r="F7" s="301"/>
      <c r="G7" s="300"/>
      <c r="H7" s="300"/>
      <c r="I7" s="301"/>
      <c r="J7" s="483"/>
      <c r="K7" s="491"/>
      <c r="L7" s="496"/>
      <c r="M7" s="499"/>
      <c r="N7" s="506"/>
      <c r="O7" s="493" t="s">
        <v>176</v>
      </c>
      <c r="P7" s="501" t="s">
        <v>177</v>
      </c>
      <c r="Q7" s="501" t="s">
        <v>178</v>
      </c>
      <c r="R7" s="493" t="s">
        <v>180</v>
      </c>
      <c r="S7" s="503" t="s">
        <v>179</v>
      </c>
      <c r="T7" s="488"/>
      <c r="U7" s="491"/>
      <c r="V7" s="479"/>
    </row>
    <row r="8" spans="1:37" s="294" customFormat="1" ht="14.25" customHeight="1" thickBot="1">
      <c r="A8" s="471"/>
      <c r="B8" s="302" t="s">
        <v>350</v>
      </c>
      <c r="C8" s="303" t="s">
        <v>350</v>
      </c>
      <c r="D8" s="303" t="s">
        <v>350</v>
      </c>
      <c r="E8" s="303" t="s">
        <v>350</v>
      </c>
      <c r="F8" s="304" t="s">
        <v>350</v>
      </c>
      <c r="G8" s="303" t="s">
        <v>350</v>
      </c>
      <c r="H8" s="303" t="s">
        <v>350</v>
      </c>
      <c r="I8" s="304" t="s">
        <v>350</v>
      </c>
      <c r="J8" s="304" t="s">
        <v>350</v>
      </c>
      <c r="K8" s="492"/>
      <c r="L8" s="497"/>
      <c r="M8" s="500"/>
      <c r="N8" s="507"/>
      <c r="O8" s="494"/>
      <c r="P8" s="502"/>
      <c r="Q8" s="502"/>
      <c r="R8" s="494"/>
      <c r="S8" s="504"/>
      <c r="T8" s="489"/>
      <c r="U8" s="492"/>
      <c r="V8" s="480"/>
    </row>
    <row r="9" spans="1:37" s="294" customFormat="1" ht="64.2" customHeight="1">
      <c r="A9" s="305"/>
      <c r="B9" s="306">
        <f>'別紙1-(6)'!T10</f>
        <v>0</v>
      </c>
      <c r="C9" s="307">
        <f>'別紙1-(6)'!T11</f>
        <v>0</v>
      </c>
      <c r="D9" s="307">
        <f>'別紙1-(6)'!T14</f>
        <v>0</v>
      </c>
      <c r="E9" s="307">
        <f>'別紙1-(6)'!T15+'別紙1-(6)'!T16</f>
        <v>0</v>
      </c>
      <c r="F9" s="307">
        <f>SUM(B9:E9)</f>
        <v>0</v>
      </c>
      <c r="G9" s="307">
        <f>'別紙1-(6)'!T18</f>
        <v>0</v>
      </c>
      <c r="H9" s="307">
        <f>'別紙1-(6)'!T45-G9</f>
        <v>0</v>
      </c>
      <c r="I9" s="307">
        <f>SUM(G9:H9)</f>
        <v>0</v>
      </c>
      <c r="J9" s="307">
        <f>F9-I9</f>
        <v>0</v>
      </c>
      <c r="K9" s="307">
        <f>ROUND(I9,-3)/1000</f>
        <v>0</v>
      </c>
      <c r="L9" s="307">
        <f>ROUND(B9,-3)/1000</f>
        <v>0</v>
      </c>
      <c r="M9" s="307">
        <f>K9-L9</f>
        <v>0</v>
      </c>
      <c r="N9" s="308">
        <f>R9+S9</f>
        <v>0</v>
      </c>
      <c r="O9" s="309">
        <f>'別紙1-(2)'!M9</f>
        <v>0</v>
      </c>
      <c r="P9" s="310">
        <f>ROUND(O9/2.6,1)</f>
        <v>0</v>
      </c>
      <c r="Q9" s="311"/>
      <c r="R9" s="309">
        <f>ROUND(Q9*3186,0)</f>
        <v>0</v>
      </c>
      <c r="S9" s="312">
        <f>ROUND(H9,-3)/1000</f>
        <v>0</v>
      </c>
      <c r="T9" s="313">
        <f>L9</f>
        <v>0</v>
      </c>
      <c r="U9" s="308">
        <f>N9-T9</f>
        <v>0</v>
      </c>
      <c r="V9" s="314">
        <f>MIN(U9,M9)</f>
        <v>0</v>
      </c>
    </row>
    <row r="10" spans="1:37" s="294" customFormat="1" ht="64.2" customHeight="1">
      <c r="A10" s="295"/>
      <c r="B10" s="315"/>
      <c r="C10" s="316"/>
      <c r="D10" s="316"/>
      <c r="E10" s="316"/>
      <c r="F10" s="316"/>
      <c r="G10" s="316"/>
      <c r="H10" s="316"/>
      <c r="I10" s="316"/>
      <c r="J10" s="316"/>
      <c r="K10" s="316"/>
      <c r="L10" s="316"/>
      <c r="M10" s="316"/>
      <c r="N10" s="317"/>
      <c r="O10" s="318"/>
      <c r="P10" s="319"/>
      <c r="Q10" s="319"/>
      <c r="R10" s="318"/>
      <c r="S10" s="320"/>
      <c r="T10" s="321"/>
      <c r="U10" s="317"/>
      <c r="V10" s="322"/>
    </row>
    <row r="11" spans="1:37" s="294" customFormat="1" ht="64.2" customHeight="1">
      <c r="A11" s="295"/>
      <c r="B11" s="315"/>
      <c r="C11" s="316"/>
      <c r="D11" s="316"/>
      <c r="E11" s="316"/>
      <c r="F11" s="316"/>
      <c r="G11" s="316"/>
      <c r="H11" s="316"/>
      <c r="I11" s="316"/>
      <c r="J11" s="316"/>
      <c r="K11" s="316"/>
      <c r="L11" s="316"/>
      <c r="M11" s="316"/>
      <c r="N11" s="317"/>
      <c r="O11" s="318"/>
      <c r="P11" s="319"/>
      <c r="Q11" s="319"/>
      <c r="R11" s="318"/>
      <c r="S11" s="320"/>
      <c r="T11" s="321"/>
      <c r="U11" s="317"/>
      <c r="V11" s="322"/>
    </row>
    <row r="12" spans="1:37" s="294" customFormat="1" ht="64.2" customHeight="1" thickBot="1">
      <c r="A12" s="323"/>
      <c r="B12" s="324"/>
      <c r="C12" s="325"/>
      <c r="D12" s="325"/>
      <c r="E12" s="325"/>
      <c r="F12" s="325"/>
      <c r="G12" s="325"/>
      <c r="H12" s="325"/>
      <c r="I12" s="325"/>
      <c r="J12" s="325"/>
      <c r="K12" s="325"/>
      <c r="L12" s="325"/>
      <c r="M12" s="325"/>
      <c r="N12" s="326"/>
      <c r="O12" s="327"/>
      <c r="P12" s="328"/>
      <c r="Q12" s="328"/>
      <c r="R12" s="327"/>
      <c r="S12" s="329"/>
      <c r="T12" s="330"/>
      <c r="U12" s="326"/>
      <c r="V12" s="331"/>
    </row>
    <row r="13" spans="1:37" s="294" customFormat="1" ht="15.75" customHeight="1">
      <c r="A13" s="332"/>
    </row>
    <row r="14" spans="1:37" s="333" customFormat="1" ht="14.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row>
    <row r="15" spans="1:37" s="333" customFormat="1" ht="14.4">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row>
    <row r="16" spans="1:37" s="333" customFormat="1" ht="14.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row>
    <row r="17" spans="2:37" s="333" customFormat="1" ht="14.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row>
  </sheetData>
  <mergeCells count="21">
    <mergeCell ref="Q7:Q8"/>
    <mergeCell ref="R7:R8"/>
    <mergeCell ref="S7:S8"/>
    <mergeCell ref="N6:N8"/>
    <mergeCell ref="O6:S6"/>
    <mergeCell ref="N4:U5"/>
    <mergeCell ref="V4:V8"/>
    <mergeCell ref="A1:A2"/>
    <mergeCell ref="A4:A8"/>
    <mergeCell ref="B5:F5"/>
    <mergeCell ref="G5:I5"/>
    <mergeCell ref="J5:J7"/>
    <mergeCell ref="B4:J4"/>
    <mergeCell ref="K4:M5"/>
    <mergeCell ref="T6:T8"/>
    <mergeCell ref="U6:U8"/>
    <mergeCell ref="O7:O8"/>
    <mergeCell ref="K6:K8"/>
    <mergeCell ref="L6:L8"/>
    <mergeCell ref="M6:M8"/>
    <mergeCell ref="P7:P8"/>
  </mergeCells>
  <phoneticPr fontId="38"/>
  <printOptions horizontalCentered="1"/>
  <pageMargins left="0.39370078740157483" right="0.39370078740157483" top="0.39370078740157483" bottom="0.39370078740157483" header="0.51181102362204722" footer="0.51181102362204722"/>
  <pageSetup paperSize="9" scale="69" orientation="landscape" horizontalDpi="300" verticalDpi="300" r:id="rId1"/>
  <headerFooter alignWithMargins="0">
    <oddHeader>&amp;C&amp;"-,太字"&amp;16院内保育所運営事業計画書&amp;R&amp;"-,太字"&amp;14別紙１-（４）</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Z34"/>
  <sheetViews>
    <sheetView showGridLines="0" view="pageBreakPreview" zoomScale="115" zoomScaleNormal="85" zoomScaleSheetLayoutView="115" workbookViewId="0">
      <selection sqref="A1:C1"/>
    </sheetView>
  </sheetViews>
  <sheetFormatPr defaultColWidth="9" defaultRowHeight="14.4"/>
  <cols>
    <col min="1" max="1" width="10.21875" style="29" customWidth="1"/>
    <col min="2" max="2" width="10.21875" style="28" customWidth="1"/>
    <col min="3" max="3" width="10.21875" style="29" customWidth="1"/>
    <col min="4" max="4" width="10.21875" style="30" customWidth="1"/>
    <col min="5" max="8" width="10.21875" style="29" customWidth="1"/>
    <col min="9" max="9" width="9.109375" style="29" customWidth="1"/>
    <col min="10" max="10" width="8.33203125" style="29" customWidth="1"/>
    <col min="11" max="11" width="2.21875" style="29" customWidth="1"/>
    <col min="12" max="16384" width="9" style="29"/>
  </cols>
  <sheetData>
    <row r="1" spans="1:26" ht="16.2">
      <c r="A1" s="1"/>
    </row>
    <row r="2" spans="1:26" ht="30.75" customHeight="1">
      <c r="A2" s="513" t="s">
        <v>368</v>
      </c>
      <c r="B2" s="513"/>
      <c r="C2" s="513"/>
      <c r="D2" s="513"/>
      <c r="E2" s="513"/>
      <c r="F2" s="513"/>
      <c r="G2" s="513"/>
      <c r="H2" s="513"/>
      <c r="I2" s="513"/>
      <c r="J2" s="513"/>
      <c r="K2" s="6"/>
    </row>
    <row r="3" spans="1:26" ht="16.5" customHeight="1">
      <c r="A3" s="5"/>
      <c r="B3" s="5"/>
      <c r="C3" s="5"/>
      <c r="D3" s="5"/>
      <c r="E3" s="5"/>
      <c r="F3" s="5"/>
      <c r="G3" s="5"/>
      <c r="H3" s="5"/>
      <c r="I3" s="5"/>
    </row>
    <row r="4" spans="1:26" ht="32.25" customHeight="1">
      <c r="G4" s="198"/>
      <c r="H4" s="514"/>
      <c r="I4" s="514"/>
      <c r="J4" s="514"/>
    </row>
    <row r="5" spans="1:26" ht="26.25" customHeight="1" thickBot="1">
      <c r="A5" s="31" t="s">
        <v>27</v>
      </c>
      <c r="E5" s="32"/>
      <c r="F5" s="32"/>
      <c r="G5" s="32"/>
      <c r="H5" s="32"/>
      <c r="I5" s="33"/>
    </row>
    <row r="6" spans="1:26" ht="23.25" customHeight="1">
      <c r="A6" s="515" t="s">
        <v>28</v>
      </c>
      <c r="B6" s="516"/>
      <c r="C6" s="517" t="s">
        <v>29</v>
      </c>
      <c r="D6" s="518"/>
      <c r="E6" s="518"/>
      <c r="F6" s="518"/>
      <c r="G6" s="518"/>
      <c r="H6" s="519"/>
      <c r="I6" s="520" t="s">
        <v>30</v>
      </c>
      <c r="J6" s="523" t="s">
        <v>31</v>
      </c>
    </row>
    <row r="7" spans="1:26" ht="23.25" customHeight="1">
      <c r="A7" s="526" t="s">
        <v>32</v>
      </c>
      <c r="B7" s="527" t="s">
        <v>33</v>
      </c>
      <c r="C7" s="528" t="s">
        <v>34</v>
      </c>
      <c r="D7" s="528"/>
      <c r="E7" s="529" t="s">
        <v>35</v>
      </c>
      <c r="F7" s="529"/>
      <c r="G7" s="530" t="s">
        <v>36</v>
      </c>
      <c r="H7" s="531"/>
      <c r="I7" s="521"/>
      <c r="J7" s="524"/>
    </row>
    <row r="8" spans="1:26" ht="23.25" customHeight="1">
      <c r="A8" s="526"/>
      <c r="B8" s="527"/>
      <c r="C8" s="34" t="s">
        <v>37</v>
      </c>
      <c r="D8" s="34" t="s">
        <v>38</v>
      </c>
      <c r="E8" s="34" t="s">
        <v>37</v>
      </c>
      <c r="F8" s="34" t="s">
        <v>38</v>
      </c>
      <c r="G8" s="34" t="s">
        <v>37</v>
      </c>
      <c r="H8" s="34" t="s">
        <v>38</v>
      </c>
      <c r="I8" s="522"/>
      <c r="J8" s="525"/>
      <c r="K8" s="35"/>
    </row>
    <row r="9" spans="1:26" ht="23.25" customHeight="1">
      <c r="A9" s="271" t="s">
        <v>39</v>
      </c>
      <c r="B9" s="281"/>
      <c r="C9" s="281"/>
      <c r="D9" s="281"/>
      <c r="E9" s="281"/>
      <c r="F9" s="281"/>
      <c r="G9" s="279">
        <f>C9+E9</f>
        <v>0</v>
      </c>
      <c r="H9" s="279">
        <f>D9+F9</f>
        <v>0</v>
      </c>
      <c r="I9" s="281"/>
      <c r="J9" s="282"/>
      <c r="K9" s="35"/>
    </row>
    <row r="10" spans="1:26" ht="23.25" customHeight="1">
      <c r="A10" s="271" t="s">
        <v>40</v>
      </c>
      <c r="B10" s="281"/>
      <c r="C10" s="281"/>
      <c r="D10" s="281"/>
      <c r="E10" s="281"/>
      <c r="F10" s="281"/>
      <c r="G10" s="279">
        <f t="shared" ref="G10:G20" si="0">C10+E10</f>
        <v>0</v>
      </c>
      <c r="H10" s="279">
        <f t="shared" ref="H10:H20" si="1">D10+F10</f>
        <v>0</v>
      </c>
      <c r="I10" s="281"/>
      <c r="J10" s="282"/>
      <c r="K10" s="35"/>
    </row>
    <row r="11" spans="1:26" ht="23.25" customHeight="1">
      <c r="A11" s="271" t="s">
        <v>41</v>
      </c>
      <c r="B11" s="281"/>
      <c r="C11" s="281"/>
      <c r="D11" s="281"/>
      <c r="E11" s="281"/>
      <c r="F11" s="281"/>
      <c r="G11" s="279">
        <f t="shared" si="0"/>
        <v>0</v>
      </c>
      <c r="H11" s="279">
        <f t="shared" si="1"/>
        <v>0</v>
      </c>
      <c r="I11" s="281"/>
      <c r="J11" s="282"/>
      <c r="K11" s="35"/>
    </row>
    <row r="12" spans="1:26" ht="23.25" customHeight="1">
      <c r="A12" s="271" t="s">
        <v>42</v>
      </c>
      <c r="B12" s="281"/>
      <c r="C12" s="281"/>
      <c r="D12" s="281"/>
      <c r="E12" s="281"/>
      <c r="F12" s="281"/>
      <c r="G12" s="279">
        <f t="shared" si="0"/>
        <v>0</v>
      </c>
      <c r="H12" s="279">
        <f t="shared" si="1"/>
        <v>0</v>
      </c>
      <c r="I12" s="281"/>
      <c r="J12" s="282"/>
      <c r="K12" s="35"/>
    </row>
    <row r="13" spans="1:26" ht="23.25" customHeight="1">
      <c r="A13" s="271" t="s">
        <v>43</v>
      </c>
      <c r="B13" s="281"/>
      <c r="C13" s="281"/>
      <c r="D13" s="281"/>
      <c r="E13" s="281"/>
      <c r="F13" s="281"/>
      <c r="G13" s="279">
        <f t="shared" si="0"/>
        <v>0</v>
      </c>
      <c r="H13" s="279">
        <f t="shared" si="1"/>
        <v>0</v>
      </c>
      <c r="I13" s="281"/>
      <c r="J13" s="282"/>
      <c r="K13" s="35"/>
      <c r="M13" s="29">
        <f>IFERROR(,"")</f>
        <v>0</v>
      </c>
    </row>
    <row r="14" spans="1:26" ht="23.25" customHeight="1">
      <c r="A14" s="271" t="s">
        <v>44</v>
      </c>
      <c r="B14" s="281"/>
      <c r="C14" s="281"/>
      <c r="D14" s="281"/>
      <c r="E14" s="281"/>
      <c r="F14" s="281"/>
      <c r="G14" s="279">
        <f t="shared" si="0"/>
        <v>0</v>
      </c>
      <c r="H14" s="279">
        <f t="shared" si="1"/>
        <v>0</v>
      </c>
      <c r="I14" s="281"/>
      <c r="J14" s="282"/>
      <c r="K14" s="35"/>
    </row>
    <row r="15" spans="1:26" ht="23.25" customHeight="1">
      <c r="A15" s="271" t="s">
        <v>404</v>
      </c>
      <c r="B15" s="281"/>
      <c r="C15" s="281"/>
      <c r="D15" s="281"/>
      <c r="E15" s="281"/>
      <c r="F15" s="281"/>
      <c r="G15" s="279">
        <f t="shared" si="0"/>
        <v>0</v>
      </c>
      <c r="H15" s="279">
        <f t="shared" si="1"/>
        <v>0</v>
      </c>
      <c r="I15" s="281"/>
      <c r="J15" s="282"/>
      <c r="K15" s="35"/>
    </row>
    <row r="16" spans="1:26" ht="23.25" customHeight="1">
      <c r="A16" s="271" t="s">
        <v>405</v>
      </c>
      <c r="B16" s="281"/>
      <c r="C16" s="281"/>
      <c r="D16" s="281"/>
      <c r="E16" s="281"/>
      <c r="F16" s="281"/>
      <c r="G16" s="279">
        <f t="shared" si="0"/>
        <v>0</v>
      </c>
      <c r="H16" s="279">
        <f t="shared" si="1"/>
        <v>0</v>
      </c>
      <c r="I16" s="281"/>
      <c r="J16" s="282"/>
      <c r="K16" s="35"/>
      <c r="Z16" s="29">
        <f>SUM(Z12:Z15)</f>
        <v>0</v>
      </c>
    </row>
    <row r="17" spans="1:26" ht="23.25" customHeight="1">
      <c r="A17" s="271" t="s">
        <v>406</v>
      </c>
      <c r="B17" s="281"/>
      <c r="C17" s="281"/>
      <c r="D17" s="281"/>
      <c r="E17" s="281"/>
      <c r="F17" s="281"/>
      <c r="G17" s="279">
        <f t="shared" si="0"/>
        <v>0</v>
      </c>
      <c r="H17" s="279">
        <f t="shared" si="1"/>
        <v>0</v>
      </c>
      <c r="I17" s="281"/>
      <c r="J17" s="282"/>
      <c r="K17" s="35"/>
    </row>
    <row r="18" spans="1:26" ht="23.25" customHeight="1">
      <c r="A18" s="271" t="s">
        <v>45</v>
      </c>
      <c r="B18" s="281"/>
      <c r="C18" s="281"/>
      <c r="D18" s="281"/>
      <c r="E18" s="281"/>
      <c r="F18" s="281"/>
      <c r="G18" s="279">
        <f>C18+E18</f>
        <v>0</v>
      </c>
      <c r="H18" s="279">
        <f t="shared" si="1"/>
        <v>0</v>
      </c>
      <c r="I18" s="281"/>
      <c r="J18" s="282"/>
      <c r="K18" s="35"/>
    </row>
    <row r="19" spans="1:26" ht="23.25" customHeight="1">
      <c r="A19" s="271" t="s">
        <v>46</v>
      </c>
      <c r="B19" s="281"/>
      <c r="C19" s="281"/>
      <c r="D19" s="281"/>
      <c r="E19" s="281"/>
      <c r="F19" s="281"/>
      <c r="G19" s="279">
        <f t="shared" si="0"/>
        <v>0</v>
      </c>
      <c r="H19" s="279">
        <f t="shared" si="1"/>
        <v>0</v>
      </c>
      <c r="I19" s="281"/>
      <c r="J19" s="282"/>
      <c r="K19" s="35"/>
    </row>
    <row r="20" spans="1:26" ht="23.25" customHeight="1">
      <c r="A20" s="271" t="s">
        <v>47</v>
      </c>
      <c r="B20" s="281"/>
      <c r="C20" s="281"/>
      <c r="D20" s="281"/>
      <c r="E20" s="281"/>
      <c r="F20" s="281"/>
      <c r="G20" s="279">
        <f t="shared" si="0"/>
        <v>0</v>
      </c>
      <c r="H20" s="279">
        <f t="shared" si="1"/>
        <v>0</v>
      </c>
      <c r="I20" s="281"/>
      <c r="J20" s="282"/>
      <c r="K20" s="35"/>
    </row>
    <row r="21" spans="1:26" ht="23.25" customHeight="1" thickBot="1">
      <c r="A21" s="277" t="s">
        <v>48</v>
      </c>
      <c r="B21" s="278" t="str">
        <f>IFERROR(AVERAGE(B9:B20),"")</f>
        <v/>
      </c>
      <c r="C21" s="278" t="str">
        <f>IFERROR(AVERAGE(C9:C20),"")</f>
        <v/>
      </c>
      <c r="D21" s="278" t="str">
        <f>IFERROR(AVERAGE(D9:D20),"")</f>
        <v/>
      </c>
      <c r="E21" s="278" t="str">
        <f>IFERROR(AVERAGE(E9:E20),"")</f>
        <v/>
      </c>
      <c r="F21" s="278" t="str">
        <f>IFERROR(AVERAGE(F9:F20),"")</f>
        <v/>
      </c>
      <c r="G21" s="280">
        <f t="shared" ref="G21:H21" si="2">AVERAGE(G9:G20)</f>
        <v>0</v>
      </c>
      <c r="H21" s="278">
        <f t="shared" si="2"/>
        <v>0</v>
      </c>
      <c r="I21" s="280"/>
      <c r="J21" s="283"/>
      <c r="K21" s="35"/>
      <c r="Z21" s="29">
        <f>SUM(Z17:Z20)</f>
        <v>0</v>
      </c>
    </row>
    <row r="22" spans="1:26" ht="23.25" customHeight="1">
      <c r="A22" s="29" t="s">
        <v>49</v>
      </c>
      <c r="B22" s="36"/>
      <c r="C22" s="36"/>
      <c r="D22" s="36"/>
      <c r="E22" s="36"/>
      <c r="F22" s="36"/>
      <c r="G22" s="36"/>
      <c r="H22" s="36"/>
      <c r="I22" s="36"/>
    </row>
    <row r="23" spans="1:26" ht="41.25" customHeight="1">
      <c r="A23" s="510" t="s">
        <v>392</v>
      </c>
      <c r="B23" s="510"/>
      <c r="C23" s="510"/>
      <c r="D23" s="510"/>
      <c r="E23" s="510"/>
      <c r="F23" s="510"/>
      <c r="G23" s="510"/>
      <c r="H23" s="510"/>
      <c r="I23" s="510"/>
      <c r="J23" s="37"/>
    </row>
    <row r="24" spans="1:26" ht="23.25" customHeight="1">
      <c r="A24" s="510" t="s">
        <v>361</v>
      </c>
      <c r="B24" s="510"/>
      <c r="C24" s="510"/>
      <c r="D24" s="510"/>
      <c r="E24" s="510"/>
      <c r="F24" s="510"/>
      <c r="G24" s="510"/>
      <c r="H24" s="510"/>
      <c r="I24" s="510"/>
      <c r="J24" s="37"/>
    </row>
    <row r="25" spans="1:26" ht="28.5" customHeight="1">
      <c r="A25" s="510" t="s">
        <v>362</v>
      </c>
      <c r="B25" s="510"/>
      <c r="C25" s="510"/>
      <c r="D25" s="510"/>
      <c r="E25" s="510"/>
      <c r="F25" s="510"/>
      <c r="G25" s="510"/>
      <c r="H25" s="510"/>
      <c r="I25" s="510"/>
      <c r="J25" s="37"/>
    </row>
    <row r="26" spans="1:26" ht="28.5" customHeight="1">
      <c r="A26" s="512" t="s">
        <v>363</v>
      </c>
      <c r="B26" s="512"/>
      <c r="C26" s="512"/>
      <c r="D26" s="512"/>
      <c r="E26" s="512"/>
      <c r="F26" s="512"/>
      <c r="G26" s="512"/>
      <c r="H26" s="512"/>
      <c r="I26" s="512"/>
      <c r="J26" s="512"/>
      <c r="Z26" s="29">
        <f>SUM(Z22:Z25)</f>
        <v>0</v>
      </c>
    </row>
    <row r="27" spans="1:26" ht="9.75" customHeight="1">
      <c r="A27" s="38"/>
      <c r="B27" s="38"/>
      <c r="C27" s="38"/>
      <c r="D27" s="38"/>
      <c r="E27" s="38"/>
      <c r="F27" s="38"/>
      <c r="G27" s="38"/>
      <c r="H27" s="38"/>
      <c r="I27" s="38"/>
    </row>
    <row r="28" spans="1:26" ht="19.5" customHeight="1" thickBot="1">
      <c r="A28" s="290" t="s">
        <v>407</v>
      </c>
      <c r="B28" s="39"/>
      <c r="C28" s="40"/>
      <c r="D28" s="40"/>
      <c r="F28" s="40"/>
      <c r="G28" s="40"/>
      <c r="H28" s="40"/>
    </row>
    <row r="29" spans="1:26" ht="23.25" customHeight="1">
      <c r="A29" s="287" t="s">
        <v>50</v>
      </c>
      <c r="B29" s="288" t="s">
        <v>51</v>
      </c>
      <c r="C29" s="288" t="s">
        <v>52</v>
      </c>
      <c r="D29" s="289" t="s">
        <v>36</v>
      </c>
      <c r="F29" s="40"/>
      <c r="G29" s="40"/>
    </row>
    <row r="30" spans="1:26" ht="23.25" customHeight="1" thickBot="1">
      <c r="A30" s="284"/>
      <c r="B30" s="285"/>
      <c r="C30" s="285"/>
      <c r="D30" s="286">
        <f>SUM(A30:C30)</f>
        <v>0</v>
      </c>
      <c r="F30" s="40"/>
      <c r="G30" s="40"/>
    </row>
    <row r="31" spans="1:26" ht="21" customHeight="1">
      <c r="A31" s="511" t="s">
        <v>53</v>
      </c>
      <c r="B31" s="511"/>
      <c r="C31" s="511"/>
      <c r="D31" s="511"/>
      <c r="E31" s="511"/>
      <c r="F31" s="511"/>
      <c r="G31" s="511"/>
      <c r="H31" s="511"/>
      <c r="I31" s="511"/>
      <c r="J31" s="37"/>
    </row>
    <row r="32" spans="1:26">
      <c r="B32" s="39"/>
      <c r="C32" s="40"/>
      <c r="D32" s="40"/>
      <c r="E32" s="40"/>
      <c r="F32" s="40"/>
      <c r="G32" s="40"/>
      <c r="H32" s="40"/>
    </row>
    <row r="33" spans="2:8">
      <c r="B33" s="39"/>
      <c r="C33" s="40"/>
      <c r="D33" s="40"/>
      <c r="E33" s="40"/>
      <c r="F33" s="40"/>
      <c r="G33" s="40"/>
      <c r="H33" s="40"/>
    </row>
    <row r="34" spans="2:8">
      <c r="B34" s="39"/>
      <c r="C34" s="40"/>
      <c r="D34" s="40"/>
      <c r="E34" s="40"/>
      <c r="F34" s="40"/>
      <c r="G34" s="40"/>
      <c r="H34" s="40"/>
    </row>
  </sheetData>
  <mergeCells count="16">
    <mergeCell ref="A2:J2"/>
    <mergeCell ref="H4:J4"/>
    <mergeCell ref="A6:B6"/>
    <mergeCell ref="C6:H6"/>
    <mergeCell ref="I6:I8"/>
    <mergeCell ref="J6:J8"/>
    <mergeCell ref="A7:A8"/>
    <mergeCell ref="B7:B8"/>
    <mergeCell ref="C7:D7"/>
    <mergeCell ref="E7:F7"/>
    <mergeCell ref="G7:H7"/>
    <mergeCell ref="A23:I23"/>
    <mergeCell ref="A24:I24"/>
    <mergeCell ref="A25:I25"/>
    <mergeCell ref="A31:I31"/>
    <mergeCell ref="A26:J26"/>
  </mergeCells>
  <phoneticPr fontId="2"/>
  <printOptions horizontalCentered="1" gridLinesSet="0"/>
  <pageMargins left="0.19685039370078741" right="0.19685039370078741" top="0.62992125984251968" bottom="0.47244094488188981" header="0.98425196850393704" footer="0.70866141732283472"/>
  <pageSetup paperSize="9" scale="90" orientation="portrait" r:id="rId1"/>
  <headerFooter alignWithMargins="0">
    <oddHeader>&amp;R&amp;"-,太字"&amp;10別紙１-（５）</oddHead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DE617"/>
  <sheetViews>
    <sheetView showGridLines="0" view="pageBreakPreview" zoomScale="115" zoomScaleNormal="100" zoomScaleSheetLayoutView="115" workbookViewId="0">
      <selection sqref="A1:C1"/>
    </sheetView>
  </sheetViews>
  <sheetFormatPr defaultColWidth="9" defaultRowHeight="13.2"/>
  <cols>
    <col min="1" max="10" width="2.109375" style="2" customWidth="1"/>
    <col min="11" max="11" width="2.44140625" style="2" customWidth="1"/>
    <col min="12" max="135" width="2.109375" style="2" customWidth="1"/>
    <col min="136" max="16384" width="9" style="2"/>
  </cols>
  <sheetData>
    <row r="1" spans="1:109" ht="13.5" customHeight="1">
      <c r="A1" s="532" t="s">
        <v>367</v>
      </c>
      <c r="B1" s="532"/>
      <c r="C1" s="532"/>
      <c r="D1" s="532"/>
      <c r="E1" s="532"/>
      <c r="F1" s="532"/>
      <c r="G1" s="532"/>
      <c r="H1" s="532"/>
      <c r="I1" s="532"/>
      <c r="J1" s="532"/>
      <c r="K1" s="532"/>
      <c r="L1" s="532"/>
      <c r="M1" s="532"/>
      <c r="N1" s="532"/>
      <c r="O1" s="532"/>
      <c r="P1" s="532"/>
      <c r="Q1" s="532"/>
      <c r="R1" s="532"/>
      <c r="S1" s="532"/>
      <c r="T1" s="532"/>
      <c r="U1" s="532"/>
      <c r="V1" s="532"/>
      <c r="W1" s="532"/>
      <c r="X1" s="532"/>
      <c r="Y1" s="532"/>
      <c r="Z1" s="532"/>
      <c r="AA1" s="532"/>
      <c r="AB1" s="532"/>
      <c r="AC1" s="532"/>
      <c r="AD1" s="532"/>
      <c r="AE1" s="532"/>
      <c r="AF1" s="532"/>
      <c r="AG1" s="532"/>
      <c r="AH1" s="532"/>
      <c r="AI1" s="532"/>
      <c r="AJ1" s="532"/>
      <c r="AK1" s="532"/>
      <c r="AL1" s="532"/>
      <c r="AM1" s="532"/>
      <c r="AN1" s="532"/>
      <c r="AO1" s="42"/>
      <c r="AP1" s="42"/>
      <c r="AQ1" s="42"/>
      <c r="AR1" s="42"/>
      <c r="AS1" s="42"/>
      <c r="AT1" s="42"/>
      <c r="AU1" s="42"/>
      <c r="AV1" s="42"/>
    </row>
    <row r="2" spans="1:109" ht="13.5" customHeight="1">
      <c r="A2" s="532"/>
      <c r="B2" s="532"/>
      <c r="C2" s="532"/>
      <c r="D2" s="532"/>
      <c r="E2" s="532"/>
      <c r="F2" s="532"/>
      <c r="G2" s="532"/>
      <c r="H2" s="532"/>
      <c r="I2" s="532"/>
      <c r="J2" s="532"/>
      <c r="K2" s="532"/>
      <c r="L2" s="532"/>
      <c r="M2" s="532"/>
      <c r="N2" s="532"/>
      <c r="O2" s="532"/>
      <c r="P2" s="532"/>
      <c r="Q2" s="532"/>
      <c r="R2" s="532"/>
      <c r="S2" s="532"/>
      <c r="T2" s="532"/>
      <c r="U2" s="532"/>
      <c r="V2" s="532"/>
      <c r="W2" s="532"/>
      <c r="X2" s="532"/>
      <c r="Y2" s="532"/>
      <c r="Z2" s="532"/>
      <c r="AA2" s="532"/>
      <c r="AB2" s="532"/>
      <c r="AC2" s="532"/>
      <c r="AD2" s="532"/>
      <c r="AE2" s="532"/>
      <c r="AF2" s="532"/>
      <c r="AG2" s="532"/>
      <c r="AH2" s="532"/>
      <c r="AI2" s="532"/>
      <c r="AJ2" s="532"/>
      <c r="AK2" s="532"/>
      <c r="AL2" s="532"/>
      <c r="AM2" s="532"/>
      <c r="AN2" s="532"/>
      <c r="AO2" s="42"/>
      <c r="AP2" s="42"/>
      <c r="AQ2" s="42"/>
      <c r="AR2" s="42"/>
      <c r="AS2" s="42"/>
      <c r="AT2" s="42"/>
      <c r="AU2" s="42"/>
      <c r="AV2" s="42"/>
      <c r="AW2" s="7"/>
      <c r="AX2" s="7"/>
      <c r="AY2" s="7"/>
      <c r="AZ2" s="7"/>
      <c r="BA2" s="7"/>
      <c r="BB2" s="7"/>
      <c r="BC2" s="7"/>
      <c r="BD2" s="7"/>
      <c r="BE2" s="7"/>
      <c r="BF2" s="7"/>
      <c r="BG2" s="7"/>
      <c r="BH2" s="7"/>
      <c r="BI2" s="7"/>
      <c r="BJ2" s="7"/>
      <c r="BK2" s="7"/>
      <c r="BL2" s="7"/>
      <c r="BM2" s="7"/>
      <c r="BN2" s="7"/>
      <c r="BO2" s="7"/>
      <c r="BP2" s="7"/>
      <c r="BQ2" s="7"/>
      <c r="BR2" s="7"/>
      <c r="BS2" s="7"/>
      <c r="BT2" s="7"/>
      <c r="BU2" s="7"/>
      <c r="BV2" s="7"/>
      <c r="BW2" s="7"/>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row>
    <row r="3" spans="1:109" ht="13.5" customHeight="1">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42"/>
      <c r="AP3" s="42"/>
      <c r="AQ3" s="42"/>
      <c r="AR3" s="42"/>
      <c r="AS3" s="42"/>
      <c r="AT3" s="42"/>
      <c r="AU3" s="42"/>
      <c r="AV3" s="42"/>
      <c r="AW3" s="7"/>
      <c r="AX3" s="7"/>
      <c r="AY3" s="7"/>
      <c r="AZ3" s="7"/>
      <c r="BA3" s="7"/>
      <c r="BB3" s="7"/>
      <c r="BC3" s="7"/>
      <c r="BD3" s="7"/>
      <c r="BE3" s="7"/>
      <c r="BF3" s="7"/>
      <c r="BG3" s="7"/>
      <c r="BH3" s="7"/>
      <c r="BI3" s="7"/>
      <c r="BJ3" s="7"/>
      <c r="BK3" s="7"/>
      <c r="BL3" s="7"/>
      <c r="BM3" s="7"/>
      <c r="BN3" s="7"/>
      <c r="BO3" s="7"/>
      <c r="BP3" s="7"/>
      <c r="BQ3" s="7"/>
      <c r="BR3" s="7"/>
      <c r="BS3" s="7"/>
      <c r="BT3" s="7"/>
      <c r="BU3" s="7"/>
      <c r="BV3" s="7"/>
      <c r="BW3" s="7"/>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row>
    <row r="4" spans="1:109" ht="13.5" customHeight="1">
      <c r="A4" s="199"/>
      <c r="B4" s="199"/>
      <c r="C4" s="199"/>
      <c r="D4" s="199"/>
      <c r="E4" s="199"/>
      <c r="F4" s="199"/>
      <c r="G4" s="199"/>
      <c r="H4" s="199"/>
      <c r="I4" s="199"/>
      <c r="J4" s="199"/>
      <c r="K4" s="199"/>
      <c r="L4" s="199"/>
      <c r="M4" s="199"/>
      <c r="N4" s="199"/>
      <c r="O4" s="199"/>
      <c r="P4" s="199"/>
      <c r="Q4" s="199"/>
      <c r="R4" s="199"/>
      <c r="S4" s="199"/>
      <c r="T4" s="199"/>
      <c r="U4" s="199"/>
      <c r="V4" s="230"/>
      <c r="W4" s="230"/>
      <c r="X4" s="230"/>
      <c r="Y4" s="230"/>
      <c r="Z4" s="230"/>
      <c r="AA4" s="230"/>
      <c r="AB4" s="10"/>
      <c r="AC4" s="10"/>
      <c r="AD4" s="10"/>
      <c r="AE4" s="10"/>
      <c r="AF4" s="10"/>
      <c r="AG4" s="10"/>
      <c r="AH4" s="10"/>
      <c r="AI4" s="10"/>
      <c r="AJ4" s="10"/>
      <c r="AK4" s="10"/>
      <c r="AL4" s="10"/>
      <c r="AM4" s="10"/>
      <c r="AN4" s="10"/>
      <c r="AO4" s="42"/>
      <c r="AP4" s="42"/>
      <c r="AQ4" s="42"/>
      <c r="AR4" s="42"/>
      <c r="AS4" s="42"/>
      <c r="AT4" s="42"/>
      <c r="AU4" s="42"/>
      <c r="AV4" s="42"/>
      <c r="AW4" s="7"/>
      <c r="AX4" s="7"/>
      <c r="AY4" s="7"/>
      <c r="AZ4" s="7"/>
      <c r="BA4" s="7"/>
      <c r="BB4" s="7"/>
      <c r="BC4" s="7"/>
      <c r="BD4" s="7"/>
      <c r="BE4" s="7"/>
      <c r="BF4" s="7"/>
      <c r="BG4" s="7"/>
      <c r="BH4" s="7"/>
      <c r="BI4" s="7"/>
      <c r="BJ4" s="7"/>
      <c r="BK4" s="7"/>
      <c r="BL4" s="7"/>
      <c r="BM4" s="7"/>
      <c r="BN4" s="7"/>
      <c r="BO4" s="7"/>
      <c r="BP4" s="7"/>
      <c r="BQ4" s="7"/>
      <c r="BR4" s="7"/>
      <c r="BS4" s="7"/>
      <c r="BT4" s="7"/>
      <c r="BU4" s="7"/>
      <c r="BV4" s="7"/>
      <c r="BW4" s="7"/>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row>
    <row r="5" spans="1:109" ht="13.5" customHeight="1">
      <c r="A5" s="199"/>
      <c r="B5" s="199"/>
      <c r="C5" s="199"/>
      <c r="D5" s="199"/>
      <c r="E5" s="199"/>
      <c r="F5" s="199"/>
      <c r="G5" s="199"/>
      <c r="H5" s="199"/>
      <c r="I5" s="199"/>
      <c r="J5" s="199"/>
      <c r="K5" s="199"/>
      <c r="L5" s="199"/>
      <c r="M5" s="199"/>
      <c r="N5" s="199"/>
      <c r="O5" s="199"/>
      <c r="P5" s="199"/>
      <c r="Q5" s="199"/>
      <c r="R5" s="199"/>
      <c r="S5" s="199"/>
      <c r="T5" s="199"/>
      <c r="U5" s="199"/>
      <c r="V5" s="230"/>
      <c r="W5" s="230"/>
      <c r="X5" s="230"/>
      <c r="Y5" s="230"/>
      <c r="Z5" s="230"/>
      <c r="AA5" s="230"/>
      <c r="AB5" s="10"/>
      <c r="AC5" s="10"/>
      <c r="AD5" s="10"/>
      <c r="AE5" s="10"/>
      <c r="AF5" s="10"/>
      <c r="AG5" s="10"/>
      <c r="AH5" s="10"/>
      <c r="AI5" s="10"/>
      <c r="AJ5" s="10"/>
      <c r="AK5" s="10"/>
      <c r="AL5" s="10"/>
      <c r="AM5" s="10"/>
      <c r="AN5" s="10"/>
      <c r="AO5" s="42"/>
      <c r="AP5" s="42"/>
      <c r="AQ5" s="42"/>
      <c r="AR5" s="42"/>
      <c r="AS5" s="42"/>
      <c r="AT5" s="42"/>
      <c r="AU5" s="42"/>
      <c r="AV5" s="42"/>
      <c r="AW5" s="7"/>
      <c r="AX5" s="7"/>
      <c r="AY5" s="7"/>
      <c r="AZ5" s="7"/>
      <c r="BA5" s="7"/>
      <c r="BB5" s="7"/>
      <c r="BC5" s="7"/>
      <c r="BD5" s="7"/>
      <c r="BE5" s="7"/>
      <c r="BF5" s="7"/>
      <c r="BG5" s="7"/>
      <c r="BH5" s="7"/>
      <c r="BI5" s="7"/>
      <c r="BJ5" s="7"/>
      <c r="BK5" s="7"/>
      <c r="BL5" s="7"/>
      <c r="BM5" s="7"/>
      <c r="BN5" s="7"/>
      <c r="BO5" s="7"/>
      <c r="BP5" s="7"/>
      <c r="BQ5" s="7"/>
      <c r="BR5" s="7"/>
      <c r="BS5" s="7"/>
      <c r="BT5" s="7"/>
      <c r="BU5" s="7"/>
      <c r="BV5" s="7"/>
      <c r="BW5" s="7"/>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row>
    <row r="6" spans="1:109" ht="13.8" thickBot="1">
      <c r="A6" s="44"/>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row>
    <row r="7" spans="1:109" ht="20.100000000000001" customHeight="1" thickTop="1">
      <c r="A7" s="533" t="s">
        <v>211</v>
      </c>
      <c r="B7" s="534"/>
      <c r="C7" s="537" t="s">
        <v>212</v>
      </c>
      <c r="D7" s="538"/>
      <c r="E7" s="538"/>
      <c r="F7" s="538"/>
      <c r="G7" s="538"/>
      <c r="H7" s="538"/>
      <c r="I7" s="538"/>
      <c r="J7" s="538"/>
      <c r="K7" s="534"/>
      <c r="L7" s="542"/>
      <c r="M7" s="543"/>
      <c r="N7" s="543"/>
      <c r="O7" s="543"/>
      <c r="P7" s="543"/>
      <c r="Q7" s="538" t="s">
        <v>213</v>
      </c>
      <c r="R7" s="538"/>
      <c r="S7" s="534"/>
      <c r="T7" s="542"/>
      <c r="U7" s="543"/>
      <c r="V7" s="543"/>
      <c r="W7" s="543"/>
      <c r="X7" s="543"/>
      <c r="Y7" s="538" t="s">
        <v>213</v>
      </c>
      <c r="Z7" s="538"/>
      <c r="AA7" s="534"/>
      <c r="AB7" s="537" t="s">
        <v>402</v>
      </c>
      <c r="AC7" s="538"/>
      <c r="AD7" s="538"/>
      <c r="AE7" s="538"/>
      <c r="AF7" s="538"/>
      <c r="AG7" s="538"/>
      <c r="AH7" s="538"/>
      <c r="AI7" s="538"/>
      <c r="AJ7" s="538"/>
      <c r="AK7" s="538"/>
      <c r="AL7" s="538"/>
      <c r="AM7" s="538"/>
      <c r="AN7" s="544"/>
      <c r="AO7" s="7"/>
      <c r="AP7" s="7"/>
      <c r="AQ7" s="7"/>
      <c r="AR7" s="7"/>
      <c r="AS7" s="7"/>
      <c r="AT7" s="7"/>
      <c r="AU7" s="7"/>
      <c r="AV7" s="7"/>
      <c r="AW7" s="7"/>
      <c r="AX7" s="7"/>
      <c r="AY7" s="7"/>
      <c r="AZ7" s="7"/>
      <c r="BA7" s="7"/>
      <c r="BB7" s="7"/>
      <c r="BC7" s="7"/>
      <c r="BD7" s="7"/>
      <c r="BE7" s="7"/>
      <c r="BF7" s="7"/>
      <c r="BG7" s="7"/>
      <c r="BH7" s="7"/>
      <c r="BI7" s="7"/>
      <c r="BJ7" s="7"/>
      <c r="BK7" s="7"/>
      <c r="BL7" s="7"/>
      <c r="BM7" s="7"/>
      <c r="BN7" s="7"/>
      <c r="BO7" s="7"/>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row>
    <row r="8" spans="1:109" ht="20.100000000000001" customHeight="1" thickBot="1">
      <c r="A8" s="535"/>
      <c r="B8" s="536"/>
      <c r="C8" s="539"/>
      <c r="D8" s="540"/>
      <c r="E8" s="540"/>
      <c r="F8" s="540"/>
      <c r="G8" s="540"/>
      <c r="H8" s="540"/>
      <c r="I8" s="540"/>
      <c r="J8" s="540"/>
      <c r="K8" s="541"/>
      <c r="L8" s="546" t="s">
        <v>214</v>
      </c>
      <c r="M8" s="547"/>
      <c r="N8" s="547"/>
      <c r="O8" s="547"/>
      <c r="P8" s="547"/>
      <c r="Q8" s="547"/>
      <c r="R8" s="547"/>
      <c r="S8" s="548"/>
      <c r="T8" s="546" t="s">
        <v>369</v>
      </c>
      <c r="U8" s="547"/>
      <c r="V8" s="547"/>
      <c r="W8" s="547"/>
      <c r="X8" s="547"/>
      <c r="Y8" s="547"/>
      <c r="Z8" s="547"/>
      <c r="AA8" s="548"/>
      <c r="AB8" s="539"/>
      <c r="AC8" s="540"/>
      <c r="AD8" s="540"/>
      <c r="AE8" s="540"/>
      <c r="AF8" s="540"/>
      <c r="AG8" s="540"/>
      <c r="AH8" s="540"/>
      <c r="AI8" s="540"/>
      <c r="AJ8" s="540"/>
      <c r="AK8" s="540"/>
      <c r="AL8" s="540"/>
      <c r="AM8" s="540"/>
      <c r="AN8" s="545"/>
      <c r="AO8" s="7"/>
      <c r="AP8" s="7"/>
      <c r="AQ8" s="7"/>
      <c r="AR8" s="7"/>
      <c r="AS8" s="7"/>
      <c r="AT8" s="7"/>
      <c r="AU8" s="7"/>
      <c r="AV8" s="7"/>
      <c r="AW8" s="7"/>
      <c r="AX8" s="7"/>
      <c r="AY8" s="7"/>
      <c r="AZ8" s="7"/>
      <c r="BA8" s="7"/>
      <c r="BB8" s="7"/>
      <c r="BC8" s="7"/>
      <c r="BD8" s="7"/>
      <c r="BE8" s="7"/>
      <c r="BF8" s="7"/>
      <c r="BG8" s="7"/>
      <c r="BH8" s="7"/>
      <c r="BI8" s="7"/>
      <c r="BJ8" s="7"/>
      <c r="BK8" s="7"/>
      <c r="BL8" s="7"/>
      <c r="BM8" s="7"/>
      <c r="BN8" s="7"/>
      <c r="BO8" s="7"/>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row>
    <row r="9" spans="1:109" ht="16.5" customHeight="1">
      <c r="A9" s="549" t="s">
        <v>215</v>
      </c>
      <c r="B9" s="550"/>
      <c r="C9" s="348"/>
      <c r="D9" s="349"/>
      <c r="E9" s="349"/>
      <c r="F9" s="349"/>
      <c r="G9" s="349"/>
      <c r="H9" s="349"/>
      <c r="I9" s="349"/>
      <c r="J9" s="349"/>
      <c r="K9" s="350"/>
      <c r="L9" s="553" t="s">
        <v>182</v>
      </c>
      <c r="M9" s="554"/>
      <c r="N9" s="554"/>
      <c r="O9" s="554"/>
      <c r="P9" s="554"/>
      <c r="Q9" s="554"/>
      <c r="R9" s="554"/>
      <c r="S9" s="555"/>
      <c r="T9" s="553" t="s">
        <v>182</v>
      </c>
      <c r="U9" s="554"/>
      <c r="V9" s="554"/>
      <c r="W9" s="554"/>
      <c r="X9" s="554"/>
      <c r="Y9" s="554"/>
      <c r="Z9" s="554"/>
      <c r="AA9" s="555"/>
      <c r="AB9" s="556"/>
      <c r="AC9" s="557"/>
      <c r="AD9" s="557"/>
      <c r="AE9" s="557"/>
      <c r="AF9" s="557"/>
      <c r="AG9" s="557"/>
      <c r="AH9" s="557"/>
      <c r="AI9" s="557"/>
      <c r="AJ9" s="557"/>
      <c r="AK9" s="557"/>
      <c r="AL9" s="557"/>
      <c r="AM9" s="557"/>
      <c r="AN9" s="558"/>
      <c r="AO9" s="7"/>
      <c r="AP9" s="7"/>
      <c r="AQ9" s="7"/>
      <c r="AR9" s="7"/>
      <c r="AS9" s="7"/>
      <c r="AT9" s="7"/>
      <c r="AU9" s="7"/>
      <c r="AV9" s="7"/>
      <c r="AW9" s="7"/>
      <c r="AX9" s="7"/>
      <c r="AY9" s="7"/>
      <c r="AZ9" s="7"/>
      <c r="BA9" s="7"/>
      <c r="BB9" s="7"/>
      <c r="BC9" s="7"/>
      <c r="BD9" s="7"/>
      <c r="BE9" s="7"/>
      <c r="BF9" s="7"/>
      <c r="BG9" s="7"/>
      <c r="BH9" s="7"/>
      <c r="BI9" s="7"/>
      <c r="BJ9" s="7"/>
      <c r="BK9" s="7"/>
      <c r="BL9" s="7"/>
      <c r="BM9" s="7"/>
      <c r="BN9" s="7"/>
      <c r="BO9" s="7"/>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row>
    <row r="10" spans="1:109" ht="16.5" customHeight="1">
      <c r="A10" s="549"/>
      <c r="B10" s="550"/>
      <c r="C10" s="565" t="s">
        <v>216</v>
      </c>
      <c r="D10" s="566"/>
      <c r="E10" s="566"/>
      <c r="F10" s="566"/>
      <c r="G10" s="566"/>
      <c r="H10" s="566"/>
      <c r="I10" s="566"/>
      <c r="J10" s="566"/>
      <c r="K10" s="351" t="s">
        <v>217</v>
      </c>
      <c r="L10" s="567"/>
      <c r="M10" s="568"/>
      <c r="N10" s="568"/>
      <c r="O10" s="568"/>
      <c r="P10" s="568"/>
      <c r="Q10" s="568"/>
      <c r="R10" s="568"/>
      <c r="S10" s="569"/>
      <c r="T10" s="567"/>
      <c r="U10" s="568"/>
      <c r="V10" s="568"/>
      <c r="W10" s="568"/>
      <c r="X10" s="568"/>
      <c r="Y10" s="568"/>
      <c r="Z10" s="568"/>
      <c r="AA10" s="569"/>
      <c r="AB10" s="559"/>
      <c r="AC10" s="560"/>
      <c r="AD10" s="560"/>
      <c r="AE10" s="560"/>
      <c r="AF10" s="560"/>
      <c r="AG10" s="560"/>
      <c r="AH10" s="560"/>
      <c r="AI10" s="560"/>
      <c r="AJ10" s="560"/>
      <c r="AK10" s="560"/>
      <c r="AL10" s="560"/>
      <c r="AM10" s="560"/>
      <c r="AN10" s="561"/>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row>
    <row r="11" spans="1:109" ht="16.5" customHeight="1">
      <c r="A11" s="549"/>
      <c r="B11" s="550"/>
      <c r="C11" s="565" t="s">
        <v>218</v>
      </c>
      <c r="D11" s="566"/>
      <c r="E11" s="566"/>
      <c r="F11" s="566"/>
      <c r="G11" s="566"/>
      <c r="H11" s="566"/>
      <c r="I11" s="566"/>
      <c r="J11" s="566"/>
      <c r="K11" s="351" t="s">
        <v>219</v>
      </c>
      <c r="L11" s="570">
        <f>SUM(L12:S13)</f>
        <v>0</v>
      </c>
      <c r="M11" s="571"/>
      <c r="N11" s="571"/>
      <c r="O11" s="571"/>
      <c r="P11" s="571"/>
      <c r="Q11" s="571"/>
      <c r="R11" s="571"/>
      <c r="S11" s="572"/>
      <c r="T11" s="570">
        <f>SUM(T12:AA13)</f>
        <v>0</v>
      </c>
      <c r="U11" s="571"/>
      <c r="V11" s="571"/>
      <c r="W11" s="571"/>
      <c r="X11" s="571"/>
      <c r="Y11" s="571"/>
      <c r="Z11" s="571"/>
      <c r="AA11" s="572"/>
      <c r="AB11" s="559"/>
      <c r="AC11" s="560"/>
      <c r="AD11" s="560"/>
      <c r="AE11" s="560"/>
      <c r="AF11" s="560"/>
      <c r="AG11" s="560"/>
      <c r="AH11" s="560"/>
      <c r="AI11" s="560"/>
      <c r="AJ11" s="560"/>
      <c r="AK11" s="560"/>
      <c r="AL11" s="560"/>
      <c r="AM11" s="560"/>
      <c r="AN11" s="561"/>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row>
    <row r="12" spans="1:109" ht="16.5" customHeight="1">
      <c r="A12" s="549"/>
      <c r="B12" s="550"/>
      <c r="C12" s="352"/>
      <c r="D12" s="566" t="s">
        <v>220</v>
      </c>
      <c r="E12" s="566"/>
      <c r="F12" s="566"/>
      <c r="G12" s="566"/>
      <c r="H12" s="566"/>
      <c r="I12" s="566"/>
      <c r="J12" s="566"/>
      <c r="K12" s="351"/>
      <c r="L12" s="567"/>
      <c r="M12" s="568"/>
      <c r="N12" s="568"/>
      <c r="O12" s="568"/>
      <c r="P12" s="568"/>
      <c r="Q12" s="568"/>
      <c r="R12" s="568"/>
      <c r="S12" s="569"/>
      <c r="T12" s="573"/>
      <c r="U12" s="574"/>
      <c r="V12" s="574"/>
      <c r="W12" s="574"/>
      <c r="X12" s="574"/>
      <c r="Y12" s="574"/>
      <c r="Z12" s="574"/>
      <c r="AA12" s="575"/>
      <c r="AB12" s="559"/>
      <c r="AC12" s="560"/>
      <c r="AD12" s="560"/>
      <c r="AE12" s="560"/>
      <c r="AF12" s="560"/>
      <c r="AG12" s="560"/>
      <c r="AH12" s="560"/>
      <c r="AI12" s="560"/>
      <c r="AJ12" s="560"/>
      <c r="AK12" s="560"/>
      <c r="AL12" s="560"/>
      <c r="AM12" s="560"/>
      <c r="AN12" s="561"/>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row>
    <row r="13" spans="1:109" ht="16.5" customHeight="1">
      <c r="A13" s="549"/>
      <c r="B13" s="550"/>
      <c r="C13" s="352"/>
      <c r="D13" s="566" t="s">
        <v>221</v>
      </c>
      <c r="E13" s="566"/>
      <c r="F13" s="566"/>
      <c r="G13" s="566"/>
      <c r="H13" s="566"/>
      <c r="I13" s="566"/>
      <c r="J13" s="566"/>
      <c r="K13" s="351"/>
      <c r="L13" s="567">
        <v>0</v>
      </c>
      <c r="M13" s="568"/>
      <c r="N13" s="568"/>
      <c r="O13" s="568"/>
      <c r="P13" s="568"/>
      <c r="Q13" s="568"/>
      <c r="R13" s="568"/>
      <c r="S13" s="569"/>
      <c r="T13" s="567"/>
      <c r="U13" s="568"/>
      <c r="V13" s="568"/>
      <c r="W13" s="568"/>
      <c r="X13" s="568"/>
      <c r="Y13" s="568"/>
      <c r="Z13" s="568"/>
      <c r="AA13" s="569"/>
      <c r="AB13" s="559"/>
      <c r="AC13" s="560"/>
      <c r="AD13" s="560"/>
      <c r="AE13" s="560"/>
      <c r="AF13" s="560"/>
      <c r="AG13" s="560"/>
      <c r="AH13" s="560"/>
      <c r="AI13" s="560"/>
      <c r="AJ13" s="560"/>
      <c r="AK13" s="560"/>
      <c r="AL13" s="560"/>
      <c r="AM13" s="560"/>
      <c r="AN13" s="561"/>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row>
    <row r="14" spans="1:109" ht="16.5" customHeight="1">
      <c r="A14" s="549"/>
      <c r="B14" s="550"/>
      <c r="C14" s="565" t="s">
        <v>222</v>
      </c>
      <c r="D14" s="566"/>
      <c r="E14" s="566"/>
      <c r="F14" s="566"/>
      <c r="G14" s="566"/>
      <c r="H14" s="566"/>
      <c r="I14" s="566"/>
      <c r="J14" s="566"/>
      <c r="K14" s="351" t="s">
        <v>223</v>
      </c>
      <c r="L14" s="567"/>
      <c r="M14" s="568"/>
      <c r="N14" s="568"/>
      <c r="O14" s="568"/>
      <c r="P14" s="568"/>
      <c r="Q14" s="568"/>
      <c r="R14" s="568"/>
      <c r="S14" s="569"/>
      <c r="T14" s="567"/>
      <c r="U14" s="568"/>
      <c r="V14" s="568"/>
      <c r="W14" s="568"/>
      <c r="X14" s="568"/>
      <c r="Y14" s="568"/>
      <c r="Z14" s="568"/>
      <c r="AA14" s="569"/>
      <c r="AB14" s="559"/>
      <c r="AC14" s="560"/>
      <c r="AD14" s="560"/>
      <c r="AE14" s="560"/>
      <c r="AF14" s="560"/>
      <c r="AG14" s="560"/>
      <c r="AH14" s="560"/>
      <c r="AI14" s="560"/>
      <c r="AJ14" s="560"/>
      <c r="AK14" s="560"/>
      <c r="AL14" s="560"/>
      <c r="AM14" s="560"/>
      <c r="AN14" s="561"/>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row>
    <row r="15" spans="1:109" ht="16.5" customHeight="1">
      <c r="A15" s="549"/>
      <c r="B15" s="550"/>
      <c r="C15" s="565" t="s">
        <v>224</v>
      </c>
      <c r="D15" s="566"/>
      <c r="E15" s="566"/>
      <c r="F15" s="566"/>
      <c r="G15" s="566"/>
      <c r="H15" s="566"/>
      <c r="I15" s="566"/>
      <c r="J15" s="566"/>
      <c r="K15" s="351" t="s">
        <v>225</v>
      </c>
      <c r="L15" s="567"/>
      <c r="M15" s="568"/>
      <c r="N15" s="568"/>
      <c r="O15" s="568"/>
      <c r="P15" s="568"/>
      <c r="Q15" s="568"/>
      <c r="R15" s="568"/>
      <c r="S15" s="569"/>
      <c r="T15" s="567"/>
      <c r="U15" s="568"/>
      <c r="V15" s="568"/>
      <c r="W15" s="568"/>
      <c r="X15" s="568"/>
      <c r="Y15" s="568"/>
      <c r="Z15" s="568"/>
      <c r="AA15" s="569"/>
      <c r="AB15" s="559"/>
      <c r="AC15" s="560"/>
      <c r="AD15" s="560"/>
      <c r="AE15" s="560"/>
      <c r="AF15" s="560"/>
      <c r="AG15" s="560"/>
      <c r="AH15" s="560"/>
      <c r="AI15" s="560"/>
      <c r="AJ15" s="560"/>
      <c r="AK15" s="560"/>
      <c r="AL15" s="560"/>
      <c r="AM15" s="560"/>
      <c r="AN15" s="561"/>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row>
    <row r="16" spans="1:109" ht="16.5" customHeight="1">
      <c r="A16" s="549"/>
      <c r="B16" s="550"/>
      <c r="C16" s="590" t="s">
        <v>226</v>
      </c>
      <c r="D16" s="591"/>
      <c r="E16" s="591"/>
      <c r="F16" s="591"/>
      <c r="G16" s="591"/>
      <c r="H16" s="591"/>
      <c r="I16" s="591"/>
      <c r="J16" s="591"/>
      <c r="K16" s="353" t="s">
        <v>227</v>
      </c>
      <c r="L16" s="592"/>
      <c r="M16" s="593"/>
      <c r="N16" s="593"/>
      <c r="O16" s="593"/>
      <c r="P16" s="593"/>
      <c r="Q16" s="593"/>
      <c r="R16" s="593"/>
      <c r="S16" s="594"/>
      <c r="T16" s="592"/>
      <c r="U16" s="593"/>
      <c r="V16" s="593"/>
      <c r="W16" s="593"/>
      <c r="X16" s="593"/>
      <c r="Y16" s="593"/>
      <c r="Z16" s="593"/>
      <c r="AA16" s="594"/>
      <c r="AB16" s="559"/>
      <c r="AC16" s="560"/>
      <c r="AD16" s="560"/>
      <c r="AE16" s="560"/>
      <c r="AF16" s="560"/>
      <c r="AG16" s="560"/>
      <c r="AH16" s="560"/>
      <c r="AI16" s="560"/>
      <c r="AJ16" s="560"/>
      <c r="AK16" s="560"/>
      <c r="AL16" s="560"/>
      <c r="AM16" s="560"/>
      <c r="AN16" s="561"/>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row>
    <row r="17" spans="1:101" ht="29.25" customHeight="1" thickBot="1">
      <c r="A17" s="551"/>
      <c r="B17" s="552"/>
      <c r="C17" s="602" t="s">
        <v>228</v>
      </c>
      <c r="D17" s="603"/>
      <c r="E17" s="603"/>
      <c r="F17" s="603"/>
      <c r="G17" s="603"/>
      <c r="H17" s="603"/>
      <c r="I17" s="603"/>
      <c r="J17" s="603"/>
      <c r="K17" s="604"/>
      <c r="L17" s="605">
        <f>L10+L11+L14+L15+L16</f>
        <v>0</v>
      </c>
      <c r="M17" s="606"/>
      <c r="N17" s="606"/>
      <c r="O17" s="606"/>
      <c r="P17" s="606"/>
      <c r="Q17" s="606"/>
      <c r="R17" s="606"/>
      <c r="S17" s="607"/>
      <c r="T17" s="605">
        <f>T10+T11+T14+T15+T16</f>
        <v>0</v>
      </c>
      <c r="U17" s="606"/>
      <c r="V17" s="606"/>
      <c r="W17" s="606"/>
      <c r="X17" s="606"/>
      <c r="Y17" s="606"/>
      <c r="Z17" s="606"/>
      <c r="AA17" s="607"/>
      <c r="AB17" s="562"/>
      <c r="AC17" s="563"/>
      <c r="AD17" s="563"/>
      <c r="AE17" s="563"/>
      <c r="AF17" s="563"/>
      <c r="AG17" s="563"/>
      <c r="AH17" s="563"/>
      <c r="AI17" s="563"/>
      <c r="AJ17" s="563"/>
      <c r="AK17" s="563"/>
      <c r="AL17" s="563"/>
      <c r="AM17" s="563"/>
      <c r="AN17" s="564"/>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row>
    <row r="18" spans="1:101" ht="16.5" customHeight="1">
      <c r="A18" s="576" t="s">
        <v>229</v>
      </c>
      <c r="B18" s="577"/>
      <c r="C18" s="582" t="s">
        <v>230</v>
      </c>
      <c r="D18" s="583"/>
      <c r="E18" s="583"/>
      <c r="F18" s="583"/>
      <c r="G18" s="583"/>
      <c r="H18" s="583"/>
      <c r="I18" s="583"/>
      <c r="J18" s="583"/>
      <c r="K18" s="45" t="s">
        <v>231</v>
      </c>
      <c r="L18" s="584">
        <f>L19+L23+L24</f>
        <v>0</v>
      </c>
      <c r="M18" s="585"/>
      <c r="N18" s="585"/>
      <c r="O18" s="585"/>
      <c r="P18" s="585"/>
      <c r="Q18" s="585"/>
      <c r="R18" s="585"/>
      <c r="S18" s="586"/>
      <c r="T18" s="584">
        <f>T19+T23+T24</f>
        <v>0</v>
      </c>
      <c r="U18" s="585"/>
      <c r="V18" s="585"/>
      <c r="W18" s="585"/>
      <c r="X18" s="585"/>
      <c r="Y18" s="585"/>
      <c r="Z18" s="585"/>
      <c r="AA18" s="586"/>
      <c r="AB18" s="228"/>
      <c r="AC18" s="597" t="s">
        <v>401</v>
      </c>
      <c r="AD18" s="597"/>
      <c r="AE18" s="597"/>
      <c r="AF18" s="597"/>
      <c r="AG18" s="597"/>
      <c r="AH18" s="597"/>
      <c r="AI18" s="597"/>
      <c r="AJ18" s="597"/>
      <c r="AK18" s="597"/>
      <c r="AL18" s="597"/>
      <c r="AM18" s="597"/>
      <c r="AN18" s="48"/>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row>
    <row r="19" spans="1:101" ht="16.5" customHeight="1">
      <c r="A19" s="578"/>
      <c r="B19" s="579"/>
      <c r="C19" s="46"/>
      <c r="D19" s="595" t="s">
        <v>232</v>
      </c>
      <c r="E19" s="595"/>
      <c r="F19" s="595"/>
      <c r="G19" s="595"/>
      <c r="H19" s="595"/>
      <c r="I19" s="595"/>
      <c r="J19" s="595"/>
      <c r="K19" s="45" t="s">
        <v>233</v>
      </c>
      <c r="L19" s="584">
        <f>SUM(L20:S22)</f>
        <v>0</v>
      </c>
      <c r="M19" s="585"/>
      <c r="N19" s="585"/>
      <c r="O19" s="585"/>
      <c r="P19" s="585"/>
      <c r="Q19" s="585"/>
      <c r="R19" s="585"/>
      <c r="S19" s="586"/>
      <c r="T19" s="584">
        <f>SUM(T20:AA22)</f>
        <v>0</v>
      </c>
      <c r="U19" s="585"/>
      <c r="V19" s="585"/>
      <c r="W19" s="585"/>
      <c r="X19" s="585"/>
      <c r="Y19" s="585"/>
      <c r="Z19" s="585"/>
      <c r="AA19" s="586"/>
      <c r="AB19" s="49"/>
      <c r="AC19" s="598" t="s">
        <v>234</v>
      </c>
      <c r="AD19" s="599"/>
      <c r="AE19" s="599"/>
      <c r="AF19" s="599"/>
      <c r="AG19" s="599"/>
      <c r="AH19" s="599"/>
      <c r="AI19" s="599"/>
      <c r="AJ19" s="600">
        <f>'別紙1-(5)'!G21</f>
        <v>0</v>
      </c>
      <c r="AK19" s="600"/>
      <c r="AL19" s="601" t="s">
        <v>235</v>
      </c>
      <c r="AM19" s="601"/>
      <c r="AN19" s="50"/>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row>
    <row r="20" spans="1:101" ht="16.5" customHeight="1">
      <c r="A20" s="578"/>
      <c r="B20" s="579"/>
      <c r="C20" s="46"/>
      <c r="D20" s="51"/>
      <c r="E20" s="583" t="s">
        <v>236</v>
      </c>
      <c r="F20" s="583"/>
      <c r="G20" s="583"/>
      <c r="H20" s="583"/>
      <c r="I20" s="583"/>
      <c r="J20" s="583"/>
      <c r="K20" s="45"/>
      <c r="L20" s="587"/>
      <c r="M20" s="588"/>
      <c r="N20" s="588"/>
      <c r="O20" s="588"/>
      <c r="P20" s="588"/>
      <c r="Q20" s="588"/>
      <c r="R20" s="588"/>
      <c r="S20" s="589"/>
      <c r="T20" s="587"/>
      <c r="U20" s="588"/>
      <c r="V20" s="588"/>
      <c r="W20" s="588"/>
      <c r="X20" s="588"/>
      <c r="Y20" s="588"/>
      <c r="Z20" s="588"/>
      <c r="AA20" s="589"/>
      <c r="AB20" s="49"/>
      <c r="AC20" s="611" t="s">
        <v>237</v>
      </c>
      <c r="AD20" s="560"/>
      <c r="AE20" s="560"/>
      <c r="AF20" s="560"/>
      <c r="AG20" s="560"/>
      <c r="AH20" s="560"/>
      <c r="AI20" s="560"/>
      <c r="AJ20" s="612">
        <v>0</v>
      </c>
      <c r="AK20" s="612"/>
      <c r="AL20" s="601" t="s">
        <v>235</v>
      </c>
      <c r="AM20" s="601"/>
      <c r="AN20" s="50"/>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row>
    <row r="21" spans="1:101" ht="16.5" customHeight="1">
      <c r="A21" s="578"/>
      <c r="B21" s="579"/>
      <c r="C21" s="46"/>
      <c r="D21" s="51"/>
      <c r="E21" s="583" t="s">
        <v>238</v>
      </c>
      <c r="F21" s="583"/>
      <c r="G21" s="583"/>
      <c r="H21" s="583"/>
      <c r="I21" s="583"/>
      <c r="J21" s="583"/>
      <c r="K21" s="45"/>
      <c r="L21" s="587"/>
      <c r="M21" s="588"/>
      <c r="N21" s="588"/>
      <c r="O21" s="588"/>
      <c r="P21" s="588"/>
      <c r="Q21" s="588"/>
      <c r="R21" s="588"/>
      <c r="S21" s="589"/>
      <c r="T21" s="587"/>
      <c r="U21" s="588"/>
      <c r="V21" s="588"/>
      <c r="W21" s="588"/>
      <c r="X21" s="588"/>
      <c r="Y21" s="588"/>
      <c r="Z21" s="588"/>
      <c r="AA21" s="589"/>
      <c r="AB21" s="49"/>
      <c r="AC21" s="598" t="s">
        <v>239</v>
      </c>
      <c r="AD21" s="599"/>
      <c r="AE21" s="599"/>
      <c r="AF21" s="599"/>
      <c r="AG21" s="599"/>
      <c r="AH21" s="599"/>
      <c r="AI21" s="599"/>
      <c r="AJ21" s="613">
        <f>'別紙1-(5)'!H21</f>
        <v>0</v>
      </c>
      <c r="AK21" s="613"/>
      <c r="AL21" s="601" t="s">
        <v>235</v>
      </c>
      <c r="AM21" s="601"/>
      <c r="AN21" s="50"/>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row>
    <row r="22" spans="1:101" ht="16.5" customHeight="1" thickBot="1">
      <c r="A22" s="578"/>
      <c r="B22" s="579"/>
      <c r="C22" s="46"/>
      <c r="D22" s="51"/>
      <c r="E22" s="583" t="s">
        <v>240</v>
      </c>
      <c r="F22" s="583"/>
      <c r="G22" s="583"/>
      <c r="H22" s="583"/>
      <c r="I22" s="583"/>
      <c r="J22" s="583"/>
      <c r="K22" s="45"/>
      <c r="L22" s="587"/>
      <c r="M22" s="588"/>
      <c r="N22" s="588"/>
      <c r="O22" s="588"/>
      <c r="P22" s="588"/>
      <c r="Q22" s="588"/>
      <c r="R22" s="588"/>
      <c r="S22" s="589"/>
      <c r="T22" s="587"/>
      <c r="U22" s="588"/>
      <c r="V22" s="588"/>
      <c r="W22" s="588"/>
      <c r="X22" s="588"/>
      <c r="Y22" s="588"/>
      <c r="Z22" s="588"/>
      <c r="AA22" s="589"/>
      <c r="AB22" s="49"/>
      <c r="AC22" s="608" t="s">
        <v>241</v>
      </c>
      <c r="AD22" s="563"/>
      <c r="AE22" s="563"/>
      <c r="AF22" s="563"/>
      <c r="AG22" s="563"/>
      <c r="AH22" s="563"/>
      <c r="AI22" s="563"/>
      <c r="AJ22" s="609">
        <f>AJ19+AJ21</f>
        <v>0</v>
      </c>
      <c r="AK22" s="609"/>
      <c r="AL22" s="610" t="s">
        <v>235</v>
      </c>
      <c r="AM22" s="610"/>
      <c r="AN22" s="50"/>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row>
    <row r="23" spans="1:101" ht="16.5" customHeight="1">
      <c r="A23" s="578"/>
      <c r="B23" s="579"/>
      <c r="C23" s="46"/>
      <c r="D23" s="595" t="s">
        <v>242</v>
      </c>
      <c r="E23" s="595"/>
      <c r="F23" s="595"/>
      <c r="G23" s="595"/>
      <c r="H23" s="595"/>
      <c r="I23" s="595"/>
      <c r="J23" s="595"/>
      <c r="K23" s="45" t="s">
        <v>243</v>
      </c>
      <c r="L23" s="587"/>
      <c r="M23" s="588"/>
      <c r="N23" s="588"/>
      <c r="O23" s="588"/>
      <c r="P23" s="588"/>
      <c r="Q23" s="588"/>
      <c r="R23" s="588"/>
      <c r="S23" s="589"/>
      <c r="T23" s="587"/>
      <c r="U23" s="588"/>
      <c r="V23" s="588"/>
      <c r="W23" s="588"/>
      <c r="X23" s="588"/>
      <c r="Y23" s="588"/>
      <c r="Z23" s="588"/>
      <c r="AA23" s="589"/>
      <c r="AB23" s="49"/>
      <c r="AC23" s="7"/>
      <c r="AD23" s="7"/>
      <c r="AE23" s="7"/>
      <c r="AF23" s="7"/>
      <c r="AG23" s="7"/>
      <c r="AH23" s="7"/>
      <c r="AI23" s="7"/>
      <c r="AJ23" s="7"/>
      <c r="AK23" s="7"/>
      <c r="AL23" s="7"/>
      <c r="AM23" s="7"/>
      <c r="AN23" s="50"/>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row>
    <row r="24" spans="1:101" ht="16.5" customHeight="1">
      <c r="A24" s="578"/>
      <c r="B24" s="579"/>
      <c r="C24" s="46"/>
      <c r="D24" s="595" t="s">
        <v>244</v>
      </c>
      <c r="E24" s="595"/>
      <c r="F24" s="595"/>
      <c r="G24" s="595"/>
      <c r="H24" s="595"/>
      <c r="I24" s="595"/>
      <c r="J24" s="595"/>
      <c r="K24" s="45"/>
      <c r="L24" s="587"/>
      <c r="M24" s="588"/>
      <c r="N24" s="588"/>
      <c r="O24" s="588"/>
      <c r="P24" s="588"/>
      <c r="Q24" s="588"/>
      <c r="R24" s="588"/>
      <c r="S24" s="589"/>
      <c r="T24" s="587"/>
      <c r="U24" s="588"/>
      <c r="V24" s="588"/>
      <c r="W24" s="588"/>
      <c r="X24" s="588"/>
      <c r="Y24" s="588"/>
      <c r="Z24" s="588"/>
      <c r="AA24" s="589"/>
      <c r="AB24" s="49"/>
      <c r="AC24" s="615" t="s">
        <v>245</v>
      </c>
      <c r="AD24" s="615"/>
      <c r="AE24" s="615"/>
      <c r="AF24" s="615"/>
      <c r="AG24" s="615"/>
      <c r="AH24" s="615"/>
      <c r="AI24" s="615"/>
      <c r="AJ24" s="615"/>
      <c r="AK24" s="615"/>
      <c r="AL24" s="229"/>
      <c r="AM24" s="229"/>
      <c r="AN24" s="50"/>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row>
    <row r="25" spans="1:101" ht="16.5" customHeight="1">
      <c r="A25" s="578"/>
      <c r="B25" s="579"/>
      <c r="C25" s="582" t="s">
        <v>246</v>
      </c>
      <c r="D25" s="583"/>
      <c r="E25" s="583"/>
      <c r="F25" s="583"/>
      <c r="G25" s="583"/>
      <c r="H25" s="583"/>
      <c r="I25" s="583"/>
      <c r="J25" s="583"/>
      <c r="K25" s="45" t="s">
        <v>247</v>
      </c>
      <c r="L25" s="584">
        <f>SUM(L26:S28)</f>
        <v>0</v>
      </c>
      <c r="M25" s="585"/>
      <c r="N25" s="585"/>
      <c r="O25" s="585"/>
      <c r="P25" s="585"/>
      <c r="Q25" s="585"/>
      <c r="R25" s="585"/>
      <c r="S25" s="586"/>
      <c r="T25" s="584">
        <f>SUM(T26:AA28)</f>
        <v>0</v>
      </c>
      <c r="U25" s="585"/>
      <c r="V25" s="585"/>
      <c r="W25" s="585"/>
      <c r="X25" s="585"/>
      <c r="Y25" s="585"/>
      <c r="Z25" s="585"/>
      <c r="AA25" s="586"/>
      <c r="AB25" s="49"/>
      <c r="AC25" s="230"/>
      <c r="AD25" s="615" t="s">
        <v>248</v>
      </c>
      <c r="AE25" s="615"/>
      <c r="AF25" s="615"/>
      <c r="AG25" s="615"/>
      <c r="AH25" s="615"/>
      <c r="AI25" s="615"/>
      <c r="AJ25" s="615"/>
      <c r="AK25" s="229"/>
      <c r="AL25" s="229"/>
      <c r="AM25" s="229"/>
      <c r="AN25" s="50"/>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row>
    <row r="26" spans="1:101" ht="16.5" customHeight="1" thickBot="1">
      <c r="A26" s="578"/>
      <c r="B26" s="579"/>
      <c r="C26" s="46"/>
      <c r="D26" s="596" t="s">
        <v>249</v>
      </c>
      <c r="E26" s="596"/>
      <c r="F26" s="596"/>
      <c r="G26" s="596"/>
      <c r="H26" s="596"/>
      <c r="I26" s="596"/>
      <c r="J26" s="596"/>
      <c r="K26" s="45"/>
      <c r="L26" s="587"/>
      <c r="M26" s="588"/>
      <c r="N26" s="588"/>
      <c r="O26" s="588"/>
      <c r="P26" s="588"/>
      <c r="Q26" s="588"/>
      <c r="R26" s="588"/>
      <c r="S26" s="589"/>
      <c r="T26" s="587"/>
      <c r="U26" s="588"/>
      <c r="V26" s="588"/>
      <c r="W26" s="588"/>
      <c r="X26" s="588"/>
      <c r="Y26" s="588"/>
      <c r="Z26" s="588"/>
      <c r="AA26" s="589"/>
      <c r="AB26" s="49"/>
      <c r="AC26" s="7"/>
      <c r="AD26" s="7"/>
      <c r="AE26" s="616"/>
      <c r="AF26" s="616"/>
      <c r="AG26" s="616"/>
      <c r="AH26" s="616"/>
      <c r="AI26" s="616"/>
      <c r="AJ26" s="616"/>
      <c r="AK26" s="9" t="s">
        <v>182</v>
      </c>
      <c r="AL26" s="7"/>
      <c r="AM26" s="7"/>
      <c r="AN26" s="50"/>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row>
    <row r="27" spans="1:101" ht="16.5" customHeight="1">
      <c r="A27" s="578"/>
      <c r="B27" s="579"/>
      <c r="C27" s="46"/>
      <c r="D27" s="596" t="s">
        <v>250</v>
      </c>
      <c r="E27" s="596"/>
      <c r="F27" s="596"/>
      <c r="G27" s="596"/>
      <c r="H27" s="596"/>
      <c r="I27" s="596"/>
      <c r="J27" s="596"/>
      <c r="K27" s="45"/>
      <c r="L27" s="587"/>
      <c r="M27" s="588"/>
      <c r="N27" s="588"/>
      <c r="O27" s="588"/>
      <c r="P27" s="588"/>
      <c r="Q27" s="588"/>
      <c r="R27" s="588"/>
      <c r="S27" s="589"/>
      <c r="T27" s="587"/>
      <c r="U27" s="588"/>
      <c r="V27" s="588"/>
      <c r="W27" s="588"/>
      <c r="X27" s="588"/>
      <c r="Y27" s="588"/>
      <c r="Z27" s="588"/>
      <c r="AA27" s="589"/>
      <c r="AB27" s="49"/>
      <c r="AC27" s="231"/>
      <c r="AD27" s="617" t="s">
        <v>251</v>
      </c>
      <c r="AE27" s="617"/>
      <c r="AF27" s="617"/>
      <c r="AG27" s="617"/>
      <c r="AH27" s="617"/>
      <c r="AI27" s="617"/>
      <c r="AJ27" s="617"/>
      <c r="AK27" s="617"/>
      <c r="AL27" s="7"/>
      <c r="AM27" s="7"/>
      <c r="AN27" s="50"/>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row>
    <row r="28" spans="1:101" ht="16.5" customHeight="1" thickBot="1">
      <c r="A28" s="578"/>
      <c r="B28" s="579"/>
      <c r="C28" s="46"/>
      <c r="D28" s="596" t="s">
        <v>252</v>
      </c>
      <c r="E28" s="596"/>
      <c r="F28" s="596"/>
      <c r="G28" s="596"/>
      <c r="H28" s="596"/>
      <c r="I28" s="596"/>
      <c r="J28" s="596"/>
      <c r="K28" s="45"/>
      <c r="L28" s="587"/>
      <c r="M28" s="588"/>
      <c r="N28" s="588"/>
      <c r="O28" s="588"/>
      <c r="P28" s="588"/>
      <c r="Q28" s="588"/>
      <c r="R28" s="588"/>
      <c r="S28" s="589"/>
      <c r="T28" s="587"/>
      <c r="U28" s="588"/>
      <c r="V28" s="588"/>
      <c r="W28" s="588"/>
      <c r="X28" s="588"/>
      <c r="Y28" s="588"/>
      <c r="Z28" s="588"/>
      <c r="AA28" s="589"/>
      <c r="AB28" s="49"/>
      <c r="AC28" s="7"/>
      <c r="AD28" s="7"/>
      <c r="AE28" s="614" t="str">
        <f>IFERROR(AE26/AJ19,"")</f>
        <v/>
      </c>
      <c r="AF28" s="614"/>
      <c r="AG28" s="614"/>
      <c r="AH28" s="614"/>
      <c r="AI28" s="614"/>
      <c r="AJ28" s="614"/>
      <c r="AK28" s="9" t="s">
        <v>182</v>
      </c>
      <c r="AL28" s="7"/>
      <c r="AM28" s="7"/>
      <c r="AN28" s="50"/>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row>
    <row r="29" spans="1:101" ht="16.5" customHeight="1">
      <c r="A29" s="578"/>
      <c r="B29" s="579"/>
      <c r="C29" s="582" t="s">
        <v>253</v>
      </c>
      <c r="D29" s="583"/>
      <c r="E29" s="583"/>
      <c r="F29" s="583"/>
      <c r="G29" s="583"/>
      <c r="H29" s="583"/>
      <c r="I29" s="583"/>
      <c r="J29" s="583"/>
      <c r="K29" s="45" t="s">
        <v>254</v>
      </c>
      <c r="L29" s="584">
        <f>SUM(L30:S40)</f>
        <v>0</v>
      </c>
      <c r="M29" s="585"/>
      <c r="N29" s="585"/>
      <c r="O29" s="585"/>
      <c r="P29" s="585"/>
      <c r="Q29" s="585"/>
      <c r="R29" s="585"/>
      <c r="S29" s="586"/>
      <c r="T29" s="584">
        <f>SUM(T30:AA40)</f>
        <v>0</v>
      </c>
      <c r="U29" s="585"/>
      <c r="V29" s="585"/>
      <c r="W29" s="585"/>
      <c r="X29" s="585"/>
      <c r="Y29" s="585"/>
      <c r="Z29" s="585"/>
      <c r="AA29" s="586"/>
      <c r="AB29" s="49"/>
      <c r="AC29" s="7"/>
      <c r="AD29" s="229"/>
      <c r="AE29" s="229"/>
      <c r="AF29" s="229"/>
      <c r="AG29" s="229"/>
      <c r="AH29" s="229"/>
      <c r="AI29" s="229"/>
      <c r="AJ29" s="229"/>
      <c r="AK29" s="7"/>
      <c r="AL29" s="7"/>
      <c r="AM29" s="7"/>
      <c r="AN29" s="50"/>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row>
    <row r="30" spans="1:101" ht="16.5" customHeight="1">
      <c r="A30" s="578"/>
      <c r="B30" s="579"/>
      <c r="C30" s="46"/>
      <c r="D30" s="596" t="s">
        <v>255</v>
      </c>
      <c r="E30" s="596"/>
      <c r="F30" s="596"/>
      <c r="G30" s="596"/>
      <c r="H30" s="596"/>
      <c r="I30" s="596"/>
      <c r="J30" s="596"/>
      <c r="K30" s="45"/>
      <c r="L30" s="587"/>
      <c r="M30" s="588"/>
      <c r="N30" s="588"/>
      <c r="O30" s="588"/>
      <c r="P30" s="588"/>
      <c r="Q30" s="588"/>
      <c r="R30" s="588"/>
      <c r="S30" s="589"/>
      <c r="T30" s="587"/>
      <c r="U30" s="588"/>
      <c r="V30" s="588"/>
      <c r="W30" s="588"/>
      <c r="X30" s="588"/>
      <c r="Y30" s="588"/>
      <c r="Z30" s="588"/>
      <c r="AA30" s="589"/>
      <c r="AB30" s="49"/>
      <c r="AC30" s="618" t="s">
        <v>256</v>
      </c>
      <c r="AD30" s="618"/>
      <c r="AE30" s="618"/>
      <c r="AF30" s="618"/>
      <c r="AG30" s="618"/>
      <c r="AH30" s="618"/>
      <c r="AI30" s="618"/>
      <c r="AJ30" s="618"/>
      <c r="AK30" s="618"/>
      <c r="AL30" s="7"/>
      <c r="AM30" s="7"/>
      <c r="AN30" s="50"/>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row>
    <row r="31" spans="1:101" ht="16.5" customHeight="1">
      <c r="A31" s="578"/>
      <c r="B31" s="579"/>
      <c r="C31" s="46"/>
      <c r="D31" s="596" t="s">
        <v>257</v>
      </c>
      <c r="E31" s="596"/>
      <c r="F31" s="596"/>
      <c r="G31" s="596"/>
      <c r="H31" s="596"/>
      <c r="I31" s="596"/>
      <c r="J31" s="596"/>
      <c r="K31" s="45"/>
      <c r="L31" s="587"/>
      <c r="M31" s="588"/>
      <c r="N31" s="588"/>
      <c r="O31" s="588"/>
      <c r="P31" s="588"/>
      <c r="Q31" s="588"/>
      <c r="R31" s="588"/>
      <c r="S31" s="589"/>
      <c r="T31" s="587"/>
      <c r="U31" s="588"/>
      <c r="V31" s="588"/>
      <c r="W31" s="588"/>
      <c r="X31" s="588"/>
      <c r="Y31" s="588"/>
      <c r="Z31" s="588"/>
      <c r="AA31" s="589"/>
      <c r="AB31" s="49"/>
      <c r="AC31" s="230"/>
      <c r="AD31" s="615" t="s">
        <v>258</v>
      </c>
      <c r="AE31" s="615"/>
      <c r="AF31" s="615"/>
      <c r="AG31" s="615"/>
      <c r="AH31" s="615"/>
      <c r="AI31" s="615"/>
      <c r="AJ31" s="615"/>
      <c r="AK31" s="229"/>
      <c r="AL31" s="7"/>
      <c r="AM31" s="7"/>
      <c r="AN31" s="50"/>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row>
    <row r="32" spans="1:101" ht="16.5" customHeight="1" thickBot="1">
      <c r="A32" s="578"/>
      <c r="B32" s="579"/>
      <c r="C32" s="46"/>
      <c r="D32" s="596" t="s">
        <v>259</v>
      </c>
      <c r="E32" s="596"/>
      <c r="F32" s="596"/>
      <c r="G32" s="596"/>
      <c r="H32" s="596"/>
      <c r="I32" s="596"/>
      <c r="J32" s="596"/>
      <c r="K32" s="45"/>
      <c r="L32" s="587"/>
      <c r="M32" s="588"/>
      <c r="N32" s="588"/>
      <c r="O32" s="588"/>
      <c r="P32" s="588"/>
      <c r="Q32" s="588"/>
      <c r="R32" s="588"/>
      <c r="S32" s="589"/>
      <c r="T32" s="587"/>
      <c r="U32" s="588"/>
      <c r="V32" s="588"/>
      <c r="W32" s="588"/>
      <c r="X32" s="588"/>
      <c r="Y32" s="588"/>
      <c r="Z32" s="588"/>
      <c r="AA32" s="589"/>
      <c r="AB32" s="49"/>
      <c r="AC32" s="7"/>
      <c r="AD32" s="7"/>
      <c r="AE32" s="616"/>
      <c r="AF32" s="616"/>
      <c r="AG32" s="616"/>
      <c r="AH32" s="616"/>
      <c r="AI32" s="616"/>
      <c r="AJ32" s="616"/>
      <c r="AK32" s="9" t="s">
        <v>182</v>
      </c>
      <c r="AL32" s="7"/>
      <c r="AM32" s="7"/>
      <c r="AN32" s="50"/>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row>
    <row r="33" spans="1:101" ht="16.5" customHeight="1">
      <c r="A33" s="578"/>
      <c r="B33" s="579"/>
      <c r="C33" s="46"/>
      <c r="D33" s="596" t="s">
        <v>260</v>
      </c>
      <c r="E33" s="596"/>
      <c r="F33" s="596"/>
      <c r="G33" s="596"/>
      <c r="H33" s="596"/>
      <c r="I33" s="596"/>
      <c r="J33" s="596"/>
      <c r="K33" s="45"/>
      <c r="L33" s="587"/>
      <c r="M33" s="588"/>
      <c r="N33" s="588"/>
      <c r="O33" s="588"/>
      <c r="P33" s="588"/>
      <c r="Q33" s="588"/>
      <c r="R33" s="588"/>
      <c r="S33" s="589"/>
      <c r="T33" s="587"/>
      <c r="U33" s="588"/>
      <c r="V33" s="588"/>
      <c r="W33" s="588"/>
      <c r="X33" s="588"/>
      <c r="Y33" s="588"/>
      <c r="Z33" s="588"/>
      <c r="AA33" s="589"/>
      <c r="AB33" s="49"/>
      <c r="AC33" s="231"/>
      <c r="AD33" s="617" t="s">
        <v>261</v>
      </c>
      <c r="AE33" s="617"/>
      <c r="AF33" s="617"/>
      <c r="AG33" s="617"/>
      <c r="AH33" s="617"/>
      <c r="AI33" s="617"/>
      <c r="AJ33" s="617"/>
      <c r="AK33" s="617"/>
      <c r="AL33" s="7"/>
      <c r="AM33" s="7"/>
      <c r="AN33" s="50"/>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row>
    <row r="34" spans="1:101" ht="16.5" customHeight="1" thickBot="1">
      <c r="A34" s="578"/>
      <c r="B34" s="579"/>
      <c r="C34" s="46"/>
      <c r="D34" s="596" t="s">
        <v>262</v>
      </c>
      <c r="E34" s="596"/>
      <c r="F34" s="596"/>
      <c r="G34" s="596"/>
      <c r="H34" s="596"/>
      <c r="I34" s="596"/>
      <c r="J34" s="596"/>
      <c r="K34" s="45"/>
      <c r="L34" s="587"/>
      <c r="M34" s="588"/>
      <c r="N34" s="588"/>
      <c r="O34" s="588"/>
      <c r="P34" s="588"/>
      <c r="Q34" s="588"/>
      <c r="R34" s="588"/>
      <c r="S34" s="589"/>
      <c r="T34" s="587"/>
      <c r="U34" s="588"/>
      <c r="V34" s="588"/>
      <c r="W34" s="588"/>
      <c r="X34" s="588"/>
      <c r="Y34" s="588"/>
      <c r="Z34" s="588"/>
      <c r="AA34" s="589"/>
      <c r="AB34" s="49"/>
      <c r="AC34" s="7"/>
      <c r="AD34" s="7"/>
      <c r="AE34" s="614" t="str">
        <f>IFERROR(AE32/AJ21,"")</f>
        <v/>
      </c>
      <c r="AF34" s="614"/>
      <c r="AG34" s="614"/>
      <c r="AH34" s="614"/>
      <c r="AI34" s="614"/>
      <c r="AJ34" s="614"/>
      <c r="AK34" s="9" t="s">
        <v>182</v>
      </c>
      <c r="AL34" s="7"/>
      <c r="AM34" s="7"/>
      <c r="AN34" s="50"/>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row>
    <row r="35" spans="1:101" ht="16.5" customHeight="1">
      <c r="A35" s="578"/>
      <c r="B35" s="579"/>
      <c r="C35" s="46"/>
      <c r="D35" s="596" t="s">
        <v>263</v>
      </c>
      <c r="E35" s="596"/>
      <c r="F35" s="596"/>
      <c r="G35" s="596"/>
      <c r="H35" s="596"/>
      <c r="I35" s="596"/>
      <c r="J35" s="596"/>
      <c r="K35" s="45"/>
      <c r="L35" s="587"/>
      <c r="M35" s="588"/>
      <c r="N35" s="588"/>
      <c r="O35" s="588"/>
      <c r="P35" s="588"/>
      <c r="Q35" s="588"/>
      <c r="R35" s="588"/>
      <c r="S35" s="589"/>
      <c r="T35" s="587"/>
      <c r="U35" s="588"/>
      <c r="V35" s="588"/>
      <c r="W35" s="588"/>
      <c r="X35" s="588"/>
      <c r="Y35" s="588"/>
      <c r="Z35" s="588"/>
      <c r="AA35" s="589"/>
      <c r="AB35" s="49"/>
      <c r="AC35" s="7"/>
      <c r="AD35" s="7"/>
      <c r="AE35" s="7"/>
      <c r="AF35" s="7"/>
      <c r="AG35" s="7"/>
      <c r="AH35" s="7"/>
      <c r="AI35" s="7"/>
      <c r="AJ35" s="7"/>
      <c r="AK35" s="7"/>
      <c r="AL35" s="7"/>
      <c r="AM35" s="7"/>
      <c r="AN35" s="50"/>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row>
    <row r="36" spans="1:101" ht="16.5" customHeight="1">
      <c r="A36" s="578"/>
      <c r="B36" s="579"/>
      <c r="C36" s="46"/>
      <c r="D36" s="596" t="s">
        <v>264</v>
      </c>
      <c r="E36" s="596"/>
      <c r="F36" s="596"/>
      <c r="G36" s="596"/>
      <c r="H36" s="596"/>
      <c r="I36" s="596"/>
      <c r="J36" s="596"/>
      <c r="K36" s="45"/>
      <c r="L36" s="587"/>
      <c r="M36" s="588"/>
      <c r="N36" s="588"/>
      <c r="O36" s="588"/>
      <c r="P36" s="588"/>
      <c r="Q36" s="588"/>
      <c r="R36" s="588"/>
      <c r="S36" s="589"/>
      <c r="T36" s="587"/>
      <c r="U36" s="588"/>
      <c r="V36" s="588"/>
      <c r="W36" s="588"/>
      <c r="X36" s="588"/>
      <c r="Y36" s="588"/>
      <c r="Z36" s="588"/>
      <c r="AA36" s="589"/>
      <c r="AB36" s="49"/>
      <c r="AC36" s="619"/>
      <c r="AD36" s="619"/>
      <c r="AE36" s="619"/>
      <c r="AF36" s="619"/>
      <c r="AG36" s="619"/>
      <c r="AH36" s="619"/>
      <c r="AI36" s="619"/>
      <c r="AJ36" s="619"/>
      <c r="AK36" s="619"/>
      <c r="AL36" s="619"/>
      <c r="AM36" s="619"/>
      <c r="AN36" s="50"/>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row>
    <row r="37" spans="1:101" ht="16.5" customHeight="1">
      <c r="A37" s="578"/>
      <c r="B37" s="579"/>
      <c r="C37" s="46"/>
      <c r="D37" s="596" t="s">
        <v>265</v>
      </c>
      <c r="E37" s="596"/>
      <c r="F37" s="596"/>
      <c r="G37" s="596"/>
      <c r="H37" s="596"/>
      <c r="I37" s="596"/>
      <c r="J37" s="596"/>
      <c r="K37" s="45"/>
      <c r="L37" s="587"/>
      <c r="M37" s="588"/>
      <c r="N37" s="588"/>
      <c r="O37" s="588"/>
      <c r="P37" s="588"/>
      <c r="Q37" s="588"/>
      <c r="R37" s="588"/>
      <c r="S37" s="589"/>
      <c r="T37" s="587"/>
      <c r="U37" s="588"/>
      <c r="V37" s="588"/>
      <c r="W37" s="588"/>
      <c r="X37" s="588"/>
      <c r="Y37" s="588"/>
      <c r="Z37" s="588"/>
      <c r="AA37" s="589"/>
      <c r="AB37" s="49"/>
      <c r="AC37" s="619"/>
      <c r="AD37" s="619"/>
      <c r="AE37" s="619"/>
      <c r="AF37" s="619"/>
      <c r="AG37" s="619"/>
      <c r="AH37" s="619"/>
      <c r="AI37" s="619"/>
      <c r="AJ37" s="619"/>
      <c r="AK37" s="619"/>
      <c r="AL37" s="619"/>
      <c r="AM37" s="619"/>
      <c r="AN37" s="50"/>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row>
    <row r="38" spans="1:101" ht="16.5" customHeight="1">
      <c r="A38" s="578"/>
      <c r="B38" s="579"/>
      <c r="C38" s="46"/>
      <c r="D38" s="596" t="s">
        <v>266</v>
      </c>
      <c r="E38" s="596"/>
      <c r="F38" s="596"/>
      <c r="G38" s="596"/>
      <c r="H38" s="596"/>
      <c r="I38" s="596"/>
      <c r="J38" s="596"/>
      <c r="K38" s="45"/>
      <c r="L38" s="587"/>
      <c r="M38" s="588"/>
      <c r="N38" s="588"/>
      <c r="O38" s="588"/>
      <c r="P38" s="588"/>
      <c r="Q38" s="588"/>
      <c r="R38" s="588"/>
      <c r="S38" s="589"/>
      <c r="T38" s="587"/>
      <c r="U38" s="588"/>
      <c r="V38" s="588"/>
      <c r="W38" s="588"/>
      <c r="X38" s="588"/>
      <c r="Y38" s="588"/>
      <c r="Z38" s="588"/>
      <c r="AA38" s="589"/>
      <c r="AB38" s="49"/>
      <c r="AC38" s="7"/>
      <c r="AD38" s="7"/>
      <c r="AE38" s="7"/>
      <c r="AF38" s="7"/>
      <c r="AG38" s="7"/>
      <c r="AH38" s="7"/>
      <c r="AI38" s="7"/>
      <c r="AJ38" s="7"/>
      <c r="AK38" s="7"/>
      <c r="AL38" s="7"/>
      <c r="AM38" s="7"/>
      <c r="AN38" s="50"/>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row>
    <row r="39" spans="1:101" ht="16.5" customHeight="1">
      <c r="A39" s="578"/>
      <c r="B39" s="579"/>
      <c r="C39" s="46"/>
      <c r="D39" s="596" t="s">
        <v>267</v>
      </c>
      <c r="E39" s="596"/>
      <c r="F39" s="596"/>
      <c r="G39" s="596"/>
      <c r="H39" s="596"/>
      <c r="I39" s="596"/>
      <c r="J39" s="596"/>
      <c r="K39" s="45"/>
      <c r="L39" s="587">
        <v>0</v>
      </c>
      <c r="M39" s="588"/>
      <c r="N39" s="588"/>
      <c r="O39" s="588"/>
      <c r="P39" s="588"/>
      <c r="Q39" s="588"/>
      <c r="R39" s="588"/>
      <c r="S39" s="589"/>
      <c r="T39" s="587">
        <v>0</v>
      </c>
      <c r="U39" s="588"/>
      <c r="V39" s="588"/>
      <c r="W39" s="588"/>
      <c r="X39" s="588"/>
      <c r="Y39" s="588"/>
      <c r="Z39" s="588"/>
      <c r="AA39" s="589"/>
      <c r="AB39" s="49"/>
      <c r="AC39" s="622"/>
      <c r="AD39" s="622"/>
      <c r="AE39" s="622"/>
      <c r="AF39" s="622"/>
      <c r="AG39" s="622"/>
      <c r="AH39" s="622"/>
      <c r="AI39" s="622"/>
      <c r="AJ39" s="622"/>
      <c r="AK39" s="622"/>
      <c r="AL39" s="622"/>
      <c r="AM39" s="622"/>
      <c r="AN39" s="50"/>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row>
    <row r="40" spans="1:101" ht="16.5" customHeight="1">
      <c r="A40" s="578"/>
      <c r="B40" s="579"/>
      <c r="C40" s="46"/>
      <c r="D40" s="596" t="s">
        <v>268</v>
      </c>
      <c r="E40" s="596"/>
      <c r="F40" s="596"/>
      <c r="G40" s="596"/>
      <c r="H40" s="596"/>
      <c r="I40" s="596"/>
      <c r="J40" s="596"/>
      <c r="K40" s="45"/>
      <c r="L40" s="587">
        <v>0</v>
      </c>
      <c r="M40" s="588"/>
      <c r="N40" s="588"/>
      <c r="O40" s="588"/>
      <c r="P40" s="588"/>
      <c r="Q40" s="588"/>
      <c r="R40" s="588"/>
      <c r="S40" s="589"/>
      <c r="T40" s="587">
        <v>0</v>
      </c>
      <c r="U40" s="588"/>
      <c r="V40" s="588"/>
      <c r="W40" s="588"/>
      <c r="X40" s="588"/>
      <c r="Y40" s="588"/>
      <c r="Z40" s="588"/>
      <c r="AA40" s="589"/>
      <c r="AB40" s="49"/>
      <c r="AC40" s="619" t="s">
        <v>269</v>
      </c>
      <c r="AD40" s="623"/>
      <c r="AE40" s="623"/>
      <c r="AF40" s="623"/>
      <c r="AG40" s="623"/>
      <c r="AH40" s="623"/>
      <c r="AI40" s="623"/>
      <c r="AJ40" s="623"/>
      <c r="AK40" s="623"/>
      <c r="AL40" s="623"/>
      <c r="AM40" s="623"/>
      <c r="AN40" s="50"/>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row>
    <row r="41" spans="1:101" ht="16.5" customHeight="1">
      <c r="A41" s="578"/>
      <c r="B41" s="579"/>
      <c r="C41" s="582" t="s">
        <v>270</v>
      </c>
      <c r="D41" s="583"/>
      <c r="E41" s="583"/>
      <c r="F41" s="583"/>
      <c r="G41" s="583"/>
      <c r="H41" s="583"/>
      <c r="I41" s="583"/>
      <c r="J41" s="583"/>
      <c r="K41" s="45" t="s">
        <v>271</v>
      </c>
      <c r="L41" s="587"/>
      <c r="M41" s="588"/>
      <c r="N41" s="588"/>
      <c r="O41" s="588"/>
      <c r="P41" s="588"/>
      <c r="Q41" s="588"/>
      <c r="R41" s="588"/>
      <c r="S41" s="589"/>
      <c r="T41" s="587"/>
      <c r="U41" s="588"/>
      <c r="V41" s="588"/>
      <c r="W41" s="588"/>
      <c r="X41" s="588"/>
      <c r="Y41" s="588"/>
      <c r="Z41" s="588"/>
      <c r="AA41" s="589"/>
      <c r="AB41" s="49"/>
      <c r="AC41" s="623"/>
      <c r="AD41" s="623"/>
      <c r="AE41" s="623"/>
      <c r="AF41" s="623"/>
      <c r="AG41" s="623"/>
      <c r="AH41" s="623"/>
      <c r="AI41" s="623"/>
      <c r="AJ41" s="623"/>
      <c r="AK41" s="623"/>
      <c r="AL41" s="623"/>
      <c r="AM41" s="623"/>
      <c r="AN41" s="50"/>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row>
    <row r="42" spans="1:101" ht="16.5" customHeight="1" thickBot="1">
      <c r="A42" s="578"/>
      <c r="B42" s="579"/>
      <c r="C42" s="620" t="s">
        <v>272</v>
      </c>
      <c r="D42" s="595"/>
      <c r="E42" s="595"/>
      <c r="F42" s="595"/>
      <c r="G42" s="595"/>
      <c r="H42" s="595"/>
      <c r="I42" s="595"/>
      <c r="J42" s="595"/>
      <c r="K42" s="45" t="s">
        <v>273</v>
      </c>
      <c r="L42" s="587">
        <v>0</v>
      </c>
      <c r="M42" s="588"/>
      <c r="N42" s="588"/>
      <c r="O42" s="588"/>
      <c r="P42" s="588"/>
      <c r="Q42" s="588"/>
      <c r="R42" s="588"/>
      <c r="S42" s="589"/>
      <c r="T42" s="587">
        <v>0</v>
      </c>
      <c r="U42" s="588"/>
      <c r="V42" s="588"/>
      <c r="W42" s="588"/>
      <c r="X42" s="588"/>
      <c r="Y42" s="588"/>
      <c r="Z42" s="588"/>
      <c r="AA42" s="589"/>
      <c r="AB42" s="49"/>
      <c r="AC42" s="621" t="s">
        <v>274</v>
      </c>
      <c r="AD42" s="621"/>
      <c r="AE42" s="621"/>
      <c r="AF42" s="621"/>
      <c r="AG42" s="621"/>
      <c r="AH42" s="621"/>
      <c r="AI42" s="621"/>
      <c r="AJ42" s="624"/>
      <c r="AK42" s="624"/>
      <c r="AL42" s="225" t="s">
        <v>275</v>
      </c>
      <c r="AM42" s="7"/>
      <c r="AN42" s="50"/>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row>
    <row r="43" spans="1:101" ht="16.5" customHeight="1" thickBot="1">
      <c r="A43" s="578"/>
      <c r="B43" s="579"/>
      <c r="C43" s="582" t="s">
        <v>276</v>
      </c>
      <c r="D43" s="583"/>
      <c r="E43" s="583"/>
      <c r="F43" s="583"/>
      <c r="G43" s="583"/>
      <c r="H43" s="583"/>
      <c r="I43" s="583"/>
      <c r="J43" s="583"/>
      <c r="K43" s="45"/>
      <c r="L43" s="584">
        <f>L25+L29+L41+L42</f>
        <v>0</v>
      </c>
      <c r="M43" s="585"/>
      <c r="N43" s="585"/>
      <c r="O43" s="585"/>
      <c r="P43" s="585"/>
      <c r="Q43" s="585"/>
      <c r="R43" s="585"/>
      <c r="S43" s="586"/>
      <c r="T43" s="584">
        <f>T25+T29+T41+T42</f>
        <v>0</v>
      </c>
      <c r="U43" s="585"/>
      <c r="V43" s="585"/>
      <c r="W43" s="585"/>
      <c r="X43" s="585"/>
      <c r="Y43" s="585"/>
      <c r="Z43" s="585"/>
      <c r="AA43" s="586"/>
      <c r="AB43" s="49"/>
      <c r="AC43" s="633" t="s">
        <v>277</v>
      </c>
      <c r="AD43" s="633"/>
      <c r="AE43" s="633"/>
      <c r="AF43" s="633"/>
      <c r="AG43" s="633"/>
      <c r="AH43" s="633"/>
      <c r="AI43" s="633"/>
      <c r="AJ43" s="639"/>
      <c r="AK43" s="639"/>
      <c r="AL43" s="225" t="s">
        <v>275</v>
      </c>
      <c r="AM43" s="7"/>
      <c r="AN43" s="50"/>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row>
    <row r="44" spans="1:101" ht="16.5" customHeight="1" thickBot="1">
      <c r="A44" s="578"/>
      <c r="B44" s="579"/>
      <c r="C44" s="634" t="s">
        <v>278</v>
      </c>
      <c r="D44" s="635"/>
      <c r="E44" s="635"/>
      <c r="F44" s="635"/>
      <c r="G44" s="635"/>
      <c r="H44" s="635"/>
      <c r="I44" s="635"/>
      <c r="J44" s="635"/>
      <c r="K44" s="47" t="s">
        <v>279</v>
      </c>
      <c r="L44" s="636"/>
      <c r="M44" s="637"/>
      <c r="N44" s="637"/>
      <c r="O44" s="637"/>
      <c r="P44" s="637"/>
      <c r="Q44" s="637"/>
      <c r="R44" s="637"/>
      <c r="S44" s="638"/>
      <c r="T44" s="636"/>
      <c r="U44" s="637"/>
      <c r="V44" s="637"/>
      <c r="W44" s="637"/>
      <c r="X44" s="637"/>
      <c r="Y44" s="637"/>
      <c r="Z44" s="637"/>
      <c r="AA44" s="638"/>
      <c r="AB44" s="49"/>
      <c r="AC44" s="621" t="s">
        <v>280</v>
      </c>
      <c r="AD44" s="621"/>
      <c r="AE44" s="621"/>
      <c r="AF44" s="621"/>
      <c r="AG44" s="621"/>
      <c r="AH44" s="621"/>
      <c r="AI44" s="621"/>
      <c r="AJ44" s="639"/>
      <c r="AK44" s="639"/>
      <c r="AL44" s="225" t="s">
        <v>275</v>
      </c>
      <c r="AM44" s="7"/>
      <c r="AN44" s="50"/>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row>
    <row r="45" spans="1:101" ht="30" customHeight="1" thickBot="1">
      <c r="A45" s="580"/>
      <c r="B45" s="581"/>
      <c r="C45" s="625" t="s">
        <v>281</v>
      </c>
      <c r="D45" s="626"/>
      <c r="E45" s="626"/>
      <c r="F45" s="626"/>
      <c r="G45" s="626"/>
      <c r="H45" s="626"/>
      <c r="I45" s="626"/>
      <c r="J45" s="626"/>
      <c r="K45" s="627"/>
      <c r="L45" s="628">
        <f>L18+L43+L44</f>
        <v>0</v>
      </c>
      <c r="M45" s="629"/>
      <c r="N45" s="629"/>
      <c r="O45" s="629"/>
      <c r="P45" s="629"/>
      <c r="Q45" s="629"/>
      <c r="R45" s="629"/>
      <c r="S45" s="630"/>
      <c r="T45" s="628">
        <f>T18+T43+T44</f>
        <v>0</v>
      </c>
      <c r="U45" s="629"/>
      <c r="V45" s="629"/>
      <c r="W45" s="629"/>
      <c r="X45" s="629"/>
      <c r="Y45" s="629"/>
      <c r="Z45" s="629"/>
      <c r="AA45" s="630"/>
      <c r="AB45" s="52"/>
      <c r="AC45" s="631" t="s">
        <v>282</v>
      </c>
      <c r="AD45" s="631"/>
      <c r="AE45" s="631"/>
      <c r="AF45" s="631"/>
      <c r="AG45" s="631"/>
      <c r="AH45" s="631"/>
      <c r="AI45" s="631"/>
      <c r="AJ45" s="631"/>
      <c r="AK45" s="631"/>
      <c r="AL45" s="631"/>
      <c r="AM45" s="631"/>
      <c r="AN45" s="632"/>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row>
    <row r="46" spans="1:101" ht="23.25" customHeight="1" thickTop="1">
      <c r="A46" s="10"/>
      <c r="B46" s="10" t="s">
        <v>356</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row>
    <row r="47" spans="1:101" ht="23.25" customHeight="1">
      <c r="A47" s="10"/>
      <c r="B47" s="10" t="s">
        <v>283</v>
      </c>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row>
    <row r="48" spans="1:101" ht="23.25" customHeight="1">
      <c r="A48" s="10"/>
      <c r="B48" s="10" t="s">
        <v>355</v>
      </c>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row>
    <row r="49" spans="1:109" ht="12" customHeight="1">
      <c r="A49" s="7"/>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row>
    <row r="50" spans="1:109">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row>
    <row r="51" spans="1:109">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row>
    <row r="52" spans="1:109">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row>
    <row r="53" spans="1:109">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row>
    <row r="54" spans="1:109">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row>
    <row r="55" spans="1:109">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row>
    <row r="56" spans="1:109">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row>
    <row r="57" spans="1:109">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row>
    <row r="58" spans="1:109">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row>
    <row r="59" spans="1:109">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row>
    <row r="60" spans="1:109">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row>
    <row r="61" spans="1:109">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row>
    <row r="62" spans="1:109">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row>
    <row r="63" spans="1:109">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row>
    <row r="64" spans="1:109">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row>
    <row r="65" spans="1:109">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row>
    <row r="66" spans="1:109">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row>
    <row r="67" spans="1:109">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row>
    <row r="68" spans="1:109">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row>
    <row r="69" spans="1:109">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row>
    <row r="70" spans="1:109">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row>
    <row r="71" spans="1:109">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row>
    <row r="72" spans="1:109">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row>
    <row r="73" spans="1:109">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row>
    <row r="74" spans="1:109">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row>
    <row r="75" spans="1:109">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row>
    <row r="76" spans="1:109">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row>
    <row r="77" spans="1:109">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row>
    <row r="78" spans="1:109">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row>
    <row r="79" spans="1:109">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row>
    <row r="80" spans="1:109">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row>
    <row r="81" spans="1:109">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row>
    <row r="82" spans="1:109">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row>
    <row r="83" spans="1:109">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row>
    <row r="84" spans="1:109">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row>
    <row r="85" spans="1:109">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row>
    <row r="86" spans="1:109">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row>
    <row r="87" spans="1:109">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row>
    <row r="88" spans="1:109">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row>
    <row r="89" spans="1:109">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row>
    <row r="90" spans="1:109">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row>
    <row r="91" spans="1:109">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row>
    <row r="92" spans="1:109">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row>
    <row r="93" spans="1:109">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row>
    <row r="94" spans="1:109">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row>
    <row r="95" spans="1:109">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row>
    <row r="96" spans="1:109">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row>
    <row r="97" spans="1:109">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row>
    <row r="98" spans="1:109">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row>
    <row r="99" spans="1:109">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row>
    <row r="100" spans="1:109">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row>
    <row r="101" spans="1:109">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row>
    <row r="102" spans="1:109">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row>
    <row r="103" spans="1:109">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row>
    <row r="104" spans="1:109">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row>
    <row r="105" spans="1:109">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row>
    <row r="106" spans="1:109">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row>
    <row r="107" spans="1:109">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row>
    <row r="108" spans="1:109">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row>
    <row r="109" spans="1: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row>
    <row r="110" spans="1:109">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row>
    <row r="111" spans="1:109">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row>
    <row r="112" spans="1:109">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row>
    <row r="113" spans="1:109">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row>
    <row r="114" spans="1:109">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row>
    <row r="115" spans="1:109">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row>
    <row r="116" spans="1:109">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row>
    <row r="117" spans="1:109">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row>
    <row r="118" spans="1:109">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row>
    <row r="119" spans="1:10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row>
    <row r="120" spans="1:109">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row>
    <row r="121" spans="1:109">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row>
    <row r="122" spans="1:109">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row>
    <row r="123" spans="1:109">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row>
    <row r="124" spans="1:109">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row>
    <row r="125" spans="1:109">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row>
    <row r="126" spans="1:109">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row>
    <row r="127" spans="1:109">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row>
    <row r="128" spans="1:109">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row>
    <row r="129" spans="1:10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row>
    <row r="130" spans="1:109">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row>
    <row r="131" spans="1:109">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row>
    <row r="132" spans="1:109">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row>
    <row r="133" spans="1:109">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row>
    <row r="134" spans="1:109">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row>
    <row r="135" spans="1:109">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row>
    <row r="136" spans="1:109">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row>
    <row r="137" spans="1:109">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row>
    <row r="138" spans="1:109">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row>
    <row r="139" spans="1:10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row>
    <row r="140" spans="1:109">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row>
    <row r="141" spans="1:109">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row>
    <row r="142" spans="1:109">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row>
    <row r="143" spans="1:109">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row>
    <row r="144" spans="1:109">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row>
    <row r="145" spans="1:109">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row>
    <row r="146" spans="1:109">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row>
    <row r="147" spans="1:109">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row>
    <row r="148" spans="1:109">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row>
    <row r="149" spans="1:10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row>
    <row r="150" spans="1:109">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row>
    <row r="151" spans="1:109">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row>
    <row r="152" spans="1:109">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row>
    <row r="153" spans="1:109">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row>
    <row r="154" spans="1:109">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row>
    <row r="155" spans="1:109">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row>
    <row r="156" spans="1:109">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row>
    <row r="157" spans="1:109">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row>
    <row r="158" spans="1:109">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row>
    <row r="159" spans="1:10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row>
    <row r="160" spans="1:109">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row>
    <row r="161" spans="1:109">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row>
    <row r="162" spans="1:109">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row>
    <row r="163" spans="1:109">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row>
    <row r="164" spans="1:109">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row>
    <row r="165" spans="1:109">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row>
    <row r="166" spans="1:109">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row>
    <row r="167" spans="1:109">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row>
    <row r="168" spans="1:109">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row>
    <row r="169" spans="1:10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row>
    <row r="170" spans="1:109">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row>
    <row r="171" spans="1:109">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row>
    <row r="172" spans="1:109">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row>
    <row r="173" spans="1:109">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row>
    <row r="174" spans="1:109">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row>
    <row r="175" spans="1:109">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row>
    <row r="176" spans="1:109">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row>
    <row r="177" spans="1:109">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row>
    <row r="178" spans="1:109">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row>
    <row r="179" spans="1:10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row>
    <row r="180" spans="1:109">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row>
    <row r="181" spans="1:109">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row>
    <row r="182" spans="1:109">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row>
    <row r="183" spans="1:109">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row>
    <row r="184" spans="1:109">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row>
    <row r="185" spans="1:109">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row>
    <row r="186" spans="1:109">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row>
    <row r="187" spans="1:109">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row>
    <row r="188" spans="1:109">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row>
    <row r="189" spans="1:10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row>
    <row r="190" spans="1:109">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row>
    <row r="191" spans="1:109">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row>
    <row r="192" spans="1:109">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row>
    <row r="193" spans="1:109">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row>
    <row r="194" spans="1:109">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row>
    <row r="195" spans="1:109">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row>
    <row r="196" spans="1:109">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row>
    <row r="197" spans="1:109">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row>
    <row r="198" spans="1:109">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row>
    <row r="199" spans="1:10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row>
    <row r="200" spans="1:109">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row>
    <row r="201" spans="1:109">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row>
    <row r="202" spans="1:109">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row>
    <row r="203" spans="1:109">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row>
    <row r="204" spans="1:109">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row>
    <row r="205" spans="1:109">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row>
    <row r="206" spans="1:109">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row>
    <row r="207" spans="1:109">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row>
    <row r="208" spans="1:109">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row>
    <row r="209" spans="1:1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row>
    <row r="210" spans="1:109">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row>
    <row r="211" spans="1:109">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row>
    <row r="212" spans="1:109">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row>
    <row r="213" spans="1:109">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row>
    <row r="214" spans="1:109">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row>
    <row r="215" spans="1:109">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row>
    <row r="216" spans="1:109">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row>
    <row r="217" spans="1:109">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row>
    <row r="218" spans="1:109">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row>
    <row r="219" spans="1:10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row>
    <row r="220" spans="1:109">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row>
    <row r="221" spans="1:109">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row>
    <row r="222" spans="1:109">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row>
    <row r="223" spans="1:109">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row>
    <row r="224" spans="1:109">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row>
    <row r="225" spans="1:109">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row>
    <row r="226" spans="1:109">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row>
    <row r="227" spans="1:109">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row>
    <row r="228" spans="1:109">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row>
    <row r="229" spans="1:10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row>
    <row r="230" spans="1:109">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row>
    <row r="231" spans="1:109">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row>
    <row r="232" spans="1:109">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row>
    <row r="233" spans="1:109">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row>
    <row r="234" spans="1:109">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row>
    <row r="235" spans="1:109">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row>
    <row r="236" spans="1:109">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row>
    <row r="237" spans="1:109">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row>
    <row r="238" spans="1:109">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row>
    <row r="239" spans="1:10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row>
    <row r="240" spans="1:109">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row>
    <row r="241" spans="1:109">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row>
    <row r="242" spans="1:109">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row>
    <row r="243" spans="1:109">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row>
    <row r="244" spans="1:109">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row>
    <row r="245" spans="1:109">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row>
    <row r="246" spans="1:109">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row>
    <row r="247" spans="1:109">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row>
    <row r="248" spans="1:109">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row>
    <row r="249" spans="1:10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row>
    <row r="250" spans="1:109">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row>
    <row r="251" spans="1:109">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row>
    <row r="252" spans="1:109">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row>
    <row r="253" spans="1:109">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row>
    <row r="254" spans="1:109">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row>
    <row r="255" spans="1:109">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row>
    <row r="256" spans="1:109">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row>
    <row r="257" spans="1:109">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row>
    <row r="258" spans="1:109">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row>
    <row r="259" spans="1:10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row>
    <row r="260" spans="1:109">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row>
    <row r="261" spans="1:109">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row>
    <row r="262" spans="1:109">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row>
    <row r="263" spans="1:109">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row>
    <row r="264" spans="1:109">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row>
    <row r="265" spans="1:109">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row>
    <row r="266" spans="1:109">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row>
    <row r="267" spans="1:109">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row>
    <row r="268" spans="1:109">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row>
    <row r="269" spans="1:10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row>
    <row r="270" spans="1:109">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row>
    <row r="271" spans="1:109">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row>
    <row r="272" spans="1:109">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row>
    <row r="273" spans="1:109">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row>
    <row r="274" spans="1:109">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row>
    <row r="275" spans="1:109">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row>
    <row r="276" spans="1:109">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row>
    <row r="277" spans="1:109">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row>
    <row r="278" spans="1:109">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row>
    <row r="279" spans="1:10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row>
    <row r="280" spans="1:109">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row>
    <row r="281" spans="1:109">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row>
    <row r="282" spans="1:109">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row>
    <row r="283" spans="1:109">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row>
    <row r="284" spans="1:109">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row>
    <row r="285" spans="1:109">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row>
    <row r="286" spans="1:109">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row>
    <row r="287" spans="1:109">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row>
    <row r="288" spans="1:109">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row>
    <row r="289" spans="1:10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row>
    <row r="290" spans="1:109">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row>
    <row r="291" spans="1:109">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row>
    <row r="292" spans="1:109">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row>
    <row r="293" spans="1:109">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row>
    <row r="294" spans="1:109">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row>
    <row r="295" spans="1:109">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row>
    <row r="296" spans="1:109">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row>
    <row r="297" spans="1:109">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row>
    <row r="298" spans="1:109">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row>
    <row r="299" spans="1:10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row>
    <row r="300" spans="1:109">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row>
    <row r="301" spans="1:109">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row>
    <row r="302" spans="1:109">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row>
    <row r="303" spans="1:109">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row>
    <row r="304" spans="1:109">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row>
    <row r="305" spans="1:109">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row>
    <row r="306" spans="1:109">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row>
    <row r="307" spans="1:109">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row>
    <row r="308" spans="1:109">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row>
    <row r="309" spans="1:1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row>
    <row r="310" spans="1:109">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row>
    <row r="311" spans="1:109">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row>
    <row r="312" spans="1:109">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row>
    <row r="313" spans="1:109">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row>
    <row r="314" spans="1:109">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row>
    <row r="315" spans="1:109">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row>
    <row r="316" spans="1:109">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row>
    <row r="317" spans="1:109">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row>
    <row r="318" spans="1:109">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row>
    <row r="319" spans="1:10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row>
    <row r="320" spans="1:109">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row>
    <row r="321" spans="1:109">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row>
    <row r="322" spans="1:109">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row>
    <row r="323" spans="1:109">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row>
    <row r="324" spans="1:109">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row>
    <row r="325" spans="1:109">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row>
    <row r="326" spans="1:109">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row>
    <row r="327" spans="1:109">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row>
    <row r="328" spans="1:109">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row>
    <row r="329" spans="1:10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row>
    <row r="330" spans="1:109">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row>
    <row r="331" spans="1:109">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row>
    <row r="332" spans="1:109">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row>
    <row r="333" spans="1:109">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row>
    <row r="334" spans="1:109">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row>
    <row r="335" spans="1:109">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row>
    <row r="336" spans="1:109">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row>
    <row r="337" spans="1:109">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row>
    <row r="338" spans="1:109">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row>
    <row r="339" spans="1:10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row>
    <row r="340" spans="1:109">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row>
    <row r="341" spans="1:109">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row>
    <row r="342" spans="1:109">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row>
    <row r="343" spans="1:109">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row>
    <row r="344" spans="1:109">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row>
    <row r="345" spans="1:109">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row>
    <row r="346" spans="1:109">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row>
    <row r="347" spans="1:109">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row>
    <row r="348" spans="1:109">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row>
    <row r="349" spans="1:10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row>
    <row r="350" spans="1:109">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row>
    <row r="351" spans="1:109">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row>
    <row r="352" spans="1:109">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row>
    <row r="353" spans="1:7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row>
    <row r="354" spans="1:7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row>
    <row r="355" spans="1:7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row>
    <row r="356" spans="1:7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row>
    <row r="357" spans="1:7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row>
    <row r="358" spans="1:7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row>
    <row r="359" spans="1:7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row>
    <row r="360" spans="1:7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row>
    <row r="361" spans="1:7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row>
    <row r="362" spans="1:7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row>
    <row r="363" spans="1:7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row>
    <row r="364" spans="1:7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row>
    <row r="365" spans="1:7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row>
    <row r="366" spans="1:7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row>
    <row r="367" spans="1:7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row>
    <row r="368" spans="1:7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row>
    <row r="369" spans="1:7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row>
    <row r="370" spans="1:7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row>
    <row r="371" spans="1:7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row>
    <row r="372" spans="1:7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row>
    <row r="373" spans="1:7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row>
    <row r="374" spans="1:7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row>
    <row r="375" spans="1: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row>
    <row r="376" spans="1:7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row>
    <row r="377" spans="1:7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row>
    <row r="378" spans="1:7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row>
    <row r="379" spans="1:7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row>
    <row r="380" spans="1:7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row>
    <row r="381" spans="1:7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row>
    <row r="382" spans="1:7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row>
    <row r="383" spans="1:7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row>
    <row r="384" spans="1:7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row>
    <row r="385" spans="1:7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row>
    <row r="386" spans="1:7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row>
    <row r="387" spans="1:7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row>
    <row r="388" spans="1:7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row>
    <row r="389" spans="1:7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row>
    <row r="390" spans="1:7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row>
    <row r="391" spans="1:7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row>
    <row r="392" spans="1:7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row>
    <row r="393" spans="1:7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row>
    <row r="394" spans="1:7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row>
    <row r="395" spans="1:7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row>
    <row r="396" spans="1:7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row>
    <row r="397" spans="1:7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row>
    <row r="398" spans="1:7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row>
    <row r="399" spans="1:7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row>
    <row r="400" spans="1:7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row>
    <row r="401" spans="1:7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row>
    <row r="402" spans="1:7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row>
    <row r="403" spans="1:7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row>
    <row r="404" spans="1:7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row>
    <row r="405" spans="1:7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row>
    <row r="406" spans="1:7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row>
    <row r="407" spans="1:7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row>
    <row r="408" spans="1:7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row>
    <row r="409" spans="1:7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row>
    <row r="410" spans="1:7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row>
    <row r="411" spans="1:7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row>
    <row r="412" spans="1:7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row>
    <row r="413" spans="1:7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row>
    <row r="414" spans="1:7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row>
    <row r="415" spans="1:7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row>
    <row r="416" spans="1:7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row>
    <row r="417" spans="1:7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row>
    <row r="418" spans="1:7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row>
    <row r="419" spans="1:7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row>
    <row r="420" spans="1:7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row>
    <row r="421" spans="1:7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row>
    <row r="422" spans="1:7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row>
    <row r="423" spans="1:7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row>
    <row r="424" spans="1:7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row>
    <row r="425" spans="1:7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row>
    <row r="426" spans="1:7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row>
    <row r="427" spans="1:7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row>
    <row r="428" spans="1:7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row>
    <row r="429" spans="1:7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row>
    <row r="430" spans="1:7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row>
    <row r="431" spans="1:7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row>
    <row r="432" spans="1:7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row>
    <row r="433" spans="1:7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row>
    <row r="434" spans="1:7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row>
    <row r="435" spans="1:7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row>
    <row r="436" spans="1:7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row>
    <row r="437" spans="1:7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row>
    <row r="438" spans="1:7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row>
    <row r="439" spans="1:7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row>
    <row r="440" spans="1:7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row>
    <row r="441" spans="1:7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row>
    <row r="442" spans="1:7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row>
    <row r="443" spans="1:7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row>
    <row r="444" spans="1:7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row>
    <row r="445" spans="1:7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row>
    <row r="446" spans="1:7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row>
    <row r="447" spans="1:7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row>
    <row r="448" spans="1:7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row>
    <row r="449" spans="1:7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row>
    <row r="450" spans="1:7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row>
    <row r="451" spans="1:7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row>
    <row r="452" spans="1:7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row>
    <row r="453" spans="1:7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row>
    <row r="454" spans="1:7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row>
    <row r="455" spans="1:7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row>
    <row r="456" spans="1:7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row>
    <row r="457" spans="1:7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row>
    <row r="458" spans="1:7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row>
    <row r="459" spans="1:7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row>
    <row r="460" spans="1:7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row>
    <row r="461" spans="1:7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row>
    <row r="462" spans="1:7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row>
    <row r="463" spans="1:7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row>
    <row r="464" spans="1:7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row>
    <row r="465" spans="1:7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row>
    <row r="466" spans="1:7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row>
    <row r="467" spans="1:7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row>
    <row r="468" spans="1:7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row>
    <row r="469" spans="1:7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row>
    <row r="470" spans="1:7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row>
    <row r="471" spans="1:7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row>
    <row r="472" spans="1:7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row>
    <row r="473" spans="1:7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row>
    <row r="474" spans="1:7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row>
    <row r="475" spans="1: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row>
    <row r="476" spans="1:7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row>
    <row r="477" spans="1:7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row>
    <row r="478" spans="1:7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row>
    <row r="479" spans="1:7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row>
    <row r="480" spans="1:7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row>
    <row r="481" spans="1:7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row>
    <row r="482" spans="1:7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row>
    <row r="483" spans="1:7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row>
    <row r="484" spans="1:7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row>
    <row r="485" spans="1:7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row>
    <row r="486" spans="1:7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row>
    <row r="487" spans="1:7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row>
    <row r="488" spans="1:7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row>
    <row r="489" spans="1:7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row>
    <row r="490" spans="1:7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row>
    <row r="491" spans="1:7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row>
    <row r="492" spans="1:7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row>
    <row r="493" spans="1:7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row>
    <row r="494" spans="1:7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row>
    <row r="495" spans="1:7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row>
    <row r="496" spans="1:7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row>
    <row r="497" spans="1:7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row>
    <row r="498" spans="1:7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row>
    <row r="499" spans="1:7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row>
    <row r="500" spans="1:7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row>
    <row r="501" spans="1:7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row>
    <row r="502" spans="1:7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row>
    <row r="503" spans="1:7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row>
    <row r="504" spans="1:7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row>
    <row r="505" spans="1:7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row>
    <row r="506" spans="1:7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row>
    <row r="507" spans="1:7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row>
    <row r="508" spans="1:7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row>
    <row r="509" spans="1:7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row>
    <row r="510" spans="1:7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row>
    <row r="511" spans="1:7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row>
    <row r="512" spans="1:7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row>
    <row r="513" spans="1:7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row>
    <row r="514" spans="1:7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row>
    <row r="515" spans="1:7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row>
    <row r="516" spans="1:7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row>
    <row r="517" spans="1:7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row>
    <row r="518" spans="1:7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row>
    <row r="519" spans="1:7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row>
    <row r="520" spans="1:7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row>
    <row r="521" spans="1:7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row>
    <row r="522" spans="1:7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row>
    <row r="523" spans="1:7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row>
    <row r="524" spans="1:7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row>
    <row r="525" spans="1:7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row>
    <row r="526" spans="1:7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row>
    <row r="527" spans="1:7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row>
    <row r="528" spans="1:7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row>
    <row r="529" spans="1:7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row>
    <row r="530" spans="1:7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row>
    <row r="531" spans="1:7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row>
    <row r="532" spans="1:7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row>
    <row r="533" spans="1:7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row>
    <row r="534" spans="1:7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row>
    <row r="535" spans="1:7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row>
    <row r="536" spans="1:7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row>
    <row r="537" spans="1:7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row>
    <row r="538" spans="1:7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row>
    <row r="539" spans="1:7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c r="BB539" s="10"/>
      <c r="BC539" s="10"/>
      <c r="BD539" s="10"/>
      <c r="BE539" s="10"/>
      <c r="BF539" s="10"/>
      <c r="BG539" s="10"/>
      <c r="BH539" s="10"/>
      <c r="BI539" s="10"/>
      <c r="BJ539" s="10"/>
      <c r="BK539" s="10"/>
      <c r="BL539" s="10"/>
      <c r="BM539" s="10"/>
      <c r="BN539" s="10"/>
      <c r="BO539" s="10"/>
      <c r="BP539" s="10"/>
      <c r="BQ539" s="10"/>
      <c r="BR539" s="10"/>
      <c r="BS539" s="10"/>
      <c r="BT539" s="10"/>
      <c r="BU539" s="10"/>
      <c r="BV539" s="10"/>
      <c r="BW539" s="10"/>
    </row>
    <row r="540" spans="1:7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c r="BB540" s="10"/>
      <c r="BC540" s="10"/>
      <c r="BD540" s="10"/>
      <c r="BE540" s="10"/>
      <c r="BF540" s="10"/>
      <c r="BG540" s="10"/>
      <c r="BH540" s="10"/>
      <c r="BI540" s="10"/>
      <c r="BJ540" s="10"/>
      <c r="BK540" s="10"/>
      <c r="BL540" s="10"/>
      <c r="BM540" s="10"/>
      <c r="BN540" s="10"/>
      <c r="BO540" s="10"/>
      <c r="BP540" s="10"/>
      <c r="BQ540" s="10"/>
      <c r="BR540" s="10"/>
      <c r="BS540" s="10"/>
      <c r="BT540" s="10"/>
      <c r="BU540" s="10"/>
      <c r="BV540" s="10"/>
      <c r="BW540" s="10"/>
    </row>
    <row r="541" spans="1:7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row>
    <row r="542" spans="1:7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c r="BB542" s="10"/>
      <c r="BC542" s="10"/>
      <c r="BD542" s="10"/>
      <c r="BE542" s="10"/>
      <c r="BF542" s="10"/>
      <c r="BG542" s="10"/>
      <c r="BH542" s="10"/>
      <c r="BI542" s="10"/>
      <c r="BJ542" s="10"/>
      <c r="BK542" s="10"/>
      <c r="BL542" s="10"/>
      <c r="BM542" s="10"/>
      <c r="BN542" s="10"/>
      <c r="BO542" s="10"/>
      <c r="BP542" s="10"/>
      <c r="BQ542" s="10"/>
      <c r="BR542" s="10"/>
      <c r="BS542" s="10"/>
      <c r="BT542" s="10"/>
      <c r="BU542" s="10"/>
      <c r="BV542" s="10"/>
      <c r="BW542" s="10"/>
    </row>
    <row r="543" spans="1:7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10"/>
      <c r="BE543" s="10"/>
      <c r="BF543" s="10"/>
      <c r="BG543" s="10"/>
      <c r="BH543" s="10"/>
      <c r="BI543" s="10"/>
      <c r="BJ543" s="10"/>
      <c r="BK543" s="10"/>
      <c r="BL543" s="10"/>
      <c r="BM543" s="10"/>
      <c r="BN543" s="10"/>
      <c r="BO543" s="10"/>
      <c r="BP543" s="10"/>
      <c r="BQ543" s="10"/>
      <c r="BR543" s="10"/>
      <c r="BS543" s="10"/>
      <c r="BT543" s="10"/>
      <c r="BU543" s="10"/>
      <c r="BV543" s="10"/>
      <c r="BW543" s="10"/>
    </row>
    <row r="544" spans="1:7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c r="BB544" s="10"/>
      <c r="BC544" s="10"/>
      <c r="BD544" s="10"/>
      <c r="BE544" s="10"/>
      <c r="BF544" s="10"/>
      <c r="BG544" s="10"/>
      <c r="BH544" s="10"/>
      <c r="BI544" s="10"/>
      <c r="BJ544" s="10"/>
      <c r="BK544" s="10"/>
      <c r="BL544" s="10"/>
      <c r="BM544" s="10"/>
      <c r="BN544" s="10"/>
      <c r="BO544" s="10"/>
      <c r="BP544" s="10"/>
      <c r="BQ544" s="10"/>
      <c r="BR544" s="10"/>
      <c r="BS544" s="10"/>
      <c r="BT544" s="10"/>
      <c r="BU544" s="10"/>
      <c r="BV544" s="10"/>
      <c r="BW544" s="10"/>
    </row>
    <row r="545" spans="1:7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c r="BB545" s="10"/>
      <c r="BC545" s="10"/>
      <c r="BD545" s="10"/>
      <c r="BE545" s="10"/>
      <c r="BF545" s="10"/>
      <c r="BG545" s="10"/>
      <c r="BH545" s="10"/>
      <c r="BI545" s="10"/>
      <c r="BJ545" s="10"/>
      <c r="BK545" s="10"/>
      <c r="BL545" s="10"/>
      <c r="BM545" s="10"/>
      <c r="BN545" s="10"/>
      <c r="BO545" s="10"/>
      <c r="BP545" s="10"/>
      <c r="BQ545" s="10"/>
      <c r="BR545" s="10"/>
      <c r="BS545" s="10"/>
      <c r="BT545" s="10"/>
      <c r="BU545" s="10"/>
      <c r="BV545" s="10"/>
      <c r="BW545" s="10"/>
    </row>
    <row r="546" spans="1:7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c r="BB546" s="10"/>
      <c r="BC546" s="10"/>
      <c r="BD546" s="10"/>
      <c r="BE546" s="10"/>
      <c r="BF546" s="10"/>
      <c r="BG546" s="10"/>
      <c r="BH546" s="10"/>
      <c r="BI546" s="10"/>
      <c r="BJ546" s="10"/>
      <c r="BK546" s="10"/>
      <c r="BL546" s="10"/>
      <c r="BM546" s="10"/>
      <c r="BN546" s="10"/>
      <c r="BO546" s="10"/>
      <c r="BP546" s="10"/>
      <c r="BQ546" s="10"/>
      <c r="BR546" s="10"/>
      <c r="BS546" s="10"/>
      <c r="BT546" s="10"/>
      <c r="BU546" s="10"/>
      <c r="BV546" s="10"/>
      <c r="BW546" s="10"/>
    </row>
    <row r="547" spans="1:7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c r="BB547" s="10"/>
      <c r="BC547" s="10"/>
      <c r="BD547" s="10"/>
      <c r="BE547" s="10"/>
      <c r="BF547" s="10"/>
      <c r="BG547" s="10"/>
      <c r="BH547" s="10"/>
      <c r="BI547" s="10"/>
      <c r="BJ547" s="10"/>
      <c r="BK547" s="10"/>
      <c r="BL547" s="10"/>
      <c r="BM547" s="10"/>
      <c r="BN547" s="10"/>
      <c r="BO547" s="10"/>
      <c r="BP547" s="10"/>
      <c r="BQ547" s="10"/>
      <c r="BR547" s="10"/>
      <c r="BS547" s="10"/>
      <c r="BT547" s="10"/>
      <c r="BU547" s="10"/>
      <c r="BV547" s="10"/>
      <c r="BW547" s="10"/>
    </row>
    <row r="548" spans="1:7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c r="BB548" s="10"/>
      <c r="BC548" s="10"/>
      <c r="BD548" s="10"/>
      <c r="BE548" s="10"/>
      <c r="BF548" s="10"/>
      <c r="BG548" s="10"/>
      <c r="BH548" s="10"/>
      <c r="BI548" s="10"/>
      <c r="BJ548" s="10"/>
      <c r="BK548" s="10"/>
      <c r="BL548" s="10"/>
      <c r="BM548" s="10"/>
      <c r="BN548" s="10"/>
      <c r="BO548" s="10"/>
      <c r="BP548" s="10"/>
      <c r="BQ548" s="10"/>
      <c r="BR548" s="10"/>
      <c r="BS548" s="10"/>
      <c r="BT548" s="10"/>
      <c r="BU548" s="10"/>
      <c r="BV548" s="10"/>
      <c r="BW548" s="10"/>
    </row>
    <row r="549" spans="1:7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c r="BB549" s="10"/>
      <c r="BC549" s="10"/>
      <c r="BD549" s="10"/>
      <c r="BE549" s="10"/>
      <c r="BF549" s="10"/>
      <c r="BG549" s="10"/>
      <c r="BH549" s="10"/>
      <c r="BI549" s="10"/>
      <c r="BJ549" s="10"/>
      <c r="BK549" s="10"/>
      <c r="BL549" s="10"/>
      <c r="BM549" s="10"/>
      <c r="BN549" s="10"/>
      <c r="BO549" s="10"/>
      <c r="BP549" s="10"/>
      <c r="BQ549" s="10"/>
      <c r="BR549" s="10"/>
      <c r="BS549" s="10"/>
      <c r="BT549" s="10"/>
      <c r="BU549" s="10"/>
      <c r="BV549" s="10"/>
      <c r="BW549" s="10"/>
    </row>
    <row r="550" spans="1:7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c r="BB550" s="10"/>
      <c r="BC550" s="10"/>
      <c r="BD550" s="10"/>
      <c r="BE550" s="10"/>
      <c r="BF550" s="10"/>
      <c r="BG550" s="10"/>
      <c r="BH550" s="10"/>
      <c r="BI550" s="10"/>
      <c r="BJ550" s="10"/>
      <c r="BK550" s="10"/>
      <c r="BL550" s="10"/>
      <c r="BM550" s="10"/>
      <c r="BN550" s="10"/>
      <c r="BO550" s="10"/>
      <c r="BP550" s="10"/>
      <c r="BQ550" s="10"/>
      <c r="BR550" s="10"/>
      <c r="BS550" s="10"/>
      <c r="BT550" s="10"/>
      <c r="BU550" s="10"/>
      <c r="BV550" s="10"/>
      <c r="BW550" s="10"/>
    </row>
    <row r="551" spans="1:7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c r="BB551" s="10"/>
      <c r="BC551" s="10"/>
      <c r="BD551" s="10"/>
      <c r="BE551" s="10"/>
      <c r="BF551" s="10"/>
      <c r="BG551" s="10"/>
      <c r="BH551" s="10"/>
      <c r="BI551" s="10"/>
      <c r="BJ551" s="10"/>
      <c r="BK551" s="10"/>
      <c r="BL551" s="10"/>
      <c r="BM551" s="10"/>
      <c r="BN551" s="10"/>
      <c r="BO551" s="10"/>
      <c r="BP551" s="10"/>
      <c r="BQ551" s="10"/>
      <c r="BR551" s="10"/>
      <c r="BS551" s="10"/>
      <c r="BT551" s="10"/>
      <c r="BU551" s="10"/>
      <c r="BV551" s="10"/>
      <c r="BW551" s="10"/>
    </row>
    <row r="552" spans="1:7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10"/>
      <c r="BL552" s="10"/>
      <c r="BM552" s="10"/>
      <c r="BN552" s="10"/>
      <c r="BO552" s="10"/>
      <c r="BP552" s="10"/>
      <c r="BQ552" s="10"/>
      <c r="BR552" s="10"/>
      <c r="BS552" s="10"/>
      <c r="BT552" s="10"/>
      <c r="BU552" s="10"/>
      <c r="BV552" s="10"/>
      <c r="BW552" s="10"/>
    </row>
    <row r="553" spans="1:7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c r="BB553" s="10"/>
      <c r="BC553" s="10"/>
      <c r="BD553" s="10"/>
      <c r="BE553" s="10"/>
      <c r="BF553" s="10"/>
      <c r="BG553" s="10"/>
      <c r="BH553" s="10"/>
      <c r="BI553" s="10"/>
      <c r="BJ553" s="10"/>
      <c r="BK553" s="10"/>
      <c r="BL553" s="10"/>
      <c r="BM553" s="10"/>
      <c r="BN553" s="10"/>
      <c r="BO553" s="10"/>
      <c r="BP553" s="10"/>
      <c r="BQ553" s="10"/>
      <c r="BR553" s="10"/>
      <c r="BS553" s="10"/>
      <c r="BT553" s="10"/>
      <c r="BU553" s="10"/>
      <c r="BV553" s="10"/>
      <c r="BW553" s="10"/>
    </row>
    <row r="554" spans="1:7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c r="BB554" s="10"/>
      <c r="BC554" s="10"/>
      <c r="BD554" s="10"/>
      <c r="BE554" s="10"/>
      <c r="BF554" s="10"/>
      <c r="BG554" s="10"/>
      <c r="BH554" s="10"/>
      <c r="BI554" s="10"/>
      <c r="BJ554" s="10"/>
      <c r="BK554" s="10"/>
      <c r="BL554" s="10"/>
      <c r="BM554" s="10"/>
      <c r="BN554" s="10"/>
      <c r="BO554" s="10"/>
      <c r="BP554" s="10"/>
      <c r="BQ554" s="10"/>
      <c r="BR554" s="10"/>
      <c r="BS554" s="10"/>
      <c r="BT554" s="10"/>
      <c r="BU554" s="10"/>
      <c r="BV554" s="10"/>
      <c r="BW554" s="10"/>
    </row>
    <row r="555" spans="1:7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c r="BB555" s="10"/>
      <c r="BC555" s="10"/>
      <c r="BD555" s="10"/>
      <c r="BE555" s="10"/>
      <c r="BF555" s="10"/>
      <c r="BG555" s="10"/>
      <c r="BH555" s="10"/>
      <c r="BI555" s="10"/>
      <c r="BJ555" s="10"/>
      <c r="BK555" s="10"/>
      <c r="BL555" s="10"/>
      <c r="BM555" s="10"/>
      <c r="BN555" s="10"/>
      <c r="BO555" s="10"/>
      <c r="BP555" s="10"/>
      <c r="BQ555" s="10"/>
      <c r="BR555" s="10"/>
      <c r="BS555" s="10"/>
      <c r="BT555" s="10"/>
      <c r="BU555" s="10"/>
      <c r="BV555" s="10"/>
      <c r="BW555" s="10"/>
    </row>
    <row r="556" spans="1:7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c r="BB556" s="10"/>
      <c r="BC556" s="10"/>
      <c r="BD556" s="10"/>
      <c r="BE556" s="10"/>
      <c r="BF556" s="10"/>
      <c r="BG556" s="10"/>
      <c r="BH556" s="10"/>
      <c r="BI556" s="10"/>
      <c r="BJ556" s="10"/>
      <c r="BK556" s="10"/>
      <c r="BL556" s="10"/>
      <c r="BM556" s="10"/>
      <c r="BN556" s="10"/>
      <c r="BO556" s="10"/>
      <c r="BP556" s="10"/>
      <c r="BQ556" s="10"/>
      <c r="BR556" s="10"/>
      <c r="BS556" s="10"/>
      <c r="BT556" s="10"/>
      <c r="BU556" s="10"/>
      <c r="BV556" s="10"/>
      <c r="BW556" s="10"/>
    </row>
    <row r="557" spans="1:7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c r="BB557" s="10"/>
      <c r="BC557" s="10"/>
      <c r="BD557" s="10"/>
      <c r="BE557" s="10"/>
      <c r="BF557" s="10"/>
      <c r="BG557" s="10"/>
      <c r="BH557" s="10"/>
      <c r="BI557" s="10"/>
      <c r="BJ557" s="10"/>
      <c r="BK557" s="10"/>
      <c r="BL557" s="10"/>
      <c r="BM557" s="10"/>
      <c r="BN557" s="10"/>
      <c r="BO557" s="10"/>
      <c r="BP557" s="10"/>
      <c r="BQ557" s="10"/>
      <c r="BR557" s="10"/>
      <c r="BS557" s="10"/>
      <c r="BT557" s="10"/>
      <c r="BU557" s="10"/>
      <c r="BV557" s="10"/>
      <c r="BW557" s="10"/>
    </row>
    <row r="558" spans="1:7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10"/>
      <c r="BQ558" s="10"/>
      <c r="BR558" s="10"/>
      <c r="BS558" s="10"/>
      <c r="BT558" s="10"/>
      <c r="BU558" s="10"/>
      <c r="BV558" s="10"/>
      <c r="BW558" s="10"/>
    </row>
    <row r="559" spans="1:7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c r="BB559" s="10"/>
      <c r="BC559" s="10"/>
      <c r="BD559" s="10"/>
      <c r="BE559" s="10"/>
      <c r="BF559" s="10"/>
      <c r="BG559" s="10"/>
      <c r="BH559" s="10"/>
      <c r="BI559" s="10"/>
      <c r="BJ559" s="10"/>
      <c r="BK559" s="10"/>
      <c r="BL559" s="10"/>
      <c r="BM559" s="10"/>
      <c r="BN559" s="10"/>
      <c r="BO559" s="10"/>
      <c r="BP559" s="10"/>
      <c r="BQ559" s="10"/>
      <c r="BR559" s="10"/>
      <c r="BS559" s="10"/>
      <c r="BT559" s="10"/>
      <c r="BU559" s="10"/>
      <c r="BV559" s="10"/>
      <c r="BW559" s="10"/>
    </row>
    <row r="560" spans="1:7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c r="BB560" s="10"/>
      <c r="BC560" s="10"/>
      <c r="BD560" s="10"/>
      <c r="BE560" s="10"/>
      <c r="BF560" s="10"/>
      <c r="BG560" s="10"/>
      <c r="BH560" s="10"/>
      <c r="BI560" s="10"/>
      <c r="BJ560" s="10"/>
      <c r="BK560" s="10"/>
      <c r="BL560" s="10"/>
      <c r="BM560" s="10"/>
      <c r="BN560" s="10"/>
      <c r="BO560" s="10"/>
      <c r="BP560" s="10"/>
      <c r="BQ560" s="10"/>
      <c r="BR560" s="10"/>
      <c r="BS560" s="10"/>
      <c r="BT560" s="10"/>
      <c r="BU560" s="10"/>
      <c r="BV560" s="10"/>
      <c r="BW560" s="10"/>
    </row>
    <row r="561" spans="1:7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c r="BB561" s="10"/>
      <c r="BC561" s="10"/>
      <c r="BD561" s="10"/>
      <c r="BE561" s="10"/>
      <c r="BF561" s="10"/>
      <c r="BG561" s="10"/>
      <c r="BH561" s="10"/>
      <c r="BI561" s="10"/>
      <c r="BJ561" s="10"/>
      <c r="BK561" s="10"/>
      <c r="BL561" s="10"/>
      <c r="BM561" s="10"/>
      <c r="BN561" s="10"/>
      <c r="BO561" s="10"/>
      <c r="BP561" s="10"/>
      <c r="BQ561" s="10"/>
      <c r="BR561" s="10"/>
      <c r="BS561" s="10"/>
      <c r="BT561" s="10"/>
      <c r="BU561" s="10"/>
      <c r="BV561" s="10"/>
      <c r="BW561" s="10"/>
    </row>
    <row r="562" spans="1:7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c r="BB562" s="10"/>
      <c r="BC562" s="10"/>
      <c r="BD562" s="10"/>
      <c r="BE562" s="10"/>
      <c r="BF562" s="10"/>
      <c r="BG562" s="10"/>
      <c r="BH562" s="10"/>
      <c r="BI562" s="10"/>
      <c r="BJ562" s="10"/>
      <c r="BK562" s="10"/>
      <c r="BL562" s="10"/>
      <c r="BM562" s="10"/>
      <c r="BN562" s="10"/>
      <c r="BO562" s="10"/>
      <c r="BP562" s="10"/>
      <c r="BQ562" s="10"/>
      <c r="BR562" s="10"/>
      <c r="BS562" s="10"/>
      <c r="BT562" s="10"/>
      <c r="BU562" s="10"/>
      <c r="BV562" s="10"/>
      <c r="BW562" s="10"/>
    </row>
    <row r="563" spans="1:7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c r="BB563" s="10"/>
      <c r="BC563" s="10"/>
      <c r="BD563" s="10"/>
      <c r="BE563" s="10"/>
      <c r="BF563" s="10"/>
      <c r="BG563" s="10"/>
      <c r="BH563" s="10"/>
      <c r="BI563" s="10"/>
      <c r="BJ563" s="10"/>
      <c r="BK563" s="10"/>
      <c r="BL563" s="10"/>
      <c r="BM563" s="10"/>
      <c r="BN563" s="10"/>
      <c r="BO563" s="10"/>
      <c r="BP563" s="10"/>
      <c r="BQ563" s="10"/>
      <c r="BR563" s="10"/>
      <c r="BS563" s="10"/>
      <c r="BT563" s="10"/>
      <c r="BU563" s="10"/>
      <c r="BV563" s="10"/>
      <c r="BW563" s="10"/>
    </row>
    <row r="564" spans="1:7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row>
    <row r="565" spans="1:7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c r="BB565" s="10"/>
      <c r="BC565" s="10"/>
      <c r="BD565" s="10"/>
      <c r="BE565" s="10"/>
      <c r="BF565" s="10"/>
      <c r="BG565" s="10"/>
      <c r="BH565" s="10"/>
      <c r="BI565" s="10"/>
      <c r="BJ565" s="10"/>
      <c r="BK565" s="10"/>
      <c r="BL565" s="10"/>
      <c r="BM565" s="10"/>
      <c r="BN565" s="10"/>
      <c r="BO565" s="10"/>
      <c r="BP565" s="10"/>
      <c r="BQ565" s="10"/>
      <c r="BR565" s="10"/>
      <c r="BS565" s="10"/>
      <c r="BT565" s="10"/>
      <c r="BU565" s="10"/>
      <c r="BV565" s="10"/>
      <c r="BW565" s="10"/>
    </row>
    <row r="566" spans="1:7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c r="BU566" s="10"/>
      <c r="BV566" s="10"/>
      <c r="BW566" s="10"/>
    </row>
    <row r="567" spans="1:7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c r="AY567" s="10"/>
      <c r="AZ567" s="10"/>
      <c r="BA567" s="10"/>
      <c r="BB567" s="10"/>
      <c r="BC567" s="10"/>
      <c r="BD567" s="10"/>
      <c r="BE567" s="10"/>
      <c r="BF567" s="10"/>
      <c r="BG567" s="10"/>
      <c r="BH567" s="10"/>
      <c r="BI567" s="10"/>
      <c r="BJ567" s="10"/>
      <c r="BK567" s="10"/>
      <c r="BL567" s="10"/>
      <c r="BM567" s="10"/>
      <c r="BN567" s="10"/>
      <c r="BO567" s="10"/>
      <c r="BP567" s="10"/>
      <c r="BQ567" s="10"/>
      <c r="BR567" s="10"/>
      <c r="BS567" s="10"/>
      <c r="BT567" s="10"/>
      <c r="BU567" s="10"/>
      <c r="BV567" s="10"/>
      <c r="BW567" s="10"/>
    </row>
    <row r="568" spans="1:7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c r="AY568" s="10"/>
      <c r="AZ568" s="10"/>
      <c r="BA568" s="10"/>
      <c r="BB568" s="10"/>
      <c r="BC568" s="10"/>
      <c r="BD568" s="10"/>
      <c r="BE568" s="10"/>
      <c r="BF568" s="10"/>
      <c r="BG568" s="10"/>
      <c r="BH568" s="10"/>
      <c r="BI568" s="10"/>
      <c r="BJ568" s="10"/>
      <c r="BK568" s="10"/>
      <c r="BL568" s="10"/>
      <c r="BM568" s="10"/>
      <c r="BN568" s="10"/>
      <c r="BO568" s="10"/>
      <c r="BP568" s="10"/>
      <c r="BQ568" s="10"/>
      <c r="BR568" s="10"/>
      <c r="BS568" s="10"/>
      <c r="BT568" s="10"/>
      <c r="BU568" s="10"/>
      <c r="BV568" s="10"/>
      <c r="BW568" s="10"/>
    </row>
    <row r="569" spans="1:7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c r="AY569" s="10"/>
      <c r="AZ569" s="10"/>
      <c r="BA569" s="10"/>
      <c r="BB569" s="10"/>
      <c r="BC569" s="10"/>
      <c r="BD569" s="10"/>
      <c r="BE569" s="10"/>
      <c r="BF569" s="10"/>
      <c r="BG569" s="10"/>
      <c r="BH569" s="10"/>
      <c r="BI569" s="10"/>
      <c r="BJ569" s="10"/>
      <c r="BK569" s="10"/>
      <c r="BL569" s="10"/>
      <c r="BM569" s="10"/>
      <c r="BN569" s="10"/>
      <c r="BO569" s="10"/>
      <c r="BP569" s="10"/>
      <c r="BQ569" s="10"/>
      <c r="BR569" s="10"/>
      <c r="BS569" s="10"/>
      <c r="BT569" s="10"/>
      <c r="BU569" s="10"/>
      <c r="BV569" s="10"/>
      <c r="BW569" s="10"/>
    </row>
    <row r="570" spans="1:7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c r="AY570" s="10"/>
      <c r="AZ570" s="10"/>
      <c r="BA570" s="10"/>
      <c r="BB570" s="10"/>
      <c r="BC570" s="10"/>
      <c r="BD570" s="10"/>
      <c r="BE570" s="10"/>
      <c r="BF570" s="10"/>
      <c r="BG570" s="10"/>
      <c r="BH570" s="10"/>
      <c r="BI570" s="10"/>
      <c r="BJ570" s="10"/>
      <c r="BK570" s="10"/>
      <c r="BL570" s="10"/>
      <c r="BM570" s="10"/>
      <c r="BN570" s="10"/>
      <c r="BO570" s="10"/>
      <c r="BP570" s="10"/>
      <c r="BQ570" s="10"/>
      <c r="BR570" s="10"/>
      <c r="BS570" s="10"/>
      <c r="BT570" s="10"/>
      <c r="BU570" s="10"/>
      <c r="BV570" s="10"/>
      <c r="BW570" s="10"/>
    </row>
    <row r="571" spans="1:7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c r="AY571" s="10"/>
      <c r="AZ571" s="10"/>
      <c r="BA571" s="10"/>
      <c r="BB571" s="10"/>
      <c r="BC571" s="10"/>
      <c r="BD571" s="10"/>
      <c r="BE571" s="10"/>
      <c r="BF571" s="10"/>
      <c r="BG571" s="10"/>
      <c r="BH571" s="10"/>
      <c r="BI571" s="10"/>
      <c r="BJ571" s="10"/>
      <c r="BK571" s="10"/>
      <c r="BL571" s="10"/>
      <c r="BM571" s="10"/>
      <c r="BN571" s="10"/>
      <c r="BO571" s="10"/>
      <c r="BP571" s="10"/>
      <c r="BQ571" s="10"/>
      <c r="BR571" s="10"/>
      <c r="BS571" s="10"/>
      <c r="BT571" s="10"/>
      <c r="BU571" s="10"/>
      <c r="BV571" s="10"/>
      <c r="BW571" s="10"/>
    </row>
    <row r="572" spans="1:7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row>
    <row r="573" spans="1:7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c r="AY573" s="10"/>
      <c r="AZ573" s="10"/>
      <c r="BA573" s="10"/>
      <c r="BB573" s="10"/>
      <c r="BC573" s="10"/>
      <c r="BD573" s="10"/>
      <c r="BE573" s="10"/>
      <c r="BF573" s="10"/>
      <c r="BG573" s="10"/>
      <c r="BH573" s="10"/>
      <c r="BI573" s="10"/>
      <c r="BJ573" s="10"/>
      <c r="BK573" s="10"/>
      <c r="BL573" s="10"/>
      <c r="BM573" s="10"/>
      <c r="BN573" s="10"/>
      <c r="BO573" s="10"/>
      <c r="BP573" s="10"/>
      <c r="BQ573" s="10"/>
      <c r="BR573" s="10"/>
      <c r="BS573" s="10"/>
      <c r="BT573" s="10"/>
      <c r="BU573" s="10"/>
      <c r="BV573" s="10"/>
      <c r="BW573" s="10"/>
    </row>
    <row r="574" spans="1:7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c r="AY574" s="10"/>
      <c r="AZ574" s="10"/>
      <c r="BA574" s="10"/>
      <c r="BB574" s="10"/>
      <c r="BC574" s="10"/>
      <c r="BD574" s="10"/>
      <c r="BE574" s="10"/>
      <c r="BF574" s="10"/>
      <c r="BG574" s="10"/>
      <c r="BH574" s="10"/>
      <c r="BI574" s="10"/>
      <c r="BJ574" s="10"/>
      <c r="BK574" s="10"/>
      <c r="BL574" s="10"/>
      <c r="BM574" s="10"/>
      <c r="BN574" s="10"/>
      <c r="BO574" s="10"/>
      <c r="BP574" s="10"/>
      <c r="BQ574" s="10"/>
      <c r="BR574" s="10"/>
      <c r="BS574" s="10"/>
      <c r="BT574" s="10"/>
      <c r="BU574" s="10"/>
      <c r="BV574" s="10"/>
      <c r="BW574" s="10"/>
    </row>
    <row r="575" spans="1: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c r="AY575" s="10"/>
      <c r="AZ575" s="10"/>
      <c r="BA575" s="10"/>
      <c r="BB575" s="10"/>
      <c r="BC575" s="10"/>
      <c r="BD575" s="10"/>
      <c r="BE575" s="10"/>
      <c r="BF575" s="10"/>
      <c r="BG575" s="10"/>
      <c r="BH575" s="10"/>
      <c r="BI575" s="10"/>
      <c r="BJ575" s="10"/>
      <c r="BK575" s="10"/>
      <c r="BL575" s="10"/>
      <c r="BM575" s="10"/>
      <c r="BN575" s="10"/>
      <c r="BO575" s="10"/>
      <c r="BP575" s="10"/>
      <c r="BQ575" s="10"/>
      <c r="BR575" s="10"/>
      <c r="BS575" s="10"/>
      <c r="BT575" s="10"/>
      <c r="BU575" s="10"/>
      <c r="BV575" s="10"/>
      <c r="BW575" s="10"/>
    </row>
    <row r="576" spans="1:7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c r="AY576" s="10"/>
      <c r="AZ576" s="10"/>
      <c r="BA576" s="10"/>
      <c r="BB576" s="10"/>
      <c r="BC576" s="10"/>
      <c r="BD576" s="10"/>
      <c r="BE576" s="10"/>
      <c r="BF576" s="10"/>
      <c r="BG576" s="10"/>
      <c r="BH576" s="10"/>
      <c r="BI576" s="10"/>
      <c r="BJ576" s="10"/>
      <c r="BK576" s="10"/>
      <c r="BL576" s="10"/>
      <c r="BM576" s="10"/>
      <c r="BN576" s="10"/>
      <c r="BO576" s="10"/>
      <c r="BP576" s="10"/>
      <c r="BQ576" s="10"/>
      <c r="BR576" s="10"/>
      <c r="BS576" s="10"/>
      <c r="BT576" s="10"/>
      <c r="BU576" s="10"/>
      <c r="BV576" s="10"/>
      <c r="BW576" s="10"/>
    </row>
    <row r="577" spans="1:7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c r="AY577" s="10"/>
      <c r="AZ577" s="10"/>
      <c r="BA577" s="10"/>
      <c r="BB577" s="10"/>
      <c r="BC577" s="10"/>
      <c r="BD577" s="10"/>
      <c r="BE577" s="10"/>
      <c r="BF577" s="10"/>
      <c r="BG577" s="10"/>
      <c r="BH577" s="10"/>
      <c r="BI577" s="10"/>
      <c r="BJ577" s="10"/>
      <c r="BK577" s="10"/>
      <c r="BL577" s="10"/>
      <c r="BM577" s="10"/>
      <c r="BN577" s="10"/>
      <c r="BO577" s="10"/>
      <c r="BP577" s="10"/>
      <c r="BQ577" s="10"/>
      <c r="BR577" s="10"/>
      <c r="BS577" s="10"/>
      <c r="BT577" s="10"/>
      <c r="BU577" s="10"/>
      <c r="BV577" s="10"/>
      <c r="BW577" s="10"/>
    </row>
    <row r="578" spans="1:7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c r="AY578" s="10"/>
      <c r="AZ578" s="10"/>
      <c r="BA578" s="10"/>
      <c r="BB578" s="10"/>
      <c r="BC578" s="10"/>
      <c r="BD578" s="10"/>
      <c r="BE578" s="10"/>
      <c r="BF578" s="10"/>
      <c r="BG578" s="10"/>
      <c r="BH578" s="10"/>
      <c r="BI578" s="10"/>
      <c r="BJ578" s="10"/>
      <c r="BK578" s="10"/>
      <c r="BL578" s="10"/>
      <c r="BM578" s="10"/>
      <c r="BN578" s="10"/>
      <c r="BO578" s="10"/>
      <c r="BP578" s="10"/>
      <c r="BQ578" s="10"/>
      <c r="BR578" s="10"/>
      <c r="BS578" s="10"/>
      <c r="BT578" s="10"/>
      <c r="BU578" s="10"/>
      <c r="BV578" s="10"/>
      <c r="BW578" s="10"/>
    </row>
    <row r="579" spans="1:7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c r="AY579" s="10"/>
      <c r="AZ579" s="10"/>
      <c r="BA579" s="10"/>
      <c r="BB579" s="10"/>
      <c r="BC579" s="10"/>
      <c r="BD579" s="10"/>
      <c r="BE579" s="10"/>
      <c r="BF579" s="10"/>
      <c r="BG579" s="10"/>
      <c r="BH579" s="10"/>
      <c r="BI579" s="10"/>
      <c r="BJ579" s="10"/>
      <c r="BK579" s="10"/>
      <c r="BL579" s="10"/>
      <c r="BM579" s="10"/>
      <c r="BN579" s="10"/>
      <c r="BO579" s="10"/>
      <c r="BP579" s="10"/>
      <c r="BQ579" s="10"/>
      <c r="BR579" s="10"/>
      <c r="BS579" s="10"/>
      <c r="BT579" s="10"/>
      <c r="BU579" s="10"/>
      <c r="BV579" s="10"/>
      <c r="BW579" s="10"/>
    </row>
    <row r="580" spans="1:7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c r="BT580" s="10"/>
      <c r="BU580" s="10"/>
      <c r="BV580" s="10"/>
      <c r="BW580" s="10"/>
    </row>
    <row r="581" spans="1:7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c r="AY581" s="10"/>
      <c r="AZ581" s="10"/>
      <c r="BA581" s="10"/>
      <c r="BB581" s="10"/>
      <c r="BC581" s="10"/>
      <c r="BD581" s="10"/>
      <c r="BE581" s="10"/>
      <c r="BF581" s="10"/>
      <c r="BG581" s="10"/>
      <c r="BH581" s="10"/>
      <c r="BI581" s="10"/>
      <c r="BJ581" s="10"/>
      <c r="BK581" s="10"/>
      <c r="BL581" s="10"/>
      <c r="BM581" s="10"/>
      <c r="BN581" s="10"/>
      <c r="BO581" s="10"/>
      <c r="BP581" s="10"/>
      <c r="BQ581" s="10"/>
      <c r="BR581" s="10"/>
      <c r="BS581" s="10"/>
      <c r="BT581" s="10"/>
      <c r="BU581" s="10"/>
      <c r="BV581" s="10"/>
      <c r="BW581" s="10"/>
    </row>
    <row r="582" spans="1:7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c r="AY582" s="10"/>
      <c r="AZ582" s="10"/>
      <c r="BA582" s="10"/>
      <c r="BB582" s="10"/>
      <c r="BC582" s="10"/>
      <c r="BD582" s="10"/>
      <c r="BE582" s="10"/>
      <c r="BF582" s="10"/>
      <c r="BG582" s="10"/>
      <c r="BH582" s="10"/>
      <c r="BI582" s="10"/>
      <c r="BJ582" s="10"/>
      <c r="BK582" s="10"/>
      <c r="BL582" s="10"/>
      <c r="BM582" s="10"/>
      <c r="BN582" s="10"/>
      <c r="BO582" s="10"/>
      <c r="BP582" s="10"/>
      <c r="BQ582" s="10"/>
      <c r="BR582" s="10"/>
      <c r="BS582" s="10"/>
      <c r="BT582" s="10"/>
      <c r="BU582" s="10"/>
      <c r="BV582" s="10"/>
      <c r="BW582" s="10"/>
    </row>
    <row r="583" spans="1:7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c r="AY583" s="10"/>
      <c r="AZ583" s="10"/>
      <c r="BA583" s="10"/>
      <c r="BB583" s="10"/>
      <c r="BC583" s="10"/>
      <c r="BD583" s="10"/>
      <c r="BE583" s="10"/>
      <c r="BF583" s="10"/>
      <c r="BG583" s="10"/>
      <c r="BH583" s="10"/>
      <c r="BI583" s="10"/>
      <c r="BJ583" s="10"/>
      <c r="BK583" s="10"/>
      <c r="BL583" s="10"/>
      <c r="BM583" s="10"/>
      <c r="BN583" s="10"/>
      <c r="BO583" s="10"/>
      <c r="BP583" s="10"/>
      <c r="BQ583" s="10"/>
      <c r="BR583" s="10"/>
      <c r="BS583" s="10"/>
      <c r="BT583" s="10"/>
      <c r="BU583" s="10"/>
      <c r="BV583" s="10"/>
      <c r="BW583" s="10"/>
    </row>
    <row r="584" spans="1:7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c r="AY584" s="10"/>
      <c r="AZ584" s="10"/>
      <c r="BA584" s="10"/>
      <c r="BB584" s="10"/>
      <c r="BC584" s="10"/>
      <c r="BD584" s="10"/>
      <c r="BE584" s="10"/>
      <c r="BF584" s="10"/>
      <c r="BG584" s="10"/>
      <c r="BH584" s="10"/>
      <c r="BI584" s="10"/>
      <c r="BJ584" s="10"/>
      <c r="BK584" s="10"/>
      <c r="BL584" s="10"/>
      <c r="BM584" s="10"/>
      <c r="BN584" s="10"/>
      <c r="BO584" s="10"/>
      <c r="BP584" s="10"/>
      <c r="BQ584" s="10"/>
      <c r="BR584" s="10"/>
      <c r="BS584" s="10"/>
      <c r="BT584" s="10"/>
      <c r="BU584" s="10"/>
      <c r="BV584" s="10"/>
      <c r="BW584" s="10"/>
    </row>
    <row r="585" spans="1:7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c r="AY585" s="10"/>
      <c r="AZ585" s="10"/>
      <c r="BA585" s="10"/>
      <c r="BB585" s="10"/>
      <c r="BC585" s="10"/>
      <c r="BD585" s="10"/>
      <c r="BE585" s="10"/>
      <c r="BF585" s="10"/>
      <c r="BG585" s="10"/>
      <c r="BH585" s="10"/>
      <c r="BI585" s="10"/>
      <c r="BJ585" s="10"/>
      <c r="BK585" s="10"/>
      <c r="BL585" s="10"/>
      <c r="BM585" s="10"/>
      <c r="BN585" s="10"/>
      <c r="BO585" s="10"/>
      <c r="BP585" s="10"/>
      <c r="BQ585" s="10"/>
      <c r="BR585" s="10"/>
      <c r="BS585" s="10"/>
      <c r="BT585" s="10"/>
      <c r="BU585" s="10"/>
      <c r="BV585" s="10"/>
      <c r="BW585" s="10"/>
    </row>
    <row r="586" spans="1:7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c r="AY586" s="10"/>
      <c r="AZ586" s="10"/>
      <c r="BA586" s="10"/>
      <c r="BB586" s="10"/>
      <c r="BC586" s="10"/>
      <c r="BD586" s="10"/>
      <c r="BE586" s="10"/>
      <c r="BF586" s="10"/>
      <c r="BG586" s="10"/>
      <c r="BH586" s="10"/>
      <c r="BI586" s="10"/>
      <c r="BJ586" s="10"/>
      <c r="BK586" s="10"/>
      <c r="BL586" s="10"/>
      <c r="BM586" s="10"/>
      <c r="BN586" s="10"/>
      <c r="BO586" s="10"/>
      <c r="BP586" s="10"/>
      <c r="BQ586" s="10"/>
      <c r="BR586" s="10"/>
      <c r="BS586" s="10"/>
      <c r="BT586" s="10"/>
      <c r="BU586" s="10"/>
      <c r="BV586" s="10"/>
      <c r="BW586" s="10"/>
    </row>
    <row r="587" spans="1:7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c r="AY587" s="10"/>
      <c r="AZ587" s="10"/>
      <c r="BA587" s="10"/>
      <c r="BB587" s="10"/>
      <c r="BC587" s="10"/>
      <c r="BD587" s="10"/>
      <c r="BE587" s="10"/>
      <c r="BF587" s="10"/>
      <c r="BG587" s="10"/>
      <c r="BH587" s="10"/>
      <c r="BI587" s="10"/>
      <c r="BJ587" s="10"/>
      <c r="BK587" s="10"/>
      <c r="BL587" s="10"/>
      <c r="BM587" s="10"/>
      <c r="BN587" s="10"/>
      <c r="BO587" s="10"/>
      <c r="BP587" s="10"/>
      <c r="BQ587" s="10"/>
      <c r="BR587" s="10"/>
      <c r="BS587" s="10"/>
      <c r="BT587" s="10"/>
      <c r="BU587" s="10"/>
      <c r="BV587" s="10"/>
      <c r="BW587" s="10"/>
    </row>
    <row r="588" spans="1:7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c r="AY588" s="10"/>
      <c r="AZ588" s="10"/>
      <c r="BA588" s="10"/>
      <c r="BB588" s="10"/>
      <c r="BC588" s="10"/>
      <c r="BD588" s="10"/>
      <c r="BE588" s="10"/>
      <c r="BF588" s="10"/>
      <c r="BG588" s="10"/>
      <c r="BH588" s="10"/>
      <c r="BI588" s="10"/>
      <c r="BJ588" s="10"/>
      <c r="BK588" s="10"/>
      <c r="BL588" s="10"/>
      <c r="BM588" s="10"/>
      <c r="BN588" s="10"/>
      <c r="BO588" s="10"/>
      <c r="BP588" s="10"/>
      <c r="BQ588" s="10"/>
      <c r="BR588" s="10"/>
      <c r="BS588" s="10"/>
      <c r="BT588" s="10"/>
      <c r="BU588" s="10"/>
      <c r="BV588" s="10"/>
      <c r="BW588" s="10"/>
    </row>
    <row r="589" spans="1:7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c r="AY589" s="10"/>
      <c r="AZ589" s="10"/>
      <c r="BA589" s="10"/>
      <c r="BB589" s="10"/>
      <c r="BC589" s="10"/>
      <c r="BD589" s="10"/>
      <c r="BE589" s="10"/>
      <c r="BF589" s="10"/>
      <c r="BG589" s="10"/>
      <c r="BH589" s="10"/>
      <c r="BI589" s="10"/>
      <c r="BJ589" s="10"/>
      <c r="BK589" s="10"/>
      <c r="BL589" s="10"/>
      <c r="BM589" s="10"/>
      <c r="BN589" s="10"/>
      <c r="BO589" s="10"/>
      <c r="BP589" s="10"/>
      <c r="BQ589" s="10"/>
      <c r="BR589" s="10"/>
      <c r="BS589" s="10"/>
      <c r="BT589" s="10"/>
      <c r="BU589" s="10"/>
      <c r="BV589" s="10"/>
      <c r="BW589" s="10"/>
    </row>
    <row r="590" spans="1:7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c r="AY590" s="10"/>
      <c r="AZ590" s="10"/>
      <c r="BA590" s="10"/>
      <c r="BB590" s="10"/>
      <c r="BC590" s="10"/>
      <c r="BD590" s="10"/>
      <c r="BE590" s="10"/>
      <c r="BF590" s="10"/>
      <c r="BG590" s="10"/>
      <c r="BH590" s="10"/>
      <c r="BI590" s="10"/>
      <c r="BJ590" s="10"/>
      <c r="BK590" s="10"/>
      <c r="BL590" s="10"/>
      <c r="BM590" s="10"/>
      <c r="BN590" s="10"/>
      <c r="BO590" s="10"/>
      <c r="BP590" s="10"/>
      <c r="BQ590" s="10"/>
      <c r="BR590" s="10"/>
      <c r="BS590" s="10"/>
      <c r="BT590" s="10"/>
      <c r="BU590" s="10"/>
      <c r="BV590" s="10"/>
      <c r="BW590" s="10"/>
    </row>
    <row r="591" spans="1:7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c r="AY591" s="10"/>
      <c r="AZ591" s="10"/>
      <c r="BA591" s="10"/>
      <c r="BB591" s="10"/>
      <c r="BC591" s="10"/>
      <c r="BD591" s="10"/>
      <c r="BE591" s="10"/>
      <c r="BF591" s="10"/>
      <c r="BG591" s="10"/>
      <c r="BH591" s="10"/>
      <c r="BI591" s="10"/>
      <c r="BJ591" s="10"/>
      <c r="BK591" s="10"/>
      <c r="BL591" s="10"/>
      <c r="BM591" s="10"/>
      <c r="BN591" s="10"/>
      <c r="BO591" s="10"/>
      <c r="BP591" s="10"/>
      <c r="BQ591" s="10"/>
      <c r="BR591" s="10"/>
      <c r="BS591" s="10"/>
      <c r="BT591" s="10"/>
      <c r="BU591" s="10"/>
      <c r="BV591" s="10"/>
      <c r="BW591" s="10"/>
    </row>
    <row r="592" spans="1:7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c r="AY592" s="10"/>
      <c r="AZ592" s="10"/>
      <c r="BA592" s="10"/>
      <c r="BB592" s="10"/>
      <c r="BC592" s="10"/>
      <c r="BD592" s="10"/>
      <c r="BE592" s="10"/>
      <c r="BF592" s="10"/>
      <c r="BG592" s="10"/>
      <c r="BH592" s="10"/>
      <c r="BI592" s="10"/>
      <c r="BJ592" s="10"/>
      <c r="BK592" s="10"/>
      <c r="BL592" s="10"/>
      <c r="BM592" s="10"/>
      <c r="BN592" s="10"/>
      <c r="BO592" s="10"/>
      <c r="BP592" s="10"/>
      <c r="BQ592" s="10"/>
      <c r="BR592" s="10"/>
      <c r="BS592" s="10"/>
      <c r="BT592" s="10"/>
      <c r="BU592" s="10"/>
      <c r="BV592" s="10"/>
      <c r="BW592" s="10"/>
    </row>
    <row r="593" spans="1:7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c r="AY593" s="10"/>
      <c r="AZ593" s="10"/>
      <c r="BA593" s="10"/>
      <c r="BB593" s="10"/>
      <c r="BC593" s="10"/>
      <c r="BD593" s="10"/>
      <c r="BE593" s="10"/>
      <c r="BF593" s="10"/>
      <c r="BG593" s="10"/>
      <c r="BH593" s="10"/>
      <c r="BI593" s="10"/>
      <c r="BJ593" s="10"/>
      <c r="BK593" s="10"/>
      <c r="BL593" s="10"/>
      <c r="BM593" s="10"/>
      <c r="BN593" s="10"/>
      <c r="BO593" s="10"/>
      <c r="BP593" s="10"/>
      <c r="BQ593" s="10"/>
      <c r="BR593" s="10"/>
      <c r="BS593" s="10"/>
      <c r="BT593" s="10"/>
      <c r="BU593" s="10"/>
      <c r="BV593" s="10"/>
      <c r="BW593" s="10"/>
    </row>
    <row r="594" spans="1:7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c r="AY594" s="10"/>
      <c r="AZ594" s="10"/>
      <c r="BA594" s="10"/>
      <c r="BB594" s="10"/>
      <c r="BC594" s="10"/>
      <c r="BD594" s="10"/>
      <c r="BE594" s="10"/>
      <c r="BF594" s="10"/>
      <c r="BG594" s="10"/>
      <c r="BH594" s="10"/>
      <c r="BI594" s="10"/>
      <c r="BJ594" s="10"/>
      <c r="BK594" s="10"/>
      <c r="BL594" s="10"/>
      <c r="BM594" s="10"/>
      <c r="BN594" s="10"/>
      <c r="BO594" s="10"/>
      <c r="BP594" s="10"/>
      <c r="BQ594" s="10"/>
      <c r="BR594" s="10"/>
      <c r="BS594" s="10"/>
      <c r="BT594" s="10"/>
      <c r="BU594" s="10"/>
      <c r="BV594" s="10"/>
      <c r="BW594" s="10"/>
    </row>
    <row r="595" spans="1:7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c r="AY595" s="10"/>
      <c r="AZ595" s="10"/>
      <c r="BA595" s="10"/>
      <c r="BB595" s="10"/>
      <c r="BC595" s="10"/>
      <c r="BD595" s="10"/>
      <c r="BE595" s="10"/>
      <c r="BF595" s="10"/>
      <c r="BG595" s="10"/>
      <c r="BH595" s="10"/>
      <c r="BI595" s="10"/>
      <c r="BJ595" s="10"/>
      <c r="BK595" s="10"/>
      <c r="BL595" s="10"/>
      <c r="BM595" s="10"/>
      <c r="BN595" s="10"/>
      <c r="BO595" s="10"/>
      <c r="BP595" s="10"/>
      <c r="BQ595" s="10"/>
      <c r="BR595" s="10"/>
      <c r="BS595" s="10"/>
      <c r="BT595" s="10"/>
      <c r="BU595" s="10"/>
      <c r="BV595" s="10"/>
      <c r="BW595" s="10"/>
    </row>
    <row r="596" spans="1:7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c r="AY596" s="10"/>
      <c r="AZ596" s="10"/>
      <c r="BA596" s="10"/>
      <c r="BB596" s="10"/>
      <c r="BC596" s="10"/>
      <c r="BD596" s="10"/>
      <c r="BE596" s="10"/>
      <c r="BF596" s="10"/>
      <c r="BG596" s="10"/>
      <c r="BH596" s="10"/>
      <c r="BI596" s="10"/>
      <c r="BJ596" s="10"/>
      <c r="BK596" s="10"/>
      <c r="BL596" s="10"/>
      <c r="BM596" s="10"/>
      <c r="BN596" s="10"/>
      <c r="BO596" s="10"/>
      <c r="BP596" s="10"/>
      <c r="BQ596" s="10"/>
      <c r="BR596" s="10"/>
      <c r="BS596" s="10"/>
      <c r="BT596" s="10"/>
      <c r="BU596" s="10"/>
      <c r="BV596" s="10"/>
      <c r="BW596" s="10"/>
    </row>
    <row r="597" spans="1:7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c r="AY597" s="10"/>
      <c r="AZ597" s="10"/>
      <c r="BA597" s="10"/>
      <c r="BB597" s="10"/>
      <c r="BC597" s="10"/>
      <c r="BD597" s="10"/>
      <c r="BE597" s="10"/>
      <c r="BF597" s="10"/>
      <c r="BG597" s="10"/>
      <c r="BH597" s="10"/>
      <c r="BI597" s="10"/>
      <c r="BJ597" s="10"/>
      <c r="BK597" s="10"/>
      <c r="BL597" s="10"/>
      <c r="BM597" s="10"/>
      <c r="BN597" s="10"/>
      <c r="BO597" s="10"/>
      <c r="BP597" s="10"/>
      <c r="BQ597" s="10"/>
      <c r="BR597" s="10"/>
      <c r="BS597" s="10"/>
      <c r="BT597" s="10"/>
      <c r="BU597" s="10"/>
      <c r="BV597" s="10"/>
      <c r="BW597" s="10"/>
    </row>
    <row r="598" spans="1:7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c r="AY598" s="10"/>
      <c r="AZ598" s="10"/>
      <c r="BA598" s="10"/>
      <c r="BB598" s="10"/>
      <c r="BC598" s="10"/>
      <c r="BD598" s="10"/>
      <c r="BE598" s="10"/>
      <c r="BF598" s="10"/>
      <c r="BG598" s="10"/>
      <c r="BH598" s="10"/>
      <c r="BI598" s="10"/>
      <c r="BJ598" s="10"/>
      <c r="BK598" s="10"/>
      <c r="BL598" s="10"/>
      <c r="BM598" s="10"/>
      <c r="BN598" s="10"/>
      <c r="BO598" s="10"/>
      <c r="BP598" s="10"/>
      <c r="BQ598" s="10"/>
      <c r="BR598" s="10"/>
      <c r="BS598" s="10"/>
      <c r="BT598" s="10"/>
      <c r="BU598" s="10"/>
      <c r="BV598" s="10"/>
      <c r="BW598" s="10"/>
    </row>
    <row r="599" spans="1:7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c r="AY599" s="10"/>
      <c r="AZ599" s="10"/>
      <c r="BA599" s="10"/>
      <c r="BB599" s="10"/>
      <c r="BC599" s="10"/>
      <c r="BD599" s="10"/>
      <c r="BE599" s="10"/>
      <c r="BF599" s="10"/>
      <c r="BG599" s="10"/>
      <c r="BH599" s="10"/>
      <c r="BI599" s="10"/>
      <c r="BJ599" s="10"/>
      <c r="BK599" s="10"/>
      <c r="BL599" s="10"/>
      <c r="BM599" s="10"/>
      <c r="BN599" s="10"/>
      <c r="BO599" s="10"/>
      <c r="BP599" s="10"/>
      <c r="BQ599" s="10"/>
      <c r="BR599" s="10"/>
      <c r="BS599" s="10"/>
      <c r="BT599" s="10"/>
      <c r="BU599" s="10"/>
      <c r="BV599" s="10"/>
      <c r="BW599" s="10"/>
    </row>
    <row r="600" spans="1:7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c r="AY600" s="10"/>
      <c r="AZ600" s="10"/>
      <c r="BA600" s="10"/>
      <c r="BB600" s="10"/>
      <c r="BC600" s="10"/>
      <c r="BD600" s="10"/>
      <c r="BE600" s="10"/>
      <c r="BF600" s="10"/>
      <c r="BG600" s="10"/>
      <c r="BH600" s="10"/>
      <c r="BI600" s="10"/>
      <c r="BJ600" s="10"/>
      <c r="BK600" s="10"/>
      <c r="BL600" s="10"/>
      <c r="BM600" s="10"/>
      <c r="BN600" s="10"/>
      <c r="BO600" s="10"/>
      <c r="BP600" s="10"/>
      <c r="BQ600" s="10"/>
      <c r="BR600" s="10"/>
      <c r="BS600" s="10"/>
      <c r="BT600" s="10"/>
      <c r="BU600" s="10"/>
      <c r="BV600" s="10"/>
      <c r="BW600" s="10"/>
    </row>
    <row r="601" spans="1:7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c r="AY601" s="10"/>
      <c r="AZ601" s="10"/>
      <c r="BA601" s="10"/>
      <c r="BB601" s="10"/>
      <c r="BC601" s="10"/>
      <c r="BD601" s="10"/>
      <c r="BE601" s="10"/>
      <c r="BF601" s="10"/>
      <c r="BG601" s="10"/>
      <c r="BH601" s="10"/>
      <c r="BI601" s="10"/>
      <c r="BJ601" s="10"/>
      <c r="BK601" s="10"/>
      <c r="BL601" s="10"/>
      <c r="BM601" s="10"/>
      <c r="BN601" s="10"/>
      <c r="BO601" s="10"/>
      <c r="BP601" s="10"/>
      <c r="BQ601" s="10"/>
      <c r="BR601" s="10"/>
      <c r="BS601" s="10"/>
      <c r="BT601" s="10"/>
      <c r="BU601" s="10"/>
      <c r="BV601" s="10"/>
      <c r="BW601" s="10"/>
    </row>
    <row r="602" spans="1:7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c r="AY602" s="10"/>
      <c r="AZ602" s="10"/>
      <c r="BA602" s="10"/>
      <c r="BB602" s="10"/>
      <c r="BC602" s="10"/>
      <c r="BD602" s="10"/>
      <c r="BE602" s="10"/>
      <c r="BF602" s="10"/>
      <c r="BG602" s="10"/>
      <c r="BH602" s="10"/>
      <c r="BI602" s="10"/>
      <c r="BJ602" s="10"/>
      <c r="BK602" s="10"/>
      <c r="BL602" s="10"/>
      <c r="BM602" s="10"/>
      <c r="BN602" s="10"/>
      <c r="BO602" s="10"/>
      <c r="BP602" s="10"/>
      <c r="BQ602" s="10"/>
      <c r="BR602" s="10"/>
      <c r="BS602" s="10"/>
      <c r="BT602" s="10"/>
      <c r="BU602" s="10"/>
      <c r="BV602" s="10"/>
      <c r="BW602" s="10"/>
    </row>
    <row r="603" spans="1:7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c r="AY603" s="10"/>
      <c r="AZ603" s="10"/>
      <c r="BA603" s="10"/>
      <c r="BB603" s="10"/>
      <c r="BC603" s="10"/>
      <c r="BD603" s="10"/>
      <c r="BE603" s="10"/>
      <c r="BF603" s="10"/>
      <c r="BG603" s="10"/>
      <c r="BH603" s="10"/>
      <c r="BI603" s="10"/>
      <c r="BJ603" s="10"/>
      <c r="BK603" s="10"/>
      <c r="BL603" s="10"/>
      <c r="BM603" s="10"/>
      <c r="BN603" s="10"/>
      <c r="BO603" s="10"/>
      <c r="BP603" s="10"/>
      <c r="BQ603" s="10"/>
      <c r="BR603" s="10"/>
      <c r="BS603" s="10"/>
      <c r="BT603" s="10"/>
      <c r="BU603" s="10"/>
      <c r="BV603" s="10"/>
      <c r="BW603" s="10"/>
    </row>
    <row r="604" spans="1:7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c r="AY604" s="10"/>
      <c r="AZ604" s="10"/>
      <c r="BA604" s="10"/>
      <c r="BB604" s="10"/>
      <c r="BC604" s="10"/>
      <c r="BD604" s="10"/>
      <c r="BE604" s="10"/>
      <c r="BF604" s="10"/>
      <c r="BG604" s="10"/>
      <c r="BH604" s="10"/>
      <c r="BI604" s="10"/>
      <c r="BJ604" s="10"/>
      <c r="BK604" s="10"/>
      <c r="BL604" s="10"/>
      <c r="BM604" s="10"/>
      <c r="BN604" s="10"/>
      <c r="BO604" s="10"/>
      <c r="BP604" s="10"/>
      <c r="BQ604" s="10"/>
      <c r="BR604" s="10"/>
      <c r="BS604" s="10"/>
      <c r="BT604" s="10"/>
      <c r="BU604" s="10"/>
      <c r="BV604" s="10"/>
      <c r="BW604" s="10"/>
    </row>
    <row r="605" spans="1:7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c r="AY605" s="10"/>
      <c r="AZ605" s="10"/>
      <c r="BA605" s="10"/>
      <c r="BB605" s="10"/>
      <c r="BC605" s="10"/>
      <c r="BD605" s="10"/>
      <c r="BE605" s="10"/>
      <c r="BF605" s="10"/>
      <c r="BG605" s="10"/>
      <c r="BH605" s="10"/>
      <c r="BI605" s="10"/>
      <c r="BJ605" s="10"/>
      <c r="BK605" s="10"/>
      <c r="BL605" s="10"/>
      <c r="BM605" s="10"/>
      <c r="BN605" s="10"/>
      <c r="BO605" s="10"/>
      <c r="BP605" s="10"/>
      <c r="BQ605" s="10"/>
      <c r="BR605" s="10"/>
      <c r="BS605" s="10"/>
      <c r="BT605" s="10"/>
      <c r="BU605" s="10"/>
      <c r="BV605" s="10"/>
      <c r="BW605" s="10"/>
    </row>
    <row r="606" spans="1:7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c r="AY606" s="10"/>
      <c r="AZ606" s="10"/>
      <c r="BA606" s="10"/>
      <c r="BB606" s="10"/>
      <c r="BC606" s="10"/>
      <c r="BD606" s="10"/>
      <c r="BE606" s="10"/>
      <c r="BF606" s="10"/>
      <c r="BG606" s="10"/>
      <c r="BH606" s="10"/>
      <c r="BI606" s="10"/>
      <c r="BJ606" s="10"/>
      <c r="BK606" s="10"/>
      <c r="BL606" s="10"/>
      <c r="BM606" s="10"/>
      <c r="BN606" s="10"/>
      <c r="BO606" s="10"/>
      <c r="BP606" s="10"/>
      <c r="BQ606" s="10"/>
      <c r="BR606" s="10"/>
      <c r="BS606" s="10"/>
      <c r="BT606" s="10"/>
      <c r="BU606" s="10"/>
      <c r="BV606" s="10"/>
      <c r="BW606" s="10"/>
    </row>
    <row r="607" spans="1:7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c r="AY607" s="10"/>
      <c r="AZ607" s="10"/>
      <c r="BA607" s="10"/>
      <c r="BB607" s="10"/>
      <c r="BC607" s="10"/>
      <c r="BD607" s="10"/>
      <c r="BE607" s="10"/>
      <c r="BF607" s="10"/>
      <c r="BG607" s="10"/>
      <c r="BH607" s="10"/>
      <c r="BI607" s="10"/>
      <c r="BJ607" s="10"/>
      <c r="BK607" s="10"/>
      <c r="BL607" s="10"/>
      <c r="BM607" s="10"/>
      <c r="BN607" s="10"/>
      <c r="BO607" s="10"/>
      <c r="BP607" s="10"/>
      <c r="BQ607" s="10"/>
      <c r="BR607" s="10"/>
      <c r="BS607" s="10"/>
      <c r="BT607" s="10"/>
      <c r="BU607" s="10"/>
      <c r="BV607" s="10"/>
      <c r="BW607" s="10"/>
    </row>
    <row r="608" spans="1:7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c r="AY608" s="10"/>
      <c r="AZ608" s="10"/>
      <c r="BA608" s="10"/>
      <c r="BB608" s="10"/>
      <c r="BC608" s="10"/>
      <c r="BD608" s="10"/>
      <c r="BE608" s="10"/>
      <c r="BF608" s="10"/>
      <c r="BG608" s="10"/>
      <c r="BH608" s="10"/>
      <c r="BI608" s="10"/>
      <c r="BJ608" s="10"/>
      <c r="BK608" s="10"/>
      <c r="BL608" s="10"/>
      <c r="BM608" s="10"/>
      <c r="BN608" s="10"/>
      <c r="BO608" s="10"/>
      <c r="BP608" s="10"/>
      <c r="BQ608" s="10"/>
      <c r="BR608" s="10"/>
      <c r="BS608" s="10"/>
      <c r="BT608" s="10"/>
      <c r="BU608" s="10"/>
      <c r="BV608" s="10"/>
      <c r="BW608" s="10"/>
    </row>
    <row r="609" spans="1:7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c r="AY609" s="10"/>
      <c r="AZ609" s="10"/>
      <c r="BA609" s="10"/>
      <c r="BB609" s="10"/>
      <c r="BC609" s="10"/>
      <c r="BD609" s="10"/>
      <c r="BE609" s="10"/>
      <c r="BF609" s="10"/>
      <c r="BG609" s="10"/>
      <c r="BH609" s="10"/>
      <c r="BI609" s="10"/>
      <c r="BJ609" s="10"/>
      <c r="BK609" s="10"/>
      <c r="BL609" s="10"/>
      <c r="BM609" s="10"/>
      <c r="BN609" s="10"/>
      <c r="BO609" s="10"/>
      <c r="BP609" s="10"/>
      <c r="BQ609" s="10"/>
      <c r="BR609" s="10"/>
      <c r="BS609" s="10"/>
      <c r="BT609" s="10"/>
      <c r="BU609" s="10"/>
      <c r="BV609" s="10"/>
      <c r="BW609" s="10"/>
    </row>
    <row r="610" spans="1:7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c r="AY610" s="10"/>
      <c r="AZ610" s="10"/>
      <c r="BA610" s="10"/>
      <c r="BB610" s="10"/>
      <c r="BC610" s="10"/>
      <c r="BD610" s="10"/>
      <c r="BE610" s="10"/>
      <c r="BF610" s="10"/>
      <c r="BG610" s="10"/>
      <c r="BH610" s="10"/>
      <c r="BI610" s="10"/>
      <c r="BJ610" s="10"/>
      <c r="BK610" s="10"/>
      <c r="BL610" s="10"/>
      <c r="BM610" s="10"/>
      <c r="BN610" s="10"/>
      <c r="BO610" s="10"/>
      <c r="BP610" s="10"/>
      <c r="BQ610" s="10"/>
      <c r="BR610" s="10"/>
      <c r="BS610" s="10"/>
      <c r="BT610" s="10"/>
      <c r="BU610" s="10"/>
      <c r="BV610" s="10"/>
      <c r="BW610" s="10"/>
    </row>
    <row r="611" spans="1:7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c r="AY611" s="10"/>
      <c r="AZ611" s="10"/>
      <c r="BA611" s="10"/>
      <c r="BB611" s="10"/>
      <c r="BC611" s="10"/>
      <c r="BD611" s="10"/>
      <c r="BE611" s="10"/>
      <c r="BF611" s="10"/>
      <c r="BG611" s="10"/>
      <c r="BH611" s="10"/>
      <c r="BI611" s="10"/>
      <c r="BJ611" s="10"/>
      <c r="BK611" s="10"/>
      <c r="BL611" s="10"/>
      <c r="BM611" s="10"/>
      <c r="BN611" s="10"/>
      <c r="BO611" s="10"/>
      <c r="BP611" s="10"/>
      <c r="BQ611" s="10"/>
      <c r="BR611" s="10"/>
      <c r="BS611" s="10"/>
      <c r="BT611" s="10"/>
      <c r="BU611" s="10"/>
      <c r="BV611" s="10"/>
      <c r="BW611" s="10"/>
    </row>
    <row r="612" spans="1:7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c r="AY612" s="10"/>
      <c r="AZ612" s="10"/>
      <c r="BA612" s="10"/>
      <c r="BB612" s="10"/>
      <c r="BC612" s="10"/>
      <c r="BD612" s="10"/>
      <c r="BE612" s="10"/>
      <c r="BF612" s="10"/>
      <c r="BG612" s="10"/>
      <c r="BH612" s="10"/>
      <c r="BI612" s="10"/>
      <c r="BJ612" s="10"/>
      <c r="BK612" s="10"/>
      <c r="BL612" s="10"/>
      <c r="BM612" s="10"/>
      <c r="BN612" s="10"/>
      <c r="BO612" s="10"/>
      <c r="BP612" s="10"/>
      <c r="BQ612" s="10"/>
      <c r="BR612" s="10"/>
      <c r="BS612" s="10"/>
      <c r="BT612" s="10"/>
      <c r="BU612" s="10"/>
      <c r="BV612" s="10"/>
      <c r="BW612" s="10"/>
    </row>
    <row r="613" spans="1:7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c r="AY613" s="10"/>
      <c r="AZ613" s="10"/>
      <c r="BA613" s="10"/>
      <c r="BB613" s="10"/>
      <c r="BC613" s="10"/>
      <c r="BD613" s="10"/>
      <c r="BE613" s="10"/>
      <c r="BF613" s="10"/>
      <c r="BG613" s="10"/>
      <c r="BH613" s="10"/>
      <c r="BI613" s="10"/>
      <c r="BJ613" s="10"/>
      <c r="BK613" s="10"/>
      <c r="BL613" s="10"/>
      <c r="BM613" s="10"/>
      <c r="BN613" s="10"/>
      <c r="BO613" s="10"/>
      <c r="BP613" s="10"/>
      <c r="BQ613" s="10"/>
      <c r="BR613" s="10"/>
      <c r="BS613" s="10"/>
      <c r="BT613" s="10"/>
      <c r="BU613" s="10"/>
      <c r="BV613" s="10"/>
      <c r="BW613" s="10"/>
    </row>
    <row r="614" spans="1:7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c r="AY614" s="10"/>
      <c r="AZ614" s="10"/>
      <c r="BA614" s="10"/>
      <c r="BB614" s="10"/>
      <c r="BC614" s="10"/>
      <c r="BD614" s="10"/>
      <c r="BE614" s="10"/>
      <c r="BF614" s="10"/>
      <c r="BG614" s="10"/>
      <c r="BH614" s="10"/>
      <c r="BI614" s="10"/>
      <c r="BJ614" s="10"/>
      <c r="BK614" s="10"/>
      <c r="BL614" s="10"/>
      <c r="BM614" s="10"/>
      <c r="BN614" s="10"/>
      <c r="BO614" s="10"/>
      <c r="BP614" s="10"/>
      <c r="BQ614" s="10"/>
      <c r="BR614" s="10"/>
      <c r="BS614" s="10"/>
      <c r="BT614" s="10"/>
      <c r="BU614" s="10"/>
      <c r="BV614" s="10"/>
      <c r="BW614" s="10"/>
    </row>
    <row r="615" spans="1:7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c r="AY615" s="10"/>
      <c r="AZ615" s="10"/>
      <c r="BA615" s="10"/>
      <c r="BB615" s="10"/>
      <c r="BC615" s="10"/>
      <c r="BD615" s="10"/>
      <c r="BE615" s="10"/>
      <c r="BF615" s="10"/>
      <c r="BG615" s="10"/>
      <c r="BH615" s="10"/>
      <c r="BI615" s="10"/>
      <c r="BJ615" s="10"/>
      <c r="BK615" s="10"/>
      <c r="BL615" s="10"/>
      <c r="BM615" s="10"/>
      <c r="BN615" s="10"/>
      <c r="BO615" s="10"/>
      <c r="BP615" s="10"/>
      <c r="BQ615" s="10"/>
      <c r="BR615" s="10"/>
      <c r="BS615" s="10"/>
      <c r="BT615" s="10"/>
      <c r="BU615" s="10"/>
      <c r="BV615" s="10"/>
      <c r="BW615" s="10"/>
    </row>
    <row r="616" spans="1:7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c r="AY616" s="10"/>
      <c r="AZ616" s="10"/>
      <c r="BA616" s="10"/>
      <c r="BB616" s="10"/>
      <c r="BC616" s="10"/>
      <c r="BD616" s="10"/>
      <c r="BE616" s="10"/>
      <c r="BF616" s="10"/>
      <c r="BG616" s="10"/>
      <c r="BH616" s="10"/>
      <c r="BI616" s="10"/>
      <c r="BJ616" s="10"/>
      <c r="BK616" s="10"/>
      <c r="BL616" s="10"/>
      <c r="BM616" s="10"/>
      <c r="BN616" s="10"/>
      <c r="BO616" s="10"/>
      <c r="BP616" s="10"/>
      <c r="BQ616" s="10"/>
      <c r="BR616" s="10"/>
      <c r="BS616" s="10"/>
      <c r="BT616" s="10"/>
      <c r="BU616" s="10"/>
      <c r="BV616" s="10"/>
      <c r="BW616" s="10"/>
    </row>
    <row r="617" spans="1:75">
      <c r="AW617" s="10"/>
      <c r="AX617" s="10"/>
      <c r="AY617" s="10"/>
      <c r="AZ617" s="10"/>
      <c r="BA617" s="10"/>
      <c r="BB617" s="10"/>
      <c r="BC617" s="10"/>
      <c r="BD617" s="10"/>
      <c r="BE617" s="10"/>
      <c r="BF617" s="10"/>
      <c r="BG617" s="10"/>
      <c r="BH617" s="10"/>
      <c r="BI617" s="10"/>
      <c r="BJ617" s="10"/>
      <c r="BK617" s="10"/>
      <c r="BL617" s="10"/>
      <c r="BM617" s="10"/>
      <c r="BN617" s="10"/>
      <c r="BO617" s="10"/>
      <c r="BP617" s="10"/>
      <c r="BQ617" s="10"/>
      <c r="BR617" s="10"/>
      <c r="BS617" s="10"/>
      <c r="BT617" s="10"/>
      <c r="BU617" s="10"/>
      <c r="BV617" s="10"/>
      <c r="BW617" s="10"/>
    </row>
  </sheetData>
  <mergeCells count="158">
    <mergeCell ref="C45:K45"/>
    <mergeCell ref="L45:S45"/>
    <mergeCell ref="T45:AA45"/>
    <mergeCell ref="AC45:AN45"/>
    <mergeCell ref="C43:J43"/>
    <mergeCell ref="L43:S43"/>
    <mergeCell ref="T43:AA43"/>
    <mergeCell ref="AC43:AI43"/>
    <mergeCell ref="C44:J44"/>
    <mergeCell ref="L44:S44"/>
    <mergeCell ref="T44:AA44"/>
    <mergeCell ref="AC44:AI44"/>
    <mergeCell ref="AJ43:AK43"/>
    <mergeCell ref="AJ44:AK44"/>
    <mergeCell ref="T41:AA41"/>
    <mergeCell ref="C42:J42"/>
    <mergeCell ref="L42:S42"/>
    <mergeCell ref="T42:AA42"/>
    <mergeCell ref="AC42:AI42"/>
    <mergeCell ref="D39:J39"/>
    <mergeCell ref="L39:S39"/>
    <mergeCell ref="T39:AA39"/>
    <mergeCell ref="AC39:AM39"/>
    <mergeCell ref="D40:J40"/>
    <mergeCell ref="L40:S40"/>
    <mergeCell ref="T40:AA40"/>
    <mergeCell ref="AC40:AM41"/>
    <mergeCell ref="C41:J41"/>
    <mergeCell ref="L41:S41"/>
    <mergeCell ref="AJ42:AK42"/>
    <mergeCell ref="AC36:AM37"/>
    <mergeCell ref="D37:J37"/>
    <mergeCell ref="L37:S37"/>
    <mergeCell ref="T37:AA37"/>
    <mergeCell ref="D38:J38"/>
    <mergeCell ref="L38:S38"/>
    <mergeCell ref="T38:AA38"/>
    <mergeCell ref="D35:J35"/>
    <mergeCell ref="L35:S35"/>
    <mergeCell ref="T35:AA35"/>
    <mergeCell ref="D36:J36"/>
    <mergeCell ref="L36:S36"/>
    <mergeCell ref="T36:AA36"/>
    <mergeCell ref="T30:AA30"/>
    <mergeCell ref="D27:J27"/>
    <mergeCell ref="L27:S27"/>
    <mergeCell ref="T27:AA27"/>
    <mergeCell ref="D33:J33"/>
    <mergeCell ref="L33:S33"/>
    <mergeCell ref="T33:AA33"/>
    <mergeCell ref="AD33:AK33"/>
    <mergeCell ref="D34:J34"/>
    <mergeCell ref="L34:S34"/>
    <mergeCell ref="T34:AA34"/>
    <mergeCell ref="AE34:AJ34"/>
    <mergeCell ref="AC30:AK30"/>
    <mergeCell ref="D31:J31"/>
    <mergeCell ref="L31:S31"/>
    <mergeCell ref="T31:AA31"/>
    <mergeCell ref="AD31:AJ31"/>
    <mergeCell ref="D32:J32"/>
    <mergeCell ref="L32:S32"/>
    <mergeCell ref="T32:AA32"/>
    <mergeCell ref="AE32:AJ32"/>
    <mergeCell ref="AD27:AK27"/>
    <mergeCell ref="D28:J28"/>
    <mergeCell ref="L28:S28"/>
    <mergeCell ref="T28:AA28"/>
    <mergeCell ref="AE28:AJ28"/>
    <mergeCell ref="AC24:AK24"/>
    <mergeCell ref="C25:J25"/>
    <mergeCell ref="L25:S25"/>
    <mergeCell ref="T25:AA25"/>
    <mergeCell ref="AD25:AJ25"/>
    <mergeCell ref="D26:J26"/>
    <mergeCell ref="L26:S26"/>
    <mergeCell ref="T26:AA26"/>
    <mergeCell ref="AE26:AJ26"/>
    <mergeCell ref="AC22:AI22"/>
    <mergeCell ref="AJ22:AK22"/>
    <mergeCell ref="AL22:AM22"/>
    <mergeCell ref="AC20:AI20"/>
    <mergeCell ref="AJ20:AK20"/>
    <mergeCell ref="AL20:AM20"/>
    <mergeCell ref="E21:J21"/>
    <mergeCell ref="L21:S21"/>
    <mergeCell ref="T21:AA21"/>
    <mergeCell ref="AC21:AI21"/>
    <mergeCell ref="AJ21:AK21"/>
    <mergeCell ref="AL21:AM21"/>
    <mergeCell ref="E22:J22"/>
    <mergeCell ref="L22:S22"/>
    <mergeCell ref="T22:AA22"/>
    <mergeCell ref="AC18:AM18"/>
    <mergeCell ref="D19:J19"/>
    <mergeCell ref="L19:S19"/>
    <mergeCell ref="T19:AA19"/>
    <mergeCell ref="AC19:AI19"/>
    <mergeCell ref="AJ19:AK19"/>
    <mergeCell ref="AL19:AM19"/>
    <mergeCell ref="C17:K17"/>
    <mergeCell ref="L17:S17"/>
    <mergeCell ref="T17:AA17"/>
    <mergeCell ref="A18:B45"/>
    <mergeCell ref="C18:J18"/>
    <mergeCell ref="L18:S18"/>
    <mergeCell ref="T18:AA18"/>
    <mergeCell ref="E20:J20"/>
    <mergeCell ref="L20:S20"/>
    <mergeCell ref="T20:AA20"/>
    <mergeCell ref="C15:J15"/>
    <mergeCell ref="L15:S15"/>
    <mergeCell ref="T15:AA15"/>
    <mergeCell ref="C16:J16"/>
    <mergeCell ref="L16:S16"/>
    <mergeCell ref="T16:AA16"/>
    <mergeCell ref="D23:J23"/>
    <mergeCell ref="L23:S23"/>
    <mergeCell ref="T23:AA23"/>
    <mergeCell ref="D24:J24"/>
    <mergeCell ref="L24:S24"/>
    <mergeCell ref="T24:AA24"/>
    <mergeCell ref="C29:J29"/>
    <mergeCell ref="L29:S29"/>
    <mergeCell ref="T29:AA29"/>
    <mergeCell ref="D30:J30"/>
    <mergeCell ref="L30:S30"/>
    <mergeCell ref="A9:B17"/>
    <mergeCell ref="L9:S9"/>
    <mergeCell ref="T9:AA9"/>
    <mergeCell ref="AB9:AN17"/>
    <mergeCell ref="C10:J10"/>
    <mergeCell ref="L10:S10"/>
    <mergeCell ref="D13:J13"/>
    <mergeCell ref="L13:S13"/>
    <mergeCell ref="T13:AA13"/>
    <mergeCell ref="C14:J14"/>
    <mergeCell ref="L14:S14"/>
    <mergeCell ref="T14:AA14"/>
    <mergeCell ref="T10:AA10"/>
    <mergeCell ref="C11:J11"/>
    <mergeCell ref="L11:S11"/>
    <mergeCell ref="T11:AA11"/>
    <mergeCell ref="D12:J12"/>
    <mergeCell ref="L12:S12"/>
    <mergeCell ref="T12:AA12"/>
    <mergeCell ref="A1:AN2"/>
    <mergeCell ref="A7:B8"/>
    <mergeCell ref="C7:K8"/>
    <mergeCell ref="L7:N7"/>
    <mergeCell ref="O7:P7"/>
    <mergeCell ref="Q7:S7"/>
    <mergeCell ref="T7:V7"/>
    <mergeCell ref="W7:X7"/>
    <mergeCell ref="Y7:AA7"/>
    <mergeCell ref="AB7:AN8"/>
    <mergeCell ref="L8:S8"/>
    <mergeCell ref="T8:AA8"/>
  </mergeCells>
  <phoneticPr fontId="38"/>
  <printOptions horizontalCentered="1"/>
  <pageMargins left="0.47244094488188981" right="0.47244094488188981" top="0.59055118110236227" bottom="0.19685039370078741" header="0.39370078740157483" footer="0.43307086614173229"/>
  <pageSetup paperSize="9" fitToHeight="0" orientation="portrait" r:id="rId1"/>
  <headerFooter alignWithMargins="0">
    <oddHeader>&amp;R&amp;"-,太字"&amp;10別紙１-（６）</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F195"/>
  <sheetViews>
    <sheetView showGridLines="0" view="pageBreakPreview" zoomScale="115" zoomScaleNormal="70" zoomScaleSheetLayoutView="115" workbookViewId="0">
      <pane ySplit="3" topLeftCell="A4" activePane="bottomLeft" state="frozen"/>
      <selection sqref="A1:C1"/>
      <selection pane="bottomLeft"/>
    </sheetView>
  </sheetViews>
  <sheetFormatPr defaultColWidth="9" defaultRowHeight="13.2"/>
  <cols>
    <col min="1" max="1" width="4.44140625" style="128" bestFit="1" customWidth="1"/>
    <col min="2" max="2" width="19.33203125" style="136" customWidth="1"/>
    <col min="3" max="3" width="16.6640625" style="135" customWidth="1"/>
    <col min="4" max="4" width="18.33203125" style="128" bestFit="1" customWidth="1"/>
    <col min="5" max="5" width="18.6640625" style="128" bestFit="1" customWidth="1"/>
    <col min="6" max="252" width="9" style="128"/>
    <col min="253" max="253" width="4.44140625" style="128" bestFit="1" customWidth="1"/>
    <col min="254" max="254" width="19.33203125" style="128" customWidth="1"/>
    <col min="255" max="255" width="16.6640625" style="128" customWidth="1"/>
    <col min="256" max="256" width="18.33203125" style="128" bestFit="1" customWidth="1"/>
    <col min="257" max="257" width="18.6640625" style="128" bestFit="1" customWidth="1"/>
    <col min="258" max="508" width="9" style="128"/>
    <col min="509" max="509" width="4.44140625" style="128" bestFit="1" customWidth="1"/>
    <col min="510" max="510" width="19.33203125" style="128" customWidth="1"/>
    <col min="511" max="511" width="16.6640625" style="128" customWidth="1"/>
    <col min="512" max="512" width="18.33203125" style="128" bestFit="1" customWidth="1"/>
    <col min="513" max="513" width="18.6640625" style="128" bestFit="1" customWidth="1"/>
    <col min="514" max="764" width="9" style="128"/>
    <col min="765" max="765" width="4.44140625" style="128" bestFit="1" customWidth="1"/>
    <col min="766" max="766" width="19.33203125" style="128" customWidth="1"/>
    <col min="767" max="767" width="16.6640625" style="128" customWidth="1"/>
    <col min="768" max="768" width="18.33203125" style="128" bestFit="1" customWidth="1"/>
    <col min="769" max="769" width="18.6640625" style="128" bestFit="1" customWidth="1"/>
    <col min="770" max="1020" width="9" style="128"/>
    <col min="1021" max="1021" width="4.44140625" style="128" bestFit="1" customWidth="1"/>
    <col min="1022" max="1022" width="19.33203125" style="128" customWidth="1"/>
    <col min="1023" max="1023" width="16.6640625" style="128" customWidth="1"/>
    <col min="1024" max="1024" width="18.33203125" style="128" bestFit="1" customWidth="1"/>
    <col min="1025" max="1025" width="18.6640625" style="128" bestFit="1" customWidth="1"/>
    <col min="1026" max="1276" width="9" style="128"/>
    <col min="1277" max="1277" width="4.44140625" style="128" bestFit="1" customWidth="1"/>
    <col min="1278" max="1278" width="19.33203125" style="128" customWidth="1"/>
    <col min="1279" max="1279" width="16.6640625" style="128" customWidth="1"/>
    <col min="1280" max="1280" width="18.33203125" style="128" bestFit="1" customWidth="1"/>
    <col min="1281" max="1281" width="18.6640625" style="128" bestFit="1" customWidth="1"/>
    <col min="1282" max="1532" width="9" style="128"/>
    <col min="1533" max="1533" width="4.44140625" style="128" bestFit="1" customWidth="1"/>
    <col min="1534" max="1534" width="19.33203125" style="128" customWidth="1"/>
    <col min="1535" max="1535" width="16.6640625" style="128" customWidth="1"/>
    <col min="1536" max="1536" width="18.33203125" style="128" bestFit="1" customWidth="1"/>
    <col min="1537" max="1537" width="18.6640625" style="128" bestFit="1" customWidth="1"/>
    <col min="1538" max="1788" width="9" style="128"/>
    <col min="1789" max="1789" width="4.44140625" style="128" bestFit="1" customWidth="1"/>
    <col min="1790" max="1790" width="19.33203125" style="128" customWidth="1"/>
    <col min="1791" max="1791" width="16.6640625" style="128" customWidth="1"/>
    <col min="1792" max="1792" width="18.33203125" style="128" bestFit="1" customWidth="1"/>
    <col min="1793" max="1793" width="18.6640625" style="128" bestFit="1" customWidth="1"/>
    <col min="1794" max="2044" width="9" style="128"/>
    <col min="2045" max="2045" width="4.44140625" style="128" bestFit="1" customWidth="1"/>
    <col min="2046" max="2046" width="19.33203125" style="128" customWidth="1"/>
    <col min="2047" max="2047" width="16.6640625" style="128" customWidth="1"/>
    <col min="2048" max="2048" width="18.33203125" style="128" bestFit="1" customWidth="1"/>
    <col min="2049" max="2049" width="18.6640625" style="128" bestFit="1" customWidth="1"/>
    <col min="2050" max="2300" width="9" style="128"/>
    <col min="2301" max="2301" width="4.44140625" style="128" bestFit="1" customWidth="1"/>
    <col min="2302" max="2302" width="19.33203125" style="128" customWidth="1"/>
    <col min="2303" max="2303" width="16.6640625" style="128" customWidth="1"/>
    <col min="2304" max="2304" width="18.33203125" style="128" bestFit="1" customWidth="1"/>
    <col min="2305" max="2305" width="18.6640625" style="128" bestFit="1" customWidth="1"/>
    <col min="2306" max="2556" width="9" style="128"/>
    <col min="2557" max="2557" width="4.44140625" style="128" bestFit="1" customWidth="1"/>
    <col min="2558" max="2558" width="19.33203125" style="128" customWidth="1"/>
    <col min="2559" max="2559" width="16.6640625" style="128" customWidth="1"/>
    <col min="2560" max="2560" width="18.33203125" style="128" bestFit="1" customWidth="1"/>
    <col min="2561" max="2561" width="18.6640625" style="128" bestFit="1" customWidth="1"/>
    <col min="2562" max="2812" width="9" style="128"/>
    <col min="2813" max="2813" width="4.44140625" style="128" bestFit="1" customWidth="1"/>
    <col min="2814" max="2814" width="19.33203125" style="128" customWidth="1"/>
    <col min="2815" max="2815" width="16.6640625" style="128" customWidth="1"/>
    <col min="2816" max="2816" width="18.33203125" style="128" bestFit="1" customWidth="1"/>
    <col min="2817" max="2817" width="18.6640625" style="128" bestFit="1" customWidth="1"/>
    <col min="2818" max="3068" width="9" style="128"/>
    <col min="3069" max="3069" width="4.44140625" style="128" bestFit="1" customWidth="1"/>
    <col min="3070" max="3070" width="19.33203125" style="128" customWidth="1"/>
    <col min="3071" max="3071" width="16.6640625" style="128" customWidth="1"/>
    <col min="3072" max="3072" width="18.33203125" style="128" bestFit="1" customWidth="1"/>
    <col min="3073" max="3073" width="18.6640625" style="128" bestFit="1" customWidth="1"/>
    <col min="3074" max="3324" width="9" style="128"/>
    <col min="3325" max="3325" width="4.44140625" style="128" bestFit="1" customWidth="1"/>
    <col min="3326" max="3326" width="19.33203125" style="128" customWidth="1"/>
    <col min="3327" max="3327" width="16.6640625" style="128" customWidth="1"/>
    <col min="3328" max="3328" width="18.33203125" style="128" bestFit="1" customWidth="1"/>
    <col min="3329" max="3329" width="18.6640625" style="128" bestFit="1" customWidth="1"/>
    <col min="3330" max="3580" width="9" style="128"/>
    <col min="3581" max="3581" width="4.44140625" style="128" bestFit="1" customWidth="1"/>
    <col min="3582" max="3582" width="19.33203125" style="128" customWidth="1"/>
    <col min="3583" max="3583" width="16.6640625" style="128" customWidth="1"/>
    <col min="3584" max="3584" width="18.33203125" style="128" bestFit="1" customWidth="1"/>
    <col min="3585" max="3585" width="18.6640625" style="128" bestFit="1" customWidth="1"/>
    <col min="3586" max="3836" width="9" style="128"/>
    <col min="3837" max="3837" width="4.44140625" style="128" bestFit="1" customWidth="1"/>
    <col min="3838" max="3838" width="19.33203125" style="128" customWidth="1"/>
    <col min="3839" max="3839" width="16.6640625" style="128" customWidth="1"/>
    <col min="3840" max="3840" width="18.33203125" style="128" bestFit="1" customWidth="1"/>
    <col min="3841" max="3841" width="18.6640625" style="128" bestFit="1" customWidth="1"/>
    <col min="3842" max="4092" width="9" style="128"/>
    <col min="4093" max="4093" width="4.44140625" style="128" bestFit="1" customWidth="1"/>
    <col min="4094" max="4094" width="19.33203125" style="128" customWidth="1"/>
    <col min="4095" max="4095" width="16.6640625" style="128" customWidth="1"/>
    <col min="4096" max="4096" width="18.33203125" style="128" bestFit="1" customWidth="1"/>
    <col min="4097" max="4097" width="18.6640625" style="128" bestFit="1" customWidth="1"/>
    <col min="4098" max="4348" width="9" style="128"/>
    <col min="4349" max="4349" width="4.44140625" style="128" bestFit="1" customWidth="1"/>
    <col min="4350" max="4350" width="19.33203125" style="128" customWidth="1"/>
    <col min="4351" max="4351" width="16.6640625" style="128" customWidth="1"/>
    <col min="4352" max="4352" width="18.33203125" style="128" bestFit="1" customWidth="1"/>
    <col min="4353" max="4353" width="18.6640625" style="128" bestFit="1" customWidth="1"/>
    <col min="4354" max="4604" width="9" style="128"/>
    <col min="4605" max="4605" width="4.44140625" style="128" bestFit="1" customWidth="1"/>
    <col min="4606" max="4606" width="19.33203125" style="128" customWidth="1"/>
    <col min="4607" max="4607" width="16.6640625" style="128" customWidth="1"/>
    <col min="4608" max="4608" width="18.33203125" style="128" bestFit="1" customWidth="1"/>
    <col min="4609" max="4609" width="18.6640625" style="128" bestFit="1" customWidth="1"/>
    <col min="4610" max="4860" width="9" style="128"/>
    <col min="4861" max="4861" width="4.44140625" style="128" bestFit="1" customWidth="1"/>
    <col min="4862" max="4862" width="19.33203125" style="128" customWidth="1"/>
    <col min="4863" max="4863" width="16.6640625" style="128" customWidth="1"/>
    <col min="4864" max="4864" width="18.33203125" style="128" bestFit="1" customWidth="1"/>
    <col min="4865" max="4865" width="18.6640625" style="128" bestFit="1" customWidth="1"/>
    <col min="4866" max="5116" width="9" style="128"/>
    <col min="5117" max="5117" width="4.44140625" style="128" bestFit="1" customWidth="1"/>
    <col min="5118" max="5118" width="19.33203125" style="128" customWidth="1"/>
    <col min="5119" max="5119" width="16.6640625" style="128" customWidth="1"/>
    <col min="5120" max="5120" width="18.33203125" style="128" bestFit="1" customWidth="1"/>
    <col min="5121" max="5121" width="18.6640625" style="128" bestFit="1" customWidth="1"/>
    <col min="5122" max="5372" width="9" style="128"/>
    <col min="5373" max="5373" width="4.44140625" style="128" bestFit="1" customWidth="1"/>
    <col min="5374" max="5374" width="19.33203125" style="128" customWidth="1"/>
    <col min="5375" max="5375" width="16.6640625" style="128" customWidth="1"/>
    <col min="5376" max="5376" width="18.33203125" style="128" bestFit="1" customWidth="1"/>
    <col min="5377" max="5377" width="18.6640625" style="128" bestFit="1" customWidth="1"/>
    <col min="5378" max="5628" width="9" style="128"/>
    <col min="5629" max="5629" width="4.44140625" style="128" bestFit="1" customWidth="1"/>
    <col min="5630" max="5630" width="19.33203125" style="128" customWidth="1"/>
    <col min="5631" max="5631" width="16.6640625" style="128" customWidth="1"/>
    <col min="5632" max="5632" width="18.33203125" style="128" bestFit="1" customWidth="1"/>
    <col min="5633" max="5633" width="18.6640625" style="128" bestFit="1" customWidth="1"/>
    <col min="5634" max="5884" width="9" style="128"/>
    <col min="5885" max="5885" width="4.44140625" style="128" bestFit="1" customWidth="1"/>
    <col min="5886" max="5886" width="19.33203125" style="128" customWidth="1"/>
    <col min="5887" max="5887" width="16.6640625" style="128" customWidth="1"/>
    <col min="5888" max="5888" width="18.33203125" style="128" bestFit="1" customWidth="1"/>
    <col min="5889" max="5889" width="18.6640625" style="128" bestFit="1" customWidth="1"/>
    <col min="5890" max="6140" width="9" style="128"/>
    <col min="6141" max="6141" width="4.44140625" style="128" bestFit="1" customWidth="1"/>
    <col min="6142" max="6142" width="19.33203125" style="128" customWidth="1"/>
    <col min="6143" max="6143" width="16.6640625" style="128" customWidth="1"/>
    <col min="6144" max="6144" width="18.33203125" style="128" bestFit="1" customWidth="1"/>
    <col min="6145" max="6145" width="18.6640625" style="128" bestFit="1" customWidth="1"/>
    <col min="6146" max="6396" width="9" style="128"/>
    <col min="6397" max="6397" width="4.44140625" style="128" bestFit="1" customWidth="1"/>
    <col min="6398" max="6398" width="19.33203125" style="128" customWidth="1"/>
    <col min="6399" max="6399" width="16.6640625" style="128" customWidth="1"/>
    <col min="6400" max="6400" width="18.33203125" style="128" bestFit="1" customWidth="1"/>
    <col min="6401" max="6401" width="18.6640625" style="128" bestFit="1" customWidth="1"/>
    <col min="6402" max="6652" width="9" style="128"/>
    <col min="6653" max="6653" width="4.44140625" style="128" bestFit="1" customWidth="1"/>
    <col min="6654" max="6654" width="19.33203125" style="128" customWidth="1"/>
    <col min="6655" max="6655" width="16.6640625" style="128" customWidth="1"/>
    <col min="6656" max="6656" width="18.33203125" style="128" bestFit="1" customWidth="1"/>
    <col min="6657" max="6657" width="18.6640625" style="128" bestFit="1" customWidth="1"/>
    <col min="6658" max="6908" width="9" style="128"/>
    <col min="6909" max="6909" width="4.44140625" style="128" bestFit="1" customWidth="1"/>
    <col min="6910" max="6910" width="19.33203125" style="128" customWidth="1"/>
    <col min="6911" max="6911" width="16.6640625" style="128" customWidth="1"/>
    <col min="6912" max="6912" width="18.33203125" style="128" bestFit="1" customWidth="1"/>
    <col min="6913" max="6913" width="18.6640625" style="128" bestFit="1" customWidth="1"/>
    <col min="6914" max="7164" width="9" style="128"/>
    <col min="7165" max="7165" width="4.44140625" style="128" bestFit="1" customWidth="1"/>
    <col min="7166" max="7166" width="19.33203125" style="128" customWidth="1"/>
    <col min="7167" max="7167" width="16.6640625" style="128" customWidth="1"/>
    <col min="7168" max="7168" width="18.33203125" style="128" bestFit="1" customWidth="1"/>
    <col min="7169" max="7169" width="18.6640625" style="128" bestFit="1" customWidth="1"/>
    <col min="7170" max="7420" width="9" style="128"/>
    <col min="7421" max="7421" width="4.44140625" style="128" bestFit="1" customWidth="1"/>
    <col min="7422" max="7422" width="19.33203125" style="128" customWidth="1"/>
    <col min="7423" max="7423" width="16.6640625" style="128" customWidth="1"/>
    <col min="7424" max="7424" width="18.33203125" style="128" bestFit="1" customWidth="1"/>
    <col min="7425" max="7425" width="18.6640625" style="128" bestFit="1" customWidth="1"/>
    <col min="7426" max="7676" width="9" style="128"/>
    <col min="7677" max="7677" width="4.44140625" style="128" bestFit="1" customWidth="1"/>
    <col min="7678" max="7678" width="19.33203125" style="128" customWidth="1"/>
    <col min="7679" max="7679" width="16.6640625" style="128" customWidth="1"/>
    <col min="7680" max="7680" width="18.33203125" style="128" bestFit="1" customWidth="1"/>
    <col min="7681" max="7681" width="18.6640625" style="128" bestFit="1" customWidth="1"/>
    <col min="7682" max="7932" width="9" style="128"/>
    <col min="7933" max="7933" width="4.44140625" style="128" bestFit="1" customWidth="1"/>
    <col min="7934" max="7934" width="19.33203125" style="128" customWidth="1"/>
    <col min="7935" max="7935" width="16.6640625" style="128" customWidth="1"/>
    <col min="7936" max="7936" width="18.33203125" style="128" bestFit="1" customWidth="1"/>
    <col min="7937" max="7937" width="18.6640625" style="128" bestFit="1" customWidth="1"/>
    <col min="7938" max="8188" width="9" style="128"/>
    <col min="8189" max="8189" width="4.44140625" style="128" bestFit="1" customWidth="1"/>
    <col min="8190" max="8190" width="19.33203125" style="128" customWidth="1"/>
    <col min="8191" max="8191" width="16.6640625" style="128" customWidth="1"/>
    <col min="8192" max="8192" width="18.33203125" style="128" bestFit="1" customWidth="1"/>
    <col min="8193" max="8193" width="18.6640625" style="128" bestFit="1" customWidth="1"/>
    <col min="8194" max="8444" width="9" style="128"/>
    <col min="8445" max="8445" width="4.44140625" style="128" bestFit="1" customWidth="1"/>
    <col min="8446" max="8446" width="19.33203125" style="128" customWidth="1"/>
    <col min="8447" max="8447" width="16.6640625" style="128" customWidth="1"/>
    <col min="8448" max="8448" width="18.33203125" style="128" bestFit="1" customWidth="1"/>
    <col min="8449" max="8449" width="18.6640625" style="128" bestFit="1" customWidth="1"/>
    <col min="8450" max="8700" width="9" style="128"/>
    <col min="8701" max="8701" width="4.44140625" style="128" bestFit="1" customWidth="1"/>
    <col min="8702" max="8702" width="19.33203125" style="128" customWidth="1"/>
    <col min="8703" max="8703" width="16.6640625" style="128" customWidth="1"/>
    <col min="8704" max="8704" width="18.33203125" style="128" bestFit="1" customWidth="1"/>
    <col min="8705" max="8705" width="18.6640625" style="128" bestFit="1" customWidth="1"/>
    <col min="8706" max="8956" width="9" style="128"/>
    <col min="8957" max="8957" width="4.44140625" style="128" bestFit="1" customWidth="1"/>
    <col min="8958" max="8958" width="19.33203125" style="128" customWidth="1"/>
    <col min="8959" max="8959" width="16.6640625" style="128" customWidth="1"/>
    <col min="8960" max="8960" width="18.33203125" style="128" bestFit="1" customWidth="1"/>
    <col min="8961" max="8961" width="18.6640625" style="128" bestFit="1" customWidth="1"/>
    <col min="8962" max="9212" width="9" style="128"/>
    <col min="9213" max="9213" width="4.44140625" style="128" bestFit="1" customWidth="1"/>
    <col min="9214" max="9214" width="19.33203125" style="128" customWidth="1"/>
    <col min="9215" max="9215" width="16.6640625" style="128" customWidth="1"/>
    <col min="9216" max="9216" width="18.33203125" style="128" bestFit="1" customWidth="1"/>
    <col min="9217" max="9217" width="18.6640625" style="128" bestFit="1" customWidth="1"/>
    <col min="9218" max="9468" width="9" style="128"/>
    <col min="9469" max="9469" width="4.44140625" style="128" bestFit="1" customWidth="1"/>
    <col min="9470" max="9470" width="19.33203125" style="128" customWidth="1"/>
    <col min="9471" max="9471" width="16.6640625" style="128" customWidth="1"/>
    <col min="9472" max="9472" width="18.33203125" style="128" bestFit="1" customWidth="1"/>
    <col min="9473" max="9473" width="18.6640625" style="128" bestFit="1" customWidth="1"/>
    <col min="9474" max="9724" width="9" style="128"/>
    <col min="9725" max="9725" width="4.44140625" style="128" bestFit="1" customWidth="1"/>
    <col min="9726" max="9726" width="19.33203125" style="128" customWidth="1"/>
    <col min="9727" max="9727" width="16.6640625" style="128" customWidth="1"/>
    <col min="9728" max="9728" width="18.33203125" style="128" bestFit="1" customWidth="1"/>
    <col min="9729" max="9729" width="18.6640625" style="128" bestFit="1" customWidth="1"/>
    <col min="9730" max="9980" width="9" style="128"/>
    <col min="9981" max="9981" width="4.44140625" style="128" bestFit="1" customWidth="1"/>
    <col min="9982" max="9982" width="19.33203125" style="128" customWidth="1"/>
    <col min="9983" max="9983" width="16.6640625" style="128" customWidth="1"/>
    <col min="9984" max="9984" width="18.33203125" style="128" bestFit="1" customWidth="1"/>
    <col min="9985" max="9985" width="18.6640625" style="128" bestFit="1" customWidth="1"/>
    <col min="9986" max="10236" width="9" style="128"/>
    <col min="10237" max="10237" width="4.44140625" style="128" bestFit="1" customWidth="1"/>
    <col min="10238" max="10238" width="19.33203125" style="128" customWidth="1"/>
    <col min="10239" max="10239" width="16.6640625" style="128" customWidth="1"/>
    <col min="10240" max="10240" width="18.33203125" style="128" bestFit="1" customWidth="1"/>
    <col min="10241" max="10241" width="18.6640625" style="128" bestFit="1" customWidth="1"/>
    <col min="10242" max="10492" width="9" style="128"/>
    <col min="10493" max="10493" width="4.44140625" style="128" bestFit="1" customWidth="1"/>
    <col min="10494" max="10494" width="19.33203125" style="128" customWidth="1"/>
    <col min="10495" max="10495" width="16.6640625" style="128" customWidth="1"/>
    <col min="10496" max="10496" width="18.33203125" style="128" bestFit="1" customWidth="1"/>
    <col min="10497" max="10497" width="18.6640625" style="128" bestFit="1" customWidth="1"/>
    <col min="10498" max="10748" width="9" style="128"/>
    <col min="10749" max="10749" width="4.44140625" style="128" bestFit="1" customWidth="1"/>
    <col min="10750" max="10750" width="19.33203125" style="128" customWidth="1"/>
    <col min="10751" max="10751" width="16.6640625" style="128" customWidth="1"/>
    <col min="10752" max="10752" width="18.33203125" style="128" bestFit="1" customWidth="1"/>
    <col min="10753" max="10753" width="18.6640625" style="128" bestFit="1" customWidth="1"/>
    <col min="10754" max="11004" width="9" style="128"/>
    <col min="11005" max="11005" width="4.44140625" style="128" bestFit="1" customWidth="1"/>
    <col min="11006" max="11006" width="19.33203125" style="128" customWidth="1"/>
    <col min="11007" max="11007" width="16.6640625" style="128" customWidth="1"/>
    <col min="11008" max="11008" width="18.33203125" style="128" bestFit="1" customWidth="1"/>
    <col min="11009" max="11009" width="18.6640625" style="128" bestFit="1" customWidth="1"/>
    <col min="11010" max="11260" width="9" style="128"/>
    <col min="11261" max="11261" width="4.44140625" style="128" bestFit="1" customWidth="1"/>
    <col min="11262" max="11262" width="19.33203125" style="128" customWidth="1"/>
    <col min="11263" max="11263" width="16.6640625" style="128" customWidth="1"/>
    <col min="11264" max="11264" width="18.33203125" style="128" bestFit="1" customWidth="1"/>
    <col min="11265" max="11265" width="18.6640625" style="128" bestFit="1" customWidth="1"/>
    <col min="11266" max="11516" width="9" style="128"/>
    <col min="11517" max="11517" width="4.44140625" style="128" bestFit="1" customWidth="1"/>
    <col min="11518" max="11518" width="19.33203125" style="128" customWidth="1"/>
    <col min="11519" max="11519" width="16.6640625" style="128" customWidth="1"/>
    <col min="11520" max="11520" width="18.33203125" style="128" bestFit="1" customWidth="1"/>
    <col min="11521" max="11521" width="18.6640625" style="128" bestFit="1" customWidth="1"/>
    <col min="11522" max="11772" width="9" style="128"/>
    <col min="11773" max="11773" width="4.44140625" style="128" bestFit="1" customWidth="1"/>
    <col min="11774" max="11774" width="19.33203125" style="128" customWidth="1"/>
    <col min="11775" max="11775" width="16.6640625" style="128" customWidth="1"/>
    <col min="11776" max="11776" width="18.33203125" style="128" bestFit="1" customWidth="1"/>
    <col min="11777" max="11777" width="18.6640625" style="128" bestFit="1" customWidth="1"/>
    <col min="11778" max="12028" width="9" style="128"/>
    <col min="12029" max="12029" width="4.44140625" style="128" bestFit="1" customWidth="1"/>
    <col min="12030" max="12030" width="19.33203125" style="128" customWidth="1"/>
    <col min="12031" max="12031" width="16.6640625" style="128" customWidth="1"/>
    <col min="12032" max="12032" width="18.33203125" style="128" bestFit="1" customWidth="1"/>
    <col min="12033" max="12033" width="18.6640625" style="128" bestFit="1" customWidth="1"/>
    <col min="12034" max="12284" width="9" style="128"/>
    <col min="12285" max="12285" width="4.44140625" style="128" bestFit="1" customWidth="1"/>
    <col min="12286" max="12286" width="19.33203125" style="128" customWidth="1"/>
    <col min="12287" max="12287" width="16.6640625" style="128" customWidth="1"/>
    <col min="12288" max="12288" width="18.33203125" style="128" bestFit="1" customWidth="1"/>
    <col min="12289" max="12289" width="18.6640625" style="128" bestFit="1" customWidth="1"/>
    <col min="12290" max="12540" width="9" style="128"/>
    <col min="12541" max="12541" width="4.44140625" style="128" bestFit="1" customWidth="1"/>
    <col min="12542" max="12542" width="19.33203125" style="128" customWidth="1"/>
    <col min="12543" max="12543" width="16.6640625" style="128" customWidth="1"/>
    <col min="12544" max="12544" width="18.33203125" style="128" bestFit="1" customWidth="1"/>
    <col min="12545" max="12545" width="18.6640625" style="128" bestFit="1" customWidth="1"/>
    <col min="12546" max="12796" width="9" style="128"/>
    <col min="12797" max="12797" width="4.44140625" style="128" bestFit="1" customWidth="1"/>
    <col min="12798" max="12798" width="19.33203125" style="128" customWidth="1"/>
    <col min="12799" max="12799" width="16.6640625" style="128" customWidth="1"/>
    <col min="12800" max="12800" width="18.33203125" style="128" bestFit="1" customWidth="1"/>
    <col min="12801" max="12801" width="18.6640625" style="128" bestFit="1" customWidth="1"/>
    <col min="12802" max="13052" width="9" style="128"/>
    <col min="13053" max="13053" width="4.44140625" style="128" bestFit="1" customWidth="1"/>
    <col min="13054" max="13054" width="19.33203125" style="128" customWidth="1"/>
    <col min="13055" max="13055" width="16.6640625" style="128" customWidth="1"/>
    <col min="13056" max="13056" width="18.33203125" style="128" bestFit="1" customWidth="1"/>
    <col min="13057" max="13057" width="18.6640625" style="128" bestFit="1" customWidth="1"/>
    <col min="13058" max="13308" width="9" style="128"/>
    <col min="13309" max="13309" width="4.44140625" style="128" bestFit="1" customWidth="1"/>
    <col min="13310" max="13310" width="19.33203125" style="128" customWidth="1"/>
    <col min="13311" max="13311" width="16.6640625" style="128" customWidth="1"/>
    <col min="13312" max="13312" width="18.33203125" style="128" bestFit="1" customWidth="1"/>
    <col min="13313" max="13313" width="18.6640625" style="128" bestFit="1" customWidth="1"/>
    <col min="13314" max="13564" width="9" style="128"/>
    <col min="13565" max="13565" width="4.44140625" style="128" bestFit="1" customWidth="1"/>
    <col min="13566" max="13566" width="19.33203125" style="128" customWidth="1"/>
    <col min="13567" max="13567" width="16.6640625" style="128" customWidth="1"/>
    <col min="13568" max="13568" width="18.33203125" style="128" bestFit="1" customWidth="1"/>
    <col min="13569" max="13569" width="18.6640625" style="128" bestFit="1" customWidth="1"/>
    <col min="13570" max="13820" width="9" style="128"/>
    <col min="13821" max="13821" width="4.44140625" style="128" bestFit="1" customWidth="1"/>
    <col min="13822" max="13822" width="19.33203125" style="128" customWidth="1"/>
    <col min="13823" max="13823" width="16.6640625" style="128" customWidth="1"/>
    <col min="13824" max="13824" width="18.33203125" style="128" bestFit="1" customWidth="1"/>
    <col min="13825" max="13825" width="18.6640625" style="128" bestFit="1" customWidth="1"/>
    <col min="13826" max="14076" width="9" style="128"/>
    <col min="14077" max="14077" width="4.44140625" style="128" bestFit="1" customWidth="1"/>
    <col min="14078" max="14078" width="19.33203125" style="128" customWidth="1"/>
    <col min="14079" max="14079" width="16.6640625" style="128" customWidth="1"/>
    <col min="14080" max="14080" width="18.33203125" style="128" bestFit="1" customWidth="1"/>
    <col min="14081" max="14081" width="18.6640625" style="128" bestFit="1" customWidth="1"/>
    <col min="14082" max="14332" width="9" style="128"/>
    <col min="14333" max="14333" width="4.44140625" style="128" bestFit="1" customWidth="1"/>
    <col min="14334" max="14334" width="19.33203125" style="128" customWidth="1"/>
    <col min="14335" max="14335" width="16.6640625" style="128" customWidth="1"/>
    <col min="14336" max="14336" width="18.33203125" style="128" bestFit="1" customWidth="1"/>
    <col min="14337" max="14337" width="18.6640625" style="128" bestFit="1" customWidth="1"/>
    <col min="14338" max="14588" width="9" style="128"/>
    <col min="14589" max="14589" width="4.44140625" style="128" bestFit="1" customWidth="1"/>
    <col min="14590" max="14590" width="19.33203125" style="128" customWidth="1"/>
    <col min="14591" max="14591" width="16.6640625" style="128" customWidth="1"/>
    <col min="14592" max="14592" width="18.33203125" style="128" bestFit="1" customWidth="1"/>
    <col min="14593" max="14593" width="18.6640625" style="128" bestFit="1" customWidth="1"/>
    <col min="14594" max="14844" width="9" style="128"/>
    <col min="14845" max="14845" width="4.44140625" style="128" bestFit="1" customWidth="1"/>
    <col min="14846" max="14846" width="19.33203125" style="128" customWidth="1"/>
    <col min="14847" max="14847" width="16.6640625" style="128" customWidth="1"/>
    <col min="14848" max="14848" width="18.33203125" style="128" bestFit="1" customWidth="1"/>
    <col min="14849" max="14849" width="18.6640625" style="128" bestFit="1" customWidth="1"/>
    <col min="14850" max="15100" width="9" style="128"/>
    <col min="15101" max="15101" width="4.44140625" style="128" bestFit="1" customWidth="1"/>
    <col min="15102" max="15102" width="19.33203125" style="128" customWidth="1"/>
    <col min="15103" max="15103" width="16.6640625" style="128" customWidth="1"/>
    <col min="15104" max="15104" width="18.33203125" style="128" bestFit="1" customWidth="1"/>
    <col min="15105" max="15105" width="18.6640625" style="128" bestFit="1" customWidth="1"/>
    <col min="15106" max="15356" width="9" style="128"/>
    <col min="15357" max="15357" width="4.44140625" style="128" bestFit="1" customWidth="1"/>
    <col min="15358" max="15358" width="19.33203125" style="128" customWidth="1"/>
    <col min="15359" max="15359" width="16.6640625" style="128" customWidth="1"/>
    <col min="15360" max="15360" width="18.33203125" style="128" bestFit="1" customWidth="1"/>
    <col min="15361" max="15361" width="18.6640625" style="128" bestFit="1" customWidth="1"/>
    <col min="15362" max="15612" width="9" style="128"/>
    <col min="15613" max="15613" width="4.44140625" style="128" bestFit="1" customWidth="1"/>
    <col min="15614" max="15614" width="19.33203125" style="128" customWidth="1"/>
    <col min="15615" max="15615" width="16.6640625" style="128" customWidth="1"/>
    <col min="15616" max="15616" width="18.33203125" style="128" bestFit="1" customWidth="1"/>
    <col min="15617" max="15617" width="18.6640625" style="128" bestFit="1" customWidth="1"/>
    <col min="15618" max="15868" width="9" style="128"/>
    <col min="15869" max="15869" width="4.44140625" style="128" bestFit="1" customWidth="1"/>
    <col min="15870" max="15870" width="19.33203125" style="128" customWidth="1"/>
    <col min="15871" max="15871" width="16.6640625" style="128" customWidth="1"/>
    <col min="15872" max="15872" width="18.33203125" style="128" bestFit="1" customWidth="1"/>
    <col min="15873" max="15873" width="18.6640625" style="128" bestFit="1" customWidth="1"/>
    <col min="15874" max="16124" width="9" style="128"/>
    <col min="16125" max="16125" width="4.44140625" style="128" bestFit="1" customWidth="1"/>
    <col min="16126" max="16126" width="19.33203125" style="128" customWidth="1"/>
    <col min="16127" max="16127" width="16.6640625" style="128" customWidth="1"/>
    <col min="16128" max="16128" width="18.33203125" style="128" bestFit="1" customWidth="1"/>
    <col min="16129" max="16129" width="18.6640625" style="128" bestFit="1" customWidth="1"/>
    <col min="16130" max="16384" width="9" style="128"/>
  </cols>
  <sheetData>
    <row r="1" spans="1:6" ht="18.600000000000001" customHeight="1">
      <c r="A1" s="272" t="s">
        <v>403</v>
      </c>
      <c r="B1" s="272"/>
      <c r="C1" s="127"/>
      <c r="D1" s="135"/>
      <c r="E1" s="129"/>
    </row>
    <row r="2" spans="1:6" ht="18.600000000000001" customHeight="1">
      <c r="A2" s="273" t="s">
        <v>370</v>
      </c>
      <c r="B2" s="273"/>
      <c r="C2" s="130"/>
    </row>
    <row r="3" spans="1:6" ht="18" customHeight="1">
      <c r="A3" s="131"/>
      <c r="B3" s="640" t="s">
        <v>208</v>
      </c>
      <c r="C3" s="641"/>
      <c r="D3" s="132" t="s">
        <v>209</v>
      </c>
      <c r="E3" s="133" t="s">
        <v>210</v>
      </c>
    </row>
    <row r="4" spans="1:6" ht="15" customHeight="1">
      <c r="A4" s="274">
        <v>1</v>
      </c>
      <c r="B4" s="257"/>
      <c r="C4" s="258"/>
      <c r="D4" s="259"/>
      <c r="E4" s="258"/>
      <c r="F4" s="128">
        <v>1</v>
      </c>
    </row>
    <row r="5" spans="1:6" ht="15" customHeight="1">
      <c r="A5" s="275">
        <v>2</v>
      </c>
      <c r="B5" s="260"/>
      <c r="C5" s="261"/>
      <c r="D5" s="262"/>
      <c r="E5" s="261"/>
      <c r="F5" s="128">
        <f>IF(MONTH(B5)&lt;&gt;MONTH(B4),1,IF(WEEKDAY(B5)=1,F4+1,F4))</f>
        <v>1</v>
      </c>
    </row>
    <row r="6" spans="1:6" ht="15" customHeight="1">
      <c r="A6" s="275">
        <v>3</v>
      </c>
      <c r="B6" s="260"/>
      <c r="C6" s="261"/>
      <c r="D6" s="262"/>
      <c r="E6" s="261"/>
      <c r="F6" s="128">
        <f t="shared" ref="F6:F69" si="0">IF(MONTH(B6)&lt;&gt;MONTH(B5),1,IF(WEEKDAY(B6)=1,F5+1,F5))</f>
        <v>1</v>
      </c>
    </row>
    <row r="7" spans="1:6" ht="15" customHeight="1">
      <c r="A7" s="275">
        <v>4</v>
      </c>
      <c r="B7" s="260"/>
      <c r="C7" s="261"/>
      <c r="D7" s="262"/>
      <c r="E7" s="261"/>
      <c r="F7" s="128">
        <f t="shared" si="0"/>
        <v>1</v>
      </c>
    </row>
    <row r="8" spans="1:6" ht="15" customHeight="1">
      <c r="A8" s="275">
        <v>5</v>
      </c>
      <c r="B8" s="260"/>
      <c r="C8" s="261"/>
      <c r="D8" s="262"/>
      <c r="E8" s="261"/>
      <c r="F8" s="128">
        <f t="shared" si="0"/>
        <v>1</v>
      </c>
    </row>
    <row r="9" spans="1:6" ht="15" customHeight="1">
      <c r="A9" s="275">
        <v>6</v>
      </c>
      <c r="B9" s="260"/>
      <c r="C9" s="261"/>
      <c r="D9" s="262"/>
      <c r="E9" s="261"/>
      <c r="F9" s="128">
        <f t="shared" si="0"/>
        <v>1</v>
      </c>
    </row>
    <row r="10" spans="1:6" ht="15" customHeight="1">
      <c r="A10" s="275">
        <v>7</v>
      </c>
      <c r="B10" s="260"/>
      <c r="C10" s="261"/>
      <c r="D10" s="262"/>
      <c r="E10" s="261"/>
      <c r="F10" s="128">
        <f t="shared" si="0"/>
        <v>1</v>
      </c>
    </row>
    <row r="11" spans="1:6" ht="15" customHeight="1">
      <c r="A11" s="275">
        <v>8</v>
      </c>
      <c r="B11" s="260"/>
      <c r="C11" s="261"/>
      <c r="D11" s="262"/>
      <c r="E11" s="261"/>
      <c r="F11" s="128">
        <f t="shared" si="0"/>
        <v>1</v>
      </c>
    </row>
    <row r="12" spans="1:6" ht="15" customHeight="1">
      <c r="A12" s="275">
        <v>9</v>
      </c>
      <c r="B12" s="260"/>
      <c r="C12" s="261"/>
      <c r="D12" s="262"/>
      <c r="E12" s="261"/>
      <c r="F12" s="128">
        <f t="shared" si="0"/>
        <v>1</v>
      </c>
    </row>
    <row r="13" spans="1:6" ht="15" customHeight="1">
      <c r="A13" s="275">
        <v>10</v>
      </c>
      <c r="B13" s="260"/>
      <c r="C13" s="261"/>
      <c r="D13" s="262"/>
      <c r="E13" s="261"/>
      <c r="F13" s="128">
        <f t="shared" si="0"/>
        <v>1</v>
      </c>
    </row>
    <row r="14" spans="1:6" ht="15" customHeight="1">
      <c r="A14" s="275">
        <v>11</v>
      </c>
      <c r="B14" s="260"/>
      <c r="C14" s="261"/>
      <c r="D14" s="262"/>
      <c r="E14" s="261"/>
      <c r="F14" s="128">
        <f t="shared" si="0"/>
        <v>1</v>
      </c>
    </row>
    <row r="15" spans="1:6" ht="15" customHeight="1">
      <c r="A15" s="275">
        <v>12</v>
      </c>
      <c r="B15" s="260"/>
      <c r="C15" s="261"/>
      <c r="D15" s="262"/>
      <c r="E15" s="261"/>
      <c r="F15" s="128">
        <f t="shared" si="0"/>
        <v>1</v>
      </c>
    </row>
    <row r="16" spans="1:6" ht="15" customHeight="1">
      <c r="A16" s="275">
        <v>13</v>
      </c>
      <c r="B16" s="260"/>
      <c r="C16" s="261"/>
      <c r="D16" s="262"/>
      <c r="E16" s="261"/>
      <c r="F16" s="128">
        <f t="shared" si="0"/>
        <v>1</v>
      </c>
    </row>
    <row r="17" spans="1:6" ht="15" customHeight="1">
      <c r="A17" s="275">
        <v>14</v>
      </c>
      <c r="B17" s="260"/>
      <c r="C17" s="261"/>
      <c r="D17" s="262"/>
      <c r="E17" s="261"/>
      <c r="F17" s="128">
        <f t="shared" si="0"/>
        <v>1</v>
      </c>
    </row>
    <row r="18" spans="1:6" ht="15" customHeight="1">
      <c r="A18" s="275">
        <v>15</v>
      </c>
      <c r="B18" s="260"/>
      <c r="C18" s="261"/>
      <c r="D18" s="262"/>
      <c r="E18" s="261"/>
      <c r="F18" s="128">
        <f t="shared" si="0"/>
        <v>1</v>
      </c>
    </row>
    <row r="19" spans="1:6" ht="15" customHeight="1">
      <c r="A19" s="275">
        <v>16</v>
      </c>
      <c r="B19" s="260"/>
      <c r="C19" s="261"/>
      <c r="D19" s="262"/>
      <c r="E19" s="261"/>
      <c r="F19" s="128">
        <f t="shared" si="0"/>
        <v>1</v>
      </c>
    </row>
    <row r="20" spans="1:6" ht="15" customHeight="1">
      <c r="A20" s="275">
        <v>17</v>
      </c>
      <c r="B20" s="260"/>
      <c r="C20" s="261"/>
      <c r="D20" s="262"/>
      <c r="E20" s="261"/>
      <c r="F20" s="128">
        <f t="shared" si="0"/>
        <v>1</v>
      </c>
    </row>
    <row r="21" spans="1:6" ht="15" customHeight="1">
      <c r="A21" s="275">
        <v>18</v>
      </c>
      <c r="B21" s="260"/>
      <c r="C21" s="261"/>
      <c r="D21" s="262"/>
      <c r="E21" s="261"/>
      <c r="F21" s="128">
        <f t="shared" si="0"/>
        <v>1</v>
      </c>
    </row>
    <row r="22" spans="1:6" ht="15" customHeight="1">
      <c r="A22" s="275">
        <v>19</v>
      </c>
      <c r="B22" s="260"/>
      <c r="C22" s="261"/>
      <c r="D22" s="262"/>
      <c r="E22" s="261"/>
      <c r="F22" s="128">
        <f t="shared" si="0"/>
        <v>1</v>
      </c>
    </row>
    <row r="23" spans="1:6" ht="15" customHeight="1">
      <c r="A23" s="275">
        <v>20</v>
      </c>
      <c r="B23" s="260"/>
      <c r="C23" s="261"/>
      <c r="D23" s="262"/>
      <c r="E23" s="261"/>
      <c r="F23" s="128">
        <f t="shared" si="0"/>
        <v>1</v>
      </c>
    </row>
    <row r="24" spans="1:6" ht="15" customHeight="1">
      <c r="A24" s="275">
        <v>21</v>
      </c>
      <c r="B24" s="260"/>
      <c r="C24" s="261"/>
      <c r="D24" s="262"/>
      <c r="E24" s="261"/>
      <c r="F24" s="128">
        <f t="shared" si="0"/>
        <v>1</v>
      </c>
    </row>
    <row r="25" spans="1:6" ht="15" customHeight="1">
      <c r="A25" s="275">
        <v>22</v>
      </c>
      <c r="B25" s="260"/>
      <c r="C25" s="261"/>
      <c r="D25" s="262"/>
      <c r="E25" s="261"/>
      <c r="F25" s="128">
        <f t="shared" si="0"/>
        <v>1</v>
      </c>
    </row>
    <row r="26" spans="1:6" ht="15" customHeight="1">
      <c r="A26" s="275">
        <v>23</v>
      </c>
      <c r="B26" s="260"/>
      <c r="C26" s="261"/>
      <c r="D26" s="262"/>
      <c r="E26" s="261"/>
      <c r="F26" s="128">
        <f t="shared" si="0"/>
        <v>1</v>
      </c>
    </row>
    <row r="27" spans="1:6" ht="15" customHeight="1">
      <c r="A27" s="275">
        <v>24</v>
      </c>
      <c r="B27" s="260"/>
      <c r="C27" s="261"/>
      <c r="D27" s="262"/>
      <c r="E27" s="261"/>
      <c r="F27" s="128">
        <f t="shared" si="0"/>
        <v>1</v>
      </c>
    </row>
    <row r="28" spans="1:6" ht="15" customHeight="1">
      <c r="A28" s="275">
        <v>25</v>
      </c>
      <c r="B28" s="260"/>
      <c r="C28" s="261"/>
      <c r="D28" s="262"/>
      <c r="E28" s="261"/>
      <c r="F28" s="128">
        <f t="shared" si="0"/>
        <v>1</v>
      </c>
    </row>
    <row r="29" spans="1:6" ht="15" customHeight="1">
      <c r="A29" s="275">
        <v>26</v>
      </c>
      <c r="B29" s="260"/>
      <c r="C29" s="261"/>
      <c r="D29" s="262"/>
      <c r="E29" s="261"/>
      <c r="F29" s="128">
        <f t="shared" si="0"/>
        <v>1</v>
      </c>
    </row>
    <row r="30" spans="1:6" ht="15" customHeight="1">
      <c r="A30" s="275">
        <v>27</v>
      </c>
      <c r="B30" s="260"/>
      <c r="C30" s="261"/>
      <c r="D30" s="262"/>
      <c r="E30" s="261"/>
      <c r="F30" s="128">
        <f t="shared" si="0"/>
        <v>1</v>
      </c>
    </row>
    <row r="31" spans="1:6" ht="15" customHeight="1">
      <c r="A31" s="275">
        <v>28</v>
      </c>
      <c r="B31" s="260"/>
      <c r="C31" s="261"/>
      <c r="D31" s="262"/>
      <c r="E31" s="261"/>
      <c r="F31" s="128">
        <f t="shared" si="0"/>
        <v>1</v>
      </c>
    </row>
    <row r="32" spans="1:6" ht="15" customHeight="1">
      <c r="A32" s="275">
        <v>29</v>
      </c>
      <c r="B32" s="260"/>
      <c r="C32" s="261"/>
      <c r="D32" s="262"/>
      <c r="E32" s="261"/>
      <c r="F32" s="128">
        <f t="shared" si="0"/>
        <v>1</v>
      </c>
    </row>
    <row r="33" spans="1:6" ht="15" customHeight="1">
      <c r="A33" s="275">
        <v>30</v>
      </c>
      <c r="B33" s="260"/>
      <c r="C33" s="261"/>
      <c r="D33" s="262"/>
      <c r="E33" s="261"/>
      <c r="F33" s="128">
        <f t="shared" si="0"/>
        <v>1</v>
      </c>
    </row>
    <row r="34" spans="1:6" ht="15" customHeight="1">
      <c r="A34" s="275">
        <v>31</v>
      </c>
      <c r="B34" s="260"/>
      <c r="C34" s="261"/>
      <c r="D34" s="262"/>
      <c r="E34" s="261"/>
      <c r="F34" s="128">
        <f t="shared" si="0"/>
        <v>1</v>
      </c>
    </row>
    <row r="35" spans="1:6" ht="15" customHeight="1">
      <c r="A35" s="275">
        <v>32</v>
      </c>
      <c r="B35" s="260"/>
      <c r="C35" s="261"/>
      <c r="D35" s="262"/>
      <c r="E35" s="261"/>
      <c r="F35" s="128">
        <f t="shared" si="0"/>
        <v>1</v>
      </c>
    </row>
    <row r="36" spans="1:6" ht="15" customHeight="1">
      <c r="A36" s="275">
        <v>33</v>
      </c>
      <c r="B36" s="260"/>
      <c r="C36" s="261"/>
      <c r="D36" s="262"/>
      <c r="E36" s="263"/>
      <c r="F36" s="128">
        <f t="shared" si="0"/>
        <v>1</v>
      </c>
    </row>
    <row r="37" spans="1:6" ht="15" customHeight="1">
      <c r="A37" s="275">
        <v>34</v>
      </c>
      <c r="B37" s="260"/>
      <c r="C37" s="261"/>
      <c r="D37" s="262"/>
      <c r="E37" s="263"/>
      <c r="F37" s="128">
        <f t="shared" si="0"/>
        <v>1</v>
      </c>
    </row>
    <row r="38" spans="1:6" ht="15" customHeight="1">
      <c r="A38" s="275">
        <v>35</v>
      </c>
      <c r="B38" s="260"/>
      <c r="C38" s="261"/>
      <c r="D38" s="262"/>
      <c r="E38" s="263"/>
      <c r="F38" s="128">
        <f t="shared" si="0"/>
        <v>1</v>
      </c>
    </row>
    <row r="39" spans="1:6" ht="15" customHeight="1">
      <c r="A39" s="275">
        <v>36</v>
      </c>
      <c r="B39" s="260"/>
      <c r="C39" s="264"/>
      <c r="D39" s="262"/>
      <c r="E39" s="263"/>
      <c r="F39" s="128">
        <f t="shared" si="0"/>
        <v>1</v>
      </c>
    </row>
    <row r="40" spans="1:6" ht="15" customHeight="1">
      <c r="A40" s="275">
        <v>37</v>
      </c>
      <c r="B40" s="260"/>
      <c r="C40" s="261"/>
      <c r="D40" s="262"/>
      <c r="E40" s="263"/>
      <c r="F40" s="128">
        <f t="shared" si="0"/>
        <v>1</v>
      </c>
    </row>
    <row r="41" spans="1:6" ht="15" customHeight="1">
      <c r="A41" s="275">
        <v>38</v>
      </c>
      <c r="B41" s="260"/>
      <c r="C41" s="261"/>
      <c r="D41" s="262"/>
      <c r="E41" s="263"/>
      <c r="F41" s="128">
        <f t="shared" si="0"/>
        <v>1</v>
      </c>
    </row>
    <row r="42" spans="1:6" ht="15" customHeight="1">
      <c r="A42" s="275">
        <v>39</v>
      </c>
      <c r="B42" s="260"/>
      <c r="C42" s="263"/>
      <c r="D42" s="262"/>
      <c r="E42" s="263"/>
      <c r="F42" s="128">
        <f t="shared" si="0"/>
        <v>1</v>
      </c>
    </row>
    <row r="43" spans="1:6" ht="15" customHeight="1">
      <c r="A43" s="275">
        <v>40</v>
      </c>
      <c r="B43" s="260"/>
      <c r="C43" s="264"/>
      <c r="D43" s="262"/>
      <c r="E43" s="263"/>
      <c r="F43" s="128">
        <f t="shared" si="0"/>
        <v>1</v>
      </c>
    </row>
    <row r="44" spans="1:6" ht="15" customHeight="1">
      <c r="A44" s="275">
        <v>41</v>
      </c>
      <c r="B44" s="260"/>
      <c r="C44" s="261"/>
      <c r="D44" s="262"/>
      <c r="E44" s="263"/>
      <c r="F44" s="128">
        <f t="shared" si="0"/>
        <v>1</v>
      </c>
    </row>
    <row r="45" spans="1:6" ht="15" customHeight="1">
      <c r="A45" s="275">
        <v>42</v>
      </c>
      <c r="B45" s="260"/>
      <c r="C45" s="261"/>
      <c r="D45" s="262"/>
      <c r="E45" s="263"/>
      <c r="F45" s="128">
        <f t="shared" si="0"/>
        <v>1</v>
      </c>
    </row>
    <row r="46" spans="1:6" ht="15" customHeight="1">
      <c r="A46" s="275">
        <v>43</v>
      </c>
      <c r="B46" s="260"/>
      <c r="C46" s="264"/>
      <c r="D46" s="262"/>
      <c r="E46" s="263"/>
      <c r="F46" s="128">
        <f t="shared" si="0"/>
        <v>1</v>
      </c>
    </row>
    <row r="47" spans="1:6" ht="15" customHeight="1">
      <c r="A47" s="275">
        <v>44</v>
      </c>
      <c r="B47" s="260"/>
      <c r="C47" s="261"/>
      <c r="D47" s="262"/>
      <c r="E47" s="263"/>
      <c r="F47" s="128">
        <f t="shared" si="0"/>
        <v>1</v>
      </c>
    </row>
    <row r="48" spans="1:6" ht="15" customHeight="1">
      <c r="A48" s="275">
        <v>45</v>
      </c>
      <c r="B48" s="260"/>
      <c r="C48" s="261"/>
      <c r="D48" s="262"/>
      <c r="E48" s="263"/>
      <c r="F48" s="128">
        <f t="shared" si="0"/>
        <v>1</v>
      </c>
    </row>
    <row r="49" spans="1:6" ht="15" customHeight="1">
      <c r="A49" s="275">
        <v>46</v>
      </c>
      <c r="B49" s="260"/>
      <c r="C49" s="261"/>
      <c r="D49" s="262"/>
      <c r="E49" s="263"/>
      <c r="F49" s="128">
        <f t="shared" si="0"/>
        <v>1</v>
      </c>
    </row>
    <row r="50" spans="1:6" ht="15" customHeight="1">
      <c r="A50" s="275">
        <v>47</v>
      </c>
      <c r="B50" s="260"/>
      <c r="C50" s="261"/>
      <c r="D50" s="265"/>
      <c r="E50" s="261"/>
      <c r="F50" s="128">
        <f t="shared" si="0"/>
        <v>1</v>
      </c>
    </row>
    <row r="51" spans="1:6" ht="15" customHeight="1">
      <c r="A51" s="275">
        <v>48</v>
      </c>
      <c r="B51" s="260"/>
      <c r="C51" s="261"/>
      <c r="D51" s="265"/>
      <c r="E51" s="263"/>
      <c r="F51" s="128">
        <f t="shared" si="0"/>
        <v>1</v>
      </c>
    </row>
    <row r="52" spans="1:6" ht="15" customHeight="1">
      <c r="A52" s="275">
        <v>49</v>
      </c>
      <c r="B52" s="260"/>
      <c r="C52" s="264"/>
      <c r="D52" s="265"/>
      <c r="E52" s="263"/>
      <c r="F52" s="128">
        <f t="shared" si="0"/>
        <v>1</v>
      </c>
    </row>
    <row r="53" spans="1:6" ht="15" customHeight="1">
      <c r="A53" s="275">
        <v>50</v>
      </c>
      <c r="B53" s="260"/>
      <c r="C53" s="264"/>
      <c r="D53" s="265"/>
      <c r="E53" s="263"/>
      <c r="F53" s="128">
        <f t="shared" si="0"/>
        <v>1</v>
      </c>
    </row>
    <row r="54" spans="1:6" ht="15" hidden="1" customHeight="1">
      <c r="A54" s="275">
        <v>51</v>
      </c>
      <c r="B54" s="260"/>
      <c r="C54" s="264"/>
      <c r="D54" s="265"/>
      <c r="E54" s="263"/>
      <c r="F54" s="128">
        <f t="shared" si="0"/>
        <v>1</v>
      </c>
    </row>
    <row r="55" spans="1:6" ht="15" hidden="1" customHeight="1">
      <c r="A55" s="275">
        <v>52</v>
      </c>
      <c r="B55" s="260"/>
      <c r="C55" s="264"/>
      <c r="D55" s="265"/>
      <c r="E55" s="263"/>
      <c r="F55" s="128">
        <f t="shared" si="0"/>
        <v>1</v>
      </c>
    </row>
    <row r="56" spans="1:6" ht="15" hidden="1" customHeight="1">
      <c r="A56" s="275">
        <v>53</v>
      </c>
      <c r="B56" s="260"/>
      <c r="C56" s="264"/>
      <c r="D56" s="265"/>
      <c r="E56" s="263"/>
      <c r="F56" s="128">
        <f t="shared" si="0"/>
        <v>1</v>
      </c>
    </row>
    <row r="57" spans="1:6" ht="15" hidden="1" customHeight="1">
      <c r="A57" s="275">
        <v>54</v>
      </c>
      <c r="B57" s="260"/>
      <c r="C57" s="264"/>
      <c r="D57" s="265"/>
      <c r="E57" s="263"/>
      <c r="F57" s="128">
        <f>IF(MONTH(B57)&lt;&gt;MONTH(B56),1,IF(WEEKDAY(B57)=1,F56+1,F56))</f>
        <v>1</v>
      </c>
    </row>
    <row r="58" spans="1:6" ht="15" hidden="1" customHeight="1">
      <c r="A58" s="275">
        <v>55</v>
      </c>
      <c r="B58" s="260"/>
      <c r="C58" s="264"/>
      <c r="D58" s="266"/>
      <c r="E58" s="263"/>
      <c r="F58" s="128">
        <f>IF(MONTH(B58)&lt;&gt;MONTH(B57),1,IF(WEEKDAY(B58)=1,F57+1,F57))</f>
        <v>1</v>
      </c>
    </row>
    <row r="59" spans="1:6" ht="15" hidden="1" customHeight="1">
      <c r="A59" s="275">
        <v>56</v>
      </c>
      <c r="B59" s="260"/>
      <c r="C59" s="261"/>
      <c r="D59" s="265"/>
      <c r="E59" s="263"/>
      <c r="F59" s="128">
        <f t="shared" si="0"/>
        <v>1</v>
      </c>
    </row>
    <row r="60" spans="1:6" ht="15" hidden="1" customHeight="1">
      <c r="A60" s="275">
        <v>57</v>
      </c>
      <c r="B60" s="260"/>
      <c r="C60" s="261"/>
      <c r="D60" s="265"/>
      <c r="E60" s="263"/>
      <c r="F60" s="128">
        <f t="shared" si="0"/>
        <v>1</v>
      </c>
    </row>
    <row r="61" spans="1:6" ht="15" hidden="1" customHeight="1">
      <c r="A61" s="275">
        <v>58</v>
      </c>
      <c r="B61" s="260"/>
      <c r="C61" s="264"/>
      <c r="D61" s="266"/>
      <c r="E61" s="263"/>
      <c r="F61" s="128">
        <f t="shared" si="0"/>
        <v>1</v>
      </c>
    </row>
    <row r="62" spans="1:6" ht="15" hidden="1" customHeight="1">
      <c r="A62" s="275">
        <v>59</v>
      </c>
      <c r="B62" s="260"/>
      <c r="C62" s="264"/>
      <c r="D62" s="265"/>
      <c r="E62" s="263"/>
      <c r="F62" s="128">
        <f t="shared" si="0"/>
        <v>1</v>
      </c>
    </row>
    <row r="63" spans="1:6" ht="15" hidden="1" customHeight="1">
      <c r="A63" s="275">
        <v>60</v>
      </c>
      <c r="B63" s="260"/>
      <c r="C63" s="261"/>
      <c r="D63" s="265"/>
      <c r="E63" s="263"/>
      <c r="F63" s="128">
        <f t="shared" si="0"/>
        <v>1</v>
      </c>
    </row>
    <row r="64" spans="1:6" ht="15" hidden="1" customHeight="1">
      <c r="A64" s="275">
        <v>61</v>
      </c>
      <c r="B64" s="260"/>
      <c r="C64" s="261"/>
      <c r="D64" s="265"/>
      <c r="E64" s="263"/>
      <c r="F64" s="128">
        <f t="shared" si="0"/>
        <v>1</v>
      </c>
    </row>
    <row r="65" spans="1:6" ht="15" hidden="1" customHeight="1">
      <c r="A65" s="275">
        <v>62</v>
      </c>
      <c r="B65" s="260"/>
      <c r="C65" s="261"/>
      <c r="D65" s="265"/>
      <c r="E65" s="263"/>
      <c r="F65" s="128">
        <f t="shared" si="0"/>
        <v>1</v>
      </c>
    </row>
    <row r="66" spans="1:6" ht="15" hidden="1" customHeight="1">
      <c r="A66" s="275">
        <v>63</v>
      </c>
      <c r="B66" s="260"/>
      <c r="C66" s="264"/>
      <c r="D66" s="265"/>
      <c r="E66" s="263"/>
      <c r="F66" s="128">
        <f t="shared" si="0"/>
        <v>1</v>
      </c>
    </row>
    <row r="67" spans="1:6" ht="15" hidden="1" customHeight="1">
      <c r="A67" s="275">
        <v>64</v>
      </c>
      <c r="B67" s="260"/>
      <c r="C67" s="264"/>
      <c r="D67" s="266"/>
      <c r="E67" s="263"/>
      <c r="F67" s="128">
        <f t="shared" si="0"/>
        <v>1</v>
      </c>
    </row>
    <row r="68" spans="1:6" ht="15" hidden="1" customHeight="1">
      <c r="A68" s="275">
        <v>65</v>
      </c>
      <c r="B68" s="260"/>
      <c r="C68" s="264"/>
      <c r="D68" s="266"/>
      <c r="E68" s="263"/>
      <c r="F68" s="128">
        <f t="shared" si="0"/>
        <v>1</v>
      </c>
    </row>
    <row r="69" spans="1:6" ht="15" hidden="1" customHeight="1">
      <c r="A69" s="275">
        <v>66</v>
      </c>
      <c r="B69" s="260"/>
      <c r="C69" s="264"/>
      <c r="D69" s="265"/>
      <c r="E69" s="263"/>
      <c r="F69" s="128">
        <f t="shared" si="0"/>
        <v>1</v>
      </c>
    </row>
    <row r="70" spans="1:6" ht="15" hidden="1" customHeight="1">
      <c r="A70" s="275">
        <v>67</v>
      </c>
      <c r="B70" s="260"/>
      <c r="C70" s="264"/>
      <c r="D70" s="265"/>
      <c r="E70" s="263"/>
      <c r="F70" s="128">
        <f t="shared" ref="F70:F74" si="1">IF(MONTH(B70)&lt;&gt;MONTH(B69),1,IF(WEEKDAY(B70)=1,F69+1,F69))</f>
        <v>1</v>
      </c>
    </row>
    <row r="71" spans="1:6" ht="15" hidden="1" customHeight="1">
      <c r="A71" s="275">
        <v>68</v>
      </c>
      <c r="B71" s="260"/>
      <c r="C71" s="264"/>
      <c r="D71" s="265"/>
      <c r="E71" s="263"/>
      <c r="F71" s="128">
        <f t="shared" si="1"/>
        <v>1</v>
      </c>
    </row>
    <row r="72" spans="1:6" ht="15" hidden="1" customHeight="1">
      <c r="A72" s="275">
        <v>69</v>
      </c>
      <c r="B72" s="260"/>
      <c r="C72" s="264"/>
      <c r="D72" s="265"/>
      <c r="E72" s="263"/>
      <c r="F72" s="128">
        <f t="shared" si="1"/>
        <v>1</v>
      </c>
    </row>
    <row r="73" spans="1:6" ht="15" hidden="1" customHeight="1">
      <c r="A73" s="275">
        <v>70</v>
      </c>
      <c r="B73" s="260"/>
      <c r="C73" s="264"/>
      <c r="D73" s="266"/>
      <c r="E73" s="263"/>
      <c r="F73" s="128">
        <f t="shared" si="1"/>
        <v>1</v>
      </c>
    </row>
    <row r="74" spans="1:6" ht="15" hidden="1" customHeight="1">
      <c r="A74" s="275">
        <v>71</v>
      </c>
      <c r="B74" s="260"/>
      <c r="C74" s="264"/>
      <c r="D74" s="266"/>
      <c r="E74" s="263"/>
      <c r="F74" s="128">
        <f t="shared" si="1"/>
        <v>1</v>
      </c>
    </row>
    <row r="75" spans="1:6" ht="15" hidden="1" customHeight="1">
      <c r="A75" s="275">
        <v>72</v>
      </c>
      <c r="B75" s="260"/>
      <c r="C75" s="264"/>
      <c r="D75" s="265"/>
      <c r="E75" s="263"/>
      <c r="F75" s="128">
        <f>IF(MONTH(B75)&lt;&gt;MONTH(B74),1,IF(WEEKDAY(B75)=1,F74+1,F74))</f>
        <v>1</v>
      </c>
    </row>
    <row r="76" spans="1:6" ht="15" hidden="1" customHeight="1">
      <c r="A76" s="275">
        <v>73</v>
      </c>
      <c r="B76" s="260"/>
      <c r="C76" s="264"/>
      <c r="D76" s="265"/>
      <c r="E76" s="263"/>
      <c r="F76" s="128">
        <f>IF(MONTH(B76)&lt;&gt;MONTH(B75),1,IF(WEEKDAY(B76)=1,F75+1,F75))</f>
        <v>1</v>
      </c>
    </row>
    <row r="77" spans="1:6" ht="15" hidden="1" customHeight="1">
      <c r="A77" s="275">
        <v>74</v>
      </c>
      <c r="B77" s="260"/>
      <c r="C77" s="264"/>
      <c r="D77" s="265"/>
      <c r="E77" s="263"/>
      <c r="F77" s="128">
        <f>IF(MONTH(B77)&lt;&gt;MONTH(B76),1,IF(WEEKDAY(B77)=1,F76+1,F76))</f>
        <v>1</v>
      </c>
    </row>
    <row r="78" spans="1:6" ht="15" hidden="1" customHeight="1">
      <c r="A78" s="275">
        <v>75</v>
      </c>
      <c r="B78" s="260"/>
      <c r="C78" s="264"/>
      <c r="D78" s="265"/>
      <c r="E78" s="263"/>
      <c r="F78" s="128">
        <f t="shared" ref="F78:F79" si="2">IF(MONTH(B78)&lt;&gt;MONTH(B77),1,IF(WEEKDAY(B78)=1,F77+1,F77))</f>
        <v>1</v>
      </c>
    </row>
    <row r="79" spans="1:6" ht="15" hidden="1" customHeight="1">
      <c r="A79" s="275">
        <v>76</v>
      </c>
      <c r="B79" s="260"/>
      <c r="C79" s="264"/>
      <c r="D79" s="266"/>
      <c r="E79" s="263"/>
      <c r="F79" s="128">
        <f t="shared" si="2"/>
        <v>1</v>
      </c>
    </row>
    <row r="80" spans="1:6" ht="15" hidden="1" customHeight="1">
      <c r="A80" s="275">
        <v>77</v>
      </c>
      <c r="B80" s="260"/>
      <c r="C80" s="264"/>
      <c r="D80" s="266"/>
      <c r="E80" s="263"/>
      <c r="F80" s="128">
        <f>IF(MONTH(B80)&lt;&gt;MONTH(B79),1,IF(WEEKDAY(B80)=1,F79+1,F79))</f>
        <v>1</v>
      </c>
    </row>
    <row r="81" spans="1:6" ht="15" hidden="1" customHeight="1">
      <c r="A81" s="275">
        <v>78</v>
      </c>
      <c r="B81" s="260"/>
      <c r="C81" s="264"/>
      <c r="D81" s="265"/>
      <c r="E81" s="263"/>
      <c r="F81" s="128">
        <f>IF(MONTH(B81)&lt;&gt;MONTH(B80),1,IF(WEEKDAY(B81)=1,F80+1,F80))</f>
        <v>1</v>
      </c>
    </row>
    <row r="82" spans="1:6" ht="15" hidden="1" customHeight="1">
      <c r="A82" s="275">
        <v>79</v>
      </c>
      <c r="B82" s="260"/>
      <c r="C82" s="264"/>
      <c r="D82" s="265"/>
      <c r="E82" s="263"/>
      <c r="F82" s="128">
        <f>IF(MONTH(B82)&lt;&gt;MONTH(B81),1,IF(WEEKDAY(B82)=1,F81+1,F81))</f>
        <v>1</v>
      </c>
    </row>
    <row r="83" spans="1:6" ht="15" hidden="1" customHeight="1">
      <c r="A83" s="275">
        <v>80</v>
      </c>
      <c r="B83" s="260"/>
      <c r="C83" s="264"/>
      <c r="D83" s="265"/>
      <c r="E83" s="263"/>
      <c r="F83" s="128">
        <f>IF(MONTH(B83)&lt;&gt;MONTH(B82),1,IF(WEEKDAY(B83)=1,F82+1,F82))</f>
        <v>1</v>
      </c>
    </row>
    <row r="84" spans="1:6" ht="15" hidden="1" customHeight="1">
      <c r="A84" s="275">
        <v>81</v>
      </c>
      <c r="B84" s="260"/>
      <c r="C84" s="264"/>
      <c r="D84" s="265"/>
      <c r="E84" s="263"/>
      <c r="F84" s="128">
        <f t="shared" ref="F84:F85" si="3">IF(MONTH(B84)&lt;&gt;MONTH(B83),1,IF(WEEKDAY(B84)=1,F83+1,F83))</f>
        <v>1</v>
      </c>
    </row>
    <row r="85" spans="1:6" ht="15" hidden="1" customHeight="1">
      <c r="A85" s="275">
        <v>82</v>
      </c>
      <c r="B85" s="260"/>
      <c r="C85" s="264"/>
      <c r="D85" s="266"/>
      <c r="E85" s="263"/>
      <c r="F85" s="128">
        <f t="shared" si="3"/>
        <v>1</v>
      </c>
    </row>
    <row r="86" spans="1:6" ht="15" hidden="1" customHeight="1">
      <c r="A86" s="275">
        <v>83</v>
      </c>
      <c r="B86" s="260"/>
      <c r="C86" s="264"/>
      <c r="D86" s="266"/>
      <c r="E86" s="263"/>
      <c r="F86" s="128">
        <f>IF(MONTH(B86)&lt;&gt;MONTH(B85),1,IF(WEEKDAY(B86)=1,F85+1,F85))</f>
        <v>1</v>
      </c>
    </row>
    <row r="87" spans="1:6" ht="15" hidden="1" customHeight="1">
      <c r="A87" s="275">
        <v>84</v>
      </c>
      <c r="B87" s="260"/>
      <c r="C87" s="264"/>
      <c r="D87" s="265"/>
      <c r="E87" s="263"/>
      <c r="F87" s="128">
        <f>IF(MONTH(B87)&lt;&gt;MONTH(B86),1,IF(WEEKDAY(B87)=1,F86+1,F86))</f>
        <v>1</v>
      </c>
    </row>
    <row r="88" spans="1:6" ht="15" hidden="1" customHeight="1">
      <c r="A88" s="275">
        <v>85</v>
      </c>
      <c r="B88" s="260"/>
      <c r="C88" s="264"/>
      <c r="D88" s="265"/>
      <c r="E88" s="263"/>
      <c r="F88" s="128">
        <f t="shared" ref="F88:F151" si="4">IF(MONTH(B88)&lt;&gt;MONTH(B87),1,IF(WEEKDAY(B88)=1,F87+1,F87))</f>
        <v>1</v>
      </c>
    </row>
    <row r="89" spans="1:6" ht="15" hidden="1" customHeight="1">
      <c r="A89" s="275">
        <v>86</v>
      </c>
      <c r="B89" s="260"/>
      <c r="C89" s="264"/>
      <c r="D89" s="265"/>
      <c r="E89" s="263"/>
      <c r="F89" s="128">
        <f t="shared" si="4"/>
        <v>1</v>
      </c>
    </row>
    <row r="90" spans="1:6" ht="15" hidden="1" customHeight="1">
      <c r="A90" s="275">
        <v>87</v>
      </c>
      <c r="B90" s="260"/>
      <c r="C90" s="264"/>
      <c r="D90" s="265"/>
      <c r="E90" s="263"/>
      <c r="F90" s="128">
        <f t="shared" si="4"/>
        <v>1</v>
      </c>
    </row>
    <row r="91" spans="1:6" ht="15" hidden="1" customHeight="1">
      <c r="A91" s="275">
        <v>88</v>
      </c>
      <c r="B91" s="260"/>
      <c r="C91" s="264"/>
      <c r="D91" s="265"/>
      <c r="E91" s="263"/>
      <c r="F91" s="128">
        <f t="shared" si="4"/>
        <v>1</v>
      </c>
    </row>
    <row r="92" spans="1:6" ht="15" hidden="1" customHeight="1">
      <c r="A92" s="275">
        <v>89</v>
      </c>
      <c r="B92" s="260"/>
      <c r="C92" s="264"/>
      <c r="D92" s="265"/>
      <c r="E92" s="263"/>
      <c r="F92" s="128">
        <f>IF(MONTH(B92)&lt;&gt;MONTH(B91),1,IF(WEEKDAY(B92)=1,F91+1,F91))</f>
        <v>1</v>
      </c>
    </row>
    <row r="93" spans="1:6" ht="15" hidden="1" customHeight="1">
      <c r="A93" s="275">
        <v>90</v>
      </c>
      <c r="B93" s="260"/>
      <c r="C93" s="264"/>
      <c r="D93" s="265"/>
      <c r="E93" s="263"/>
      <c r="F93" s="128">
        <f>IF(MONTH(B93)&lt;&gt;MONTH(B92),1,IF(WEEKDAY(B93)=1,F92+1,F92))</f>
        <v>1</v>
      </c>
    </row>
    <row r="94" spans="1:6" ht="15" hidden="1" customHeight="1">
      <c r="A94" s="275">
        <v>91</v>
      </c>
      <c r="B94" s="260"/>
      <c r="C94" s="264"/>
      <c r="D94" s="265"/>
      <c r="E94" s="263"/>
      <c r="F94" s="128">
        <f t="shared" si="4"/>
        <v>1</v>
      </c>
    </row>
    <row r="95" spans="1:6" ht="15" hidden="1" customHeight="1">
      <c r="A95" s="275">
        <v>92</v>
      </c>
      <c r="B95" s="260"/>
      <c r="C95" s="264"/>
      <c r="D95" s="265"/>
      <c r="E95" s="263"/>
      <c r="F95" s="128">
        <f t="shared" si="4"/>
        <v>1</v>
      </c>
    </row>
    <row r="96" spans="1:6" ht="15" hidden="1" customHeight="1">
      <c r="A96" s="275">
        <v>93</v>
      </c>
      <c r="B96" s="260"/>
      <c r="C96" s="264"/>
      <c r="D96" s="265"/>
      <c r="E96" s="263"/>
      <c r="F96" s="128">
        <f t="shared" si="4"/>
        <v>1</v>
      </c>
    </row>
    <row r="97" spans="1:6" ht="15" hidden="1" customHeight="1">
      <c r="A97" s="275">
        <v>94</v>
      </c>
      <c r="B97" s="260"/>
      <c r="C97" s="264"/>
      <c r="D97" s="265"/>
      <c r="E97" s="263"/>
      <c r="F97" s="128">
        <f t="shared" si="4"/>
        <v>1</v>
      </c>
    </row>
    <row r="98" spans="1:6" ht="15" hidden="1" customHeight="1">
      <c r="A98" s="275">
        <v>95</v>
      </c>
      <c r="B98" s="260"/>
      <c r="C98" s="264"/>
      <c r="D98" s="265"/>
      <c r="E98" s="263"/>
      <c r="F98" s="128">
        <f t="shared" si="4"/>
        <v>1</v>
      </c>
    </row>
    <row r="99" spans="1:6" ht="15" hidden="1" customHeight="1">
      <c r="A99" s="275">
        <v>96</v>
      </c>
      <c r="B99" s="260"/>
      <c r="C99" s="264"/>
      <c r="D99" s="265"/>
      <c r="E99" s="263"/>
      <c r="F99" s="128">
        <f t="shared" si="4"/>
        <v>1</v>
      </c>
    </row>
    <row r="100" spans="1:6" ht="15" hidden="1" customHeight="1">
      <c r="A100" s="275">
        <v>97</v>
      </c>
      <c r="B100" s="260"/>
      <c r="C100" s="264"/>
      <c r="D100" s="265"/>
      <c r="E100" s="263"/>
      <c r="F100" s="128">
        <f t="shared" si="4"/>
        <v>1</v>
      </c>
    </row>
    <row r="101" spans="1:6" ht="15" hidden="1" customHeight="1">
      <c r="A101" s="275">
        <v>98</v>
      </c>
      <c r="B101" s="260"/>
      <c r="C101" s="264"/>
      <c r="D101" s="265"/>
      <c r="E101" s="263"/>
      <c r="F101" s="128">
        <f t="shared" si="4"/>
        <v>1</v>
      </c>
    </row>
    <row r="102" spans="1:6" ht="15" hidden="1" customHeight="1">
      <c r="A102" s="275">
        <v>99</v>
      </c>
      <c r="B102" s="260"/>
      <c r="C102" s="264"/>
      <c r="D102" s="265"/>
      <c r="E102" s="263"/>
      <c r="F102" s="128">
        <f t="shared" si="4"/>
        <v>1</v>
      </c>
    </row>
    <row r="103" spans="1:6" ht="15" hidden="1" customHeight="1">
      <c r="A103" s="275">
        <v>100</v>
      </c>
      <c r="B103" s="260"/>
      <c r="C103" s="264"/>
      <c r="D103" s="265"/>
      <c r="E103" s="263"/>
      <c r="F103" s="128">
        <f t="shared" si="4"/>
        <v>1</v>
      </c>
    </row>
    <row r="104" spans="1:6" ht="15" hidden="1" customHeight="1">
      <c r="A104" s="275">
        <v>101</v>
      </c>
      <c r="B104" s="260"/>
      <c r="C104" s="264"/>
      <c r="D104" s="265"/>
      <c r="E104" s="263"/>
      <c r="F104" s="128">
        <f t="shared" si="4"/>
        <v>1</v>
      </c>
    </row>
    <row r="105" spans="1:6" ht="15" hidden="1" customHeight="1">
      <c r="A105" s="275">
        <v>102</v>
      </c>
      <c r="B105" s="260"/>
      <c r="C105" s="264"/>
      <c r="D105" s="265"/>
      <c r="E105" s="263"/>
      <c r="F105" s="128">
        <f t="shared" si="4"/>
        <v>1</v>
      </c>
    </row>
    <row r="106" spans="1:6" ht="15" hidden="1" customHeight="1">
      <c r="A106" s="275">
        <v>103</v>
      </c>
      <c r="B106" s="260"/>
      <c r="C106" s="264"/>
      <c r="D106" s="265"/>
      <c r="E106" s="263"/>
      <c r="F106" s="128">
        <f t="shared" si="4"/>
        <v>1</v>
      </c>
    </row>
    <row r="107" spans="1:6" ht="15" hidden="1" customHeight="1">
      <c r="A107" s="275">
        <v>104</v>
      </c>
      <c r="B107" s="260"/>
      <c r="C107" s="264"/>
      <c r="D107" s="265"/>
      <c r="E107" s="263"/>
      <c r="F107" s="128">
        <f t="shared" si="4"/>
        <v>1</v>
      </c>
    </row>
    <row r="108" spans="1:6" ht="15" hidden="1" customHeight="1">
      <c r="A108" s="275">
        <v>105</v>
      </c>
      <c r="B108" s="260"/>
      <c r="C108" s="264"/>
      <c r="D108" s="265"/>
      <c r="E108" s="263"/>
      <c r="F108" s="128">
        <f t="shared" si="4"/>
        <v>1</v>
      </c>
    </row>
    <row r="109" spans="1:6" ht="15" hidden="1" customHeight="1">
      <c r="A109" s="275">
        <v>106</v>
      </c>
      <c r="B109" s="260"/>
      <c r="C109" s="264"/>
      <c r="D109" s="265"/>
      <c r="E109" s="263"/>
      <c r="F109" s="128">
        <f t="shared" si="4"/>
        <v>1</v>
      </c>
    </row>
    <row r="110" spans="1:6" ht="15" hidden="1" customHeight="1">
      <c r="A110" s="275">
        <v>107</v>
      </c>
      <c r="B110" s="260"/>
      <c r="C110" s="264"/>
      <c r="D110" s="265"/>
      <c r="E110" s="263"/>
      <c r="F110" s="128">
        <f t="shared" si="4"/>
        <v>1</v>
      </c>
    </row>
    <row r="111" spans="1:6" ht="15" hidden="1" customHeight="1">
      <c r="A111" s="275">
        <v>108</v>
      </c>
      <c r="B111" s="260"/>
      <c r="C111" s="264"/>
      <c r="D111" s="265"/>
      <c r="E111" s="263"/>
      <c r="F111" s="128">
        <f t="shared" si="4"/>
        <v>1</v>
      </c>
    </row>
    <row r="112" spans="1:6" ht="15" hidden="1" customHeight="1">
      <c r="A112" s="275">
        <v>109</v>
      </c>
      <c r="B112" s="260"/>
      <c r="C112" s="264"/>
      <c r="D112" s="265"/>
      <c r="E112" s="263"/>
      <c r="F112" s="128">
        <f t="shared" si="4"/>
        <v>1</v>
      </c>
    </row>
    <row r="113" spans="1:6" ht="15" hidden="1" customHeight="1">
      <c r="A113" s="275">
        <v>110</v>
      </c>
      <c r="B113" s="260"/>
      <c r="C113" s="264"/>
      <c r="D113" s="265"/>
      <c r="E113" s="263"/>
      <c r="F113" s="128">
        <f t="shared" si="4"/>
        <v>1</v>
      </c>
    </row>
    <row r="114" spans="1:6" ht="15" hidden="1" customHeight="1">
      <c r="A114" s="275">
        <v>111</v>
      </c>
      <c r="B114" s="260"/>
      <c r="C114" s="264"/>
      <c r="D114" s="265"/>
      <c r="E114" s="263"/>
      <c r="F114" s="128">
        <f t="shared" si="4"/>
        <v>1</v>
      </c>
    </row>
    <row r="115" spans="1:6" ht="15" hidden="1" customHeight="1">
      <c r="A115" s="275">
        <v>112</v>
      </c>
      <c r="B115" s="260"/>
      <c r="C115" s="264"/>
      <c r="D115" s="265"/>
      <c r="E115" s="263"/>
      <c r="F115" s="128">
        <f t="shared" si="4"/>
        <v>1</v>
      </c>
    </row>
    <row r="116" spans="1:6" ht="15" hidden="1" customHeight="1">
      <c r="A116" s="275">
        <v>113</v>
      </c>
      <c r="B116" s="260"/>
      <c r="C116" s="264"/>
      <c r="D116" s="265"/>
      <c r="E116" s="263"/>
      <c r="F116" s="128">
        <f t="shared" si="4"/>
        <v>1</v>
      </c>
    </row>
    <row r="117" spans="1:6" ht="15" hidden="1" customHeight="1">
      <c r="A117" s="275">
        <v>114</v>
      </c>
      <c r="B117" s="260"/>
      <c r="C117" s="264"/>
      <c r="D117" s="265"/>
      <c r="E117" s="263"/>
      <c r="F117" s="128">
        <f t="shared" si="4"/>
        <v>1</v>
      </c>
    </row>
    <row r="118" spans="1:6" ht="15" hidden="1" customHeight="1">
      <c r="A118" s="275">
        <v>115</v>
      </c>
      <c r="B118" s="260"/>
      <c r="C118" s="264"/>
      <c r="D118" s="265"/>
      <c r="E118" s="263"/>
      <c r="F118" s="128">
        <f t="shared" si="4"/>
        <v>1</v>
      </c>
    </row>
    <row r="119" spans="1:6" ht="15" hidden="1" customHeight="1">
      <c r="A119" s="275">
        <v>116</v>
      </c>
      <c r="B119" s="260"/>
      <c r="C119" s="264"/>
      <c r="D119" s="265"/>
      <c r="E119" s="263"/>
      <c r="F119" s="128">
        <f t="shared" si="4"/>
        <v>1</v>
      </c>
    </row>
    <row r="120" spans="1:6" ht="15" hidden="1" customHeight="1">
      <c r="A120" s="275">
        <v>117</v>
      </c>
      <c r="B120" s="260"/>
      <c r="C120" s="264"/>
      <c r="D120" s="265"/>
      <c r="E120" s="263"/>
      <c r="F120" s="128">
        <f t="shared" si="4"/>
        <v>1</v>
      </c>
    </row>
    <row r="121" spans="1:6" ht="15" hidden="1" customHeight="1">
      <c r="A121" s="275">
        <v>118</v>
      </c>
      <c r="B121" s="260"/>
      <c r="C121" s="264"/>
      <c r="D121" s="265"/>
      <c r="E121" s="263"/>
      <c r="F121" s="128">
        <f t="shared" si="4"/>
        <v>1</v>
      </c>
    </row>
    <row r="122" spans="1:6" ht="15" hidden="1" customHeight="1">
      <c r="A122" s="275">
        <v>119</v>
      </c>
      <c r="B122" s="260"/>
      <c r="C122" s="264"/>
      <c r="D122" s="265"/>
      <c r="E122" s="263"/>
      <c r="F122" s="128">
        <f t="shared" si="4"/>
        <v>1</v>
      </c>
    </row>
    <row r="123" spans="1:6" ht="15" hidden="1" customHeight="1">
      <c r="A123" s="275">
        <v>120</v>
      </c>
      <c r="B123" s="260"/>
      <c r="C123" s="264"/>
      <c r="D123" s="265"/>
      <c r="E123" s="263"/>
      <c r="F123" s="128">
        <f t="shared" si="4"/>
        <v>1</v>
      </c>
    </row>
    <row r="124" spans="1:6" ht="15" hidden="1" customHeight="1">
      <c r="A124" s="275">
        <v>121</v>
      </c>
      <c r="B124" s="260"/>
      <c r="C124" s="264"/>
      <c r="D124" s="265"/>
      <c r="E124" s="263"/>
      <c r="F124" s="128">
        <f t="shared" si="4"/>
        <v>1</v>
      </c>
    </row>
    <row r="125" spans="1:6" ht="15" hidden="1" customHeight="1">
      <c r="A125" s="275">
        <v>122</v>
      </c>
      <c r="B125" s="260"/>
      <c r="C125" s="264"/>
      <c r="D125" s="265"/>
      <c r="E125" s="263"/>
      <c r="F125" s="128">
        <f t="shared" si="4"/>
        <v>1</v>
      </c>
    </row>
    <row r="126" spans="1:6" ht="15" hidden="1" customHeight="1">
      <c r="A126" s="275">
        <v>123</v>
      </c>
      <c r="B126" s="260"/>
      <c r="C126" s="264"/>
      <c r="D126" s="265"/>
      <c r="E126" s="263"/>
      <c r="F126" s="128">
        <f t="shared" si="4"/>
        <v>1</v>
      </c>
    </row>
    <row r="127" spans="1:6" ht="15" hidden="1" customHeight="1">
      <c r="A127" s="275">
        <v>124</v>
      </c>
      <c r="B127" s="260"/>
      <c r="C127" s="264"/>
      <c r="D127" s="265"/>
      <c r="E127" s="263"/>
      <c r="F127" s="128">
        <f t="shared" si="4"/>
        <v>1</v>
      </c>
    </row>
    <row r="128" spans="1:6" ht="15" hidden="1" customHeight="1">
      <c r="A128" s="275">
        <v>125</v>
      </c>
      <c r="B128" s="260"/>
      <c r="C128" s="264"/>
      <c r="D128" s="265"/>
      <c r="E128" s="263"/>
      <c r="F128" s="128">
        <f t="shared" si="4"/>
        <v>1</v>
      </c>
    </row>
    <row r="129" spans="1:6" ht="15" hidden="1" customHeight="1">
      <c r="A129" s="275">
        <v>126</v>
      </c>
      <c r="B129" s="260"/>
      <c r="C129" s="264"/>
      <c r="D129" s="265"/>
      <c r="E129" s="263"/>
      <c r="F129" s="128">
        <f t="shared" si="4"/>
        <v>1</v>
      </c>
    </row>
    <row r="130" spans="1:6" ht="15" hidden="1" customHeight="1">
      <c r="A130" s="275">
        <v>127</v>
      </c>
      <c r="B130" s="260"/>
      <c r="C130" s="264"/>
      <c r="D130" s="265"/>
      <c r="E130" s="263"/>
      <c r="F130" s="128">
        <f t="shared" si="4"/>
        <v>1</v>
      </c>
    </row>
    <row r="131" spans="1:6" ht="15" hidden="1" customHeight="1">
      <c r="A131" s="275">
        <v>128</v>
      </c>
      <c r="B131" s="260"/>
      <c r="C131" s="264"/>
      <c r="D131" s="265"/>
      <c r="E131" s="263"/>
      <c r="F131" s="128">
        <f t="shared" si="4"/>
        <v>1</v>
      </c>
    </row>
    <row r="132" spans="1:6" ht="15" hidden="1" customHeight="1">
      <c r="A132" s="275">
        <v>129</v>
      </c>
      <c r="B132" s="260"/>
      <c r="C132" s="264"/>
      <c r="D132" s="265"/>
      <c r="E132" s="263"/>
      <c r="F132" s="128">
        <f t="shared" si="4"/>
        <v>1</v>
      </c>
    </row>
    <row r="133" spans="1:6" ht="15" hidden="1" customHeight="1">
      <c r="A133" s="275">
        <v>130</v>
      </c>
      <c r="B133" s="260"/>
      <c r="C133" s="264"/>
      <c r="D133" s="265"/>
      <c r="E133" s="263"/>
      <c r="F133" s="128">
        <f t="shared" si="4"/>
        <v>1</v>
      </c>
    </row>
    <row r="134" spans="1:6" ht="15" hidden="1" customHeight="1">
      <c r="A134" s="275">
        <v>131</v>
      </c>
      <c r="B134" s="260"/>
      <c r="C134" s="264"/>
      <c r="D134" s="265"/>
      <c r="E134" s="263"/>
      <c r="F134" s="128">
        <f t="shared" si="4"/>
        <v>1</v>
      </c>
    </row>
    <row r="135" spans="1:6" ht="15" hidden="1" customHeight="1">
      <c r="A135" s="275">
        <v>132</v>
      </c>
      <c r="B135" s="260"/>
      <c r="C135" s="264"/>
      <c r="D135" s="265"/>
      <c r="E135" s="263"/>
      <c r="F135" s="128">
        <f t="shared" si="4"/>
        <v>1</v>
      </c>
    </row>
    <row r="136" spans="1:6" ht="15" hidden="1" customHeight="1">
      <c r="A136" s="275">
        <v>133</v>
      </c>
      <c r="B136" s="260"/>
      <c r="C136" s="264"/>
      <c r="D136" s="265"/>
      <c r="E136" s="263"/>
      <c r="F136" s="128">
        <f t="shared" si="4"/>
        <v>1</v>
      </c>
    </row>
    <row r="137" spans="1:6" ht="15" hidden="1" customHeight="1">
      <c r="A137" s="275">
        <v>134</v>
      </c>
      <c r="B137" s="260"/>
      <c r="C137" s="264"/>
      <c r="D137" s="265"/>
      <c r="E137" s="263"/>
      <c r="F137" s="128">
        <f t="shared" si="4"/>
        <v>1</v>
      </c>
    </row>
    <row r="138" spans="1:6" ht="15" hidden="1" customHeight="1">
      <c r="A138" s="275">
        <v>135</v>
      </c>
      <c r="B138" s="260"/>
      <c r="C138" s="264"/>
      <c r="D138" s="265"/>
      <c r="E138" s="263"/>
      <c r="F138" s="128">
        <f t="shared" si="4"/>
        <v>1</v>
      </c>
    </row>
    <row r="139" spans="1:6" ht="15" hidden="1" customHeight="1">
      <c r="A139" s="275">
        <v>136</v>
      </c>
      <c r="B139" s="260"/>
      <c r="C139" s="264"/>
      <c r="D139" s="265"/>
      <c r="E139" s="263"/>
      <c r="F139" s="128">
        <f t="shared" si="4"/>
        <v>1</v>
      </c>
    </row>
    <row r="140" spans="1:6" ht="15" hidden="1" customHeight="1">
      <c r="A140" s="275">
        <v>137</v>
      </c>
      <c r="B140" s="260"/>
      <c r="C140" s="264"/>
      <c r="D140" s="265"/>
      <c r="E140" s="263"/>
      <c r="F140" s="128">
        <f t="shared" si="4"/>
        <v>1</v>
      </c>
    </row>
    <row r="141" spans="1:6" ht="15" hidden="1" customHeight="1">
      <c r="A141" s="275">
        <v>138</v>
      </c>
      <c r="B141" s="260"/>
      <c r="C141" s="264"/>
      <c r="D141" s="265"/>
      <c r="E141" s="263"/>
      <c r="F141" s="128">
        <f t="shared" si="4"/>
        <v>1</v>
      </c>
    </row>
    <row r="142" spans="1:6" ht="15" hidden="1" customHeight="1">
      <c r="A142" s="275">
        <v>139</v>
      </c>
      <c r="B142" s="260"/>
      <c r="C142" s="264"/>
      <c r="D142" s="265"/>
      <c r="E142" s="263"/>
      <c r="F142" s="128">
        <f t="shared" si="4"/>
        <v>1</v>
      </c>
    </row>
    <row r="143" spans="1:6" ht="15" hidden="1" customHeight="1">
      <c r="A143" s="275">
        <v>140</v>
      </c>
      <c r="B143" s="260"/>
      <c r="C143" s="264"/>
      <c r="D143" s="265"/>
      <c r="E143" s="263"/>
      <c r="F143" s="128">
        <f t="shared" si="4"/>
        <v>1</v>
      </c>
    </row>
    <row r="144" spans="1:6" ht="15" hidden="1" customHeight="1">
      <c r="A144" s="275">
        <v>141</v>
      </c>
      <c r="B144" s="260"/>
      <c r="C144" s="264"/>
      <c r="D144" s="265"/>
      <c r="E144" s="263"/>
      <c r="F144" s="128">
        <f t="shared" si="4"/>
        <v>1</v>
      </c>
    </row>
    <row r="145" spans="1:6" ht="15" hidden="1" customHeight="1">
      <c r="A145" s="275">
        <v>142</v>
      </c>
      <c r="B145" s="260"/>
      <c r="C145" s="264"/>
      <c r="D145" s="265"/>
      <c r="E145" s="263"/>
      <c r="F145" s="128">
        <f t="shared" si="4"/>
        <v>1</v>
      </c>
    </row>
    <row r="146" spans="1:6" ht="15" hidden="1" customHeight="1">
      <c r="A146" s="275">
        <v>143</v>
      </c>
      <c r="B146" s="260"/>
      <c r="C146" s="264"/>
      <c r="D146" s="265"/>
      <c r="E146" s="263"/>
      <c r="F146" s="128">
        <f t="shared" si="4"/>
        <v>1</v>
      </c>
    </row>
    <row r="147" spans="1:6" ht="15" hidden="1" customHeight="1">
      <c r="A147" s="275">
        <v>144</v>
      </c>
      <c r="B147" s="260"/>
      <c r="C147" s="264"/>
      <c r="D147" s="265"/>
      <c r="E147" s="263"/>
      <c r="F147" s="128">
        <f t="shared" si="4"/>
        <v>1</v>
      </c>
    </row>
    <row r="148" spans="1:6" ht="15" hidden="1" customHeight="1">
      <c r="A148" s="275">
        <v>145</v>
      </c>
      <c r="B148" s="260"/>
      <c r="C148" s="264"/>
      <c r="D148" s="265"/>
      <c r="E148" s="263"/>
      <c r="F148" s="128">
        <f t="shared" si="4"/>
        <v>1</v>
      </c>
    </row>
    <row r="149" spans="1:6" ht="15" hidden="1" customHeight="1">
      <c r="A149" s="275">
        <v>146</v>
      </c>
      <c r="B149" s="260"/>
      <c r="C149" s="264"/>
      <c r="D149" s="265"/>
      <c r="E149" s="263"/>
      <c r="F149" s="128">
        <f t="shared" si="4"/>
        <v>1</v>
      </c>
    </row>
    <row r="150" spans="1:6" ht="15" hidden="1" customHeight="1">
      <c r="A150" s="275">
        <v>147</v>
      </c>
      <c r="B150" s="260"/>
      <c r="C150" s="264"/>
      <c r="D150" s="265"/>
      <c r="E150" s="263"/>
      <c r="F150" s="128">
        <f t="shared" si="4"/>
        <v>1</v>
      </c>
    </row>
    <row r="151" spans="1:6" ht="15" hidden="1" customHeight="1">
      <c r="A151" s="275">
        <v>148</v>
      </c>
      <c r="B151" s="260"/>
      <c r="C151" s="264"/>
      <c r="D151" s="265"/>
      <c r="E151" s="263"/>
      <c r="F151" s="128">
        <f t="shared" si="4"/>
        <v>1</v>
      </c>
    </row>
    <row r="152" spans="1:6" ht="15" hidden="1" customHeight="1">
      <c r="A152" s="275">
        <v>149</v>
      </c>
      <c r="B152" s="260"/>
      <c r="C152" s="264"/>
      <c r="D152" s="265"/>
      <c r="E152" s="263"/>
      <c r="F152" s="128">
        <f t="shared" ref="F152:F153" si="5">IF(MONTH(B152)&lt;&gt;MONTH(B151),1,IF(WEEKDAY(B152)=1,F151+1,F151))</f>
        <v>1</v>
      </c>
    </row>
    <row r="153" spans="1:6" ht="15" hidden="1" customHeight="1">
      <c r="A153" s="276">
        <v>150</v>
      </c>
      <c r="B153" s="267"/>
      <c r="C153" s="268"/>
      <c r="D153" s="269"/>
      <c r="E153" s="270"/>
      <c r="F153" s="128">
        <f t="shared" si="5"/>
        <v>1</v>
      </c>
    </row>
    <row r="154" spans="1:6" ht="18" customHeight="1">
      <c r="B154" s="134"/>
      <c r="D154" s="135">
        <f>COUNTIF(D4:D153,"○")</f>
        <v>0</v>
      </c>
      <c r="E154" s="135">
        <f>COUNTIF(E4:E153,"○")</f>
        <v>0</v>
      </c>
    </row>
    <row r="155" spans="1:6" ht="18" customHeight="1">
      <c r="B155" s="134"/>
    </row>
    <row r="156" spans="1:6">
      <c r="B156" s="134"/>
    </row>
    <row r="157" spans="1:6">
      <c r="B157" s="134"/>
    </row>
    <row r="158" spans="1:6" s="135" customFormat="1">
      <c r="A158" s="128"/>
      <c r="B158" s="134"/>
      <c r="D158" s="128"/>
      <c r="E158" s="128"/>
    </row>
    <row r="159" spans="1:6" s="135" customFormat="1">
      <c r="A159" s="128"/>
      <c r="B159" s="134"/>
      <c r="D159" s="128"/>
      <c r="E159" s="128"/>
    </row>
    <row r="160" spans="1:6" s="135" customFormat="1">
      <c r="A160" s="128"/>
      <c r="B160" s="134"/>
      <c r="D160" s="128"/>
      <c r="E160" s="128"/>
    </row>
    <row r="161" spans="1:5" s="135" customFormat="1">
      <c r="A161" s="128"/>
      <c r="B161" s="134"/>
      <c r="D161" s="128"/>
      <c r="E161" s="128"/>
    </row>
    <row r="162" spans="1:5" s="135" customFormat="1">
      <c r="A162" s="128"/>
      <c r="B162" s="134"/>
      <c r="D162" s="128"/>
      <c r="E162" s="128"/>
    </row>
    <row r="163" spans="1:5" s="135" customFormat="1">
      <c r="A163" s="128"/>
      <c r="B163" s="134"/>
      <c r="D163" s="128"/>
      <c r="E163" s="128"/>
    </row>
    <row r="164" spans="1:5" s="135" customFormat="1">
      <c r="A164" s="128"/>
      <c r="B164" s="134"/>
      <c r="D164" s="128"/>
      <c r="E164" s="128"/>
    </row>
    <row r="165" spans="1:5" s="135" customFormat="1">
      <c r="A165" s="128"/>
      <c r="B165" s="134"/>
      <c r="D165" s="128"/>
      <c r="E165" s="128"/>
    </row>
    <row r="166" spans="1:5" s="135" customFormat="1">
      <c r="A166" s="128"/>
      <c r="B166" s="134"/>
      <c r="D166" s="128"/>
      <c r="E166" s="128"/>
    </row>
    <row r="167" spans="1:5" s="135" customFormat="1">
      <c r="A167" s="128"/>
      <c r="B167" s="134"/>
      <c r="D167" s="128"/>
      <c r="E167" s="128"/>
    </row>
    <row r="168" spans="1:5" s="135" customFormat="1">
      <c r="A168" s="128"/>
      <c r="B168" s="134"/>
      <c r="D168" s="128"/>
      <c r="E168" s="128"/>
    </row>
    <row r="169" spans="1:5" s="135" customFormat="1">
      <c r="A169" s="128"/>
      <c r="B169" s="134"/>
      <c r="D169" s="128"/>
      <c r="E169" s="128"/>
    </row>
    <row r="170" spans="1:5" s="135" customFormat="1">
      <c r="A170" s="128"/>
      <c r="B170" s="134"/>
      <c r="D170" s="128"/>
      <c r="E170" s="128"/>
    </row>
    <row r="171" spans="1:5" s="135" customFormat="1">
      <c r="A171" s="128"/>
      <c r="B171" s="134"/>
      <c r="D171" s="128"/>
      <c r="E171" s="128"/>
    </row>
    <row r="172" spans="1:5" s="135" customFormat="1">
      <c r="A172" s="128"/>
      <c r="B172" s="134"/>
      <c r="D172" s="128"/>
      <c r="E172" s="128"/>
    </row>
    <row r="173" spans="1:5" s="135" customFormat="1">
      <c r="A173" s="128"/>
      <c r="B173" s="134"/>
      <c r="D173" s="128"/>
      <c r="E173" s="128"/>
    </row>
    <row r="174" spans="1:5" s="135" customFormat="1">
      <c r="A174" s="128"/>
      <c r="B174" s="134"/>
      <c r="D174" s="128"/>
      <c r="E174" s="128"/>
    </row>
    <row r="175" spans="1:5" s="135" customFormat="1">
      <c r="A175" s="128"/>
      <c r="B175" s="134"/>
      <c r="D175" s="128"/>
      <c r="E175" s="128"/>
    </row>
    <row r="176" spans="1:5" s="135" customFormat="1">
      <c r="A176" s="128"/>
      <c r="B176" s="134"/>
      <c r="D176" s="128"/>
      <c r="E176" s="128"/>
    </row>
    <row r="177" spans="1:5" s="135" customFormat="1">
      <c r="A177" s="128"/>
      <c r="B177" s="134"/>
      <c r="D177" s="128"/>
      <c r="E177" s="128"/>
    </row>
    <row r="178" spans="1:5" s="135" customFormat="1">
      <c r="A178" s="128"/>
      <c r="B178" s="134"/>
      <c r="D178" s="128"/>
      <c r="E178" s="128"/>
    </row>
    <row r="179" spans="1:5" s="135" customFormat="1">
      <c r="A179" s="128"/>
      <c r="B179" s="134"/>
      <c r="D179" s="128"/>
      <c r="E179" s="128"/>
    </row>
    <row r="180" spans="1:5" s="135" customFormat="1">
      <c r="A180" s="128"/>
      <c r="B180" s="134"/>
      <c r="D180" s="128"/>
      <c r="E180" s="128"/>
    </row>
    <row r="181" spans="1:5" s="135" customFormat="1">
      <c r="A181" s="128"/>
      <c r="B181" s="134"/>
      <c r="D181" s="128"/>
      <c r="E181" s="128"/>
    </row>
    <row r="182" spans="1:5" s="135" customFormat="1">
      <c r="A182" s="128"/>
      <c r="B182" s="134"/>
      <c r="D182" s="128"/>
      <c r="E182" s="128"/>
    </row>
    <row r="183" spans="1:5" s="135" customFormat="1">
      <c r="A183" s="128"/>
      <c r="B183" s="134"/>
      <c r="D183" s="128"/>
      <c r="E183" s="128"/>
    </row>
    <row r="184" spans="1:5" s="135" customFormat="1">
      <c r="A184" s="128"/>
      <c r="B184" s="134"/>
      <c r="D184" s="128"/>
      <c r="E184" s="128"/>
    </row>
    <row r="185" spans="1:5" s="135" customFormat="1">
      <c r="A185" s="128"/>
      <c r="B185" s="134"/>
      <c r="D185" s="128"/>
      <c r="E185" s="128"/>
    </row>
    <row r="186" spans="1:5" s="135" customFormat="1">
      <c r="A186" s="128"/>
      <c r="B186" s="134"/>
      <c r="D186" s="128"/>
      <c r="E186" s="128"/>
    </row>
    <row r="187" spans="1:5" s="135" customFormat="1">
      <c r="A187" s="128"/>
      <c r="B187" s="134"/>
      <c r="D187" s="128"/>
      <c r="E187" s="128"/>
    </row>
    <row r="188" spans="1:5" s="135" customFormat="1">
      <c r="A188" s="128"/>
      <c r="B188" s="134"/>
      <c r="D188" s="128"/>
      <c r="E188" s="128"/>
    </row>
    <row r="189" spans="1:5" s="135" customFormat="1">
      <c r="A189" s="128"/>
      <c r="B189" s="134"/>
      <c r="D189" s="128"/>
      <c r="E189" s="128"/>
    </row>
    <row r="190" spans="1:5" s="135" customFormat="1">
      <c r="A190" s="128"/>
      <c r="B190" s="134"/>
      <c r="D190" s="128"/>
      <c r="E190" s="128"/>
    </row>
    <row r="191" spans="1:5" s="135" customFormat="1">
      <c r="A191" s="128"/>
      <c r="B191" s="134"/>
      <c r="D191" s="128"/>
      <c r="E191" s="128"/>
    </row>
    <row r="192" spans="1:5" s="135" customFormat="1">
      <c r="A192" s="128"/>
      <c r="B192" s="134"/>
      <c r="D192" s="128"/>
      <c r="E192" s="128"/>
    </row>
    <row r="193" spans="1:5" s="135" customFormat="1">
      <c r="A193" s="128"/>
      <c r="B193" s="134"/>
      <c r="D193" s="128"/>
      <c r="E193" s="128"/>
    </row>
    <row r="194" spans="1:5" s="135" customFormat="1">
      <c r="A194" s="128"/>
      <c r="B194" s="134"/>
      <c r="D194" s="128"/>
      <c r="E194" s="128"/>
    </row>
    <row r="195" spans="1:5" s="135" customFormat="1">
      <c r="A195" s="128"/>
      <c r="B195" s="134"/>
      <c r="D195" s="128"/>
      <c r="E195" s="128"/>
    </row>
  </sheetData>
  <autoFilter ref="A3:E75" xr:uid="{00000000-0009-0000-0000-000007000000}">
    <filterColumn colId="1" showButton="0"/>
  </autoFilter>
  <mergeCells count="1">
    <mergeCell ref="B3:C3"/>
  </mergeCells>
  <phoneticPr fontId="3"/>
  <dataValidations count="3">
    <dataValidation type="list" allowBlank="1" showInputMessage="1" showErrorMessage="1" sqref="WVI983186 IV4:IW35 SR4:SS35 ACN4:ACO35 AMJ4:AMK35 AWF4:AWG35 BGB4:BGC35 BPX4:BPY35 BZT4:BZU35 CJP4:CJQ35 CTL4:CTM35 DDH4:DDI35 DND4:DNE35 DWZ4:DXA35 EGV4:EGW35 EQR4:EQS35 FAN4:FAO35 FKJ4:FKK35 FUF4:FUG35 GEB4:GEC35 GNX4:GNY35 GXT4:GXU35 HHP4:HHQ35 HRL4:HRM35 IBH4:IBI35 ILD4:ILE35 IUZ4:IVA35 JEV4:JEW35 JOR4:JOS35 JYN4:JYO35 KIJ4:KIK35 KSF4:KSG35 LCB4:LCC35 LLX4:LLY35 LVT4:LVU35 MFP4:MFQ35 MPL4:MPM35 MZH4:MZI35 NJD4:NJE35 NSZ4:NTA35 OCV4:OCW35 OMR4:OMS35 OWN4:OWO35 PGJ4:PGK35 PQF4:PQG35 QAB4:QAC35 QJX4:QJY35 QTT4:QTU35 RDP4:RDQ35 RNL4:RNM35 RXH4:RXI35 SHD4:SHE35 SQZ4:SRA35 TAV4:TAW35 TKR4:TKS35 TUN4:TUO35 UEJ4:UEK35 UOF4:UOG35 UYB4:UYC35 VHX4:VHY35 VRT4:VRU35 WBP4:WBQ35 WLL4:WLM35 WVH4:WVI35 D65637:E65668 IV65637:IW65668 SR65637:SS65668 ACN65637:ACO65668 AMJ65637:AMK65668 AWF65637:AWG65668 BGB65637:BGC65668 BPX65637:BPY65668 BZT65637:BZU65668 CJP65637:CJQ65668 CTL65637:CTM65668 DDH65637:DDI65668 DND65637:DNE65668 DWZ65637:DXA65668 EGV65637:EGW65668 EQR65637:EQS65668 FAN65637:FAO65668 FKJ65637:FKK65668 FUF65637:FUG65668 GEB65637:GEC65668 GNX65637:GNY65668 GXT65637:GXU65668 HHP65637:HHQ65668 HRL65637:HRM65668 IBH65637:IBI65668 ILD65637:ILE65668 IUZ65637:IVA65668 JEV65637:JEW65668 JOR65637:JOS65668 JYN65637:JYO65668 KIJ65637:KIK65668 KSF65637:KSG65668 LCB65637:LCC65668 LLX65637:LLY65668 LVT65637:LVU65668 MFP65637:MFQ65668 MPL65637:MPM65668 MZH65637:MZI65668 NJD65637:NJE65668 NSZ65637:NTA65668 OCV65637:OCW65668 OMR65637:OMS65668 OWN65637:OWO65668 PGJ65637:PGK65668 PQF65637:PQG65668 QAB65637:QAC65668 QJX65637:QJY65668 QTT65637:QTU65668 RDP65637:RDQ65668 RNL65637:RNM65668 RXH65637:RXI65668 SHD65637:SHE65668 SQZ65637:SRA65668 TAV65637:TAW65668 TKR65637:TKS65668 TUN65637:TUO65668 UEJ65637:UEK65668 UOF65637:UOG65668 UYB65637:UYC65668 VHX65637:VHY65668 VRT65637:VRU65668 WBP65637:WBQ65668 WLL65637:WLM65668 WVH65637:WVI65668 D131173:E131204 IV131173:IW131204 SR131173:SS131204 ACN131173:ACO131204 AMJ131173:AMK131204 AWF131173:AWG131204 BGB131173:BGC131204 BPX131173:BPY131204 BZT131173:BZU131204 CJP131173:CJQ131204 CTL131173:CTM131204 DDH131173:DDI131204 DND131173:DNE131204 DWZ131173:DXA131204 EGV131173:EGW131204 EQR131173:EQS131204 FAN131173:FAO131204 FKJ131173:FKK131204 FUF131173:FUG131204 GEB131173:GEC131204 GNX131173:GNY131204 GXT131173:GXU131204 HHP131173:HHQ131204 HRL131173:HRM131204 IBH131173:IBI131204 ILD131173:ILE131204 IUZ131173:IVA131204 JEV131173:JEW131204 JOR131173:JOS131204 JYN131173:JYO131204 KIJ131173:KIK131204 KSF131173:KSG131204 LCB131173:LCC131204 LLX131173:LLY131204 LVT131173:LVU131204 MFP131173:MFQ131204 MPL131173:MPM131204 MZH131173:MZI131204 NJD131173:NJE131204 NSZ131173:NTA131204 OCV131173:OCW131204 OMR131173:OMS131204 OWN131173:OWO131204 PGJ131173:PGK131204 PQF131173:PQG131204 QAB131173:QAC131204 QJX131173:QJY131204 QTT131173:QTU131204 RDP131173:RDQ131204 RNL131173:RNM131204 RXH131173:RXI131204 SHD131173:SHE131204 SQZ131173:SRA131204 TAV131173:TAW131204 TKR131173:TKS131204 TUN131173:TUO131204 UEJ131173:UEK131204 UOF131173:UOG131204 UYB131173:UYC131204 VHX131173:VHY131204 VRT131173:VRU131204 WBP131173:WBQ131204 WLL131173:WLM131204 WVH131173:WVI131204 D196709:E196740 IV196709:IW196740 SR196709:SS196740 ACN196709:ACO196740 AMJ196709:AMK196740 AWF196709:AWG196740 BGB196709:BGC196740 BPX196709:BPY196740 BZT196709:BZU196740 CJP196709:CJQ196740 CTL196709:CTM196740 DDH196709:DDI196740 DND196709:DNE196740 DWZ196709:DXA196740 EGV196709:EGW196740 EQR196709:EQS196740 FAN196709:FAO196740 FKJ196709:FKK196740 FUF196709:FUG196740 GEB196709:GEC196740 GNX196709:GNY196740 GXT196709:GXU196740 HHP196709:HHQ196740 HRL196709:HRM196740 IBH196709:IBI196740 ILD196709:ILE196740 IUZ196709:IVA196740 JEV196709:JEW196740 JOR196709:JOS196740 JYN196709:JYO196740 KIJ196709:KIK196740 KSF196709:KSG196740 LCB196709:LCC196740 LLX196709:LLY196740 LVT196709:LVU196740 MFP196709:MFQ196740 MPL196709:MPM196740 MZH196709:MZI196740 NJD196709:NJE196740 NSZ196709:NTA196740 OCV196709:OCW196740 OMR196709:OMS196740 OWN196709:OWO196740 PGJ196709:PGK196740 PQF196709:PQG196740 QAB196709:QAC196740 QJX196709:QJY196740 QTT196709:QTU196740 RDP196709:RDQ196740 RNL196709:RNM196740 RXH196709:RXI196740 SHD196709:SHE196740 SQZ196709:SRA196740 TAV196709:TAW196740 TKR196709:TKS196740 TUN196709:TUO196740 UEJ196709:UEK196740 UOF196709:UOG196740 UYB196709:UYC196740 VHX196709:VHY196740 VRT196709:VRU196740 WBP196709:WBQ196740 WLL196709:WLM196740 WVH196709:WVI196740 D262245:E262276 IV262245:IW262276 SR262245:SS262276 ACN262245:ACO262276 AMJ262245:AMK262276 AWF262245:AWG262276 BGB262245:BGC262276 BPX262245:BPY262276 BZT262245:BZU262276 CJP262245:CJQ262276 CTL262245:CTM262276 DDH262245:DDI262276 DND262245:DNE262276 DWZ262245:DXA262276 EGV262245:EGW262276 EQR262245:EQS262276 FAN262245:FAO262276 FKJ262245:FKK262276 FUF262245:FUG262276 GEB262245:GEC262276 GNX262245:GNY262276 GXT262245:GXU262276 HHP262245:HHQ262276 HRL262245:HRM262276 IBH262245:IBI262276 ILD262245:ILE262276 IUZ262245:IVA262276 JEV262245:JEW262276 JOR262245:JOS262276 JYN262245:JYO262276 KIJ262245:KIK262276 KSF262245:KSG262276 LCB262245:LCC262276 LLX262245:LLY262276 LVT262245:LVU262276 MFP262245:MFQ262276 MPL262245:MPM262276 MZH262245:MZI262276 NJD262245:NJE262276 NSZ262245:NTA262276 OCV262245:OCW262276 OMR262245:OMS262276 OWN262245:OWO262276 PGJ262245:PGK262276 PQF262245:PQG262276 QAB262245:QAC262276 QJX262245:QJY262276 QTT262245:QTU262276 RDP262245:RDQ262276 RNL262245:RNM262276 RXH262245:RXI262276 SHD262245:SHE262276 SQZ262245:SRA262276 TAV262245:TAW262276 TKR262245:TKS262276 TUN262245:TUO262276 UEJ262245:UEK262276 UOF262245:UOG262276 UYB262245:UYC262276 VHX262245:VHY262276 VRT262245:VRU262276 WBP262245:WBQ262276 WLL262245:WLM262276 WVH262245:WVI262276 D327781:E327812 IV327781:IW327812 SR327781:SS327812 ACN327781:ACO327812 AMJ327781:AMK327812 AWF327781:AWG327812 BGB327781:BGC327812 BPX327781:BPY327812 BZT327781:BZU327812 CJP327781:CJQ327812 CTL327781:CTM327812 DDH327781:DDI327812 DND327781:DNE327812 DWZ327781:DXA327812 EGV327781:EGW327812 EQR327781:EQS327812 FAN327781:FAO327812 FKJ327781:FKK327812 FUF327781:FUG327812 GEB327781:GEC327812 GNX327781:GNY327812 GXT327781:GXU327812 HHP327781:HHQ327812 HRL327781:HRM327812 IBH327781:IBI327812 ILD327781:ILE327812 IUZ327781:IVA327812 JEV327781:JEW327812 JOR327781:JOS327812 JYN327781:JYO327812 KIJ327781:KIK327812 KSF327781:KSG327812 LCB327781:LCC327812 LLX327781:LLY327812 LVT327781:LVU327812 MFP327781:MFQ327812 MPL327781:MPM327812 MZH327781:MZI327812 NJD327781:NJE327812 NSZ327781:NTA327812 OCV327781:OCW327812 OMR327781:OMS327812 OWN327781:OWO327812 PGJ327781:PGK327812 PQF327781:PQG327812 QAB327781:QAC327812 QJX327781:QJY327812 QTT327781:QTU327812 RDP327781:RDQ327812 RNL327781:RNM327812 RXH327781:RXI327812 SHD327781:SHE327812 SQZ327781:SRA327812 TAV327781:TAW327812 TKR327781:TKS327812 TUN327781:TUO327812 UEJ327781:UEK327812 UOF327781:UOG327812 UYB327781:UYC327812 VHX327781:VHY327812 VRT327781:VRU327812 WBP327781:WBQ327812 WLL327781:WLM327812 WVH327781:WVI327812 D393317:E393348 IV393317:IW393348 SR393317:SS393348 ACN393317:ACO393348 AMJ393317:AMK393348 AWF393317:AWG393348 BGB393317:BGC393348 BPX393317:BPY393348 BZT393317:BZU393348 CJP393317:CJQ393348 CTL393317:CTM393348 DDH393317:DDI393348 DND393317:DNE393348 DWZ393317:DXA393348 EGV393317:EGW393348 EQR393317:EQS393348 FAN393317:FAO393348 FKJ393317:FKK393348 FUF393317:FUG393348 GEB393317:GEC393348 GNX393317:GNY393348 GXT393317:GXU393348 HHP393317:HHQ393348 HRL393317:HRM393348 IBH393317:IBI393348 ILD393317:ILE393348 IUZ393317:IVA393348 JEV393317:JEW393348 JOR393317:JOS393348 JYN393317:JYO393348 KIJ393317:KIK393348 KSF393317:KSG393348 LCB393317:LCC393348 LLX393317:LLY393348 LVT393317:LVU393348 MFP393317:MFQ393348 MPL393317:MPM393348 MZH393317:MZI393348 NJD393317:NJE393348 NSZ393317:NTA393348 OCV393317:OCW393348 OMR393317:OMS393348 OWN393317:OWO393348 PGJ393317:PGK393348 PQF393317:PQG393348 QAB393317:QAC393348 QJX393317:QJY393348 QTT393317:QTU393348 RDP393317:RDQ393348 RNL393317:RNM393348 RXH393317:RXI393348 SHD393317:SHE393348 SQZ393317:SRA393348 TAV393317:TAW393348 TKR393317:TKS393348 TUN393317:TUO393348 UEJ393317:UEK393348 UOF393317:UOG393348 UYB393317:UYC393348 VHX393317:VHY393348 VRT393317:VRU393348 WBP393317:WBQ393348 WLL393317:WLM393348 WVH393317:WVI393348 D458853:E458884 IV458853:IW458884 SR458853:SS458884 ACN458853:ACO458884 AMJ458853:AMK458884 AWF458853:AWG458884 BGB458853:BGC458884 BPX458853:BPY458884 BZT458853:BZU458884 CJP458853:CJQ458884 CTL458853:CTM458884 DDH458853:DDI458884 DND458853:DNE458884 DWZ458853:DXA458884 EGV458853:EGW458884 EQR458853:EQS458884 FAN458853:FAO458884 FKJ458853:FKK458884 FUF458853:FUG458884 GEB458853:GEC458884 GNX458853:GNY458884 GXT458853:GXU458884 HHP458853:HHQ458884 HRL458853:HRM458884 IBH458853:IBI458884 ILD458853:ILE458884 IUZ458853:IVA458884 JEV458853:JEW458884 JOR458853:JOS458884 JYN458853:JYO458884 KIJ458853:KIK458884 KSF458853:KSG458884 LCB458853:LCC458884 LLX458853:LLY458884 LVT458853:LVU458884 MFP458853:MFQ458884 MPL458853:MPM458884 MZH458853:MZI458884 NJD458853:NJE458884 NSZ458853:NTA458884 OCV458853:OCW458884 OMR458853:OMS458884 OWN458853:OWO458884 PGJ458853:PGK458884 PQF458853:PQG458884 QAB458853:QAC458884 QJX458853:QJY458884 QTT458853:QTU458884 RDP458853:RDQ458884 RNL458853:RNM458884 RXH458853:RXI458884 SHD458853:SHE458884 SQZ458853:SRA458884 TAV458853:TAW458884 TKR458853:TKS458884 TUN458853:TUO458884 UEJ458853:UEK458884 UOF458853:UOG458884 UYB458853:UYC458884 VHX458853:VHY458884 VRT458853:VRU458884 WBP458853:WBQ458884 WLL458853:WLM458884 WVH458853:WVI458884 D524389:E524420 IV524389:IW524420 SR524389:SS524420 ACN524389:ACO524420 AMJ524389:AMK524420 AWF524389:AWG524420 BGB524389:BGC524420 BPX524389:BPY524420 BZT524389:BZU524420 CJP524389:CJQ524420 CTL524389:CTM524420 DDH524389:DDI524420 DND524389:DNE524420 DWZ524389:DXA524420 EGV524389:EGW524420 EQR524389:EQS524420 FAN524389:FAO524420 FKJ524389:FKK524420 FUF524389:FUG524420 GEB524389:GEC524420 GNX524389:GNY524420 GXT524389:GXU524420 HHP524389:HHQ524420 HRL524389:HRM524420 IBH524389:IBI524420 ILD524389:ILE524420 IUZ524389:IVA524420 JEV524389:JEW524420 JOR524389:JOS524420 JYN524389:JYO524420 KIJ524389:KIK524420 KSF524389:KSG524420 LCB524389:LCC524420 LLX524389:LLY524420 LVT524389:LVU524420 MFP524389:MFQ524420 MPL524389:MPM524420 MZH524389:MZI524420 NJD524389:NJE524420 NSZ524389:NTA524420 OCV524389:OCW524420 OMR524389:OMS524420 OWN524389:OWO524420 PGJ524389:PGK524420 PQF524389:PQG524420 QAB524389:QAC524420 QJX524389:QJY524420 QTT524389:QTU524420 RDP524389:RDQ524420 RNL524389:RNM524420 RXH524389:RXI524420 SHD524389:SHE524420 SQZ524389:SRA524420 TAV524389:TAW524420 TKR524389:TKS524420 TUN524389:TUO524420 UEJ524389:UEK524420 UOF524389:UOG524420 UYB524389:UYC524420 VHX524389:VHY524420 VRT524389:VRU524420 WBP524389:WBQ524420 WLL524389:WLM524420 WVH524389:WVI524420 D589925:E589956 IV589925:IW589956 SR589925:SS589956 ACN589925:ACO589956 AMJ589925:AMK589956 AWF589925:AWG589956 BGB589925:BGC589956 BPX589925:BPY589956 BZT589925:BZU589956 CJP589925:CJQ589956 CTL589925:CTM589956 DDH589925:DDI589956 DND589925:DNE589956 DWZ589925:DXA589956 EGV589925:EGW589956 EQR589925:EQS589956 FAN589925:FAO589956 FKJ589925:FKK589956 FUF589925:FUG589956 GEB589925:GEC589956 GNX589925:GNY589956 GXT589925:GXU589956 HHP589925:HHQ589956 HRL589925:HRM589956 IBH589925:IBI589956 ILD589925:ILE589956 IUZ589925:IVA589956 JEV589925:JEW589956 JOR589925:JOS589956 JYN589925:JYO589956 KIJ589925:KIK589956 KSF589925:KSG589956 LCB589925:LCC589956 LLX589925:LLY589956 LVT589925:LVU589956 MFP589925:MFQ589956 MPL589925:MPM589956 MZH589925:MZI589956 NJD589925:NJE589956 NSZ589925:NTA589956 OCV589925:OCW589956 OMR589925:OMS589956 OWN589925:OWO589956 PGJ589925:PGK589956 PQF589925:PQG589956 QAB589925:QAC589956 QJX589925:QJY589956 QTT589925:QTU589956 RDP589925:RDQ589956 RNL589925:RNM589956 RXH589925:RXI589956 SHD589925:SHE589956 SQZ589925:SRA589956 TAV589925:TAW589956 TKR589925:TKS589956 TUN589925:TUO589956 UEJ589925:UEK589956 UOF589925:UOG589956 UYB589925:UYC589956 VHX589925:VHY589956 VRT589925:VRU589956 WBP589925:WBQ589956 WLL589925:WLM589956 WVH589925:WVI589956 D655461:E655492 IV655461:IW655492 SR655461:SS655492 ACN655461:ACO655492 AMJ655461:AMK655492 AWF655461:AWG655492 BGB655461:BGC655492 BPX655461:BPY655492 BZT655461:BZU655492 CJP655461:CJQ655492 CTL655461:CTM655492 DDH655461:DDI655492 DND655461:DNE655492 DWZ655461:DXA655492 EGV655461:EGW655492 EQR655461:EQS655492 FAN655461:FAO655492 FKJ655461:FKK655492 FUF655461:FUG655492 GEB655461:GEC655492 GNX655461:GNY655492 GXT655461:GXU655492 HHP655461:HHQ655492 HRL655461:HRM655492 IBH655461:IBI655492 ILD655461:ILE655492 IUZ655461:IVA655492 JEV655461:JEW655492 JOR655461:JOS655492 JYN655461:JYO655492 KIJ655461:KIK655492 KSF655461:KSG655492 LCB655461:LCC655492 LLX655461:LLY655492 LVT655461:LVU655492 MFP655461:MFQ655492 MPL655461:MPM655492 MZH655461:MZI655492 NJD655461:NJE655492 NSZ655461:NTA655492 OCV655461:OCW655492 OMR655461:OMS655492 OWN655461:OWO655492 PGJ655461:PGK655492 PQF655461:PQG655492 QAB655461:QAC655492 QJX655461:QJY655492 QTT655461:QTU655492 RDP655461:RDQ655492 RNL655461:RNM655492 RXH655461:RXI655492 SHD655461:SHE655492 SQZ655461:SRA655492 TAV655461:TAW655492 TKR655461:TKS655492 TUN655461:TUO655492 UEJ655461:UEK655492 UOF655461:UOG655492 UYB655461:UYC655492 VHX655461:VHY655492 VRT655461:VRU655492 WBP655461:WBQ655492 WLL655461:WLM655492 WVH655461:WVI655492 D720997:E721028 IV720997:IW721028 SR720997:SS721028 ACN720997:ACO721028 AMJ720997:AMK721028 AWF720997:AWG721028 BGB720997:BGC721028 BPX720997:BPY721028 BZT720997:BZU721028 CJP720997:CJQ721028 CTL720997:CTM721028 DDH720997:DDI721028 DND720997:DNE721028 DWZ720997:DXA721028 EGV720997:EGW721028 EQR720997:EQS721028 FAN720997:FAO721028 FKJ720997:FKK721028 FUF720997:FUG721028 GEB720997:GEC721028 GNX720997:GNY721028 GXT720997:GXU721028 HHP720997:HHQ721028 HRL720997:HRM721028 IBH720997:IBI721028 ILD720997:ILE721028 IUZ720997:IVA721028 JEV720997:JEW721028 JOR720997:JOS721028 JYN720997:JYO721028 KIJ720997:KIK721028 KSF720997:KSG721028 LCB720997:LCC721028 LLX720997:LLY721028 LVT720997:LVU721028 MFP720997:MFQ721028 MPL720997:MPM721028 MZH720997:MZI721028 NJD720997:NJE721028 NSZ720997:NTA721028 OCV720997:OCW721028 OMR720997:OMS721028 OWN720997:OWO721028 PGJ720997:PGK721028 PQF720997:PQG721028 QAB720997:QAC721028 QJX720997:QJY721028 QTT720997:QTU721028 RDP720997:RDQ721028 RNL720997:RNM721028 RXH720997:RXI721028 SHD720997:SHE721028 SQZ720997:SRA721028 TAV720997:TAW721028 TKR720997:TKS721028 TUN720997:TUO721028 UEJ720997:UEK721028 UOF720997:UOG721028 UYB720997:UYC721028 VHX720997:VHY721028 VRT720997:VRU721028 WBP720997:WBQ721028 WLL720997:WLM721028 WVH720997:WVI721028 D786533:E786564 IV786533:IW786564 SR786533:SS786564 ACN786533:ACO786564 AMJ786533:AMK786564 AWF786533:AWG786564 BGB786533:BGC786564 BPX786533:BPY786564 BZT786533:BZU786564 CJP786533:CJQ786564 CTL786533:CTM786564 DDH786533:DDI786564 DND786533:DNE786564 DWZ786533:DXA786564 EGV786533:EGW786564 EQR786533:EQS786564 FAN786533:FAO786564 FKJ786533:FKK786564 FUF786533:FUG786564 GEB786533:GEC786564 GNX786533:GNY786564 GXT786533:GXU786564 HHP786533:HHQ786564 HRL786533:HRM786564 IBH786533:IBI786564 ILD786533:ILE786564 IUZ786533:IVA786564 JEV786533:JEW786564 JOR786533:JOS786564 JYN786533:JYO786564 KIJ786533:KIK786564 KSF786533:KSG786564 LCB786533:LCC786564 LLX786533:LLY786564 LVT786533:LVU786564 MFP786533:MFQ786564 MPL786533:MPM786564 MZH786533:MZI786564 NJD786533:NJE786564 NSZ786533:NTA786564 OCV786533:OCW786564 OMR786533:OMS786564 OWN786533:OWO786564 PGJ786533:PGK786564 PQF786533:PQG786564 QAB786533:QAC786564 QJX786533:QJY786564 QTT786533:QTU786564 RDP786533:RDQ786564 RNL786533:RNM786564 RXH786533:RXI786564 SHD786533:SHE786564 SQZ786533:SRA786564 TAV786533:TAW786564 TKR786533:TKS786564 TUN786533:TUO786564 UEJ786533:UEK786564 UOF786533:UOG786564 UYB786533:UYC786564 VHX786533:VHY786564 VRT786533:VRU786564 WBP786533:WBQ786564 WLL786533:WLM786564 WVH786533:WVI786564 D852069:E852100 IV852069:IW852100 SR852069:SS852100 ACN852069:ACO852100 AMJ852069:AMK852100 AWF852069:AWG852100 BGB852069:BGC852100 BPX852069:BPY852100 BZT852069:BZU852100 CJP852069:CJQ852100 CTL852069:CTM852100 DDH852069:DDI852100 DND852069:DNE852100 DWZ852069:DXA852100 EGV852069:EGW852100 EQR852069:EQS852100 FAN852069:FAO852100 FKJ852069:FKK852100 FUF852069:FUG852100 GEB852069:GEC852100 GNX852069:GNY852100 GXT852069:GXU852100 HHP852069:HHQ852100 HRL852069:HRM852100 IBH852069:IBI852100 ILD852069:ILE852100 IUZ852069:IVA852100 JEV852069:JEW852100 JOR852069:JOS852100 JYN852069:JYO852100 KIJ852069:KIK852100 KSF852069:KSG852100 LCB852069:LCC852100 LLX852069:LLY852100 LVT852069:LVU852100 MFP852069:MFQ852100 MPL852069:MPM852100 MZH852069:MZI852100 NJD852069:NJE852100 NSZ852069:NTA852100 OCV852069:OCW852100 OMR852069:OMS852100 OWN852069:OWO852100 PGJ852069:PGK852100 PQF852069:PQG852100 QAB852069:QAC852100 QJX852069:QJY852100 QTT852069:QTU852100 RDP852069:RDQ852100 RNL852069:RNM852100 RXH852069:RXI852100 SHD852069:SHE852100 SQZ852069:SRA852100 TAV852069:TAW852100 TKR852069:TKS852100 TUN852069:TUO852100 UEJ852069:UEK852100 UOF852069:UOG852100 UYB852069:UYC852100 VHX852069:VHY852100 VRT852069:VRU852100 WBP852069:WBQ852100 WLL852069:WLM852100 WVH852069:WVI852100 D917605:E917636 IV917605:IW917636 SR917605:SS917636 ACN917605:ACO917636 AMJ917605:AMK917636 AWF917605:AWG917636 BGB917605:BGC917636 BPX917605:BPY917636 BZT917605:BZU917636 CJP917605:CJQ917636 CTL917605:CTM917636 DDH917605:DDI917636 DND917605:DNE917636 DWZ917605:DXA917636 EGV917605:EGW917636 EQR917605:EQS917636 FAN917605:FAO917636 FKJ917605:FKK917636 FUF917605:FUG917636 GEB917605:GEC917636 GNX917605:GNY917636 GXT917605:GXU917636 HHP917605:HHQ917636 HRL917605:HRM917636 IBH917605:IBI917636 ILD917605:ILE917636 IUZ917605:IVA917636 JEV917605:JEW917636 JOR917605:JOS917636 JYN917605:JYO917636 KIJ917605:KIK917636 KSF917605:KSG917636 LCB917605:LCC917636 LLX917605:LLY917636 LVT917605:LVU917636 MFP917605:MFQ917636 MPL917605:MPM917636 MZH917605:MZI917636 NJD917605:NJE917636 NSZ917605:NTA917636 OCV917605:OCW917636 OMR917605:OMS917636 OWN917605:OWO917636 PGJ917605:PGK917636 PQF917605:PQG917636 QAB917605:QAC917636 QJX917605:QJY917636 QTT917605:QTU917636 RDP917605:RDQ917636 RNL917605:RNM917636 RXH917605:RXI917636 SHD917605:SHE917636 SQZ917605:SRA917636 TAV917605:TAW917636 TKR917605:TKS917636 TUN917605:TUO917636 UEJ917605:UEK917636 UOF917605:UOG917636 UYB917605:UYC917636 VHX917605:VHY917636 VRT917605:VRU917636 WBP917605:WBQ917636 WLL917605:WLM917636 WVH917605:WVI917636 D983141:E983172 IV983141:IW983172 SR983141:SS983172 ACN983141:ACO983172 AMJ983141:AMK983172 AWF983141:AWG983172 BGB983141:BGC983172 BPX983141:BPY983172 BZT983141:BZU983172 CJP983141:CJQ983172 CTL983141:CTM983172 DDH983141:DDI983172 DND983141:DNE983172 DWZ983141:DXA983172 EGV983141:EGW983172 EQR983141:EQS983172 FAN983141:FAO983172 FKJ983141:FKK983172 FUF983141:FUG983172 GEB983141:GEC983172 GNX983141:GNY983172 GXT983141:GXU983172 HHP983141:HHQ983172 HRL983141:HRM983172 IBH983141:IBI983172 ILD983141:ILE983172 IUZ983141:IVA983172 JEV983141:JEW983172 JOR983141:JOS983172 JYN983141:JYO983172 KIJ983141:KIK983172 KSF983141:KSG983172 LCB983141:LCC983172 LLX983141:LLY983172 LVT983141:LVU983172 MFP983141:MFQ983172 MPL983141:MPM983172 MZH983141:MZI983172 NJD983141:NJE983172 NSZ983141:NTA983172 OCV983141:OCW983172 OMR983141:OMS983172 OWN983141:OWO983172 PGJ983141:PGK983172 PQF983141:PQG983172 QAB983141:QAC983172 QJX983141:QJY983172 QTT983141:QTU983172 RDP983141:RDQ983172 RNL983141:RNM983172 RXH983141:RXI983172 SHD983141:SHE983172 SQZ983141:SRA983172 TAV983141:TAW983172 TKR983141:TKS983172 TUN983141:TUO983172 UEJ983141:UEK983172 UOF983141:UOG983172 UYB983141:UYC983172 VHX983141:VHY983172 VRT983141:VRU983172 WBP983141:WBQ983172 WLL983141:WLM983172 WVH983141:WVI983172 WBQ983186 IV37:IV39 SR37:SR39 ACN37:ACN39 AMJ37:AMJ39 AWF37:AWF39 BGB37:BGB39 BPX37:BPX39 BZT37:BZT39 CJP37:CJP39 CTL37:CTL39 DDH37:DDH39 DND37:DND39 DWZ37:DWZ39 EGV37:EGV39 EQR37:EQR39 FAN37:FAN39 FKJ37:FKJ39 FUF37:FUF39 GEB37:GEB39 GNX37:GNX39 GXT37:GXT39 HHP37:HHP39 HRL37:HRL39 IBH37:IBH39 ILD37:ILD39 IUZ37:IUZ39 JEV37:JEV39 JOR37:JOR39 JYN37:JYN39 KIJ37:KIJ39 KSF37:KSF39 LCB37:LCB39 LLX37:LLX39 LVT37:LVT39 MFP37:MFP39 MPL37:MPL39 MZH37:MZH39 NJD37:NJD39 NSZ37:NSZ39 OCV37:OCV39 OMR37:OMR39 OWN37:OWN39 PGJ37:PGJ39 PQF37:PQF39 QAB37:QAB39 QJX37:QJX39 QTT37:QTT39 RDP37:RDP39 RNL37:RNL39 RXH37:RXH39 SHD37:SHD39 SQZ37:SQZ39 TAV37:TAV39 TKR37:TKR39 TUN37:TUN39 UEJ37:UEJ39 UOF37:UOF39 UYB37:UYB39 VHX37:VHX39 VRT37:VRT39 WBP37:WBP39 WLL37:WLL39 WVH37:WVH39 D65670:D65672 IV65670:IV65672 SR65670:SR65672 ACN65670:ACN65672 AMJ65670:AMJ65672 AWF65670:AWF65672 BGB65670:BGB65672 BPX65670:BPX65672 BZT65670:BZT65672 CJP65670:CJP65672 CTL65670:CTL65672 DDH65670:DDH65672 DND65670:DND65672 DWZ65670:DWZ65672 EGV65670:EGV65672 EQR65670:EQR65672 FAN65670:FAN65672 FKJ65670:FKJ65672 FUF65670:FUF65672 GEB65670:GEB65672 GNX65670:GNX65672 GXT65670:GXT65672 HHP65670:HHP65672 HRL65670:HRL65672 IBH65670:IBH65672 ILD65670:ILD65672 IUZ65670:IUZ65672 JEV65670:JEV65672 JOR65670:JOR65672 JYN65670:JYN65672 KIJ65670:KIJ65672 KSF65670:KSF65672 LCB65670:LCB65672 LLX65670:LLX65672 LVT65670:LVT65672 MFP65670:MFP65672 MPL65670:MPL65672 MZH65670:MZH65672 NJD65670:NJD65672 NSZ65670:NSZ65672 OCV65670:OCV65672 OMR65670:OMR65672 OWN65670:OWN65672 PGJ65670:PGJ65672 PQF65670:PQF65672 QAB65670:QAB65672 QJX65670:QJX65672 QTT65670:QTT65672 RDP65670:RDP65672 RNL65670:RNL65672 RXH65670:RXH65672 SHD65670:SHD65672 SQZ65670:SQZ65672 TAV65670:TAV65672 TKR65670:TKR65672 TUN65670:TUN65672 UEJ65670:UEJ65672 UOF65670:UOF65672 UYB65670:UYB65672 VHX65670:VHX65672 VRT65670:VRT65672 WBP65670:WBP65672 WLL65670:WLL65672 WVH65670:WVH65672 D131206:D131208 IV131206:IV131208 SR131206:SR131208 ACN131206:ACN131208 AMJ131206:AMJ131208 AWF131206:AWF131208 BGB131206:BGB131208 BPX131206:BPX131208 BZT131206:BZT131208 CJP131206:CJP131208 CTL131206:CTL131208 DDH131206:DDH131208 DND131206:DND131208 DWZ131206:DWZ131208 EGV131206:EGV131208 EQR131206:EQR131208 FAN131206:FAN131208 FKJ131206:FKJ131208 FUF131206:FUF131208 GEB131206:GEB131208 GNX131206:GNX131208 GXT131206:GXT131208 HHP131206:HHP131208 HRL131206:HRL131208 IBH131206:IBH131208 ILD131206:ILD131208 IUZ131206:IUZ131208 JEV131206:JEV131208 JOR131206:JOR131208 JYN131206:JYN131208 KIJ131206:KIJ131208 KSF131206:KSF131208 LCB131206:LCB131208 LLX131206:LLX131208 LVT131206:LVT131208 MFP131206:MFP131208 MPL131206:MPL131208 MZH131206:MZH131208 NJD131206:NJD131208 NSZ131206:NSZ131208 OCV131206:OCV131208 OMR131206:OMR131208 OWN131206:OWN131208 PGJ131206:PGJ131208 PQF131206:PQF131208 QAB131206:QAB131208 QJX131206:QJX131208 QTT131206:QTT131208 RDP131206:RDP131208 RNL131206:RNL131208 RXH131206:RXH131208 SHD131206:SHD131208 SQZ131206:SQZ131208 TAV131206:TAV131208 TKR131206:TKR131208 TUN131206:TUN131208 UEJ131206:UEJ131208 UOF131206:UOF131208 UYB131206:UYB131208 VHX131206:VHX131208 VRT131206:VRT131208 WBP131206:WBP131208 WLL131206:WLL131208 WVH131206:WVH131208 D196742:D196744 IV196742:IV196744 SR196742:SR196744 ACN196742:ACN196744 AMJ196742:AMJ196744 AWF196742:AWF196744 BGB196742:BGB196744 BPX196742:BPX196744 BZT196742:BZT196744 CJP196742:CJP196744 CTL196742:CTL196744 DDH196742:DDH196744 DND196742:DND196744 DWZ196742:DWZ196744 EGV196742:EGV196744 EQR196742:EQR196744 FAN196742:FAN196744 FKJ196742:FKJ196744 FUF196742:FUF196744 GEB196742:GEB196744 GNX196742:GNX196744 GXT196742:GXT196744 HHP196742:HHP196744 HRL196742:HRL196744 IBH196742:IBH196744 ILD196742:ILD196744 IUZ196742:IUZ196744 JEV196742:JEV196744 JOR196742:JOR196744 JYN196742:JYN196744 KIJ196742:KIJ196744 KSF196742:KSF196744 LCB196742:LCB196744 LLX196742:LLX196744 LVT196742:LVT196744 MFP196742:MFP196744 MPL196742:MPL196744 MZH196742:MZH196744 NJD196742:NJD196744 NSZ196742:NSZ196744 OCV196742:OCV196744 OMR196742:OMR196744 OWN196742:OWN196744 PGJ196742:PGJ196744 PQF196742:PQF196744 QAB196742:QAB196744 QJX196742:QJX196744 QTT196742:QTT196744 RDP196742:RDP196744 RNL196742:RNL196744 RXH196742:RXH196744 SHD196742:SHD196744 SQZ196742:SQZ196744 TAV196742:TAV196744 TKR196742:TKR196744 TUN196742:TUN196744 UEJ196742:UEJ196744 UOF196742:UOF196744 UYB196742:UYB196744 VHX196742:VHX196744 VRT196742:VRT196744 WBP196742:WBP196744 WLL196742:WLL196744 WVH196742:WVH196744 D262278:D262280 IV262278:IV262280 SR262278:SR262280 ACN262278:ACN262280 AMJ262278:AMJ262280 AWF262278:AWF262280 BGB262278:BGB262280 BPX262278:BPX262280 BZT262278:BZT262280 CJP262278:CJP262280 CTL262278:CTL262280 DDH262278:DDH262280 DND262278:DND262280 DWZ262278:DWZ262280 EGV262278:EGV262280 EQR262278:EQR262280 FAN262278:FAN262280 FKJ262278:FKJ262280 FUF262278:FUF262280 GEB262278:GEB262280 GNX262278:GNX262280 GXT262278:GXT262280 HHP262278:HHP262280 HRL262278:HRL262280 IBH262278:IBH262280 ILD262278:ILD262280 IUZ262278:IUZ262280 JEV262278:JEV262280 JOR262278:JOR262280 JYN262278:JYN262280 KIJ262278:KIJ262280 KSF262278:KSF262280 LCB262278:LCB262280 LLX262278:LLX262280 LVT262278:LVT262280 MFP262278:MFP262280 MPL262278:MPL262280 MZH262278:MZH262280 NJD262278:NJD262280 NSZ262278:NSZ262280 OCV262278:OCV262280 OMR262278:OMR262280 OWN262278:OWN262280 PGJ262278:PGJ262280 PQF262278:PQF262280 QAB262278:QAB262280 QJX262278:QJX262280 QTT262278:QTT262280 RDP262278:RDP262280 RNL262278:RNL262280 RXH262278:RXH262280 SHD262278:SHD262280 SQZ262278:SQZ262280 TAV262278:TAV262280 TKR262278:TKR262280 TUN262278:TUN262280 UEJ262278:UEJ262280 UOF262278:UOF262280 UYB262278:UYB262280 VHX262278:VHX262280 VRT262278:VRT262280 WBP262278:WBP262280 WLL262278:WLL262280 WVH262278:WVH262280 D327814:D327816 IV327814:IV327816 SR327814:SR327816 ACN327814:ACN327816 AMJ327814:AMJ327816 AWF327814:AWF327816 BGB327814:BGB327816 BPX327814:BPX327816 BZT327814:BZT327816 CJP327814:CJP327816 CTL327814:CTL327816 DDH327814:DDH327816 DND327814:DND327816 DWZ327814:DWZ327816 EGV327814:EGV327816 EQR327814:EQR327816 FAN327814:FAN327816 FKJ327814:FKJ327816 FUF327814:FUF327816 GEB327814:GEB327816 GNX327814:GNX327816 GXT327814:GXT327816 HHP327814:HHP327816 HRL327814:HRL327816 IBH327814:IBH327816 ILD327814:ILD327816 IUZ327814:IUZ327816 JEV327814:JEV327816 JOR327814:JOR327816 JYN327814:JYN327816 KIJ327814:KIJ327816 KSF327814:KSF327816 LCB327814:LCB327816 LLX327814:LLX327816 LVT327814:LVT327816 MFP327814:MFP327816 MPL327814:MPL327816 MZH327814:MZH327816 NJD327814:NJD327816 NSZ327814:NSZ327816 OCV327814:OCV327816 OMR327814:OMR327816 OWN327814:OWN327816 PGJ327814:PGJ327816 PQF327814:PQF327816 QAB327814:QAB327816 QJX327814:QJX327816 QTT327814:QTT327816 RDP327814:RDP327816 RNL327814:RNL327816 RXH327814:RXH327816 SHD327814:SHD327816 SQZ327814:SQZ327816 TAV327814:TAV327816 TKR327814:TKR327816 TUN327814:TUN327816 UEJ327814:UEJ327816 UOF327814:UOF327816 UYB327814:UYB327816 VHX327814:VHX327816 VRT327814:VRT327816 WBP327814:WBP327816 WLL327814:WLL327816 WVH327814:WVH327816 D393350:D393352 IV393350:IV393352 SR393350:SR393352 ACN393350:ACN393352 AMJ393350:AMJ393352 AWF393350:AWF393352 BGB393350:BGB393352 BPX393350:BPX393352 BZT393350:BZT393352 CJP393350:CJP393352 CTL393350:CTL393352 DDH393350:DDH393352 DND393350:DND393352 DWZ393350:DWZ393352 EGV393350:EGV393352 EQR393350:EQR393352 FAN393350:FAN393352 FKJ393350:FKJ393352 FUF393350:FUF393352 GEB393350:GEB393352 GNX393350:GNX393352 GXT393350:GXT393352 HHP393350:HHP393352 HRL393350:HRL393352 IBH393350:IBH393352 ILD393350:ILD393352 IUZ393350:IUZ393352 JEV393350:JEV393352 JOR393350:JOR393352 JYN393350:JYN393352 KIJ393350:KIJ393352 KSF393350:KSF393352 LCB393350:LCB393352 LLX393350:LLX393352 LVT393350:LVT393352 MFP393350:MFP393352 MPL393350:MPL393352 MZH393350:MZH393352 NJD393350:NJD393352 NSZ393350:NSZ393352 OCV393350:OCV393352 OMR393350:OMR393352 OWN393350:OWN393352 PGJ393350:PGJ393352 PQF393350:PQF393352 QAB393350:QAB393352 QJX393350:QJX393352 QTT393350:QTT393352 RDP393350:RDP393352 RNL393350:RNL393352 RXH393350:RXH393352 SHD393350:SHD393352 SQZ393350:SQZ393352 TAV393350:TAV393352 TKR393350:TKR393352 TUN393350:TUN393352 UEJ393350:UEJ393352 UOF393350:UOF393352 UYB393350:UYB393352 VHX393350:VHX393352 VRT393350:VRT393352 WBP393350:WBP393352 WLL393350:WLL393352 WVH393350:WVH393352 D458886:D458888 IV458886:IV458888 SR458886:SR458888 ACN458886:ACN458888 AMJ458886:AMJ458888 AWF458886:AWF458888 BGB458886:BGB458888 BPX458886:BPX458888 BZT458886:BZT458888 CJP458886:CJP458888 CTL458886:CTL458888 DDH458886:DDH458888 DND458886:DND458888 DWZ458886:DWZ458888 EGV458886:EGV458888 EQR458886:EQR458888 FAN458886:FAN458888 FKJ458886:FKJ458888 FUF458886:FUF458888 GEB458886:GEB458888 GNX458886:GNX458888 GXT458886:GXT458888 HHP458886:HHP458888 HRL458886:HRL458888 IBH458886:IBH458888 ILD458886:ILD458888 IUZ458886:IUZ458888 JEV458886:JEV458888 JOR458886:JOR458888 JYN458886:JYN458888 KIJ458886:KIJ458888 KSF458886:KSF458888 LCB458886:LCB458888 LLX458886:LLX458888 LVT458886:LVT458888 MFP458886:MFP458888 MPL458886:MPL458888 MZH458886:MZH458888 NJD458886:NJD458888 NSZ458886:NSZ458888 OCV458886:OCV458888 OMR458886:OMR458888 OWN458886:OWN458888 PGJ458886:PGJ458888 PQF458886:PQF458888 QAB458886:QAB458888 QJX458886:QJX458888 QTT458886:QTT458888 RDP458886:RDP458888 RNL458886:RNL458888 RXH458886:RXH458888 SHD458886:SHD458888 SQZ458886:SQZ458888 TAV458886:TAV458888 TKR458886:TKR458888 TUN458886:TUN458888 UEJ458886:UEJ458888 UOF458886:UOF458888 UYB458886:UYB458888 VHX458886:VHX458888 VRT458886:VRT458888 WBP458886:WBP458888 WLL458886:WLL458888 WVH458886:WVH458888 D524422:D524424 IV524422:IV524424 SR524422:SR524424 ACN524422:ACN524424 AMJ524422:AMJ524424 AWF524422:AWF524424 BGB524422:BGB524424 BPX524422:BPX524424 BZT524422:BZT524424 CJP524422:CJP524424 CTL524422:CTL524424 DDH524422:DDH524424 DND524422:DND524424 DWZ524422:DWZ524424 EGV524422:EGV524424 EQR524422:EQR524424 FAN524422:FAN524424 FKJ524422:FKJ524424 FUF524422:FUF524424 GEB524422:GEB524424 GNX524422:GNX524424 GXT524422:GXT524424 HHP524422:HHP524424 HRL524422:HRL524424 IBH524422:IBH524424 ILD524422:ILD524424 IUZ524422:IUZ524424 JEV524422:JEV524424 JOR524422:JOR524424 JYN524422:JYN524424 KIJ524422:KIJ524424 KSF524422:KSF524424 LCB524422:LCB524424 LLX524422:LLX524424 LVT524422:LVT524424 MFP524422:MFP524424 MPL524422:MPL524424 MZH524422:MZH524424 NJD524422:NJD524424 NSZ524422:NSZ524424 OCV524422:OCV524424 OMR524422:OMR524424 OWN524422:OWN524424 PGJ524422:PGJ524424 PQF524422:PQF524424 QAB524422:QAB524424 QJX524422:QJX524424 QTT524422:QTT524424 RDP524422:RDP524424 RNL524422:RNL524424 RXH524422:RXH524424 SHD524422:SHD524424 SQZ524422:SQZ524424 TAV524422:TAV524424 TKR524422:TKR524424 TUN524422:TUN524424 UEJ524422:UEJ524424 UOF524422:UOF524424 UYB524422:UYB524424 VHX524422:VHX524424 VRT524422:VRT524424 WBP524422:WBP524424 WLL524422:WLL524424 WVH524422:WVH524424 D589958:D589960 IV589958:IV589960 SR589958:SR589960 ACN589958:ACN589960 AMJ589958:AMJ589960 AWF589958:AWF589960 BGB589958:BGB589960 BPX589958:BPX589960 BZT589958:BZT589960 CJP589958:CJP589960 CTL589958:CTL589960 DDH589958:DDH589960 DND589958:DND589960 DWZ589958:DWZ589960 EGV589958:EGV589960 EQR589958:EQR589960 FAN589958:FAN589960 FKJ589958:FKJ589960 FUF589958:FUF589960 GEB589958:GEB589960 GNX589958:GNX589960 GXT589958:GXT589960 HHP589958:HHP589960 HRL589958:HRL589960 IBH589958:IBH589960 ILD589958:ILD589960 IUZ589958:IUZ589960 JEV589958:JEV589960 JOR589958:JOR589960 JYN589958:JYN589960 KIJ589958:KIJ589960 KSF589958:KSF589960 LCB589958:LCB589960 LLX589958:LLX589960 LVT589958:LVT589960 MFP589958:MFP589960 MPL589958:MPL589960 MZH589958:MZH589960 NJD589958:NJD589960 NSZ589958:NSZ589960 OCV589958:OCV589960 OMR589958:OMR589960 OWN589958:OWN589960 PGJ589958:PGJ589960 PQF589958:PQF589960 QAB589958:QAB589960 QJX589958:QJX589960 QTT589958:QTT589960 RDP589958:RDP589960 RNL589958:RNL589960 RXH589958:RXH589960 SHD589958:SHD589960 SQZ589958:SQZ589960 TAV589958:TAV589960 TKR589958:TKR589960 TUN589958:TUN589960 UEJ589958:UEJ589960 UOF589958:UOF589960 UYB589958:UYB589960 VHX589958:VHX589960 VRT589958:VRT589960 WBP589958:WBP589960 WLL589958:WLL589960 WVH589958:WVH589960 D655494:D655496 IV655494:IV655496 SR655494:SR655496 ACN655494:ACN655496 AMJ655494:AMJ655496 AWF655494:AWF655496 BGB655494:BGB655496 BPX655494:BPX655496 BZT655494:BZT655496 CJP655494:CJP655496 CTL655494:CTL655496 DDH655494:DDH655496 DND655494:DND655496 DWZ655494:DWZ655496 EGV655494:EGV655496 EQR655494:EQR655496 FAN655494:FAN655496 FKJ655494:FKJ655496 FUF655494:FUF655496 GEB655494:GEB655496 GNX655494:GNX655496 GXT655494:GXT655496 HHP655494:HHP655496 HRL655494:HRL655496 IBH655494:IBH655496 ILD655494:ILD655496 IUZ655494:IUZ655496 JEV655494:JEV655496 JOR655494:JOR655496 JYN655494:JYN655496 KIJ655494:KIJ655496 KSF655494:KSF655496 LCB655494:LCB655496 LLX655494:LLX655496 LVT655494:LVT655496 MFP655494:MFP655496 MPL655494:MPL655496 MZH655494:MZH655496 NJD655494:NJD655496 NSZ655494:NSZ655496 OCV655494:OCV655496 OMR655494:OMR655496 OWN655494:OWN655496 PGJ655494:PGJ655496 PQF655494:PQF655496 QAB655494:QAB655496 QJX655494:QJX655496 QTT655494:QTT655496 RDP655494:RDP655496 RNL655494:RNL655496 RXH655494:RXH655496 SHD655494:SHD655496 SQZ655494:SQZ655496 TAV655494:TAV655496 TKR655494:TKR655496 TUN655494:TUN655496 UEJ655494:UEJ655496 UOF655494:UOF655496 UYB655494:UYB655496 VHX655494:VHX655496 VRT655494:VRT655496 WBP655494:WBP655496 WLL655494:WLL655496 WVH655494:WVH655496 D721030:D721032 IV721030:IV721032 SR721030:SR721032 ACN721030:ACN721032 AMJ721030:AMJ721032 AWF721030:AWF721032 BGB721030:BGB721032 BPX721030:BPX721032 BZT721030:BZT721032 CJP721030:CJP721032 CTL721030:CTL721032 DDH721030:DDH721032 DND721030:DND721032 DWZ721030:DWZ721032 EGV721030:EGV721032 EQR721030:EQR721032 FAN721030:FAN721032 FKJ721030:FKJ721032 FUF721030:FUF721032 GEB721030:GEB721032 GNX721030:GNX721032 GXT721030:GXT721032 HHP721030:HHP721032 HRL721030:HRL721032 IBH721030:IBH721032 ILD721030:ILD721032 IUZ721030:IUZ721032 JEV721030:JEV721032 JOR721030:JOR721032 JYN721030:JYN721032 KIJ721030:KIJ721032 KSF721030:KSF721032 LCB721030:LCB721032 LLX721030:LLX721032 LVT721030:LVT721032 MFP721030:MFP721032 MPL721030:MPL721032 MZH721030:MZH721032 NJD721030:NJD721032 NSZ721030:NSZ721032 OCV721030:OCV721032 OMR721030:OMR721032 OWN721030:OWN721032 PGJ721030:PGJ721032 PQF721030:PQF721032 QAB721030:QAB721032 QJX721030:QJX721032 QTT721030:QTT721032 RDP721030:RDP721032 RNL721030:RNL721032 RXH721030:RXH721032 SHD721030:SHD721032 SQZ721030:SQZ721032 TAV721030:TAV721032 TKR721030:TKR721032 TUN721030:TUN721032 UEJ721030:UEJ721032 UOF721030:UOF721032 UYB721030:UYB721032 VHX721030:VHX721032 VRT721030:VRT721032 WBP721030:WBP721032 WLL721030:WLL721032 WVH721030:WVH721032 D786566:D786568 IV786566:IV786568 SR786566:SR786568 ACN786566:ACN786568 AMJ786566:AMJ786568 AWF786566:AWF786568 BGB786566:BGB786568 BPX786566:BPX786568 BZT786566:BZT786568 CJP786566:CJP786568 CTL786566:CTL786568 DDH786566:DDH786568 DND786566:DND786568 DWZ786566:DWZ786568 EGV786566:EGV786568 EQR786566:EQR786568 FAN786566:FAN786568 FKJ786566:FKJ786568 FUF786566:FUF786568 GEB786566:GEB786568 GNX786566:GNX786568 GXT786566:GXT786568 HHP786566:HHP786568 HRL786566:HRL786568 IBH786566:IBH786568 ILD786566:ILD786568 IUZ786566:IUZ786568 JEV786566:JEV786568 JOR786566:JOR786568 JYN786566:JYN786568 KIJ786566:KIJ786568 KSF786566:KSF786568 LCB786566:LCB786568 LLX786566:LLX786568 LVT786566:LVT786568 MFP786566:MFP786568 MPL786566:MPL786568 MZH786566:MZH786568 NJD786566:NJD786568 NSZ786566:NSZ786568 OCV786566:OCV786568 OMR786566:OMR786568 OWN786566:OWN786568 PGJ786566:PGJ786568 PQF786566:PQF786568 QAB786566:QAB786568 QJX786566:QJX786568 QTT786566:QTT786568 RDP786566:RDP786568 RNL786566:RNL786568 RXH786566:RXH786568 SHD786566:SHD786568 SQZ786566:SQZ786568 TAV786566:TAV786568 TKR786566:TKR786568 TUN786566:TUN786568 UEJ786566:UEJ786568 UOF786566:UOF786568 UYB786566:UYB786568 VHX786566:VHX786568 VRT786566:VRT786568 WBP786566:WBP786568 WLL786566:WLL786568 WVH786566:WVH786568 D852102:D852104 IV852102:IV852104 SR852102:SR852104 ACN852102:ACN852104 AMJ852102:AMJ852104 AWF852102:AWF852104 BGB852102:BGB852104 BPX852102:BPX852104 BZT852102:BZT852104 CJP852102:CJP852104 CTL852102:CTL852104 DDH852102:DDH852104 DND852102:DND852104 DWZ852102:DWZ852104 EGV852102:EGV852104 EQR852102:EQR852104 FAN852102:FAN852104 FKJ852102:FKJ852104 FUF852102:FUF852104 GEB852102:GEB852104 GNX852102:GNX852104 GXT852102:GXT852104 HHP852102:HHP852104 HRL852102:HRL852104 IBH852102:IBH852104 ILD852102:ILD852104 IUZ852102:IUZ852104 JEV852102:JEV852104 JOR852102:JOR852104 JYN852102:JYN852104 KIJ852102:KIJ852104 KSF852102:KSF852104 LCB852102:LCB852104 LLX852102:LLX852104 LVT852102:LVT852104 MFP852102:MFP852104 MPL852102:MPL852104 MZH852102:MZH852104 NJD852102:NJD852104 NSZ852102:NSZ852104 OCV852102:OCV852104 OMR852102:OMR852104 OWN852102:OWN852104 PGJ852102:PGJ852104 PQF852102:PQF852104 QAB852102:QAB852104 QJX852102:QJX852104 QTT852102:QTT852104 RDP852102:RDP852104 RNL852102:RNL852104 RXH852102:RXH852104 SHD852102:SHD852104 SQZ852102:SQZ852104 TAV852102:TAV852104 TKR852102:TKR852104 TUN852102:TUN852104 UEJ852102:UEJ852104 UOF852102:UOF852104 UYB852102:UYB852104 VHX852102:VHX852104 VRT852102:VRT852104 WBP852102:WBP852104 WLL852102:WLL852104 WVH852102:WVH852104 D917638:D917640 IV917638:IV917640 SR917638:SR917640 ACN917638:ACN917640 AMJ917638:AMJ917640 AWF917638:AWF917640 BGB917638:BGB917640 BPX917638:BPX917640 BZT917638:BZT917640 CJP917638:CJP917640 CTL917638:CTL917640 DDH917638:DDH917640 DND917638:DND917640 DWZ917638:DWZ917640 EGV917638:EGV917640 EQR917638:EQR917640 FAN917638:FAN917640 FKJ917638:FKJ917640 FUF917638:FUF917640 GEB917638:GEB917640 GNX917638:GNX917640 GXT917638:GXT917640 HHP917638:HHP917640 HRL917638:HRL917640 IBH917638:IBH917640 ILD917638:ILD917640 IUZ917638:IUZ917640 JEV917638:JEV917640 JOR917638:JOR917640 JYN917638:JYN917640 KIJ917638:KIJ917640 KSF917638:KSF917640 LCB917638:LCB917640 LLX917638:LLX917640 LVT917638:LVT917640 MFP917638:MFP917640 MPL917638:MPL917640 MZH917638:MZH917640 NJD917638:NJD917640 NSZ917638:NSZ917640 OCV917638:OCV917640 OMR917638:OMR917640 OWN917638:OWN917640 PGJ917638:PGJ917640 PQF917638:PQF917640 QAB917638:QAB917640 QJX917638:QJX917640 QTT917638:QTT917640 RDP917638:RDP917640 RNL917638:RNL917640 RXH917638:RXH917640 SHD917638:SHD917640 SQZ917638:SQZ917640 TAV917638:TAV917640 TKR917638:TKR917640 TUN917638:TUN917640 UEJ917638:UEJ917640 UOF917638:UOF917640 UYB917638:UYB917640 VHX917638:VHX917640 VRT917638:VRT917640 WBP917638:WBP917640 WLL917638:WLL917640 WVH917638:WVH917640 D983174:D983176 IV983174:IV983176 SR983174:SR983176 ACN983174:ACN983176 AMJ983174:AMJ983176 AWF983174:AWF983176 BGB983174:BGB983176 BPX983174:BPX983176 BZT983174:BZT983176 CJP983174:CJP983176 CTL983174:CTL983176 DDH983174:DDH983176 DND983174:DND983176 DWZ983174:DWZ983176 EGV983174:EGV983176 EQR983174:EQR983176 FAN983174:FAN983176 FKJ983174:FKJ983176 FUF983174:FUF983176 GEB983174:GEB983176 GNX983174:GNX983176 GXT983174:GXT983176 HHP983174:HHP983176 HRL983174:HRL983176 IBH983174:IBH983176 ILD983174:ILD983176 IUZ983174:IUZ983176 JEV983174:JEV983176 JOR983174:JOR983176 JYN983174:JYN983176 KIJ983174:KIJ983176 KSF983174:KSF983176 LCB983174:LCB983176 LLX983174:LLX983176 LVT983174:LVT983176 MFP983174:MFP983176 MPL983174:MPL983176 MZH983174:MZH983176 NJD983174:NJD983176 NSZ983174:NSZ983176 OCV983174:OCV983176 OMR983174:OMR983176 OWN983174:OWN983176 PGJ983174:PGJ983176 PQF983174:PQF983176 QAB983174:QAB983176 QJX983174:QJX983176 QTT983174:QTT983176 RDP983174:RDP983176 RNL983174:RNL983176 RXH983174:RXH983176 SHD983174:SHD983176 SQZ983174:SQZ983176 TAV983174:TAV983176 TKR983174:TKR983176 TUN983174:TUN983176 UEJ983174:UEJ983176 UOF983174:UOF983176 UYB983174:UYB983176 VHX983174:VHX983176 VRT983174:VRT983176 WBP983174:WBP983176 WLL983174:WLL983176 WVH983174:WVH983176 WLM983186 IV41:IV42 SR41:SR42 ACN41:ACN42 AMJ41:AMJ42 AWF41:AWF42 BGB41:BGB42 BPX41:BPX42 BZT41:BZT42 CJP41:CJP42 CTL41:CTL42 DDH41:DDH42 DND41:DND42 DWZ41:DWZ42 EGV41:EGV42 EQR41:EQR42 FAN41:FAN42 FKJ41:FKJ42 FUF41:FUF42 GEB41:GEB42 GNX41:GNX42 GXT41:GXT42 HHP41:HHP42 HRL41:HRL42 IBH41:IBH42 ILD41:ILD42 IUZ41:IUZ42 JEV41:JEV42 JOR41:JOR42 JYN41:JYN42 KIJ41:KIJ42 KSF41:KSF42 LCB41:LCB42 LLX41:LLX42 LVT41:LVT42 MFP41:MFP42 MPL41:MPL42 MZH41:MZH42 NJD41:NJD42 NSZ41:NSZ42 OCV41:OCV42 OMR41:OMR42 OWN41:OWN42 PGJ41:PGJ42 PQF41:PQF42 QAB41:QAB42 QJX41:QJX42 QTT41:QTT42 RDP41:RDP42 RNL41:RNL42 RXH41:RXH42 SHD41:SHD42 SQZ41:SQZ42 TAV41:TAV42 TKR41:TKR42 TUN41:TUN42 UEJ41:UEJ42 UOF41:UOF42 UYB41:UYB42 VHX41:VHX42 VRT41:VRT42 WBP41:WBP42 WLL41:WLL42 WVH41:WVH42 D65674:D65675 IV65674:IV65675 SR65674:SR65675 ACN65674:ACN65675 AMJ65674:AMJ65675 AWF65674:AWF65675 BGB65674:BGB65675 BPX65674:BPX65675 BZT65674:BZT65675 CJP65674:CJP65675 CTL65674:CTL65675 DDH65674:DDH65675 DND65674:DND65675 DWZ65674:DWZ65675 EGV65674:EGV65675 EQR65674:EQR65675 FAN65674:FAN65675 FKJ65674:FKJ65675 FUF65674:FUF65675 GEB65674:GEB65675 GNX65674:GNX65675 GXT65674:GXT65675 HHP65674:HHP65675 HRL65674:HRL65675 IBH65674:IBH65675 ILD65674:ILD65675 IUZ65674:IUZ65675 JEV65674:JEV65675 JOR65674:JOR65675 JYN65674:JYN65675 KIJ65674:KIJ65675 KSF65674:KSF65675 LCB65674:LCB65675 LLX65674:LLX65675 LVT65674:LVT65675 MFP65674:MFP65675 MPL65674:MPL65675 MZH65674:MZH65675 NJD65674:NJD65675 NSZ65674:NSZ65675 OCV65674:OCV65675 OMR65674:OMR65675 OWN65674:OWN65675 PGJ65674:PGJ65675 PQF65674:PQF65675 QAB65674:QAB65675 QJX65674:QJX65675 QTT65674:QTT65675 RDP65674:RDP65675 RNL65674:RNL65675 RXH65674:RXH65675 SHD65674:SHD65675 SQZ65674:SQZ65675 TAV65674:TAV65675 TKR65674:TKR65675 TUN65674:TUN65675 UEJ65674:UEJ65675 UOF65674:UOF65675 UYB65674:UYB65675 VHX65674:VHX65675 VRT65674:VRT65675 WBP65674:WBP65675 WLL65674:WLL65675 WVH65674:WVH65675 D131210:D131211 IV131210:IV131211 SR131210:SR131211 ACN131210:ACN131211 AMJ131210:AMJ131211 AWF131210:AWF131211 BGB131210:BGB131211 BPX131210:BPX131211 BZT131210:BZT131211 CJP131210:CJP131211 CTL131210:CTL131211 DDH131210:DDH131211 DND131210:DND131211 DWZ131210:DWZ131211 EGV131210:EGV131211 EQR131210:EQR131211 FAN131210:FAN131211 FKJ131210:FKJ131211 FUF131210:FUF131211 GEB131210:GEB131211 GNX131210:GNX131211 GXT131210:GXT131211 HHP131210:HHP131211 HRL131210:HRL131211 IBH131210:IBH131211 ILD131210:ILD131211 IUZ131210:IUZ131211 JEV131210:JEV131211 JOR131210:JOR131211 JYN131210:JYN131211 KIJ131210:KIJ131211 KSF131210:KSF131211 LCB131210:LCB131211 LLX131210:LLX131211 LVT131210:LVT131211 MFP131210:MFP131211 MPL131210:MPL131211 MZH131210:MZH131211 NJD131210:NJD131211 NSZ131210:NSZ131211 OCV131210:OCV131211 OMR131210:OMR131211 OWN131210:OWN131211 PGJ131210:PGJ131211 PQF131210:PQF131211 QAB131210:QAB131211 QJX131210:QJX131211 QTT131210:QTT131211 RDP131210:RDP131211 RNL131210:RNL131211 RXH131210:RXH131211 SHD131210:SHD131211 SQZ131210:SQZ131211 TAV131210:TAV131211 TKR131210:TKR131211 TUN131210:TUN131211 UEJ131210:UEJ131211 UOF131210:UOF131211 UYB131210:UYB131211 VHX131210:VHX131211 VRT131210:VRT131211 WBP131210:WBP131211 WLL131210:WLL131211 WVH131210:WVH131211 D196746:D196747 IV196746:IV196747 SR196746:SR196747 ACN196746:ACN196747 AMJ196746:AMJ196747 AWF196746:AWF196747 BGB196746:BGB196747 BPX196746:BPX196747 BZT196746:BZT196747 CJP196746:CJP196747 CTL196746:CTL196747 DDH196746:DDH196747 DND196746:DND196747 DWZ196746:DWZ196747 EGV196746:EGV196747 EQR196746:EQR196747 FAN196746:FAN196747 FKJ196746:FKJ196747 FUF196746:FUF196747 GEB196746:GEB196747 GNX196746:GNX196747 GXT196746:GXT196747 HHP196746:HHP196747 HRL196746:HRL196747 IBH196746:IBH196747 ILD196746:ILD196747 IUZ196746:IUZ196747 JEV196746:JEV196747 JOR196746:JOR196747 JYN196746:JYN196747 KIJ196746:KIJ196747 KSF196746:KSF196747 LCB196746:LCB196747 LLX196746:LLX196747 LVT196746:LVT196747 MFP196746:MFP196747 MPL196746:MPL196747 MZH196746:MZH196747 NJD196746:NJD196747 NSZ196746:NSZ196747 OCV196746:OCV196747 OMR196746:OMR196747 OWN196746:OWN196747 PGJ196746:PGJ196747 PQF196746:PQF196747 QAB196746:QAB196747 QJX196746:QJX196747 QTT196746:QTT196747 RDP196746:RDP196747 RNL196746:RNL196747 RXH196746:RXH196747 SHD196746:SHD196747 SQZ196746:SQZ196747 TAV196746:TAV196747 TKR196746:TKR196747 TUN196746:TUN196747 UEJ196746:UEJ196747 UOF196746:UOF196747 UYB196746:UYB196747 VHX196746:VHX196747 VRT196746:VRT196747 WBP196746:WBP196747 WLL196746:WLL196747 WVH196746:WVH196747 D262282:D262283 IV262282:IV262283 SR262282:SR262283 ACN262282:ACN262283 AMJ262282:AMJ262283 AWF262282:AWF262283 BGB262282:BGB262283 BPX262282:BPX262283 BZT262282:BZT262283 CJP262282:CJP262283 CTL262282:CTL262283 DDH262282:DDH262283 DND262282:DND262283 DWZ262282:DWZ262283 EGV262282:EGV262283 EQR262282:EQR262283 FAN262282:FAN262283 FKJ262282:FKJ262283 FUF262282:FUF262283 GEB262282:GEB262283 GNX262282:GNX262283 GXT262282:GXT262283 HHP262282:HHP262283 HRL262282:HRL262283 IBH262282:IBH262283 ILD262282:ILD262283 IUZ262282:IUZ262283 JEV262282:JEV262283 JOR262282:JOR262283 JYN262282:JYN262283 KIJ262282:KIJ262283 KSF262282:KSF262283 LCB262282:LCB262283 LLX262282:LLX262283 LVT262282:LVT262283 MFP262282:MFP262283 MPL262282:MPL262283 MZH262282:MZH262283 NJD262282:NJD262283 NSZ262282:NSZ262283 OCV262282:OCV262283 OMR262282:OMR262283 OWN262282:OWN262283 PGJ262282:PGJ262283 PQF262282:PQF262283 QAB262282:QAB262283 QJX262282:QJX262283 QTT262282:QTT262283 RDP262282:RDP262283 RNL262282:RNL262283 RXH262282:RXH262283 SHD262282:SHD262283 SQZ262282:SQZ262283 TAV262282:TAV262283 TKR262282:TKR262283 TUN262282:TUN262283 UEJ262282:UEJ262283 UOF262282:UOF262283 UYB262282:UYB262283 VHX262282:VHX262283 VRT262282:VRT262283 WBP262282:WBP262283 WLL262282:WLL262283 WVH262282:WVH262283 D327818:D327819 IV327818:IV327819 SR327818:SR327819 ACN327818:ACN327819 AMJ327818:AMJ327819 AWF327818:AWF327819 BGB327818:BGB327819 BPX327818:BPX327819 BZT327818:BZT327819 CJP327818:CJP327819 CTL327818:CTL327819 DDH327818:DDH327819 DND327818:DND327819 DWZ327818:DWZ327819 EGV327818:EGV327819 EQR327818:EQR327819 FAN327818:FAN327819 FKJ327818:FKJ327819 FUF327818:FUF327819 GEB327818:GEB327819 GNX327818:GNX327819 GXT327818:GXT327819 HHP327818:HHP327819 HRL327818:HRL327819 IBH327818:IBH327819 ILD327818:ILD327819 IUZ327818:IUZ327819 JEV327818:JEV327819 JOR327818:JOR327819 JYN327818:JYN327819 KIJ327818:KIJ327819 KSF327818:KSF327819 LCB327818:LCB327819 LLX327818:LLX327819 LVT327818:LVT327819 MFP327818:MFP327819 MPL327818:MPL327819 MZH327818:MZH327819 NJD327818:NJD327819 NSZ327818:NSZ327819 OCV327818:OCV327819 OMR327818:OMR327819 OWN327818:OWN327819 PGJ327818:PGJ327819 PQF327818:PQF327819 QAB327818:QAB327819 QJX327818:QJX327819 QTT327818:QTT327819 RDP327818:RDP327819 RNL327818:RNL327819 RXH327818:RXH327819 SHD327818:SHD327819 SQZ327818:SQZ327819 TAV327818:TAV327819 TKR327818:TKR327819 TUN327818:TUN327819 UEJ327818:UEJ327819 UOF327818:UOF327819 UYB327818:UYB327819 VHX327818:VHX327819 VRT327818:VRT327819 WBP327818:WBP327819 WLL327818:WLL327819 WVH327818:WVH327819 D393354:D393355 IV393354:IV393355 SR393354:SR393355 ACN393354:ACN393355 AMJ393354:AMJ393355 AWF393354:AWF393355 BGB393354:BGB393355 BPX393354:BPX393355 BZT393354:BZT393355 CJP393354:CJP393355 CTL393354:CTL393355 DDH393354:DDH393355 DND393354:DND393355 DWZ393354:DWZ393355 EGV393354:EGV393355 EQR393354:EQR393355 FAN393354:FAN393355 FKJ393354:FKJ393355 FUF393354:FUF393355 GEB393354:GEB393355 GNX393354:GNX393355 GXT393354:GXT393355 HHP393354:HHP393355 HRL393354:HRL393355 IBH393354:IBH393355 ILD393354:ILD393355 IUZ393354:IUZ393355 JEV393354:JEV393355 JOR393354:JOR393355 JYN393354:JYN393355 KIJ393354:KIJ393355 KSF393354:KSF393355 LCB393354:LCB393355 LLX393354:LLX393355 LVT393354:LVT393355 MFP393354:MFP393355 MPL393354:MPL393355 MZH393354:MZH393355 NJD393354:NJD393355 NSZ393354:NSZ393355 OCV393354:OCV393355 OMR393354:OMR393355 OWN393354:OWN393355 PGJ393354:PGJ393355 PQF393354:PQF393355 QAB393354:QAB393355 QJX393354:QJX393355 QTT393354:QTT393355 RDP393354:RDP393355 RNL393354:RNL393355 RXH393354:RXH393355 SHD393354:SHD393355 SQZ393354:SQZ393355 TAV393354:TAV393355 TKR393354:TKR393355 TUN393354:TUN393355 UEJ393354:UEJ393355 UOF393354:UOF393355 UYB393354:UYB393355 VHX393354:VHX393355 VRT393354:VRT393355 WBP393354:WBP393355 WLL393354:WLL393355 WVH393354:WVH393355 D458890:D458891 IV458890:IV458891 SR458890:SR458891 ACN458890:ACN458891 AMJ458890:AMJ458891 AWF458890:AWF458891 BGB458890:BGB458891 BPX458890:BPX458891 BZT458890:BZT458891 CJP458890:CJP458891 CTL458890:CTL458891 DDH458890:DDH458891 DND458890:DND458891 DWZ458890:DWZ458891 EGV458890:EGV458891 EQR458890:EQR458891 FAN458890:FAN458891 FKJ458890:FKJ458891 FUF458890:FUF458891 GEB458890:GEB458891 GNX458890:GNX458891 GXT458890:GXT458891 HHP458890:HHP458891 HRL458890:HRL458891 IBH458890:IBH458891 ILD458890:ILD458891 IUZ458890:IUZ458891 JEV458890:JEV458891 JOR458890:JOR458891 JYN458890:JYN458891 KIJ458890:KIJ458891 KSF458890:KSF458891 LCB458890:LCB458891 LLX458890:LLX458891 LVT458890:LVT458891 MFP458890:MFP458891 MPL458890:MPL458891 MZH458890:MZH458891 NJD458890:NJD458891 NSZ458890:NSZ458891 OCV458890:OCV458891 OMR458890:OMR458891 OWN458890:OWN458891 PGJ458890:PGJ458891 PQF458890:PQF458891 QAB458890:QAB458891 QJX458890:QJX458891 QTT458890:QTT458891 RDP458890:RDP458891 RNL458890:RNL458891 RXH458890:RXH458891 SHD458890:SHD458891 SQZ458890:SQZ458891 TAV458890:TAV458891 TKR458890:TKR458891 TUN458890:TUN458891 UEJ458890:UEJ458891 UOF458890:UOF458891 UYB458890:UYB458891 VHX458890:VHX458891 VRT458890:VRT458891 WBP458890:WBP458891 WLL458890:WLL458891 WVH458890:WVH458891 D524426:D524427 IV524426:IV524427 SR524426:SR524427 ACN524426:ACN524427 AMJ524426:AMJ524427 AWF524426:AWF524427 BGB524426:BGB524427 BPX524426:BPX524427 BZT524426:BZT524427 CJP524426:CJP524427 CTL524426:CTL524427 DDH524426:DDH524427 DND524426:DND524427 DWZ524426:DWZ524427 EGV524426:EGV524427 EQR524426:EQR524427 FAN524426:FAN524427 FKJ524426:FKJ524427 FUF524426:FUF524427 GEB524426:GEB524427 GNX524426:GNX524427 GXT524426:GXT524427 HHP524426:HHP524427 HRL524426:HRL524427 IBH524426:IBH524427 ILD524426:ILD524427 IUZ524426:IUZ524427 JEV524426:JEV524427 JOR524426:JOR524427 JYN524426:JYN524427 KIJ524426:KIJ524427 KSF524426:KSF524427 LCB524426:LCB524427 LLX524426:LLX524427 LVT524426:LVT524427 MFP524426:MFP524427 MPL524426:MPL524427 MZH524426:MZH524427 NJD524426:NJD524427 NSZ524426:NSZ524427 OCV524426:OCV524427 OMR524426:OMR524427 OWN524426:OWN524427 PGJ524426:PGJ524427 PQF524426:PQF524427 QAB524426:QAB524427 QJX524426:QJX524427 QTT524426:QTT524427 RDP524426:RDP524427 RNL524426:RNL524427 RXH524426:RXH524427 SHD524426:SHD524427 SQZ524426:SQZ524427 TAV524426:TAV524427 TKR524426:TKR524427 TUN524426:TUN524427 UEJ524426:UEJ524427 UOF524426:UOF524427 UYB524426:UYB524427 VHX524426:VHX524427 VRT524426:VRT524427 WBP524426:WBP524427 WLL524426:WLL524427 WVH524426:WVH524427 D589962:D589963 IV589962:IV589963 SR589962:SR589963 ACN589962:ACN589963 AMJ589962:AMJ589963 AWF589962:AWF589963 BGB589962:BGB589963 BPX589962:BPX589963 BZT589962:BZT589963 CJP589962:CJP589963 CTL589962:CTL589963 DDH589962:DDH589963 DND589962:DND589963 DWZ589962:DWZ589963 EGV589962:EGV589963 EQR589962:EQR589963 FAN589962:FAN589963 FKJ589962:FKJ589963 FUF589962:FUF589963 GEB589962:GEB589963 GNX589962:GNX589963 GXT589962:GXT589963 HHP589962:HHP589963 HRL589962:HRL589963 IBH589962:IBH589963 ILD589962:ILD589963 IUZ589962:IUZ589963 JEV589962:JEV589963 JOR589962:JOR589963 JYN589962:JYN589963 KIJ589962:KIJ589963 KSF589962:KSF589963 LCB589962:LCB589963 LLX589962:LLX589963 LVT589962:LVT589963 MFP589962:MFP589963 MPL589962:MPL589963 MZH589962:MZH589963 NJD589962:NJD589963 NSZ589962:NSZ589963 OCV589962:OCV589963 OMR589962:OMR589963 OWN589962:OWN589963 PGJ589962:PGJ589963 PQF589962:PQF589963 QAB589962:QAB589963 QJX589962:QJX589963 QTT589962:QTT589963 RDP589962:RDP589963 RNL589962:RNL589963 RXH589962:RXH589963 SHD589962:SHD589963 SQZ589962:SQZ589963 TAV589962:TAV589963 TKR589962:TKR589963 TUN589962:TUN589963 UEJ589962:UEJ589963 UOF589962:UOF589963 UYB589962:UYB589963 VHX589962:VHX589963 VRT589962:VRT589963 WBP589962:WBP589963 WLL589962:WLL589963 WVH589962:WVH589963 D655498:D655499 IV655498:IV655499 SR655498:SR655499 ACN655498:ACN655499 AMJ655498:AMJ655499 AWF655498:AWF655499 BGB655498:BGB655499 BPX655498:BPX655499 BZT655498:BZT655499 CJP655498:CJP655499 CTL655498:CTL655499 DDH655498:DDH655499 DND655498:DND655499 DWZ655498:DWZ655499 EGV655498:EGV655499 EQR655498:EQR655499 FAN655498:FAN655499 FKJ655498:FKJ655499 FUF655498:FUF655499 GEB655498:GEB655499 GNX655498:GNX655499 GXT655498:GXT655499 HHP655498:HHP655499 HRL655498:HRL655499 IBH655498:IBH655499 ILD655498:ILD655499 IUZ655498:IUZ655499 JEV655498:JEV655499 JOR655498:JOR655499 JYN655498:JYN655499 KIJ655498:KIJ655499 KSF655498:KSF655499 LCB655498:LCB655499 LLX655498:LLX655499 LVT655498:LVT655499 MFP655498:MFP655499 MPL655498:MPL655499 MZH655498:MZH655499 NJD655498:NJD655499 NSZ655498:NSZ655499 OCV655498:OCV655499 OMR655498:OMR655499 OWN655498:OWN655499 PGJ655498:PGJ655499 PQF655498:PQF655499 QAB655498:QAB655499 QJX655498:QJX655499 QTT655498:QTT655499 RDP655498:RDP655499 RNL655498:RNL655499 RXH655498:RXH655499 SHD655498:SHD655499 SQZ655498:SQZ655499 TAV655498:TAV655499 TKR655498:TKR655499 TUN655498:TUN655499 UEJ655498:UEJ655499 UOF655498:UOF655499 UYB655498:UYB655499 VHX655498:VHX655499 VRT655498:VRT655499 WBP655498:WBP655499 WLL655498:WLL655499 WVH655498:WVH655499 D721034:D721035 IV721034:IV721035 SR721034:SR721035 ACN721034:ACN721035 AMJ721034:AMJ721035 AWF721034:AWF721035 BGB721034:BGB721035 BPX721034:BPX721035 BZT721034:BZT721035 CJP721034:CJP721035 CTL721034:CTL721035 DDH721034:DDH721035 DND721034:DND721035 DWZ721034:DWZ721035 EGV721034:EGV721035 EQR721034:EQR721035 FAN721034:FAN721035 FKJ721034:FKJ721035 FUF721034:FUF721035 GEB721034:GEB721035 GNX721034:GNX721035 GXT721034:GXT721035 HHP721034:HHP721035 HRL721034:HRL721035 IBH721034:IBH721035 ILD721034:ILD721035 IUZ721034:IUZ721035 JEV721034:JEV721035 JOR721034:JOR721035 JYN721034:JYN721035 KIJ721034:KIJ721035 KSF721034:KSF721035 LCB721034:LCB721035 LLX721034:LLX721035 LVT721034:LVT721035 MFP721034:MFP721035 MPL721034:MPL721035 MZH721034:MZH721035 NJD721034:NJD721035 NSZ721034:NSZ721035 OCV721034:OCV721035 OMR721034:OMR721035 OWN721034:OWN721035 PGJ721034:PGJ721035 PQF721034:PQF721035 QAB721034:QAB721035 QJX721034:QJX721035 QTT721034:QTT721035 RDP721034:RDP721035 RNL721034:RNL721035 RXH721034:RXH721035 SHD721034:SHD721035 SQZ721034:SQZ721035 TAV721034:TAV721035 TKR721034:TKR721035 TUN721034:TUN721035 UEJ721034:UEJ721035 UOF721034:UOF721035 UYB721034:UYB721035 VHX721034:VHX721035 VRT721034:VRT721035 WBP721034:WBP721035 WLL721034:WLL721035 WVH721034:WVH721035 D786570:D786571 IV786570:IV786571 SR786570:SR786571 ACN786570:ACN786571 AMJ786570:AMJ786571 AWF786570:AWF786571 BGB786570:BGB786571 BPX786570:BPX786571 BZT786570:BZT786571 CJP786570:CJP786571 CTL786570:CTL786571 DDH786570:DDH786571 DND786570:DND786571 DWZ786570:DWZ786571 EGV786570:EGV786571 EQR786570:EQR786571 FAN786570:FAN786571 FKJ786570:FKJ786571 FUF786570:FUF786571 GEB786570:GEB786571 GNX786570:GNX786571 GXT786570:GXT786571 HHP786570:HHP786571 HRL786570:HRL786571 IBH786570:IBH786571 ILD786570:ILD786571 IUZ786570:IUZ786571 JEV786570:JEV786571 JOR786570:JOR786571 JYN786570:JYN786571 KIJ786570:KIJ786571 KSF786570:KSF786571 LCB786570:LCB786571 LLX786570:LLX786571 LVT786570:LVT786571 MFP786570:MFP786571 MPL786570:MPL786571 MZH786570:MZH786571 NJD786570:NJD786571 NSZ786570:NSZ786571 OCV786570:OCV786571 OMR786570:OMR786571 OWN786570:OWN786571 PGJ786570:PGJ786571 PQF786570:PQF786571 QAB786570:QAB786571 QJX786570:QJX786571 QTT786570:QTT786571 RDP786570:RDP786571 RNL786570:RNL786571 RXH786570:RXH786571 SHD786570:SHD786571 SQZ786570:SQZ786571 TAV786570:TAV786571 TKR786570:TKR786571 TUN786570:TUN786571 UEJ786570:UEJ786571 UOF786570:UOF786571 UYB786570:UYB786571 VHX786570:VHX786571 VRT786570:VRT786571 WBP786570:WBP786571 WLL786570:WLL786571 WVH786570:WVH786571 D852106:D852107 IV852106:IV852107 SR852106:SR852107 ACN852106:ACN852107 AMJ852106:AMJ852107 AWF852106:AWF852107 BGB852106:BGB852107 BPX852106:BPX852107 BZT852106:BZT852107 CJP852106:CJP852107 CTL852106:CTL852107 DDH852106:DDH852107 DND852106:DND852107 DWZ852106:DWZ852107 EGV852106:EGV852107 EQR852106:EQR852107 FAN852106:FAN852107 FKJ852106:FKJ852107 FUF852106:FUF852107 GEB852106:GEB852107 GNX852106:GNX852107 GXT852106:GXT852107 HHP852106:HHP852107 HRL852106:HRL852107 IBH852106:IBH852107 ILD852106:ILD852107 IUZ852106:IUZ852107 JEV852106:JEV852107 JOR852106:JOR852107 JYN852106:JYN852107 KIJ852106:KIJ852107 KSF852106:KSF852107 LCB852106:LCB852107 LLX852106:LLX852107 LVT852106:LVT852107 MFP852106:MFP852107 MPL852106:MPL852107 MZH852106:MZH852107 NJD852106:NJD852107 NSZ852106:NSZ852107 OCV852106:OCV852107 OMR852106:OMR852107 OWN852106:OWN852107 PGJ852106:PGJ852107 PQF852106:PQF852107 QAB852106:QAB852107 QJX852106:QJX852107 QTT852106:QTT852107 RDP852106:RDP852107 RNL852106:RNL852107 RXH852106:RXH852107 SHD852106:SHD852107 SQZ852106:SQZ852107 TAV852106:TAV852107 TKR852106:TKR852107 TUN852106:TUN852107 UEJ852106:UEJ852107 UOF852106:UOF852107 UYB852106:UYB852107 VHX852106:VHX852107 VRT852106:VRT852107 WBP852106:WBP852107 WLL852106:WLL852107 WVH852106:WVH852107 D917642:D917643 IV917642:IV917643 SR917642:SR917643 ACN917642:ACN917643 AMJ917642:AMJ917643 AWF917642:AWF917643 BGB917642:BGB917643 BPX917642:BPX917643 BZT917642:BZT917643 CJP917642:CJP917643 CTL917642:CTL917643 DDH917642:DDH917643 DND917642:DND917643 DWZ917642:DWZ917643 EGV917642:EGV917643 EQR917642:EQR917643 FAN917642:FAN917643 FKJ917642:FKJ917643 FUF917642:FUF917643 GEB917642:GEB917643 GNX917642:GNX917643 GXT917642:GXT917643 HHP917642:HHP917643 HRL917642:HRL917643 IBH917642:IBH917643 ILD917642:ILD917643 IUZ917642:IUZ917643 JEV917642:JEV917643 JOR917642:JOR917643 JYN917642:JYN917643 KIJ917642:KIJ917643 KSF917642:KSF917643 LCB917642:LCB917643 LLX917642:LLX917643 LVT917642:LVT917643 MFP917642:MFP917643 MPL917642:MPL917643 MZH917642:MZH917643 NJD917642:NJD917643 NSZ917642:NSZ917643 OCV917642:OCV917643 OMR917642:OMR917643 OWN917642:OWN917643 PGJ917642:PGJ917643 PQF917642:PQF917643 QAB917642:QAB917643 QJX917642:QJX917643 QTT917642:QTT917643 RDP917642:RDP917643 RNL917642:RNL917643 RXH917642:RXH917643 SHD917642:SHD917643 SQZ917642:SQZ917643 TAV917642:TAV917643 TKR917642:TKR917643 TUN917642:TUN917643 UEJ917642:UEJ917643 UOF917642:UOF917643 UYB917642:UYB917643 VHX917642:VHX917643 VRT917642:VRT917643 WBP917642:WBP917643 WLL917642:WLL917643 WVH917642:WVH917643 D983178:D983179 IV983178:IV983179 SR983178:SR983179 ACN983178:ACN983179 AMJ983178:AMJ983179 AWF983178:AWF983179 BGB983178:BGB983179 BPX983178:BPX983179 BZT983178:BZT983179 CJP983178:CJP983179 CTL983178:CTL983179 DDH983178:DDH983179 DND983178:DND983179 DWZ983178:DWZ983179 EGV983178:EGV983179 EQR983178:EQR983179 FAN983178:FAN983179 FKJ983178:FKJ983179 FUF983178:FUF983179 GEB983178:GEB983179 GNX983178:GNX983179 GXT983178:GXT983179 HHP983178:HHP983179 HRL983178:HRL983179 IBH983178:IBH983179 ILD983178:ILD983179 IUZ983178:IUZ983179 JEV983178:JEV983179 JOR983178:JOR983179 JYN983178:JYN983179 KIJ983178:KIJ983179 KSF983178:KSF983179 LCB983178:LCB983179 LLX983178:LLX983179 LVT983178:LVT983179 MFP983178:MFP983179 MPL983178:MPL983179 MZH983178:MZH983179 NJD983178:NJD983179 NSZ983178:NSZ983179 OCV983178:OCV983179 OMR983178:OMR983179 OWN983178:OWN983179 PGJ983178:PGJ983179 PQF983178:PQF983179 QAB983178:QAB983179 QJX983178:QJX983179 QTT983178:QTT983179 RDP983178:RDP983179 RNL983178:RNL983179 RXH983178:RXH983179 SHD983178:SHD983179 SQZ983178:SQZ983179 TAV983178:TAV983179 TKR983178:TKR983179 TUN983178:TUN983179 UEJ983178:UEJ983179 UOF983178:UOF983179 UYB983178:UYB983179 VHX983178:VHX983179 VRT983178:VRT983179 WBP983178:WBP983179 WLL983178:WLL983179 WVH983178:WVH983179 UYC983186 IV44 SR44 ACN44 AMJ44 AWF44 BGB44 BPX44 BZT44 CJP44 CTL44 DDH44 DND44 DWZ44 EGV44 EQR44 FAN44 FKJ44 FUF44 GEB44 GNX44 GXT44 HHP44 HRL44 IBH44 ILD44 IUZ44 JEV44 JOR44 JYN44 KIJ44 KSF44 LCB44 LLX44 LVT44 MFP44 MPL44 MZH44 NJD44 NSZ44 OCV44 OMR44 OWN44 PGJ44 PQF44 QAB44 QJX44 QTT44 RDP44 RNL44 RXH44 SHD44 SQZ44 TAV44 TKR44 TUN44 UEJ44 UOF44 UYB44 VHX44 VRT44 WBP44 WLL44 WVH44 D65677 IV65677 SR65677 ACN65677 AMJ65677 AWF65677 BGB65677 BPX65677 BZT65677 CJP65677 CTL65677 DDH65677 DND65677 DWZ65677 EGV65677 EQR65677 FAN65677 FKJ65677 FUF65677 GEB65677 GNX65677 GXT65677 HHP65677 HRL65677 IBH65677 ILD65677 IUZ65677 JEV65677 JOR65677 JYN65677 KIJ65677 KSF65677 LCB65677 LLX65677 LVT65677 MFP65677 MPL65677 MZH65677 NJD65677 NSZ65677 OCV65677 OMR65677 OWN65677 PGJ65677 PQF65677 QAB65677 QJX65677 QTT65677 RDP65677 RNL65677 RXH65677 SHD65677 SQZ65677 TAV65677 TKR65677 TUN65677 UEJ65677 UOF65677 UYB65677 VHX65677 VRT65677 WBP65677 WLL65677 WVH65677 D131213 IV131213 SR131213 ACN131213 AMJ131213 AWF131213 BGB131213 BPX131213 BZT131213 CJP131213 CTL131213 DDH131213 DND131213 DWZ131213 EGV131213 EQR131213 FAN131213 FKJ131213 FUF131213 GEB131213 GNX131213 GXT131213 HHP131213 HRL131213 IBH131213 ILD131213 IUZ131213 JEV131213 JOR131213 JYN131213 KIJ131213 KSF131213 LCB131213 LLX131213 LVT131213 MFP131213 MPL131213 MZH131213 NJD131213 NSZ131213 OCV131213 OMR131213 OWN131213 PGJ131213 PQF131213 QAB131213 QJX131213 QTT131213 RDP131213 RNL131213 RXH131213 SHD131213 SQZ131213 TAV131213 TKR131213 TUN131213 UEJ131213 UOF131213 UYB131213 VHX131213 VRT131213 WBP131213 WLL131213 WVH131213 D196749 IV196749 SR196749 ACN196749 AMJ196749 AWF196749 BGB196749 BPX196749 BZT196749 CJP196749 CTL196749 DDH196749 DND196749 DWZ196749 EGV196749 EQR196749 FAN196749 FKJ196749 FUF196749 GEB196749 GNX196749 GXT196749 HHP196749 HRL196749 IBH196749 ILD196749 IUZ196749 JEV196749 JOR196749 JYN196749 KIJ196749 KSF196749 LCB196749 LLX196749 LVT196749 MFP196749 MPL196749 MZH196749 NJD196749 NSZ196749 OCV196749 OMR196749 OWN196749 PGJ196749 PQF196749 QAB196749 QJX196749 QTT196749 RDP196749 RNL196749 RXH196749 SHD196749 SQZ196749 TAV196749 TKR196749 TUN196749 UEJ196749 UOF196749 UYB196749 VHX196749 VRT196749 WBP196749 WLL196749 WVH196749 D262285 IV262285 SR262285 ACN262285 AMJ262285 AWF262285 BGB262285 BPX262285 BZT262285 CJP262285 CTL262285 DDH262285 DND262285 DWZ262285 EGV262285 EQR262285 FAN262285 FKJ262285 FUF262285 GEB262285 GNX262285 GXT262285 HHP262285 HRL262285 IBH262285 ILD262285 IUZ262285 JEV262285 JOR262285 JYN262285 KIJ262285 KSF262285 LCB262285 LLX262285 LVT262285 MFP262285 MPL262285 MZH262285 NJD262285 NSZ262285 OCV262285 OMR262285 OWN262285 PGJ262285 PQF262285 QAB262285 QJX262285 QTT262285 RDP262285 RNL262285 RXH262285 SHD262285 SQZ262285 TAV262285 TKR262285 TUN262285 UEJ262285 UOF262285 UYB262285 VHX262285 VRT262285 WBP262285 WLL262285 WVH262285 D327821 IV327821 SR327821 ACN327821 AMJ327821 AWF327821 BGB327821 BPX327821 BZT327821 CJP327821 CTL327821 DDH327821 DND327821 DWZ327821 EGV327821 EQR327821 FAN327821 FKJ327821 FUF327821 GEB327821 GNX327821 GXT327821 HHP327821 HRL327821 IBH327821 ILD327821 IUZ327821 JEV327821 JOR327821 JYN327821 KIJ327821 KSF327821 LCB327821 LLX327821 LVT327821 MFP327821 MPL327821 MZH327821 NJD327821 NSZ327821 OCV327821 OMR327821 OWN327821 PGJ327821 PQF327821 QAB327821 QJX327821 QTT327821 RDP327821 RNL327821 RXH327821 SHD327821 SQZ327821 TAV327821 TKR327821 TUN327821 UEJ327821 UOF327821 UYB327821 VHX327821 VRT327821 WBP327821 WLL327821 WVH327821 D393357 IV393357 SR393357 ACN393357 AMJ393357 AWF393357 BGB393357 BPX393357 BZT393357 CJP393357 CTL393357 DDH393357 DND393357 DWZ393357 EGV393357 EQR393357 FAN393357 FKJ393357 FUF393357 GEB393357 GNX393357 GXT393357 HHP393357 HRL393357 IBH393357 ILD393357 IUZ393357 JEV393357 JOR393357 JYN393357 KIJ393357 KSF393357 LCB393357 LLX393357 LVT393357 MFP393357 MPL393357 MZH393357 NJD393357 NSZ393357 OCV393357 OMR393357 OWN393357 PGJ393357 PQF393357 QAB393357 QJX393357 QTT393357 RDP393357 RNL393357 RXH393357 SHD393357 SQZ393357 TAV393357 TKR393357 TUN393357 UEJ393357 UOF393357 UYB393357 VHX393357 VRT393357 WBP393357 WLL393357 WVH393357 D458893 IV458893 SR458893 ACN458893 AMJ458893 AWF458893 BGB458893 BPX458893 BZT458893 CJP458893 CTL458893 DDH458893 DND458893 DWZ458893 EGV458893 EQR458893 FAN458893 FKJ458893 FUF458893 GEB458893 GNX458893 GXT458893 HHP458893 HRL458893 IBH458893 ILD458893 IUZ458893 JEV458893 JOR458893 JYN458893 KIJ458893 KSF458893 LCB458893 LLX458893 LVT458893 MFP458893 MPL458893 MZH458893 NJD458893 NSZ458893 OCV458893 OMR458893 OWN458893 PGJ458893 PQF458893 QAB458893 QJX458893 QTT458893 RDP458893 RNL458893 RXH458893 SHD458893 SQZ458893 TAV458893 TKR458893 TUN458893 UEJ458893 UOF458893 UYB458893 VHX458893 VRT458893 WBP458893 WLL458893 WVH458893 D524429 IV524429 SR524429 ACN524429 AMJ524429 AWF524429 BGB524429 BPX524429 BZT524429 CJP524429 CTL524429 DDH524429 DND524429 DWZ524429 EGV524429 EQR524429 FAN524429 FKJ524429 FUF524429 GEB524429 GNX524429 GXT524429 HHP524429 HRL524429 IBH524429 ILD524429 IUZ524429 JEV524429 JOR524429 JYN524429 KIJ524429 KSF524429 LCB524429 LLX524429 LVT524429 MFP524429 MPL524429 MZH524429 NJD524429 NSZ524429 OCV524429 OMR524429 OWN524429 PGJ524429 PQF524429 QAB524429 QJX524429 QTT524429 RDP524429 RNL524429 RXH524429 SHD524429 SQZ524429 TAV524429 TKR524429 TUN524429 UEJ524429 UOF524429 UYB524429 VHX524429 VRT524429 WBP524429 WLL524429 WVH524429 D589965 IV589965 SR589965 ACN589965 AMJ589965 AWF589965 BGB589965 BPX589965 BZT589965 CJP589965 CTL589965 DDH589965 DND589965 DWZ589965 EGV589965 EQR589965 FAN589965 FKJ589965 FUF589965 GEB589965 GNX589965 GXT589965 HHP589965 HRL589965 IBH589965 ILD589965 IUZ589965 JEV589965 JOR589965 JYN589965 KIJ589965 KSF589965 LCB589965 LLX589965 LVT589965 MFP589965 MPL589965 MZH589965 NJD589965 NSZ589965 OCV589965 OMR589965 OWN589965 PGJ589965 PQF589965 QAB589965 QJX589965 QTT589965 RDP589965 RNL589965 RXH589965 SHD589965 SQZ589965 TAV589965 TKR589965 TUN589965 UEJ589965 UOF589965 UYB589965 VHX589965 VRT589965 WBP589965 WLL589965 WVH589965 D655501 IV655501 SR655501 ACN655501 AMJ655501 AWF655501 BGB655501 BPX655501 BZT655501 CJP655501 CTL655501 DDH655501 DND655501 DWZ655501 EGV655501 EQR655501 FAN655501 FKJ655501 FUF655501 GEB655501 GNX655501 GXT655501 HHP655501 HRL655501 IBH655501 ILD655501 IUZ655501 JEV655501 JOR655501 JYN655501 KIJ655501 KSF655501 LCB655501 LLX655501 LVT655501 MFP655501 MPL655501 MZH655501 NJD655501 NSZ655501 OCV655501 OMR655501 OWN655501 PGJ655501 PQF655501 QAB655501 QJX655501 QTT655501 RDP655501 RNL655501 RXH655501 SHD655501 SQZ655501 TAV655501 TKR655501 TUN655501 UEJ655501 UOF655501 UYB655501 VHX655501 VRT655501 WBP655501 WLL655501 WVH655501 D721037 IV721037 SR721037 ACN721037 AMJ721037 AWF721037 BGB721037 BPX721037 BZT721037 CJP721037 CTL721037 DDH721037 DND721037 DWZ721037 EGV721037 EQR721037 FAN721037 FKJ721037 FUF721037 GEB721037 GNX721037 GXT721037 HHP721037 HRL721037 IBH721037 ILD721037 IUZ721037 JEV721037 JOR721037 JYN721037 KIJ721037 KSF721037 LCB721037 LLX721037 LVT721037 MFP721037 MPL721037 MZH721037 NJD721037 NSZ721037 OCV721037 OMR721037 OWN721037 PGJ721037 PQF721037 QAB721037 QJX721037 QTT721037 RDP721037 RNL721037 RXH721037 SHD721037 SQZ721037 TAV721037 TKR721037 TUN721037 UEJ721037 UOF721037 UYB721037 VHX721037 VRT721037 WBP721037 WLL721037 WVH721037 D786573 IV786573 SR786573 ACN786573 AMJ786573 AWF786573 BGB786573 BPX786573 BZT786573 CJP786573 CTL786573 DDH786573 DND786573 DWZ786573 EGV786573 EQR786573 FAN786573 FKJ786573 FUF786573 GEB786573 GNX786573 GXT786573 HHP786573 HRL786573 IBH786573 ILD786573 IUZ786573 JEV786573 JOR786573 JYN786573 KIJ786573 KSF786573 LCB786573 LLX786573 LVT786573 MFP786573 MPL786573 MZH786573 NJD786573 NSZ786573 OCV786573 OMR786573 OWN786573 PGJ786573 PQF786573 QAB786573 QJX786573 QTT786573 RDP786573 RNL786573 RXH786573 SHD786573 SQZ786573 TAV786573 TKR786573 TUN786573 UEJ786573 UOF786573 UYB786573 VHX786573 VRT786573 WBP786573 WLL786573 WVH786573 D852109 IV852109 SR852109 ACN852109 AMJ852109 AWF852109 BGB852109 BPX852109 BZT852109 CJP852109 CTL852109 DDH852109 DND852109 DWZ852109 EGV852109 EQR852109 FAN852109 FKJ852109 FUF852109 GEB852109 GNX852109 GXT852109 HHP852109 HRL852109 IBH852109 ILD852109 IUZ852109 JEV852109 JOR852109 JYN852109 KIJ852109 KSF852109 LCB852109 LLX852109 LVT852109 MFP852109 MPL852109 MZH852109 NJD852109 NSZ852109 OCV852109 OMR852109 OWN852109 PGJ852109 PQF852109 QAB852109 QJX852109 QTT852109 RDP852109 RNL852109 RXH852109 SHD852109 SQZ852109 TAV852109 TKR852109 TUN852109 UEJ852109 UOF852109 UYB852109 VHX852109 VRT852109 WBP852109 WLL852109 WVH852109 D917645 IV917645 SR917645 ACN917645 AMJ917645 AWF917645 BGB917645 BPX917645 BZT917645 CJP917645 CTL917645 DDH917645 DND917645 DWZ917645 EGV917645 EQR917645 FAN917645 FKJ917645 FUF917645 GEB917645 GNX917645 GXT917645 HHP917645 HRL917645 IBH917645 ILD917645 IUZ917645 JEV917645 JOR917645 JYN917645 KIJ917645 KSF917645 LCB917645 LLX917645 LVT917645 MFP917645 MPL917645 MZH917645 NJD917645 NSZ917645 OCV917645 OMR917645 OWN917645 PGJ917645 PQF917645 QAB917645 QJX917645 QTT917645 RDP917645 RNL917645 RXH917645 SHD917645 SQZ917645 TAV917645 TKR917645 TUN917645 UEJ917645 UOF917645 UYB917645 VHX917645 VRT917645 WBP917645 WLL917645 WVH917645 D983181 IV983181 SR983181 ACN983181 AMJ983181 AWF983181 BGB983181 BPX983181 BZT983181 CJP983181 CTL983181 DDH983181 DND983181 DWZ983181 EGV983181 EQR983181 FAN983181 FKJ983181 FUF983181 GEB983181 GNX983181 GXT983181 HHP983181 HRL983181 IBH983181 ILD983181 IUZ983181 JEV983181 JOR983181 JYN983181 KIJ983181 KSF983181 LCB983181 LLX983181 LVT983181 MFP983181 MPL983181 MZH983181 NJD983181 NSZ983181 OCV983181 OMR983181 OWN983181 PGJ983181 PQF983181 QAB983181 QJX983181 QTT983181 RDP983181 RNL983181 RXH983181 SHD983181 SQZ983181 TAV983181 TKR983181 TUN983181 UEJ983181 UOF983181 UYB983181 VHX983181 VRT983181 WBP983181 WLL983181 WVH983181 VRU983186 IV47:IV49 SR47:SR49 ACN47:ACN49 AMJ47:AMJ49 AWF47:AWF49 BGB47:BGB49 BPX47:BPX49 BZT47:BZT49 CJP47:CJP49 CTL47:CTL49 DDH47:DDH49 DND47:DND49 DWZ47:DWZ49 EGV47:EGV49 EQR47:EQR49 FAN47:FAN49 FKJ47:FKJ49 FUF47:FUF49 GEB47:GEB49 GNX47:GNX49 GXT47:GXT49 HHP47:HHP49 HRL47:HRL49 IBH47:IBH49 ILD47:ILD49 IUZ47:IUZ49 JEV47:JEV49 JOR47:JOR49 JYN47:JYN49 KIJ47:KIJ49 KSF47:KSF49 LCB47:LCB49 LLX47:LLX49 LVT47:LVT49 MFP47:MFP49 MPL47:MPL49 MZH47:MZH49 NJD47:NJD49 NSZ47:NSZ49 OCV47:OCV49 OMR47:OMR49 OWN47:OWN49 PGJ47:PGJ49 PQF47:PQF49 QAB47:QAB49 QJX47:QJX49 QTT47:QTT49 RDP47:RDP49 RNL47:RNL49 RXH47:RXH49 SHD47:SHD49 SQZ47:SQZ49 TAV47:TAV49 TKR47:TKR49 TUN47:TUN49 UEJ47:UEJ49 UOF47:UOF49 UYB47:UYB49 VHX47:VHX49 VRT47:VRT49 WBP47:WBP49 WLL47:WLL49 WVH47:WVH49 D65679:D65681 IV65679:IV65681 SR65679:SR65681 ACN65679:ACN65681 AMJ65679:AMJ65681 AWF65679:AWF65681 BGB65679:BGB65681 BPX65679:BPX65681 BZT65679:BZT65681 CJP65679:CJP65681 CTL65679:CTL65681 DDH65679:DDH65681 DND65679:DND65681 DWZ65679:DWZ65681 EGV65679:EGV65681 EQR65679:EQR65681 FAN65679:FAN65681 FKJ65679:FKJ65681 FUF65679:FUF65681 GEB65679:GEB65681 GNX65679:GNX65681 GXT65679:GXT65681 HHP65679:HHP65681 HRL65679:HRL65681 IBH65679:IBH65681 ILD65679:ILD65681 IUZ65679:IUZ65681 JEV65679:JEV65681 JOR65679:JOR65681 JYN65679:JYN65681 KIJ65679:KIJ65681 KSF65679:KSF65681 LCB65679:LCB65681 LLX65679:LLX65681 LVT65679:LVT65681 MFP65679:MFP65681 MPL65679:MPL65681 MZH65679:MZH65681 NJD65679:NJD65681 NSZ65679:NSZ65681 OCV65679:OCV65681 OMR65679:OMR65681 OWN65679:OWN65681 PGJ65679:PGJ65681 PQF65679:PQF65681 QAB65679:QAB65681 QJX65679:QJX65681 QTT65679:QTT65681 RDP65679:RDP65681 RNL65679:RNL65681 RXH65679:RXH65681 SHD65679:SHD65681 SQZ65679:SQZ65681 TAV65679:TAV65681 TKR65679:TKR65681 TUN65679:TUN65681 UEJ65679:UEJ65681 UOF65679:UOF65681 UYB65679:UYB65681 VHX65679:VHX65681 VRT65679:VRT65681 WBP65679:WBP65681 WLL65679:WLL65681 WVH65679:WVH65681 D131215:D131217 IV131215:IV131217 SR131215:SR131217 ACN131215:ACN131217 AMJ131215:AMJ131217 AWF131215:AWF131217 BGB131215:BGB131217 BPX131215:BPX131217 BZT131215:BZT131217 CJP131215:CJP131217 CTL131215:CTL131217 DDH131215:DDH131217 DND131215:DND131217 DWZ131215:DWZ131217 EGV131215:EGV131217 EQR131215:EQR131217 FAN131215:FAN131217 FKJ131215:FKJ131217 FUF131215:FUF131217 GEB131215:GEB131217 GNX131215:GNX131217 GXT131215:GXT131217 HHP131215:HHP131217 HRL131215:HRL131217 IBH131215:IBH131217 ILD131215:ILD131217 IUZ131215:IUZ131217 JEV131215:JEV131217 JOR131215:JOR131217 JYN131215:JYN131217 KIJ131215:KIJ131217 KSF131215:KSF131217 LCB131215:LCB131217 LLX131215:LLX131217 LVT131215:LVT131217 MFP131215:MFP131217 MPL131215:MPL131217 MZH131215:MZH131217 NJD131215:NJD131217 NSZ131215:NSZ131217 OCV131215:OCV131217 OMR131215:OMR131217 OWN131215:OWN131217 PGJ131215:PGJ131217 PQF131215:PQF131217 QAB131215:QAB131217 QJX131215:QJX131217 QTT131215:QTT131217 RDP131215:RDP131217 RNL131215:RNL131217 RXH131215:RXH131217 SHD131215:SHD131217 SQZ131215:SQZ131217 TAV131215:TAV131217 TKR131215:TKR131217 TUN131215:TUN131217 UEJ131215:UEJ131217 UOF131215:UOF131217 UYB131215:UYB131217 VHX131215:VHX131217 VRT131215:VRT131217 WBP131215:WBP131217 WLL131215:WLL131217 WVH131215:WVH131217 D196751:D196753 IV196751:IV196753 SR196751:SR196753 ACN196751:ACN196753 AMJ196751:AMJ196753 AWF196751:AWF196753 BGB196751:BGB196753 BPX196751:BPX196753 BZT196751:BZT196753 CJP196751:CJP196753 CTL196751:CTL196753 DDH196751:DDH196753 DND196751:DND196753 DWZ196751:DWZ196753 EGV196751:EGV196753 EQR196751:EQR196753 FAN196751:FAN196753 FKJ196751:FKJ196753 FUF196751:FUF196753 GEB196751:GEB196753 GNX196751:GNX196753 GXT196751:GXT196753 HHP196751:HHP196753 HRL196751:HRL196753 IBH196751:IBH196753 ILD196751:ILD196753 IUZ196751:IUZ196753 JEV196751:JEV196753 JOR196751:JOR196753 JYN196751:JYN196753 KIJ196751:KIJ196753 KSF196751:KSF196753 LCB196751:LCB196753 LLX196751:LLX196753 LVT196751:LVT196753 MFP196751:MFP196753 MPL196751:MPL196753 MZH196751:MZH196753 NJD196751:NJD196753 NSZ196751:NSZ196753 OCV196751:OCV196753 OMR196751:OMR196753 OWN196751:OWN196753 PGJ196751:PGJ196753 PQF196751:PQF196753 QAB196751:QAB196753 QJX196751:QJX196753 QTT196751:QTT196753 RDP196751:RDP196753 RNL196751:RNL196753 RXH196751:RXH196753 SHD196751:SHD196753 SQZ196751:SQZ196753 TAV196751:TAV196753 TKR196751:TKR196753 TUN196751:TUN196753 UEJ196751:UEJ196753 UOF196751:UOF196753 UYB196751:UYB196753 VHX196751:VHX196753 VRT196751:VRT196753 WBP196751:WBP196753 WLL196751:WLL196753 WVH196751:WVH196753 D262287:D262289 IV262287:IV262289 SR262287:SR262289 ACN262287:ACN262289 AMJ262287:AMJ262289 AWF262287:AWF262289 BGB262287:BGB262289 BPX262287:BPX262289 BZT262287:BZT262289 CJP262287:CJP262289 CTL262287:CTL262289 DDH262287:DDH262289 DND262287:DND262289 DWZ262287:DWZ262289 EGV262287:EGV262289 EQR262287:EQR262289 FAN262287:FAN262289 FKJ262287:FKJ262289 FUF262287:FUF262289 GEB262287:GEB262289 GNX262287:GNX262289 GXT262287:GXT262289 HHP262287:HHP262289 HRL262287:HRL262289 IBH262287:IBH262289 ILD262287:ILD262289 IUZ262287:IUZ262289 JEV262287:JEV262289 JOR262287:JOR262289 JYN262287:JYN262289 KIJ262287:KIJ262289 KSF262287:KSF262289 LCB262287:LCB262289 LLX262287:LLX262289 LVT262287:LVT262289 MFP262287:MFP262289 MPL262287:MPL262289 MZH262287:MZH262289 NJD262287:NJD262289 NSZ262287:NSZ262289 OCV262287:OCV262289 OMR262287:OMR262289 OWN262287:OWN262289 PGJ262287:PGJ262289 PQF262287:PQF262289 QAB262287:QAB262289 QJX262287:QJX262289 QTT262287:QTT262289 RDP262287:RDP262289 RNL262287:RNL262289 RXH262287:RXH262289 SHD262287:SHD262289 SQZ262287:SQZ262289 TAV262287:TAV262289 TKR262287:TKR262289 TUN262287:TUN262289 UEJ262287:UEJ262289 UOF262287:UOF262289 UYB262287:UYB262289 VHX262287:VHX262289 VRT262287:VRT262289 WBP262287:WBP262289 WLL262287:WLL262289 WVH262287:WVH262289 D327823:D327825 IV327823:IV327825 SR327823:SR327825 ACN327823:ACN327825 AMJ327823:AMJ327825 AWF327823:AWF327825 BGB327823:BGB327825 BPX327823:BPX327825 BZT327823:BZT327825 CJP327823:CJP327825 CTL327823:CTL327825 DDH327823:DDH327825 DND327823:DND327825 DWZ327823:DWZ327825 EGV327823:EGV327825 EQR327823:EQR327825 FAN327823:FAN327825 FKJ327823:FKJ327825 FUF327823:FUF327825 GEB327823:GEB327825 GNX327823:GNX327825 GXT327823:GXT327825 HHP327823:HHP327825 HRL327823:HRL327825 IBH327823:IBH327825 ILD327823:ILD327825 IUZ327823:IUZ327825 JEV327823:JEV327825 JOR327823:JOR327825 JYN327823:JYN327825 KIJ327823:KIJ327825 KSF327823:KSF327825 LCB327823:LCB327825 LLX327823:LLX327825 LVT327823:LVT327825 MFP327823:MFP327825 MPL327823:MPL327825 MZH327823:MZH327825 NJD327823:NJD327825 NSZ327823:NSZ327825 OCV327823:OCV327825 OMR327823:OMR327825 OWN327823:OWN327825 PGJ327823:PGJ327825 PQF327823:PQF327825 QAB327823:QAB327825 QJX327823:QJX327825 QTT327823:QTT327825 RDP327823:RDP327825 RNL327823:RNL327825 RXH327823:RXH327825 SHD327823:SHD327825 SQZ327823:SQZ327825 TAV327823:TAV327825 TKR327823:TKR327825 TUN327823:TUN327825 UEJ327823:UEJ327825 UOF327823:UOF327825 UYB327823:UYB327825 VHX327823:VHX327825 VRT327823:VRT327825 WBP327823:WBP327825 WLL327823:WLL327825 WVH327823:WVH327825 D393359:D393361 IV393359:IV393361 SR393359:SR393361 ACN393359:ACN393361 AMJ393359:AMJ393361 AWF393359:AWF393361 BGB393359:BGB393361 BPX393359:BPX393361 BZT393359:BZT393361 CJP393359:CJP393361 CTL393359:CTL393361 DDH393359:DDH393361 DND393359:DND393361 DWZ393359:DWZ393361 EGV393359:EGV393361 EQR393359:EQR393361 FAN393359:FAN393361 FKJ393359:FKJ393361 FUF393359:FUF393361 GEB393359:GEB393361 GNX393359:GNX393361 GXT393359:GXT393361 HHP393359:HHP393361 HRL393359:HRL393361 IBH393359:IBH393361 ILD393359:ILD393361 IUZ393359:IUZ393361 JEV393359:JEV393361 JOR393359:JOR393361 JYN393359:JYN393361 KIJ393359:KIJ393361 KSF393359:KSF393361 LCB393359:LCB393361 LLX393359:LLX393361 LVT393359:LVT393361 MFP393359:MFP393361 MPL393359:MPL393361 MZH393359:MZH393361 NJD393359:NJD393361 NSZ393359:NSZ393361 OCV393359:OCV393361 OMR393359:OMR393361 OWN393359:OWN393361 PGJ393359:PGJ393361 PQF393359:PQF393361 QAB393359:QAB393361 QJX393359:QJX393361 QTT393359:QTT393361 RDP393359:RDP393361 RNL393359:RNL393361 RXH393359:RXH393361 SHD393359:SHD393361 SQZ393359:SQZ393361 TAV393359:TAV393361 TKR393359:TKR393361 TUN393359:TUN393361 UEJ393359:UEJ393361 UOF393359:UOF393361 UYB393359:UYB393361 VHX393359:VHX393361 VRT393359:VRT393361 WBP393359:WBP393361 WLL393359:WLL393361 WVH393359:WVH393361 D458895:D458897 IV458895:IV458897 SR458895:SR458897 ACN458895:ACN458897 AMJ458895:AMJ458897 AWF458895:AWF458897 BGB458895:BGB458897 BPX458895:BPX458897 BZT458895:BZT458897 CJP458895:CJP458897 CTL458895:CTL458897 DDH458895:DDH458897 DND458895:DND458897 DWZ458895:DWZ458897 EGV458895:EGV458897 EQR458895:EQR458897 FAN458895:FAN458897 FKJ458895:FKJ458897 FUF458895:FUF458897 GEB458895:GEB458897 GNX458895:GNX458897 GXT458895:GXT458897 HHP458895:HHP458897 HRL458895:HRL458897 IBH458895:IBH458897 ILD458895:ILD458897 IUZ458895:IUZ458897 JEV458895:JEV458897 JOR458895:JOR458897 JYN458895:JYN458897 KIJ458895:KIJ458897 KSF458895:KSF458897 LCB458895:LCB458897 LLX458895:LLX458897 LVT458895:LVT458897 MFP458895:MFP458897 MPL458895:MPL458897 MZH458895:MZH458897 NJD458895:NJD458897 NSZ458895:NSZ458897 OCV458895:OCV458897 OMR458895:OMR458897 OWN458895:OWN458897 PGJ458895:PGJ458897 PQF458895:PQF458897 QAB458895:QAB458897 QJX458895:QJX458897 QTT458895:QTT458897 RDP458895:RDP458897 RNL458895:RNL458897 RXH458895:RXH458897 SHD458895:SHD458897 SQZ458895:SQZ458897 TAV458895:TAV458897 TKR458895:TKR458897 TUN458895:TUN458897 UEJ458895:UEJ458897 UOF458895:UOF458897 UYB458895:UYB458897 VHX458895:VHX458897 VRT458895:VRT458897 WBP458895:WBP458897 WLL458895:WLL458897 WVH458895:WVH458897 D524431:D524433 IV524431:IV524433 SR524431:SR524433 ACN524431:ACN524433 AMJ524431:AMJ524433 AWF524431:AWF524433 BGB524431:BGB524433 BPX524431:BPX524433 BZT524431:BZT524433 CJP524431:CJP524433 CTL524431:CTL524433 DDH524431:DDH524433 DND524431:DND524433 DWZ524431:DWZ524433 EGV524431:EGV524433 EQR524431:EQR524433 FAN524431:FAN524433 FKJ524431:FKJ524433 FUF524431:FUF524433 GEB524431:GEB524433 GNX524431:GNX524433 GXT524431:GXT524433 HHP524431:HHP524433 HRL524431:HRL524433 IBH524431:IBH524433 ILD524431:ILD524433 IUZ524431:IUZ524433 JEV524431:JEV524433 JOR524431:JOR524433 JYN524431:JYN524433 KIJ524431:KIJ524433 KSF524431:KSF524433 LCB524431:LCB524433 LLX524431:LLX524433 LVT524431:LVT524433 MFP524431:MFP524433 MPL524431:MPL524433 MZH524431:MZH524433 NJD524431:NJD524433 NSZ524431:NSZ524433 OCV524431:OCV524433 OMR524431:OMR524433 OWN524431:OWN524433 PGJ524431:PGJ524433 PQF524431:PQF524433 QAB524431:QAB524433 QJX524431:QJX524433 QTT524431:QTT524433 RDP524431:RDP524433 RNL524431:RNL524433 RXH524431:RXH524433 SHD524431:SHD524433 SQZ524431:SQZ524433 TAV524431:TAV524433 TKR524431:TKR524433 TUN524431:TUN524433 UEJ524431:UEJ524433 UOF524431:UOF524433 UYB524431:UYB524433 VHX524431:VHX524433 VRT524431:VRT524433 WBP524431:WBP524433 WLL524431:WLL524433 WVH524431:WVH524433 D589967:D589969 IV589967:IV589969 SR589967:SR589969 ACN589967:ACN589969 AMJ589967:AMJ589969 AWF589967:AWF589969 BGB589967:BGB589969 BPX589967:BPX589969 BZT589967:BZT589969 CJP589967:CJP589969 CTL589967:CTL589969 DDH589967:DDH589969 DND589967:DND589969 DWZ589967:DWZ589969 EGV589967:EGV589969 EQR589967:EQR589969 FAN589967:FAN589969 FKJ589967:FKJ589969 FUF589967:FUF589969 GEB589967:GEB589969 GNX589967:GNX589969 GXT589967:GXT589969 HHP589967:HHP589969 HRL589967:HRL589969 IBH589967:IBH589969 ILD589967:ILD589969 IUZ589967:IUZ589969 JEV589967:JEV589969 JOR589967:JOR589969 JYN589967:JYN589969 KIJ589967:KIJ589969 KSF589967:KSF589969 LCB589967:LCB589969 LLX589967:LLX589969 LVT589967:LVT589969 MFP589967:MFP589969 MPL589967:MPL589969 MZH589967:MZH589969 NJD589967:NJD589969 NSZ589967:NSZ589969 OCV589967:OCV589969 OMR589967:OMR589969 OWN589967:OWN589969 PGJ589967:PGJ589969 PQF589967:PQF589969 QAB589967:QAB589969 QJX589967:QJX589969 QTT589967:QTT589969 RDP589967:RDP589969 RNL589967:RNL589969 RXH589967:RXH589969 SHD589967:SHD589969 SQZ589967:SQZ589969 TAV589967:TAV589969 TKR589967:TKR589969 TUN589967:TUN589969 UEJ589967:UEJ589969 UOF589967:UOF589969 UYB589967:UYB589969 VHX589967:VHX589969 VRT589967:VRT589969 WBP589967:WBP589969 WLL589967:WLL589969 WVH589967:WVH589969 D655503:D655505 IV655503:IV655505 SR655503:SR655505 ACN655503:ACN655505 AMJ655503:AMJ655505 AWF655503:AWF655505 BGB655503:BGB655505 BPX655503:BPX655505 BZT655503:BZT655505 CJP655503:CJP655505 CTL655503:CTL655505 DDH655503:DDH655505 DND655503:DND655505 DWZ655503:DWZ655505 EGV655503:EGV655505 EQR655503:EQR655505 FAN655503:FAN655505 FKJ655503:FKJ655505 FUF655503:FUF655505 GEB655503:GEB655505 GNX655503:GNX655505 GXT655503:GXT655505 HHP655503:HHP655505 HRL655503:HRL655505 IBH655503:IBH655505 ILD655503:ILD655505 IUZ655503:IUZ655505 JEV655503:JEV655505 JOR655503:JOR655505 JYN655503:JYN655505 KIJ655503:KIJ655505 KSF655503:KSF655505 LCB655503:LCB655505 LLX655503:LLX655505 LVT655503:LVT655505 MFP655503:MFP655505 MPL655503:MPL655505 MZH655503:MZH655505 NJD655503:NJD655505 NSZ655503:NSZ655505 OCV655503:OCV655505 OMR655503:OMR655505 OWN655503:OWN655505 PGJ655503:PGJ655505 PQF655503:PQF655505 QAB655503:QAB655505 QJX655503:QJX655505 QTT655503:QTT655505 RDP655503:RDP655505 RNL655503:RNL655505 RXH655503:RXH655505 SHD655503:SHD655505 SQZ655503:SQZ655505 TAV655503:TAV655505 TKR655503:TKR655505 TUN655503:TUN655505 UEJ655503:UEJ655505 UOF655503:UOF655505 UYB655503:UYB655505 VHX655503:VHX655505 VRT655503:VRT655505 WBP655503:WBP655505 WLL655503:WLL655505 WVH655503:WVH655505 D721039:D721041 IV721039:IV721041 SR721039:SR721041 ACN721039:ACN721041 AMJ721039:AMJ721041 AWF721039:AWF721041 BGB721039:BGB721041 BPX721039:BPX721041 BZT721039:BZT721041 CJP721039:CJP721041 CTL721039:CTL721041 DDH721039:DDH721041 DND721039:DND721041 DWZ721039:DWZ721041 EGV721039:EGV721041 EQR721039:EQR721041 FAN721039:FAN721041 FKJ721039:FKJ721041 FUF721039:FUF721041 GEB721039:GEB721041 GNX721039:GNX721041 GXT721039:GXT721041 HHP721039:HHP721041 HRL721039:HRL721041 IBH721039:IBH721041 ILD721039:ILD721041 IUZ721039:IUZ721041 JEV721039:JEV721041 JOR721039:JOR721041 JYN721039:JYN721041 KIJ721039:KIJ721041 KSF721039:KSF721041 LCB721039:LCB721041 LLX721039:LLX721041 LVT721039:LVT721041 MFP721039:MFP721041 MPL721039:MPL721041 MZH721039:MZH721041 NJD721039:NJD721041 NSZ721039:NSZ721041 OCV721039:OCV721041 OMR721039:OMR721041 OWN721039:OWN721041 PGJ721039:PGJ721041 PQF721039:PQF721041 QAB721039:QAB721041 QJX721039:QJX721041 QTT721039:QTT721041 RDP721039:RDP721041 RNL721039:RNL721041 RXH721039:RXH721041 SHD721039:SHD721041 SQZ721039:SQZ721041 TAV721039:TAV721041 TKR721039:TKR721041 TUN721039:TUN721041 UEJ721039:UEJ721041 UOF721039:UOF721041 UYB721039:UYB721041 VHX721039:VHX721041 VRT721039:VRT721041 WBP721039:WBP721041 WLL721039:WLL721041 WVH721039:WVH721041 D786575:D786577 IV786575:IV786577 SR786575:SR786577 ACN786575:ACN786577 AMJ786575:AMJ786577 AWF786575:AWF786577 BGB786575:BGB786577 BPX786575:BPX786577 BZT786575:BZT786577 CJP786575:CJP786577 CTL786575:CTL786577 DDH786575:DDH786577 DND786575:DND786577 DWZ786575:DWZ786577 EGV786575:EGV786577 EQR786575:EQR786577 FAN786575:FAN786577 FKJ786575:FKJ786577 FUF786575:FUF786577 GEB786575:GEB786577 GNX786575:GNX786577 GXT786575:GXT786577 HHP786575:HHP786577 HRL786575:HRL786577 IBH786575:IBH786577 ILD786575:ILD786577 IUZ786575:IUZ786577 JEV786575:JEV786577 JOR786575:JOR786577 JYN786575:JYN786577 KIJ786575:KIJ786577 KSF786575:KSF786577 LCB786575:LCB786577 LLX786575:LLX786577 LVT786575:LVT786577 MFP786575:MFP786577 MPL786575:MPL786577 MZH786575:MZH786577 NJD786575:NJD786577 NSZ786575:NSZ786577 OCV786575:OCV786577 OMR786575:OMR786577 OWN786575:OWN786577 PGJ786575:PGJ786577 PQF786575:PQF786577 QAB786575:QAB786577 QJX786575:QJX786577 QTT786575:QTT786577 RDP786575:RDP786577 RNL786575:RNL786577 RXH786575:RXH786577 SHD786575:SHD786577 SQZ786575:SQZ786577 TAV786575:TAV786577 TKR786575:TKR786577 TUN786575:TUN786577 UEJ786575:UEJ786577 UOF786575:UOF786577 UYB786575:UYB786577 VHX786575:VHX786577 VRT786575:VRT786577 WBP786575:WBP786577 WLL786575:WLL786577 WVH786575:WVH786577 D852111:D852113 IV852111:IV852113 SR852111:SR852113 ACN852111:ACN852113 AMJ852111:AMJ852113 AWF852111:AWF852113 BGB852111:BGB852113 BPX852111:BPX852113 BZT852111:BZT852113 CJP852111:CJP852113 CTL852111:CTL852113 DDH852111:DDH852113 DND852111:DND852113 DWZ852111:DWZ852113 EGV852111:EGV852113 EQR852111:EQR852113 FAN852111:FAN852113 FKJ852111:FKJ852113 FUF852111:FUF852113 GEB852111:GEB852113 GNX852111:GNX852113 GXT852111:GXT852113 HHP852111:HHP852113 HRL852111:HRL852113 IBH852111:IBH852113 ILD852111:ILD852113 IUZ852111:IUZ852113 JEV852111:JEV852113 JOR852111:JOR852113 JYN852111:JYN852113 KIJ852111:KIJ852113 KSF852111:KSF852113 LCB852111:LCB852113 LLX852111:LLX852113 LVT852111:LVT852113 MFP852111:MFP852113 MPL852111:MPL852113 MZH852111:MZH852113 NJD852111:NJD852113 NSZ852111:NSZ852113 OCV852111:OCV852113 OMR852111:OMR852113 OWN852111:OWN852113 PGJ852111:PGJ852113 PQF852111:PQF852113 QAB852111:QAB852113 QJX852111:QJX852113 QTT852111:QTT852113 RDP852111:RDP852113 RNL852111:RNL852113 RXH852111:RXH852113 SHD852111:SHD852113 SQZ852111:SQZ852113 TAV852111:TAV852113 TKR852111:TKR852113 TUN852111:TUN852113 UEJ852111:UEJ852113 UOF852111:UOF852113 UYB852111:UYB852113 VHX852111:VHX852113 VRT852111:VRT852113 WBP852111:WBP852113 WLL852111:WLL852113 WVH852111:WVH852113 D917647:D917649 IV917647:IV917649 SR917647:SR917649 ACN917647:ACN917649 AMJ917647:AMJ917649 AWF917647:AWF917649 BGB917647:BGB917649 BPX917647:BPX917649 BZT917647:BZT917649 CJP917647:CJP917649 CTL917647:CTL917649 DDH917647:DDH917649 DND917647:DND917649 DWZ917647:DWZ917649 EGV917647:EGV917649 EQR917647:EQR917649 FAN917647:FAN917649 FKJ917647:FKJ917649 FUF917647:FUF917649 GEB917647:GEB917649 GNX917647:GNX917649 GXT917647:GXT917649 HHP917647:HHP917649 HRL917647:HRL917649 IBH917647:IBH917649 ILD917647:ILD917649 IUZ917647:IUZ917649 JEV917647:JEV917649 JOR917647:JOR917649 JYN917647:JYN917649 KIJ917647:KIJ917649 KSF917647:KSF917649 LCB917647:LCB917649 LLX917647:LLX917649 LVT917647:LVT917649 MFP917647:MFP917649 MPL917647:MPL917649 MZH917647:MZH917649 NJD917647:NJD917649 NSZ917647:NSZ917649 OCV917647:OCV917649 OMR917647:OMR917649 OWN917647:OWN917649 PGJ917647:PGJ917649 PQF917647:PQF917649 QAB917647:QAB917649 QJX917647:QJX917649 QTT917647:QTT917649 RDP917647:RDP917649 RNL917647:RNL917649 RXH917647:RXH917649 SHD917647:SHD917649 SQZ917647:SQZ917649 TAV917647:TAV917649 TKR917647:TKR917649 TUN917647:TUN917649 UEJ917647:UEJ917649 UOF917647:UOF917649 UYB917647:UYB917649 VHX917647:VHX917649 VRT917647:VRT917649 WBP917647:WBP917649 WLL917647:WLL917649 WVH917647:WVH917649 D983183:D983185 IV983183:IV983185 SR983183:SR983185 ACN983183:ACN983185 AMJ983183:AMJ983185 AWF983183:AWF983185 BGB983183:BGB983185 BPX983183:BPX983185 BZT983183:BZT983185 CJP983183:CJP983185 CTL983183:CTL983185 DDH983183:DDH983185 DND983183:DND983185 DWZ983183:DWZ983185 EGV983183:EGV983185 EQR983183:EQR983185 FAN983183:FAN983185 FKJ983183:FKJ983185 FUF983183:FUF983185 GEB983183:GEB983185 GNX983183:GNX983185 GXT983183:GXT983185 HHP983183:HHP983185 HRL983183:HRL983185 IBH983183:IBH983185 ILD983183:ILD983185 IUZ983183:IUZ983185 JEV983183:JEV983185 JOR983183:JOR983185 JYN983183:JYN983185 KIJ983183:KIJ983185 KSF983183:KSF983185 LCB983183:LCB983185 LLX983183:LLX983185 LVT983183:LVT983185 MFP983183:MFP983185 MPL983183:MPL983185 MZH983183:MZH983185 NJD983183:NJD983185 NSZ983183:NSZ983185 OCV983183:OCV983185 OMR983183:OMR983185 OWN983183:OWN983185 PGJ983183:PGJ983185 PQF983183:PQF983185 QAB983183:QAB983185 QJX983183:QJX983185 QTT983183:QTT983185 RDP983183:RDP983185 RNL983183:RNL983185 RXH983183:RXH983185 SHD983183:SHD983185 SQZ983183:SQZ983185 TAV983183:TAV983185 TKR983183:TKR983185 TUN983183:TUN983185 UEJ983183:UEJ983185 UOF983183:UOF983185 UYB983183:UYB983185 VHX983183:VHX983185 VRT983183:VRT983185 WBP983183:WBP983185 WLL983183:WLL983185 WVH983183:WVH983185 VHY983186 IW50 SS50 ACO50 AMK50 AWG50 BGC50 BPY50 BZU50 CJQ50 CTM50 DDI50 DNE50 DXA50 EGW50 EQS50 FAO50 FKK50 FUG50 GEC50 GNY50 GXU50 HHQ50 HRM50 IBI50 ILE50 IVA50 JEW50 JOS50 JYO50 KIK50 KSG50 LCC50 LLY50 LVU50 MFQ50 MPM50 MZI50 NJE50 NTA50 OCW50 OMS50 OWO50 PGK50 PQG50 QAC50 QJY50 QTU50 RDQ50 RNM50 RXI50 SHE50 SRA50 TAW50 TKS50 TUO50 UEK50 UOG50 UYC50 VHY50 VRU50 WBQ50 WLM50 WVI50 E65682 IW65682 SS65682 ACO65682 AMK65682 AWG65682 BGC65682 BPY65682 BZU65682 CJQ65682 CTM65682 DDI65682 DNE65682 DXA65682 EGW65682 EQS65682 FAO65682 FKK65682 FUG65682 GEC65682 GNY65682 GXU65682 HHQ65682 HRM65682 IBI65682 ILE65682 IVA65682 JEW65682 JOS65682 JYO65682 KIK65682 KSG65682 LCC65682 LLY65682 LVU65682 MFQ65682 MPM65682 MZI65682 NJE65682 NTA65682 OCW65682 OMS65682 OWO65682 PGK65682 PQG65682 QAC65682 QJY65682 QTU65682 RDQ65682 RNM65682 RXI65682 SHE65682 SRA65682 TAW65682 TKS65682 TUO65682 UEK65682 UOG65682 UYC65682 VHY65682 VRU65682 WBQ65682 WLM65682 WVI65682 E131218 IW131218 SS131218 ACO131218 AMK131218 AWG131218 BGC131218 BPY131218 BZU131218 CJQ131218 CTM131218 DDI131218 DNE131218 DXA131218 EGW131218 EQS131218 FAO131218 FKK131218 FUG131218 GEC131218 GNY131218 GXU131218 HHQ131218 HRM131218 IBI131218 ILE131218 IVA131218 JEW131218 JOS131218 JYO131218 KIK131218 KSG131218 LCC131218 LLY131218 LVU131218 MFQ131218 MPM131218 MZI131218 NJE131218 NTA131218 OCW131218 OMS131218 OWO131218 PGK131218 PQG131218 QAC131218 QJY131218 QTU131218 RDQ131218 RNM131218 RXI131218 SHE131218 SRA131218 TAW131218 TKS131218 TUO131218 UEK131218 UOG131218 UYC131218 VHY131218 VRU131218 WBQ131218 WLM131218 WVI131218 E196754 IW196754 SS196754 ACO196754 AMK196754 AWG196754 BGC196754 BPY196754 BZU196754 CJQ196754 CTM196754 DDI196754 DNE196754 DXA196754 EGW196754 EQS196754 FAO196754 FKK196754 FUG196754 GEC196754 GNY196754 GXU196754 HHQ196754 HRM196754 IBI196754 ILE196754 IVA196754 JEW196754 JOS196754 JYO196754 KIK196754 KSG196754 LCC196754 LLY196754 LVU196754 MFQ196754 MPM196754 MZI196754 NJE196754 NTA196754 OCW196754 OMS196754 OWO196754 PGK196754 PQG196754 QAC196754 QJY196754 QTU196754 RDQ196754 RNM196754 RXI196754 SHE196754 SRA196754 TAW196754 TKS196754 TUO196754 UEK196754 UOG196754 UYC196754 VHY196754 VRU196754 WBQ196754 WLM196754 WVI196754 E262290 IW262290 SS262290 ACO262290 AMK262290 AWG262290 BGC262290 BPY262290 BZU262290 CJQ262290 CTM262290 DDI262290 DNE262290 DXA262290 EGW262290 EQS262290 FAO262290 FKK262290 FUG262290 GEC262290 GNY262290 GXU262290 HHQ262290 HRM262290 IBI262290 ILE262290 IVA262290 JEW262290 JOS262290 JYO262290 KIK262290 KSG262290 LCC262290 LLY262290 LVU262290 MFQ262290 MPM262290 MZI262290 NJE262290 NTA262290 OCW262290 OMS262290 OWO262290 PGK262290 PQG262290 QAC262290 QJY262290 QTU262290 RDQ262290 RNM262290 RXI262290 SHE262290 SRA262290 TAW262290 TKS262290 TUO262290 UEK262290 UOG262290 UYC262290 VHY262290 VRU262290 WBQ262290 WLM262290 WVI262290 E327826 IW327826 SS327826 ACO327826 AMK327826 AWG327826 BGC327826 BPY327826 BZU327826 CJQ327826 CTM327826 DDI327826 DNE327826 DXA327826 EGW327826 EQS327826 FAO327826 FKK327826 FUG327826 GEC327826 GNY327826 GXU327826 HHQ327826 HRM327826 IBI327826 ILE327826 IVA327826 JEW327826 JOS327826 JYO327826 KIK327826 KSG327826 LCC327826 LLY327826 LVU327826 MFQ327826 MPM327826 MZI327826 NJE327826 NTA327826 OCW327826 OMS327826 OWO327826 PGK327826 PQG327826 QAC327826 QJY327826 QTU327826 RDQ327826 RNM327826 RXI327826 SHE327826 SRA327826 TAW327826 TKS327826 TUO327826 UEK327826 UOG327826 UYC327826 VHY327826 VRU327826 WBQ327826 WLM327826 WVI327826 E393362 IW393362 SS393362 ACO393362 AMK393362 AWG393362 BGC393362 BPY393362 BZU393362 CJQ393362 CTM393362 DDI393362 DNE393362 DXA393362 EGW393362 EQS393362 FAO393362 FKK393362 FUG393362 GEC393362 GNY393362 GXU393362 HHQ393362 HRM393362 IBI393362 ILE393362 IVA393362 JEW393362 JOS393362 JYO393362 KIK393362 KSG393362 LCC393362 LLY393362 LVU393362 MFQ393362 MPM393362 MZI393362 NJE393362 NTA393362 OCW393362 OMS393362 OWO393362 PGK393362 PQG393362 QAC393362 QJY393362 QTU393362 RDQ393362 RNM393362 RXI393362 SHE393362 SRA393362 TAW393362 TKS393362 TUO393362 UEK393362 UOG393362 UYC393362 VHY393362 VRU393362 WBQ393362 WLM393362 WVI393362 E458898 IW458898 SS458898 ACO458898 AMK458898 AWG458898 BGC458898 BPY458898 BZU458898 CJQ458898 CTM458898 DDI458898 DNE458898 DXA458898 EGW458898 EQS458898 FAO458898 FKK458898 FUG458898 GEC458898 GNY458898 GXU458898 HHQ458898 HRM458898 IBI458898 ILE458898 IVA458898 JEW458898 JOS458898 JYO458898 KIK458898 KSG458898 LCC458898 LLY458898 LVU458898 MFQ458898 MPM458898 MZI458898 NJE458898 NTA458898 OCW458898 OMS458898 OWO458898 PGK458898 PQG458898 QAC458898 QJY458898 QTU458898 RDQ458898 RNM458898 RXI458898 SHE458898 SRA458898 TAW458898 TKS458898 TUO458898 UEK458898 UOG458898 UYC458898 VHY458898 VRU458898 WBQ458898 WLM458898 WVI458898 E524434 IW524434 SS524434 ACO524434 AMK524434 AWG524434 BGC524434 BPY524434 BZU524434 CJQ524434 CTM524434 DDI524434 DNE524434 DXA524434 EGW524434 EQS524434 FAO524434 FKK524434 FUG524434 GEC524434 GNY524434 GXU524434 HHQ524434 HRM524434 IBI524434 ILE524434 IVA524434 JEW524434 JOS524434 JYO524434 KIK524434 KSG524434 LCC524434 LLY524434 LVU524434 MFQ524434 MPM524434 MZI524434 NJE524434 NTA524434 OCW524434 OMS524434 OWO524434 PGK524434 PQG524434 QAC524434 QJY524434 QTU524434 RDQ524434 RNM524434 RXI524434 SHE524434 SRA524434 TAW524434 TKS524434 TUO524434 UEK524434 UOG524434 UYC524434 VHY524434 VRU524434 WBQ524434 WLM524434 WVI524434 E589970 IW589970 SS589970 ACO589970 AMK589970 AWG589970 BGC589970 BPY589970 BZU589970 CJQ589970 CTM589970 DDI589970 DNE589970 DXA589970 EGW589970 EQS589970 FAO589970 FKK589970 FUG589970 GEC589970 GNY589970 GXU589970 HHQ589970 HRM589970 IBI589970 ILE589970 IVA589970 JEW589970 JOS589970 JYO589970 KIK589970 KSG589970 LCC589970 LLY589970 LVU589970 MFQ589970 MPM589970 MZI589970 NJE589970 NTA589970 OCW589970 OMS589970 OWO589970 PGK589970 PQG589970 QAC589970 QJY589970 QTU589970 RDQ589970 RNM589970 RXI589970 SHE589970 SRA589970 TAW589970 TKS589970 TUO589970 UEK589970 UOG589970 UYC589970 VHY589970 VRU589970 WBQ589970 WLM589970 WVI589970 E655506 IW655506 SS655506 ACO655506 AMK655506 AWG655506 BGC655506 BPY655506 BZU655506 CJQ655506 CTM655506 DDI655506 DNE655506 DXA655506 EGW655506 EQS655506 FAO655506 FKK655506 FUG655506 GEC655506 GNY655506 GXU655506 HHQ655506 HRM655506 IBI655506 ILE655506 IVA655506 JEW655506 JOS655506 JYO655506 KIK655506 KSG655506 LCC655506 LLY655506 LVU655506 MFQ655506 MPM655506 MZI655506 NJE655506 NTA655506 OCW655506 OMS655506 OWO655506 PGK655506 PQG655506 QAC655506 QJY655506 QTU655506 RDQ655506 RNM655506 RXI655506 SHE655506 SRA655506 TAW655506 TKS655506 TUO655506 UEK655506 UOG655506 UYC655506 VHY655506 VRU655506 WBQ655506 WLM655506 WVI655506 E721042 IW721042 SS721042 ACO721042 AMK721042 AWG721042 BGC721042 BPY721042 BZU721042 CJQ721042 CTM721042 DDI721042 DNE721042 DXA721042 EGW721042 EQS721042 FAO721042 FKK721042 FUG721042 GEC721042 GNY721042 GXU721042 HHQ721042 HRM721042 IBI721042 ILE721042 IVA721042 JEW721042 JOS721042 JYO721042 KIK721042 KSG721042 LCC721042 LLY721042 LVU721042 MFQ721042 MPM721042 MZI721042 NJE721042 NTA721042 OCW721042 OMS721042 OWO721042 PGK721042 PQG721042 QAC721042 QJY721042 QTU721042 RDQ721042 RNM721042 RXI721042 SHE721042 SRA721042 TAW721042 TKS721042 TUO721042 UEK721042 UOG721042 UYC721042 VHY721042 VRU721042 WBQ721042 WLM721042 WVI721042 E786578 IW786578 SS786578 ACO786578 AMK786578 AWG786578 BGC786578 BPY786578 BZU786578 CJQ786578 CTM786578 DDI786578 DNE786578 DXA786578 EGW786578 EQS786578 FAO786578 FKK786578 FUG786578 GEC786578 GNY786578 GXU786578 HHQ786578 HRM786578 IBI786578 ILE786578 IVA786578 JEW786578 JOS786578 JYO786578 KIK786578 KSG786578 LCC786578 LLY786578 LVU786578 MFQ786578 MPM786578 MZI786578 NJE786578 NTA786578 OCW786578 OMS786578 OWO786578 PGK786578 PQG786578 QAC786578 QJY786578 QTU786578 RDQ786578 RNM786578 RXI786578 SHE786578 SRA786578 TAW786578 TKS786578 TUO786578 UEK786578 UOG786578 UYC786578 VHY786578 VRU786578 WBQ786578 WLM786578 WVI786578 E852114 IW852114 SS852114 ACO852114 AMK852114 AWG852114 BGC852114 BPY852114 BZU852114 CJQ852114 CTM852114 DDI852114 DNE852114 DXA852114 EGW852114 EQS852114 FAO852114 FKK852114 FUG852114 GEC852114 GNY852114 GXU852114 HHQ852114 HRM852114 IBI852114 ILE852114 IVA852114 JEW852114 JOS852114 JYO852114 KIK852114 KSG852114 LCC852114 LLY852114 LVU852114 MFQ852114 MPM852114 MZI852114 NJE852114 NTA852114 OCW852114 OMS852114 OWO852114 PGK852114 PQG852114 QAC852114 QJY852114 QTU852114 RDQ852114 RNM852114 RXI852114 SHE852114 SRA852114 TAW852114 TKS852114 TUO852114 UEK852114 UOG852114 UYC852114 VHY852114 VRU852114 WBQ852114 WLM852114 WVI852114 E917650 IW917650 SS917650 ACO917650 AMK917650 AWG917650 BGC917650 BPY917650 BZU917650 CJQ917650 CTM917650 DDI917650 DNE917650 DXA917650 EGW917650 EQS917650 FAO917650 FKK917650 FUG917650 GEC917650 GNY917650 GXU917650 HHQ917650 HRM917650 IBI917650 ILE917650 IVA917650 JEW917650 JOS917650 JYO917650 KIK917650 KSG917650 LCC917650 LLY917650 LVU917650 MFQ917650 MPM917650 MZI917650 NJE917650 NTA917650 OCW917650 OMS917650 OWO917650 PGK917650 PQG917650 QAC917650 QJY917650 QTU917650 RDQ917650 RNM917650 RXI917650 SHE917650 SRA917650 TAW917650 TKS917650 TUO917650 UEK917650 UOG917650 UYC917650 VHY917650 VRU917650 WBQ917650 WLM917650 WVI917650 E983186 IW983186 SS983186 ACO983186 AMK983186 AWG983186 BGC983186 BPY983186 BZU983186 CJQ983186 CTM983186 DDI983186 DNE983186 DXA983186 EGW983186 EQS983186 FAO983186 FKK983186 FUG983186 GEC983186 GNY983186 GXU983186 HHQ983186 HRM983186 IBI983186 ILE983186 IVA983186 JEW983186 JOS983186 JYO983186 KIK983186 KSG983186 LCC983186 LLY983186 LVU983186 MFQ983186 MPM983186 MZI983186 NJE983186 NTA983186 OCW983186 OMS983186 OWO983186 PGK983186 PQG983186 QAC983186 QJY983186 QTU983186 RDQ983186 RNM983186 RXI983186 SHE983186 SRA983186 TAW983186 TKS983186 TUO983186 UEK983186 UOG983186" xr:uid="{00000000-0002-0000-0700-000000000000}">
      <formula1>$E$1</formula1>
    </dataValidation>
    <dataValidation type="list" allowBlank="1" showInputMessage="1" showErrorMessage="1" sqref="D65682:D65687 IV65682:IV65687 SR65682:SR65687 ACN65682:ACN65687 AMJ65682:AMJ65687 AWF65682:AWF65687 BGB65682:BGB65687 BPX65682:BPX65687 BZT65682:BZT65687 CJP65682:CJP65687 CTL65682:CTL65687 DDH65682:DDH65687 DND65682:DND65687 DWZ65682:DWZ65687 EGV65682:EGV65687 EQR65682:EQR65687 FAN65682:FAN65687 FKJ65682:FKJ65687 FUF65682:FUF65687 GEB65682:GEB65687 GNX65682:GNX65687 GXT65682:GXT65687 HHP65682:HHP65687 HRL65682:HRL65687 IBH65682:IBH65687 ILD65682:ILD65687 IUZ65682:IUZ65687 JEV65682:JEV65687 JOR65682:JOR65687 JYN65682:JYN65687 KIJ65682:KIJ65687 KSF65682:KSF65687 LCB65682:LCB65687 LLX65682:LLX65687 LVT65682:LVT65687 MFP65682:MFP65687 MPL65682:MPL65687 MZH65682:MZH65687 NJD65682:NJD65687 NSZ65682:NSZ65687 OCV65682:OCV65687 OMR65682:OMR65687 OWN65682:OWN65687 PGJ65682:PGJ65687 PQF65682:PQF65687 QAB65682:QAB65687 QJX65682:QJX65687 QTT65682:QTT65687 RDP65682:RDP65687 RNL65682:RNL65687 RXH65682:RXH65687 SHD65682:SHD65687 SQZ65682:SQZ65687 TAV65682:TAV65687 TKR65682:TKR65687 TUN65682:TUN65687 UEJ65682:UEJ65687 UOF65682:UOF65687 UYB65682:UYB65687 VHX65682:VHX65687 VRT65682:VRT65687 WBP65682:WBP65687 WLL65682:WLL65687 WVH65682:WVH65687 D131218:D131223 IV131218:IV131223 SR131218:SR131223 ACN131218:ACN131223 AMJ131218:AMJ131223 AWF131218:AWF131223 BGB131218:BGB131223 BPX131218:BPX131223 BZT131218:BZT131223 CJP131218:CJP131223 CTL131218:CTL131223 DDH131218:DDH131223 DND131218:DND131223 DWZ131218:DWZ131223 EGV131218:EGV131223 EQR131218:EQR131223 FAN131218:FAN131223 FKJ131218:FKJ131223 FUF131218:FUF131223 GEB131218:GEB131223 GNX131218:GNX131223 GXT131218:GXT131223 HHP131218:HHP131223 HRL131218:HRL131223 IBH131218:IBH131223 ILD131218:ILD131223 IUZ131218:IUZ131223 JEV131218:JEV131223 JOR131218:JOR131223 JYN131218:JYN131223 KIJ131218:KIJ131223 KSF131218:KSF131223 LCB131218:LCB131223 LLX131218:LLX131223 LVT131218:LVT131223 MFP131218:MFP131223 MPL131218:MPL131223 MZH131218:MZH131223 NJD131218:NJD131223 NSZ131218:NSZ131223 OCV131218:OCV131223 OMR131218:OMR131223 OWN131218:OWN131223 PGJ131218:PGJ131223 PQF131218:PQF131223 QAB131218:QAB131223 QJX131218:QJX131223 QTT131218:QTT131223 RDP131218:RDP131223 RNL131218:RNL131223 RXH131218:RXH131223 SHD131218:SHD131223 SQZ131218:SQZ131223 TAV131218:TAV131223 TKR131218:TKR131223 TUN131218:TUN131223 UEJ131218:UEJ131223 UOF131218:UOF131223 UYB131218:UYB131223 VHX131218:VHX131223 VRT131218:VRT131223 WBP131218:WBP131223 WLL131218:WLL131223 WVH131218:WVH131223 D196754:D196759 IV196754:IV196759 SR196754:SR196759 ACN196754:ACN196759 AMJ196754:AMJ196759 AWF196754:AWF196759 BGB196754:BGB196759 BPX196754:BPX196759 BZT196754:BZT196759 CJP196754:CJP196759 CTL196754:CTL196759 DDH196754:DDH196759 DND196754:DND196759 DWZ196754:DWZ196759 EGV196754:EGV196759 EQR196754:EQR196759 FAN196754:FAN196759 FKJ196754:FKJ196759 FUF196754:FUF196759 GEB196754:GEB196759 GNX196754:GNX196759 GXT196754:GXT196759 HHP196754:HHP196759 HRL196754:HRL196759 IBH196754:IBH196759 ILD196754:ILD196759 IUZ196754:IUZ196759 JEV196754:JEV196759 JOR196754:JOR196759 JYN196754:JYN196759 KIJ196754:KIJ196759 KSF196754:KSF196759 LCB196754:LCB196759 LLX196754:LLX196759 LVT196754:LVT196759 MFP196754:MFP196759 MPL196754:MPL196759 MZH196754:MZH196759 NJD196754:NJD196759 NSZ196754:NSZ196759 OCV196754:OCV196759 OMR196754:OMR196759 OWN196754:OWN196759 PGJ196754:PGJ196759 PQF196754:PQF196759 QAB196754:QAB196759 QJX196754:QJX196759 QTT196754:QTT196759 RDP196754:RDP196759 RNL196754:RNL196759 RXH196754:RXH196759 SHD196754:SHD196759 SQZ196754:SQZ196759 TAV196754:TAV196759 TKR196754:TKR196759 TUN196754:TUN196759 UEJ196754:UEJ196759 UOF196754:UOF196759 UYB196754:UYB196759 VHX196754:VHX196759 VRT196754:VRT196759 WBP196754:WBP196759 WLL196754:WLL196759 WVH196754:WVH196759 D262290:D262295 IV262290:IV262295 SR262290:SR262295 ACN262290:ACN262295 AMJ262290:AMJ262295 AWF262290:AWF262295 BGB262290:BGB262295 BPX262290:BPX262295 BZT262290:BZT262295 CJP262290:CJP262295 CTL262290:CTL262295 DDH262290:DDH262295 DND262290:DND262295 DWZ262290:DWZ262295 EGV262290:EGV262295 EQR262290:EQR262295 FAN262290:FAN262295 FKJ262290:FKJ262295 FUF262290:FUF262295 GEB262290:GEB262295 GNX262290:GNX262295 GXT262290:GXT262295 HHP262290:HHP262295 HRL262290:HRL262295 IBH262290:IBH262295 ILD262290:ILD262295 IUZ262290:IUZ262295 JEV262290:JEV262295 JOR262290:JOR262295 JYN262290:JYN262295 KIJ262290:KIJ262295 KSF262290:KSF262295 LCB262290:LCB262295 LLX262290:LLX262295 LVT262290:LVT262295 MFP262290:MFP262295 MPL262290:MPL262295 MZH262290:MZH262295 NJD262290:NJD262295 NSZ262290:NSZ262295 OCV262290:OCV262295 OMR262290:OMR262295 OWN262290:OWN262295 PGJ262290:PGJ262295 PQF262290:PQF262295 QAB262290:QAB262295 QJX262290:QJX262295 QTT262290:QTT262295 RDP262290:RDP262295 RNL262290:RNL262295 RXH262290:RXH262295 SHD262290:SHD262295 SQZ262290:SQZ262295 TAV262290:TAV262295 TKR262290:TKR262295 TUN262290:TUN262295 UEJ262290:UEJ262295 UOF262290:UOF262295 UYB262290:UYB262295 VHX262290:VHX262295 VRT262290:VRT262295 WBP262290:WBP262295 WLL262290:WLL262295 WVH262290:WVH262295 D327826:D327831 IV327826:IV327831 SR327826:SR327831 ACN327826:ACN327831 AMJ327826:AMJ327831 AWF327826:AWF327831 BGB327826:BGB327831 BPX327826:BPX327831 BZT327826:BZT327831 CJP327826:CJP327831 CTL327826:CTL327831 DDH327826:DDH327831 DND327826:DND327831 DWZ327826:DWZ327831 EGV327826:EGV327831 EQR327826:EQR327831 FAN327826:FAN327831 FKJ327826:FKJ327831 FUF327826:FUF327831 GEB327826:GEB327831 GNX327826:GNX327831 GXT327826:GXT327831 HHP327826:HHP327831 HRL327826:HRL327831 IBH327826:IBH327831 ILD327826:ILD327831 IUZ327826:IUZ327831 JEV327826:JEV327831 JOR327826:JOR327831 JYN327826:JYN327831 KIJ327826:KIJ327831 KSF327826:KSF327831 LCB327826:LCB327831 LLX327826:LLX327831 LVT327826:LVT327831 MFP327826:MFP327831 MPL327826:MPL327831 MZH327826:MZH327831 NJD327826:NJD327831 NSZ327826:NSZ327831 OCV327826:OCV327831 OMR327826:OMR327831 OWN327826:OWN327831 PGJ327826:PGJ327831 PQF327826:PQF327831 QAB327826:QAB327831 QJX327826:QJX327831 QTT327826:QTT327831 RDP327826:RDP327831 RNL327826:RNL327831 RXH327826:RXH327831 SHD327826:SHD327831 SQZ327826:SQZ327831 TAV327826:TAV327831 TKR327826:TKR327831 TUN327826:TUN327831 UEJ327826:UEJ327831 UOF327826:UOF327831 UYB327826:UYB327831 VHX327826:VHX327831 VRT327826:VRT327831 WBP327826:WBP327831 WLL327826:WLL327831 WVH327826:WVH327831 D393362:D393367 IV393362:IV393367 SR393362:SR393367 ACN393362:ACN393367 AMJ393362:AMJ393367 AWF393362:AWF393367 BGB393362:BGB393367 BPX393362:BPX393367 BZT393362:BZT393367 CJP393362:CJP393367 CTL393362:CTL393367 DDH393362:DDH393367 DND393362:DND393367 DWZ393362:DWZ393367 EGV393362:EGV393367 EQR393362:EQR393367 FAN393362:FAN393367 FKJ393362:FKJ393367 FUF393362:FUF393367 GEB393362:GEB393367 GNX393362:GNX393367 GXT393362:GXT393367 HHP393362:HHP393367 HRL393362:HRL393367 IBH393362:IBH393367 ILD393362:ILD393367 IUZ393362:IUZ393367 JEV393362:JEV393367 JOR393362:JOR393367 JYN393362:JYN393367 KIJ393362:KIJ393367 KSF393362:KSF393367 LCB393362:LCB393367 LLX393362:LLX393367 LVT393362:LVT393367 MFP393362:MFP393367 MPL393362:MPL393367 MZH393362:MZH393367 NJD393362:NJD393367 NSZ393362:NSZ393367 OCV393362:OCV393367 OMR393362:OMR393367 OWN393362:OWN393367 PGJ393362:PGJ393367 PQF393362:PQF393367 QAB393362:QAB393367 QJX393362:QJX393367 QTT393362:QTT393367 RDP393362:RDP393367 RNL393362:RNL393367 RXH393362:RXH393367 SHD393362:SHD393367 SQZ393362:SQZ393367 TAV393362:TAV393367 TKR393362:TKR393367 TUN393362:TUN393367 UEJ393362:UEJ393367 UOF393362:UOF393367 UYB393362:UYB393367 VHX393362:VHX393367 VRT393362:VRT393367 WBP393362:WBP393367 WLL393362:WLL393367 WVH393362:WVH393367 D458898:D458903 IV458898:IV458903 SR458898:SR458903 ACN458898:ACN458903 AMJ458898:AMJ458903 AWF458898:AWF458903 BGB458898:BGB458903 BPX458898:BPX458903 BZT458898:BZT458903 CJP458898:CJP458903 CTL458898:CTL458903 DDH458898:DDH458903 DND458898:DND458903 DWZ458898:DWZ458903 EGV458898:EGV458903 EQR458898:EQR458903 FAN458898:FAN458903 FKJ458898:FKJ458903 FUF458898:FUF458903 GEB458898:GEB458903 GNX458898:GNX458903 GXT458898:GXT458903 HHP458898:HHP458903 HRL458898:HRL458903 IBH458898:IBH458903 ILD458898:ILD458903 IUZ458898:IUZ458903 JEV458898:JEV458903 JOR458898:JOR458903 JYN458898:JYN458903 KIJ458898:KIJ458903 KSF458898:KSF458903 LCB458898:LCB458903 LLX458898:LLX458903 LVT458898:LVT458903 MFP458898:MFP458903 MPL458898:MPL458903 MZH458898:MZH458903 NJD458898:NJD458903 NSZ458898:NSZ458903 OCV458898:OCV458903 OMR458898:OMR458903 OWN458898:OWN458903 PGJ458898:PGJ458903 PQF458898:PQF458903 QAB458898:QAB458903 QJX458898:QJX458903 QTT458898:QTT458903 RDP458898:RDP458903 RNL458898:RNL458903 RXH458898:RXH458903 SHD458898:SHD458903 SQZ458898:SQZ458903 TAV458898:TAV458903 TKR458898:TKR458903 TUN458898:TUN458903 UEJ458898:UEJ458903 UOF458898:UOF458903 UYB458898:UYB458903 VHX458898:VHX458903 VRT458898:VRT458903 WBP458898:WBP458903 WLL458898:WLL458903 WVH458898:WVH458903 D524434:D524439 IV524434:IV524439 SR524434:SR524439 ACN524434:ACN524439 AMJ524434:AMJ524439 AWF524434:AWF524439 BGB524434:BGB524439 BPX524434:BPX524439 BZT524434:BZT524439 CJP524434:CJP524439 CTL524434:CTL524439 DDH524434:DDH524439 DND524434:DND524439 DWZ524434:DWZ524439 EGV524434:EGV524439 EQR524434:EQR524439 FAN524434:FAN524439 FKJ524434:FKJ524439 FUF524434:FUF524439 GEB524434:GEB524439 GNX524434:GNX524439 GXT524434:GXT524439 HHP524434:HHP524439 HRL524434:HRL524439 IBH524434:IBH524439 ILD524434:ILD524439 IUZ524434:IUZ524439 JEV524434:JEV524439 JOR524434:JOR524439 JYN524434:JYN524439 KIJ524434:KIJ524439 KSF524434:KSF524439 LCB524434:LCB524439 LLX524434:LLX524439 LVT524434:LVT524439 MFP524434:MFP524439 MPL524434:MPL524439 MZH524434:MZH524439 NJD524434:NJD524439 NSZ524434:NSZ524439 OCV524434:OCV524439 OMR524434:OMR524439 OWN524434:OWN524439 PGJ524434:PGJ524439 PQF524434:PQF524439 QAB524434:QAB524439 QJX524434:QJX524439 QTT524434:QTT524439 RDP524434:RDP524439 RNL524434:RNL524439 RXH524434:RXH524439 SHD524434:SHD524439 SQZ524434:SQZ524439 TAV524434:TAV524439 TKR524434:TKR524439 TUN524434:TUN524439 UEJ524434:UEJ524439 UOF524434:UOF524439 UYB524434:UYB524439 VHX524434:VHX524439 VRT524434:VRT524439 WBP524434:WBP524439 WLL524434:WLL524439 WVH524434:WVH524439 D589970:D589975 IV589970:IV589975 SR589970:SR589975 ACN589970:ACN589975 AMJ589970:AMJ589975 AWF589970:AWF589975 BGB589970:BGB589975 BPX589970:BPX589975 BZT589970:BZT589975 CJP589970:CJP589975 CTL589970:CTL589975 DDH589970:DDH589975 DND589970:DND589975 DWZ589970:DWZ589975 EGV589970:EGV589975 EQR589970:EQR589975 FAN589970:FAN589975 FKJ589970:FKJ589975 FUF589970:FUF589975 GEB589970:GEB589975 GNX589970:GNX589975 GXT589970:GXT589975 HHP589970:HHP589975 HRL589970:HRL589975 IBH589970:IBH589975 ILD589970:ILD589975 IUZ589970:IUZ589975 JEV589970:JEV589975 JOR589970:JOR589975 JYN589970:JYN589975 KIJ589970:KIJ589975 KSF589970:KSF589975 LCB589970:LCB589975 LLX589970:LLX589975 LVT589970:LVT589975 MFP589970:MFP589975 MPL589970:MPL589975 MZH589970:MZH589975 NJD589970:NJD589975 NSZ589970:NSZ589975 OCV589970:OCV589975 OMR589970:OMR589975 OWN589970:OWN589975 PGJ589970:PGJ589975 PQF589970:PQF589975 QAB589970:QAB589975 QJX589970:QJX589975 QTT589970:QTT589975 RDP589970:RDP589975 RNL589970:RNL589975 RXH589970:RXH589975 SHD589970:SHD589975 SQZ589970:SQZ589975 TAV589970:TAV589975 TKR589970:TKR589975 TUN589970:TUN589975 UEJ589970:UEJ589975 UOF589970:UOF589975 UYB589970:UYB589975 VHX589970:VHX589975 VRT589970:VRT589975 WBP589970:WBP589975 WLL589970:WLL589975 WVH589970:WVH589975 D655506:D655511 IV655506:IV655511 SR655506:SR655511 ACN655506:ACN655511 AMJ655506:AMJ655511 AWF655506:AWF655511 BGB655506:BGB655511 BPX655506:BPX655511 BZT655506:BZT655511 CJP655506:CJP655511 CTL655506:CTL655511 DDH655506:DDH655511 DND655506:DND655511 DWZ655506:DWZ655511 EGV655506:EGV655511 EQR655506:EQR655511 FAN655506:FAN655511 FKJ655506:FKJ655511 FUF655506:FUF655511 GEB655506:GEB655511 GNX655506:GNX655511 GXT655506:GXT655511 HHP655506:HHP655511 HRL655506:HRL655511 IBH655506:IBH655511 ILD655506:ILD655511 IUZ655506:IUZ655511 JEV655506:JEV655511 JOR655506:JOR655511 JYN655506:JYN655511 KIJ655506:KIJ655511 KSF655506:KSF655511 LCB655506:LCB655511 LLX655506:LLX655511 LVT655506:LVT655511 MFP655506:MFP655511 MPL655506:MPL655511 MZH655506:MZH655511 NJD655506:NJD655511 NSZ655506:NSZ655511 OCV655506:OCV655511 OMR655506:OMR655511 OWN655506:OWN655511 PGJ655506:PGJ655511 PQF655506:PQF655511 QAB655506:QAB655511 QJX655506:QJX655511 QTT655506:QTT655511 RDP655506:RDP655511 RNL655506:RNL655511 RXH655506:RXH655511 SHD655506:SHD655511 SQZ655506:SQZ655511 TAV655506:TAV655511 TKR655506:TKR655511 TUN655506:TUN655511 UEJ655506:UEJ655511 UOF655506:UOF655511 UYB655506:UYB655511 VHX655506:VHX655511 VRT655506:VRT655511 WBP655506:WBP655511 WLL655506:WLL655511 WVH655506:WVH655511 D721042:D721047 IV721042:IV721047 SR721042:SR721047 ACN721042:ACN721047 AMJ721042:AMJ721047 AWF721042:AWF721047 BGB721042:BGB721047 BPX721042:BPX721047 BZT721042:BZT721047 CJP721042:CJP721047 CTL721042:CTL721047 DDH721042:DDH721047 DND721042:DND721047 DWZ721042:DWZ721047 EGV721042:EGV721047 EQR721042:EQR721047 FAN721042:FAN721047 FKJ721042:FKJ721047 FUF721042:FUF721047 GEB721042:GEB721047 GNX721042:GNX721047 GXT721042:GXT721047 HHP721042:HHP721047 HRL721042:HRL721047 IBH721042:IBH721047 ILD721042:ILD721047 IUZ721042:IUZ721047 JEV721042:JEV721047 JOR721042:JOR721047 JYN721042:JYN721047 KIJ721042:KIJ721047 KSF721042:KSF721047 LCB721042:LCB721047 LLX721042:LLX721047 LVT721042:LVT721047 MFP721042:MFP721047 MPL721042:MPL721047 MZH721042:MZH721047 NJD721042:NJD721047 NSZ721042:NSZ721047 OCV721042:OCV721047 OMR721042:OMR721047 OWN721042:OWN721047 PGJ721042:PGJ721047 PQF721042:PQF721047 QAB721042:QAB721047 QJX721042:QJX721047 QTT721042:QTT721047 RDP721042:RDP721047 RNL721042:RNL721047 RXH721042:RXH721047 SHD721042:SHD721047 SQZ721042:SQZ721047 TAV721042:TAV721047 TKR721042:TKR721047 TUN721042:TUN721047 UEJ721042:UEJ721047 UOF721042:UOF721047 UYB721042:UYB721047 VHX721042:VHX721047 VRT721042:VRT721047 WBP721042:WBP721047 WLL721042:WLL721047 WVH721042:WVH721047 D786578:D786583 IV786578:IV786583 SR786578:SR786583 ACN786578:ACN786583 AMJ786578:AMJ786583 AWF786578:AWF786583 BGB786578:BGB786583 BPX786578:BPX786583 BZT786578:BZT786583 CJP786578:CJP786583 CTL786578:CTL786583 DDH786578:DDH786583 DND786578:DND786583 DWZ786578:DWZ786583 EGV786578:EGV786583 EQR786578:EQR786583 FAN786578:FAN786583 FKJ786578:FKJ786583 FUF786578:FUF786583 GEB786578:GEB786583 GNX786578:GNX786583 GXT786578:GXT786583 HHP786578:HHP786583 HRL786578:HRL786583 IBH786578:IBH786583 ILD786578:ILD786583 IUZ786578:IUZ786583 JEV786578:JEV786583 JOR786578:JOR786583 JYN786578:JYN786583 KIJ786578:KIJ786583 KSF786578:KSF786583 LCB786578:LCB786583 LLX786578:LLX786583 LVT786578:LVT786583 MFP786578:MFP786583 MPL786578:MPL786583 MZH786578:MZH786583 NJD786578:NJD786583 NSZ786578:NSZ786583 OCV786578:OCV786583 OMR786578:OMR786583 OWN786578:OWN786583 PGJ786578:PGJ786583 PQF786578:PQF786583 QAB786578:QAB786583 QJX786578:QJX786583 QTT786578:QTT786583 RDP786578:RDP786583 RNL786578:RNL786583 RXH786578:RXH786583 SHD786578:SHD786583 SQZ786578:SQZ786583 TAV786578:TAV786583 TKR786578:TKR786583 TUN786578:TUN786583 UEJ786578:UEJ786583 UOF786578:UOF786583 UYB786578:UYB786583 VHX786578:VHX786583 VRT786578:VRT786583 WBP786578:WBP786583 WLL786578:WLL786583 WVH786578:WVH786583 D852114:D852119 IV852114:IV852119 SR852114:SR852119 ACN852114:ACN852119 AMJ852114:AMJ852119 AWF852114:AWF852119 BGB852114:BGB852119 BPX852114:BPX852119 BZT852114:BZT852119 CJP852114:CJP852119 CTL852114:CTL852119 DDH852114:DDH852119 DND852114:DND852119 DWZ852114:DWZ852119 EGV852114:EGV852119 EQR852114:EQR852119 FAN852114:FAN852119 FKJ852114:FKJ852119 FUF852114:FUF852119 GEB852114:GEB852119 GNX852114:GNX852119 GXT852114:GXT852119 HHP852114:HHP852119 HRL852114:HRL852119 IBH852114:IBH852119 ILD852114:ILD852119 IUZ852114:IUZ852119 JEV852114:JEV852119 JOR852114:JOR852119 JYN852114:JYN852119 KIJ852114:KIJ852119 KSF852114:KSF852119 LCB852114:LCB852119 LLX852114:LLX852119 LVT852114:LVT852119 MFP852114:MFP852119 MPL852114:MPL852119 MZH852114:MZH852119 NJD852114:NJD852119 NSZ852114:NSZ852119 OCV852114:OCV852119 OMR852114:OMR852119 OWN852114:OWN852119 PGJ852114:PGJ852119 PQF852114:PQF852119 QAB852114:QAB852119 QJX852114:QJX852119 QTT852114:QTT852119 RDP852114:RDP852119 RNL852114:RNL852119 RXH852114:RXH852119 SHD852114:SHD852119 SQZ852114:SQZ852119 TAV852114:TAV852119 TKR852114:TKR852119 TUN852114:TUN852119 UEJ852114:UEJ852119 UOF852114:UOF852119 UYB852114:UYB852119 VHX852114:VHX852119 VRT852114:VRT852119 WBP852114:WBP852119 WLL852114:WLL852119 WVH852114:WVH852119 D917650:D917655 IV917650:IV917655 SR917650:SR917655 ACN917650:ACN917655 AMJ917650:AMJ917655 AWF917650:AWF917655 BGB917650:BGB917655 BPX917650:BPX917655 BZT917650:BZT917655 CJP917650:CJP917655 CTL917650:CTL917655 DDH917650:DDH917655 DND917650:DND917655 DWZ917650:DWZ917655 EGV917650:EGV917655 EQR917650:EQR917655 FAN917650:FAN917655 FKJ917650:FKJ917655 FUF917650:FUF917655 GEB917650:GEB917655 GNX917650:GNX917655 GXT917650:GXT917655 HHP917650:HHP917655 HRL917650:HRL917655 IBH917650:IBH917655 ILD917650:ILD917655 IUZ917650:IUZ917655 JEV917650:JEV917655 JOR917650:JOR917655 JYN917650:JYN917655 KIJ917650:KIJ917655 KSF917650:KSF917655 LCB917650:LCB917655 LLX917650:LLX917655 LVT917650:LVT917655 MFP917650:MFP917655 MPL917650:MPL917655 MZH917650:MZH917655 NJD917650:NJD917655 NSZ917650:NSZ917655 OCV917650:OCV917655 OMR917650:OMR917655 OWN917650:OWN917655 PGJ917650:PGJ917655 PQF917650:PQF917655 QAB917650:QAB917655 QJX917650:QJX917655 QTT917650:QTT917655 RDP917650:RDP917655 RNL917650:RNL917655 RXH917650:RXH917655 SHD917650:SHD917655 SQZ917650:SQZ917655 TAV917650:TAV917655 TKR917650:TKR917655 TUN917650:TUN917655 UEJ917650:UEJ917655 UOF917650:UOF917655 UYB917650:UYB917655 VHX917650:VHX917655 VRT917650:VRT917655 WBP917650:WBP917655 WLL917650:WLL917655 WVH917650:WVH917655 D983186:D983191 IV983186:IV983191 SR983186:SR983191 ACN983186:ACN983191 AMJ983186:AMJ983191 AWF983186:AWF983191 BGB983186:BGB983191 BPX983186:BPX983191 BZT983186:BZT983191 CJP983186:CJP983191 CTL983186:CTL983191 DDH983186:DDH983191 DND983186:DND983191 DWZ983186:DWZ983191 EGV983186:EGV983191 EQR983186:EQR983191 FAN983186:FAN983191 FKJ983186:FKJ983191 FUF983186:FUF983191 GEB983186:GEB983191 GNX983186:GNX983191 GXT983186:GXT983191 HHP983186:HHP983191 HRL983186:HRL983191 IBH983186:IBH983191 ILD983186:ILD983191 IUZ983186:IUZ983191 JEV983186:JEV983191 JOR983186:JOR983191 JYN983186:JYN983191 KIJ983186:KIJ983191 KSF983186:KSF983191 LCB983186:LCB983191 LLX983186:LLX983191 LVT983186:LVT983191 MFP983186:MFP983191 MPL983186:MPL983191 MZH983186:MZH983191 NJD983186:NJD983191 NSZ983186:NSZ983191 OCV983186:OCV983191 OMR983186:OMR983191 OWN983186:OWN983191 PGJ983186:PGJ983191 PQF983186:PQF983191 QAB983186:QAB983191 QJX983186:QJX983191 QTT983186:QTT983191 RDP983186:RDP983191 RNL983186:RNL983191 RXH983186:RXH983191 SHD983186:SHD983191 SQZ983186:SQZ983191 TAV983186:TAV983191 TKR983186:TKR983191 TUN983186:TUN983191 UEJ983186:UEJ983191 UOF983186:UOF983191 UYB983186:UYB983191 VHX983186:VHX983191 VRT983186:VRT983191 WBP983186:WBP983191 WLL983186:WLL983191 WVH983186:WVH983191 WVI51:WVI75 IV36 SR36 ACN36 AMJ36 AWF36 BGB36 BPX36 BZT36 CJP36 CTL36 DDH36 DND36 DWZ36 EGV36 EQR36 FAN36 FKJ36 FUF36 GEB36 GNX36 GXT36 HHP36 HRL36 IBH36 ILD36 IUZ36 JEV36 JOR36 JYN36 KIJ36 KSF36 LCB36 LLX36 LVT36 MFP36 MPL36 MZH36 NJD36 NSZ36 OCV36 OMR36 OWN36 PGJ36 PQF36 QAB36 QJX36 QTT36 RDP36 RNL36 RXH36 SHD36 SQZ36 TAV36 TKR36 TUN36 UEJ36 UOF36 UYB36 VHX36 VRT36 WBP36 WLL36 WVH36 D65669 IV65669 SR65669 ACN65669 AMJ65669 AWF65669 BGB65669 BPX65669 BZT65669 CJP65669 CTL65669 DDH65669 DND65669 DWZ65669 EGV65669 EQR65669 FAN65669 FKJ65669 FUF65669 GEB65669 GNX65669 GXT65669 HHP65669 HRL65669 IBH65669 ILD65669 IUZ65669 JEV65669 JOR65669 JYN65669 KIJ65669 KSF65669 LCB65669 LLX65669 LVT65669 MFP65669 MPL65669 MZH65669 NJD65669 NSZ65669 OCV65669 OMR65669 OWN65669 PGJ65669 PQF65669 QAB65669 QJX65669 QTT65669 RDP65669 RNL65669 RXH65669 SHD65669 SQZ65669 TAV65669 TKR65669 TUN65669 UEJ65669 UOF65669 UYB65669 VHX65669 VRT65669 WBP65669 WLL65669 WVH65669 D131205 IV131205 SR131205 ACN131205 AMJ131205 AWF131205 BGB131205 BPX131205 BZT131205 CJP131205 CTL131205 DDH131205 DND131205 DWZ131205 EGV131205 EQR131205 FAN131205 FKJ131205 FUF131205 GEB131205 GNX131205 GXT131205 HHP131205 HRL131205 IBH131205 ILD131205 IUZ131205 JEV131205 JOR131205 JYN131205 KIJ131205 KSF131205 LCB131205 LLX131205 LVT131205 MFP131205 MPL131205 MZH131205 NJD131205 NSZ131205 OCV131205 OMR131205 OWN131205 PGJ131205 PQF131205 QAB131205 QJX131205 QTT131205 RDP131205 RNL131205 RXH131205 SHD131205 SQZ131205 TAV131205 TKR131205 TUN131205 UEJ131205 UOF131205 UYB131205 VHX131205 VRT131205 WBP131205 WLL131205 WVH131205 D196741 IV196741 SR196741 ACN196741 AMJ196741 AWF196741 BGB196741 BPX196741 BZT196741 CJP196741 CTL196741 DDH196741 DND196741 DWZ196741 EGV196741 EQR196741 FAN196741 FKJ196741 FUF196741 GEB196741 GNX196741 GXT196741 HHP196741 HRL196741 IBH196741 ILD196741 IUZ196741 JEV196741 JOR196741 JYN196741 KIJ196741 KSF196741 LCB196741 LLX196741 LVT196741 MFP196741 MPL196741 MZH196741 NJD196741 NSZ196741 OCV196741 OMR196741 OWN196741 PGJ196741 PQF196741 QAB196741 QJX196741 QTT196741 RDP196741 RNL196741 RXH196741 SHD196741 SQZ196741 TAV196741 TKR196741 TUN196741 UEJ196741 UOF196741 UYB196741 VHX196741 VRT196741 WBP196741 WLL196741 WVH196741 D262277 IV262277 SR262277 ACN262277 AMJ262277 AWF262277 BGB262277 BPX262277 BZT262277 CJP262277 CTL262277 DDH262277 DND262277 DWZ262277 EGV262277 EQR262277 FAN262277 FKJ262277 FUF262277 GEB262277 GNX262277 GXT262277 HHP262277 HRL262277 IBH262277 ILD262277 IUZ262277 JEV262277 JOR262277 JYN262277 KIJ262277 KSF262277 LCB262277 LLX262277 LVT262277 MFP262277 MPL262277 MZH262277 NJD262277 NSZ262277 OCV262277 OMR262277 OWN262277 PGJ262277 PQF262277 QAB262277 QJX262277 QTT262277 RDP262277 RNL262277 RXH262277 SHD262277 SQZ262277 TAV262277 TKR262277 TUN262277 UEJ262277 UOF262277 UYB262277 VHX262277 VRT262277 WBP262277 WLL262277 WVH262277 D327813 IV327813 SR327813 ACN327813 AMJ327813 AWF327813 BGB327813 BPX327813 BZT327813 CJP327813 CTL327813 DDH327813 DND327813 DWZ327813 EGV327813 EQR327813 FAN327813 FKJ327813 FUF327813 GEB327813 GNX327813 GXT327813 HHP327813 HRL327813 IBH327813 ILD327813 IUZ327813 JEV327813 JOR327813 JYN327813 KIJ327813 KSF327813 LCB327813 LLX327813 LVT327813 MFP327813 MPL327813 MZH327813 NJD327813 NSZ327813 OCV327813 OMR327813 OWN327813 PGJ327813 PQF327813 QAB327813 QJX327813 QTT327813 RDP327813 RNL327813 RXH327813 SHD327813 SQZ327813 TAV327813 TKR327813 TUN327813 UEJ327813 UOF327813 UYB327813 VHX327813 VRT327813 WBP327813 WLL327813 WVH327813 D393349 IV393349 SR393349 ACN393349 AMJ393349 AWF393349 BGB393349 BPX393349 BZT393349 CJP393349 CTL393349 DDH393349 DND393349 DWZ393349 EGV393349 EQR393349 FAN393349 FKJ393349 FUF393349 GEB393349 GNX393349 GXT393349 HHP393349 HRL393349 IBH393349 ILD393349 IUZ393349 JEV393349 JOR393349 JYN393349 KIJ393349 KSF393349 LCB393349 LLX393349 LVT393349 MFP393349 MPL393349 MZH393349 NJD393349 NSZ393349 OCV393349 OMR393349 OWN393349 PGJ393349 PQF393349 QAB393349 QJX393349 QTT393349 RDP393349 RNL393349 RXH393349 SHD393349 SQZ393349 TAV393349 TKR393349 TUN393349 UEJ393349 UOF393349 UYB393349 VHX393349 VRT393349 WBP393349 WLL393349 WVH393349 D458885 IV458885 SR458885 ACN458885 AMJ458885 AWF458885 BGB458885 BPX458885 BZT458885 CJP458885 CTL458885 DDH458885 DND458885 DWZ458885 EGV458885 EQR458885 FAN458885 FKJ458885 FUF458885 GEB458885 GNX458885 GXT458885 HHP458885 HRL458885 IBH458885 ILD458885 IUZ458885 JEV458885 JOR458885 JYN458885 KIJ458885 KSF458885 LCB458885 LLX458885 LVT458885 MFP458885 MPL458885 MZH458885 NJD458885 NSZ458885 OCV458885 OMR458885 OWN458885 PGJ458885 PQF458885 QAB458885 QJX458885 QTT458885 RDP458885 RNL458885 RXH458885 SHD458885 SQZ458885 TAV458885 TKR458885 TUN458885 UEJ458885 UOF458885 UYB458885 VHX458885 VRT458885 WBP458885 WLL458885 WVH458885 D524421 IV524421 SR524421 ACN524421 AMJ524421 AWF524421 BGB524421 BPX524421 BZT524421 CJP524421 CTL524421 DDH524421 DND524421 DWZ524421 EGV524421 EQR524421 FAN524421 FKJ524421 FUF524421 GEB524421 GNX524421 GXT524421 HHP524421 HRL524421 IBH524421 ILD524421 IUZ524421 JEV524421 JOR524421 JYN524421 KIJ524421 KSF524421 LCB524421 LLX524421 LVT524421 MFP524421 MPL524421 MZH524421 NJD524421 NSZ524421 OCV524421 OMR524421 OWN524421 PGJ524421 PQF524421 QAB524421 QJX524421 QTT524421 RDP524421 RNL524421 RXH524421 SHD524421 SQZ524421 TAV524421 TKR524421 TUN524421 UEJ524421 UOF524421 UYB524421 VHX524421 VRT524421 WBP524421 WLL524421 WVH524421 D589957 IV589957 SR589957 ACN589957 AMJ589957 AWF589957 BGB589957 BPX589957 BZT589957 CJP589957 CTL589957 DDH589957 DND589957 DWZ589957 EGV589957 EQR589957 FAN589957 FKJ589957 FUF589957 GEB589957 GNX589957 GXT589957 HHP589957 HRL589957 IBH589957 ILD589957 IUZ589957 JEV589957 JOR589957 JYN589957 KIJ589957 KSF589957 LCB589957 LLX589957 LVT589957 MFP589957 MPL589957 MZH589957 NJD589957 NSZ589957 OCV589957 OMR589957 OWN589957 PGJ589957 PQF589957 QAB589957 QJX589957 QTT589957 RDP589957 RNL589957 RXH589957 SHD589957 SQZ589957 TAV589957 TKR589957 TUN589957 UEJ589957 UOF589957 UYB589957 VHX589957 VRT589957 WBP589957 WLL589957 WVH589957 D655493 IV655493 SR655493 ACN655493 AMJ655493 AWF655493 BGB655493 BPX655493 BZT655493 CJP655493 CTL655493 DDH655493 DND655493 DWZ655493 EGV655493 EQR655493 FAN655493 FKJ655493 FUF655493 GEB655493 GNX655493 GXT655493 HHP655493 HRL655493 IBH655493 ILD655493 IUZ655493 JEV655493 JOR655493 JYN655493 KIJ655493 KSF655493 LCB655493 LLX655493 LVT655493 MFP655493 MPL655493 MZH655493 NJD655493 NSZ655493 OCV655493 OMR655493 OWN655493 PGJ655493 PQF655493 QAB655493 QJX655493 QTT655493 RDP655493 RNL655493 RXH655493 SHD655493 SQZ655493 TAV655493 TKR655493 TUN655493 UEJ655493 UOF655493 UYB655493 VHX655493 VRT655493 WBP655493 WLL655493 WVH655493 D721029 IV721029 SR721029 ACN721029 AMJ721029 AWF721029 BGB721029 BPX721029 BZT721029 CJP721029 CTL721029 DDH721029 DND721029 DWZ721029 EGV721029 EQR721029 FAN721029 FKJ721029 FUF721029 GEB721029 GNX721029 GXT721029 HHP721029 HRL721029 IBH721029 ILD721029 IUZ721029 JEV721029 JOR721029 JYN721029 KIJ721029 KSF721029 LCB721029 LLX721029 LVT721029 MFP721029 MPL721029 MZH721029 NJD721029 NSZ721029 OCV721029 OMR721029 OWN721029 PGJ721029 PQF721029 QAB721029 QJX721029 QTT721029 RDP721029 RNL721029 RXH721029 SHD721029 SQZ721029 TAV721029 TKR721029 TUN721029 UEJ721029 UOF721029 UYB721029 VHX721029 VRT721029 WBP721029 WLL721029 WVH721029 D786565 IV786565 SR786565 ACN786565 AMJ786565 AWF786565 BGB786565 BPX786565 BZT786565 CJP786565 CTL786565 DDH786565 DND786565 DWZ786565 EGV786565 EQR786565 FAN786565 FKJ786565 FUF786565 GEB786565 GNX786565 GXT786565 HHP786565 HRL786565 IBH786565 ILD786565 IUZ786565 JEV786565 JOR786565 JYN786565 KIJ786565 KSF786565 LCB786565 LLX786565 LVT786565 MFP786565 MPL786565 MZH786565 NJD786565 NSZ786565 OCV786565 OMR786565 OWN786565 PGJ786565 PQF786565 QAB786565 QJX786565 QTT786565 RDP786565 RNL786565 RXH786565 SHD786565 SQZ786565 TAV786565 TKR786565 TUN786565 UEJ786565 UOF786565 UYB786565 VHX786565 VRT786565 WBP786565 WLL786565 WVH786565 D852101 IV852101 SR852101 ACN852101 AMJ852101 AWF852101 BGB852101 BPX852101 BZT852101 CJP852101 CTL852101 DDH852101 DND852101 DWZ852101 EGV852101 EQR852101 FAN852101 FKJ852101 FUF852101 GEB852101 GNX852101 GXT852101 HHP852101 HRL852101 IBH852101 ILD852101 IUZ852101 JEV852101 JOR852101 JYN852101 KIJ852101 KSF852101 LCB852101 LLX852101 LVT852101 MFP852101 MPL852101 MZH852101 NJD852101 NSZ852101 OCV852101 OMR852101 OWN852101 PGJ852101 PQF852101 QAB852101 QJX852101 QTT852101 RDP852101 RNL852101 RXH852101 SHD852101 SQZ852101 TAV852101 TKR852101 TUN852101 UEJ852101 UOF852101 UYB852101 VHX852101 VRT852101 WBP852101 WLL852101 WVH852101 D917637 IV917637 SR917637 ACN917637 AMJ917637 AWF917637 BGB917637 BPX917637 BZT917637 CJP917637 CTL917637 DDH917637 DND917637 DWZ917637 EGV917637 EQR917637 FAN917637 FKJ917637 FUF917637 GEB917637 GNX917637 GXT917637 HHP917637 HRL917637 IBH917637 ILD917637 IUZ917637 JEV917637 JOR917637 JYN917637 KIJ917637 KSF917637 LCB917637 LLX917637 LVT917637 MFP917637 MPL917637 MZH917637 NJD917637 NSZ917637 OCV917637 OMR917637 OWN917637 PGJ917637 PQF917637 QAB917637 QJX917637 QTT917637 RDP917637 RNL917637 RXH917637 SHD917637 SQZ917637 TAV917637 TKR917637 TUN917637 UEJ917637 UOF917637 UYB917637 VHX917637 VRT917637 WBP917637 WLL917637 WVH917637 D983173 IV983173 SR983173 ACN983173 AMJ983173 AWF983173 BGB983173 BPX983173 BZT983173 CJP983173 CTL983173 DDH983173 DND983173 DWZ983173 EGV983173 EQR983173 FAN983173 FKJ983173 FUF983173 GEB983173 GNX983173 GXT983173 HHP983173 HRL983173 IBH983173 ILD983173 IUZ983173 JEV983173 JOR983173 JYN983173 KIJ983173 KSF983173 LCB983173 LLX983173 LVT983173 MFP983173 MPL983173 MZH983173 NJD983173 NSZ983173 OCV983173 OMR983173 OWN983173 PGJ983173 PQF983173 QAB983173 QJX983173 QTT983173 RDP983173 RNL983173 RXH983173 SHD983173 SQZ983173 TAV983173 TKR983173 TUN983173 UEJ983173 UOF983173 UYB983173 VHX983173 VRT983173 WBP983173 WLL983173 WVH983173 WBQ51:WBQ75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673 IV65673 SR65673 ACN65673 AMJ65673 AWF65673 BGB65673 BPX65673 BZT65673 CJP65673 CTL65673 DDH65673 DND65673 DWZ65673 EGV65673 EQR65673 FAN65673 FKJ65673 FUF65673 GEB65673 GNX65673 GXT65673 HHP65673 HRL65673 IBH65673 ILD65673 IUZ65673 JEV65673 JOR65673 JYN65673 KIJ65673 KSF65673 LCB65673 LLX65673 LVT65673 MFP65673 MPL65673 MZH65673 NJD65673 NSZ65673 OCV65673 OMR65673 OWN65673 PGJ65673 PQF65673 QAB65673 QJX65673 QTT65673 RDP65673 RNL65673 RXH65673 SHD65673 SQZ65673 TAV65673 TKR65673 TUN65673 UEJ65673 UOF65673 UYB65673 VHX65673 VRT65673 WBP65673 WLL65673 WVH65673 D131209 IV131209 SR131209 ACN131209 AMJ131209 AWF131209 BGB131209 BPX131209 BZT131209 CJP131209 CTL131209 DDH131209 DND131209 DWZ131209 EGV131209 EQR131209 FAN131209 FKJ131209 FUF131209 GEB131209 GNX131209 GXT131209 HHP131209 HRL131209 IBH131209 ILD131209 IUZ131209 JEV131209 JOR131209 JYN131209 KIJ131209 KSF131209 LCB131209 LLX131209 LVT131209 MFP131209 MPL131209 MZH131209 NJD131209 NSZ131209 OCV131209 OMR131209 OWN131209 PGJ131209 PQF131209 QAB131209 QJX131209 QTT131209 RDP131209 RNL131209 RXH131209 SHD131209 SQZ131209 TAV131209 TKR131209 TUN131209 UEJ131209 UOF131209 UYB131209 VHX131209 VRT131209 WBP131209 WLL131209 WVH131209 D196745 IV196745 SR196745 ACN196745 AMJ196745 AWF196745 BGB196745 BPX196745 BZT196745 CJP196745 CTL196745 DDH196745 DND196745 DWZ196745 EGV196745 EQR196745 FAN196745 FKJ196745 FUF196745 GEB196745 GNX196745 GXT196745 HHP196745 HRL196745 IBH196745 ILD196745 IUZ196745 JEV196745 JOR196745 JYN196745 KIJ196745 KSF196745 LCB196745 LLX196745 LVT196745 MFP196745 MPL196745 MZH196745 NJD196745 NSZ196745 OCV196745 OMR196745 OWN196745 PGJ196745 PQF196745 QAB196745 QJX196745 QTT196745 RDP196745 RNL196745 RXH196745 SHD196745 SQZ196745 TAV196745 TKR196745 TUN196745 UEJ196745 UOF196745 UYB196745 VHX196745 VRT196745 WBP196745 WLL196745 WVH196745 D262281 IV262281 SR262281 ACN262281 AMJ262281 AWF262281 BGB262281 BPX262281 BZT262281 CJP262281 CTL262281 DDH262281 DND262281 DWZ262281 EGV262281 EQR262281 FAN262281 FKJ262281 FUF262281 GEB262281 GNX262281 GXT262281 HHP262281 HRL262281 IBH262281 ILD262281 IUZ262281 JEV262281 JOR262281 JYN262281 KIJ262281 KSF262281 LCB262281 LLX262281 LVT262281 MFP262281 MPL262281 MZH262281 NJD262281 NSZ262281 OCV262281 OMR262281 OWN262281 PGJ262281 PQF262281 QAB262281 QJX262281 QTT262281 RDP262281 RNL262281 RXH262281 SHD262281 SQZ262281 TAV262281 TKR262281 TUN262281 UEJ262281 UOF262281 UYB262281 VHX262281 VRT262281 WBP262281 WLL262281 WVH262281 D327817 IV327817 SR327817 ACN327817 AMJ327817 AWF327817 BGB327817 BPX327817 BZT327817 CJP327817 CTL327817 DDH327817 DND327817 DWZ327817 EGV327817 EQR327817 FAN327817 FKJ327817 FUF327817 GEB327817 GNX327817 GXT327817 HHP327817 HRL327817 IBH327817 ILD327817 IUZ327817 JEV327817 JOR327817 JYN327817 KIJ327817 KSF327817 LCB327817 LLX327817 LVT327817 MFP327817 MPL327817 MZH327817 NJD327817 NSZ327817 OCV327817 OMR327817 OWN327817 PGJ327817 PQF327817 QAB327817 QJX327817 QTT327817 RDP327817 RNL327817 RXH327817 SHD327817 SQZ327817 TAV327817 TKR327817 TUN327817 UEJ327817 UOF327817 UYB327817 VHX327817 VRT327817 WBP327817 WLL327817 WVH327817 D393353 IV393353 SR393353 ACN393353 AMJ393353 AWF393353 BGB393353 BPX393353 BZT393353 CJP393353 CTL393353 DDH393353 DND393353 DWZ393353 EGV393353 EQR393353 FAN393353 FKJ393353 FUF393353 GEB393353 GNX393353 GXT393353 HHP393353 HRL393353 IBH393353 ILD393353 IUZ393353 JEV393353 JOR393353 JYN393353 KIJ393353 KSF393353 LCB393353 LLX393353 LVT393353 MFP393353 MPL393353 MZH393353 NJD393353 NSZ393353 OCV393353 OMR393353 OWN393353 PGJ393353 PQF393353 QAB393353 QJX393353 QTT393353 RDP393353 RNL393353 RXH393353 SHD393353 SQZ393353 TAV393353 TKR393353 TUN393353 UEJ393353 UOF393353 UYB393353 VHX393353 VRT393353 WBP393353 WLL393353 WVH393353 D458889 IV458889 SR458889 ACN458889 AMJ458889 AWF458889 BGB458889 BPX458889 BZT458889 CJP458889 CTL458889 DDH458889 DND458889 DWZ458889 EGV458889 EQR458889 FAN458889 FKJ458889 FUF458889 GEB458889 GNX458889 GXT458889 HHP458889 HRL458889 IBH458889 ILD458889 IUZ458889 JEV458889 JOR458889 JYN458889 KIJ458889 KSF458889 LCB458889 LLX458889 LVT458889 MFP458889 MPL458889 MZH458889 NJD458889 NSZ458889 OCV458889 OMR458889 OWN458889 PGJ458889 PQF458889 QAB458889 QJX458889 QTT458889 RDP458889 RNL458889 RXH458889 SHD458889 SQZ458889 TAV458889 TKR458889 TUN458889 UEJ458889 UOF458889 UYB458889 VHX458889 VRT458889 WBP458889 WLL458889 WVH458889 D524425 IV524425 SR524425 ACN524425 AMJ524425 AWF524425 BGB524425 BPX524425 BZT524425 CJP524425 CTL524425 DDH524425 DND524425 DWZ524425 EGV524425 EQR524425 FAN524425 FKJ524425 FUF524425 GEB524425 GNX524425 GXT524425 HHP524425 HRL524425 IBH524425 ILD524425 IUZ524425 JEV524425 JOR524425 JYN524425 KIJ524425 KSF524425 LCB524425 LLX524425 LVT524425 MFP524425 MPL524425 MZH524425 NJD524425 NSZ524425 OCV524425 OMR524425 OWN524425 PGJ524425 PQF524425 QAB524425 QJX524425 QTT524425 RDP524425 RNL524425 RXH524425 SHD524425 SQZ524425 TAV524425 TKR524425 TUN524425 UEJ524425 UOF524425 UYB524425 VHX524425 VRT524425 WBP524425 WLL524425 WVH524425 D589961 IV589961 SR589961 ACN589961 AMJ589961 AWF589961 BGB589961 BPX589961 BZT589961 CJP589961 CTL589961 DDH589961 DND589961 DWZ589961 EGV589961 EQR589961 FAN589961 FKJ589961 FUF589961 GEB589961 GNX589961 GXT589961 HHP589961 HRL589961 IBH589961 ILD589961 IUZ589961 JEV589961 JOR589961 JYN589961 KIJ589961 KSF589961 LCB589961 LLX589961 LVT589961 MFP589961 MPL589961 MZH589961 NJD589961 NSZ589961 OCV589961 OMR589961 OWN589961 PGJ589961 PQF589961 QAB589961 QJX589961 QTT589961 RDP589961 RNL589961 RXH589961 SHD589961 SQZ589961 TAV589961 TKR589961 TUN589961 UEJ589961 UOF589961 UYB589961 VHX589961 VRT589961 WBP589961 WLL589961 WVH589961 D655497 IV655497 SR655497 ACN655497 AMJ655497 AWF655497 BGB655497 BPX655497 BZT655497 CJP655497 CTL655497 DDH655497 DND655497 DWZ655497 EGV655497 EQR655497 FAN655497 FKJ655497 FUF655497 GEB655497 GNX655497 GXT655497 HHP655497 HRL655497 IBH655497 ILD655497 IUZ655497 JEV655497 JOR655497 JYN655497 KIJ655497 KSF655497 LCB655497 LLX655497 LVT655497 MFP655497 MPL655497 MZH655497 NJD655497 NSZ655497 OCV655497 OMR655497 OWN655497 PGJ655497 PQF655497 QAB655497 QJX655497 QTT655497 RDP655497 RNL655497 RXH655497 SHD655497 SQZ655497 TAV655497 TKR655497 TUN655497 UEJ655497 UOF655497 UYB655497 VHX655497 VRT655497 WBP655497 WLL655497 WVH655497 D721033 IV721033 SR721033 ACN721033 AMJ721033 AWF721033 BGB721033 BPX721033 BZT721033 CJP721033 CTL721033 DDH721033 DND721033 DWZ721033 EGV721033 EQR721033 FAN721033 FKJ721033 FUF721033 GEB721033 GNX721033 GXT721033 HHP721033 HRL721033 IBH721033 ILD721033 IUZ721033 JEV721033 JOR721033 JYN721033 KIJ721033 KSF721033 LCB721033 LLX721033 LVT721033 MFP721033 MPL721033 MZH721033 NJD721033 NSZ721033 OCV721033 OMR721033 OWN721033 PGJ721033 PQF721033 QAB721033 QJX721033 QTT721033 RDP721033 RNL721033 RXH721033 SHD721033 SQZ721033 TAV721033 TKR721033 TUN721033 UEJ721033 UOF721033 UYB721033 VHX721033 VRT721033 WBP721033 WLL721033 WVH721033 D786569 IV786569 SR786569 ACN786569 AMJ786569 AWF786569 BGB786569 BPX786569 BZT786569 CJP786569 CTL786569 DDH786569 DND786569 DWZ786569 EGV786569 EQR786569 FAN786569 FKJ786569 FUF786569 GEB786569 GNX786569 GXT786569 HHP786569 HRL786569 IBH786569 ILD786569 IUZ786569 JEV786569 JOR786569 JYN786569 KIJ786569 KSF786569 LCB786569 LLX786569 LVT786569 MFP786569 MPL786569 MZH786569 NJD786569 NSZ786569 OCV786569 OMR786569 OWN786569 PGJ786569 PQF786569 QAB786569 QJX786569 QTT786569 RDP786569 RNL786569 RXH786569 SHD786569 SQZ786569 TAV786569 TKR786569 TUN786569 UEJ786569 UOF786569 UYB786569 VHX786569 VRT786569 WBP786569 WLL786569 WVH786569 D852105 IV852105 SR852105 ACN852105 AMJ852105 AWF852105 BGB852105 BPX852105 BZT852105 CJP852105 CTL852105 DDH852105 DND852105 DWZ852105 EGV852105 EQR852105 FAN852105 FKJ852105 FUF852105 GEB852105 GNX852105 GXT852105 HHP852105 HRL852105 IBH852105 ILD852105 IUZ852105 JEV852105 JOR852105 JYN852105 KIJ852105 KSF852105 LCB852105 LLX852105 LVT852105 MFP852105 MPL852105 MZH852105 NJD852105 NSZ852105 OCV852105 OMR852105 OWN852105 PGJ852105 PQF852105 QAB852105 QJX852105 QTT852105 RDP852105 RNL852105 RXH852105 SHD852105 SQZ852105 TAV852105 TKR852105 TUN852105 UEJ852105 UOF852105 UYB852105 VHX852105 VRT852105 WBP852105 WLL852105 WVH852105 D917641 IV917641 SR917641 ACN917641 AMJ917641 AWF917641 BGB917641 BPX917641 BZT917641 CJP917641 CTL917641 DDH917641 DND917641 DWZ917641 EGV917641 EQR917641 FAN917641 FKJ917641 FUF917641 GEB917641 GNX917641 GXT917641 HHP917641 HRL917641 IBH917641 ILD917641 IUZ917641 JEV917641 JOR917641 JYN917641 KIJ917641 KSF917641 LCB917641 LLX917641 LVT917641 MFP917641 MPL917641 MZH917641 NJD917641 NSZ917641 OCV917641 OMR917641 OWN917641 PGJ917641 PQF917641 QAB917641 QJX917641 QTT917641 RDP917641 RNL917641 RXH917641 SHD917641 SQZ917641 TAV917641 TKR917641 TUN917641 UEJ917641 UOF917641 UYB917641 VHX917641 VRT917641 WBP917641 WLL917641 WVH917641 D983177 IV983177 SR983177 ACN983177 AMJ983177 AWF983177 BGB983177 BPX983177 BZT983177 CJP983177 CTL983177 DDH983177 DND983177 DWZ983177 EGV983177 EQR983177 FAN983177 FKJ983177 FUF983177 GEB983177 GNX983177 GXT983177 HHP983177 HRL983177 IBH983177 ILD983177 IUZ983177 JEV983177 JOR983177 JYN983177 KIJ983177 KSF983177 LCB983177 LLX983177 LVT983177 MFP983177 MPL983177 MZH983177 NJD983177 NSZ983177 OCV983177 OMR983177 OWN983177 PGJ983177 PQF983177 QAB983177 QJX983177 QTT983177 RDP983177 RNL983177 RXH983177 SHD983177 SQZ983177 TAV983177 TKR983177 TUN983177 UEJ983177 UOF983177 UYB983177 VHX983177 VRT983177 WBP983177 WLL983177 WVH983177 WLM51:WLM75 IV43 SR43 ACN43 AMJ43 AWF43 BGB43 BPX43 BZT43 CJP43 CTL43 DDH43 DND43 DWZ43 EGV43 EQR43 FAN43 FKJ43 FUF43 GEB43 GNX43 GXT43 HHP43 HRL43 IBH43 ILD43 IUZ43 JEV43 JOR43 JYN43 KIJ43 KSF43 LCB43 LLX43 LVT43 MFP43 MPL43 MZH43 NJD43 NSZ43 OCV43 OMR43 OWN43 PGJ43 PQF43 QAB43 QJX43 QTT43 RDP43 RNL43 RXH43 SHD43 SQZ43 TAV43 TKR43 TUN43 UEJ43 UOF43 UYB43 VHX43 VRT43 WBP43 WLL43 WVH43 D65676 IV65676 SR65676 ACN65676 AMJ65676 AWF65676 BGB65676 BPX65676 BZT65676 CJP65676 CTL65676 DDH65676 DND65676 DWZ65676 EGV65676 EQR65676 FAN65676 FKJ65676 FUF65676 GEB65676 GNX65676 GXT65676 HHP65676 HRL65676 IBH65676 ILD65676 IUZ65676 JEV65676 JOR65676 JYN65676 KIJ65676 KSF65676 LCB65676 LLX65676 LVT65676 MFP65676 MPL65676 MZH65676 NJD65676 NSZ65676 OCV65676 OMR65676 OWN65676 PGJ65676 PQF65676 QAB65676 QJX65676 QTT65676 RDP65676 RNL65676 RXH65676 SHD65676 SQZ65676 TAV65676 TKR65676 TUN65676 UEJ65676 UOF65676 UYB65676 VHX65676 VRT65676 WBP65676 WLL65676 WVH65676 D131212 IV131212 SR131212 ACN131212 AMJ131212 AWF131212 BGB131212 BPX131212 BZT131212 CJP131212 CTL131212 DDH131212 DND131212 DWZ131212 EGV131212 EQR131212 FAN131212 FKJ131212 FUF131212 GEB131212 GNX131212 GXT131212 HHP131212 HRL131212 IBH131212 ILD131212 IUZ131212 JEV131212 JOR131212 JYN131212 KIJ131212 KSF131212 LCB131212 LLX131212 LVT131212 MFP131212 MPL131212 MZH131212 NJD131212 NSZ131212 OCV131212 OMR131212 OWN131212 PGJ131212 PQF131212 QAB131212 QJX131212 QTT131212 RDP131212 RNL131212 RXH131212 SHD131212 SQZ131212 TAV131212 TKR131212 TUN131212 UEJ131212 UOF131212 UYB131212 VHX131212 VRT131212 WBP131212 WLL131212 WVH131212 D196748 IV196748 SR196748 ACN196748 AMJ196748 AWF196748 BGB196748 BPX196748 BZT196748 CJP196748 CTL196748 DDH196748 DND196748 DWZ196748 EGV196748 EQR196748 FAN196748 FKJ196748 FUF196748 GEB196748 GNX196748 GXT196748 HHP196748 HRL196748 IBH196748 ILD196748 IUZ196748 JEV196748 JOR196748 JYN196748 KIJ196748 KSF196748 LCB196748 LLX196748 LVT196748 MFP196748 MPL196748 MZH196748 NJD196748 NSZ196748 OCV196748 OMR196748 OWN196748 PGJ196748 PQF196748 QAB196748 QJX196748 QTT196748 RDP196748 RNL196748 RXH196748 SHD196748 SQZ196748 TAV196748 TKR196748 TUN196748 UEJ196748 UOF196748 UYB196748 VHX196748 VRT196748 WBP196748 WLL196748 WVH196748 D262284 IV262284 SR262284 ACN262284 AMJ262284 AWF262284 BGB262284 BPX262284 BZT262284 CJP262284 CTL262284 DDH262284 DND262284 DWZ262284 EGV262284 EQR262284 FAN262284 FKJ262284 FUF262284 GEB262284 GNX262284 GXT262284 HHP262284 HRL262284 IBH262284 ILD262284 IUZ262284 JEV262284 JOR262284 JYN262284 KIJ262284 KSF262284 LCB262284 LLX262284 LVT262284 MFP262284 MPL262284 MZH262284 NJD262284 NSZ262284 OCV262284 OMR262284 OWN262284 PGJ262284 PQF262284 QAB262284 QJX262284 QTT262284 RDP262284 RNL262284 RXH262284 SHD262284 SQZ262284 TAV262284 TKR262284 TUN262284 UEJ262284 UOF262284 UYB262284 VHX262284 VRT262284 WBP262284 WLL262284 WVH262284 D327820 IV327820 SR327820 ACN327820 AMJ327820 AWF327820 BGB327820 BPX327820 BZT327820 CJP327820 CTL327820 DDH327820 DND327820 DWZ327820 EGV327820 EQR327820 FAN327820 FKJ327820 FUF327820 GEB327820 GNX327820 GXT327820 HHP327820 HRL327820 IBH327820 ILD327820 IUZ327820 JEV327820 JOR327820 JYN327820 KIJ327820 KSF327820 LCB327820 LLX327820 LVT327820 MFP327820 MPL327820 MZH327820 NJD327820 NSZ327820 OCV327820 OMR327820 OWN327820 PGJ327820 PQF327820 QAB327820 QJX327820 QTT327820 RDP327820 RNL327820 RXH327820 SHD327820 SQZ327820 TAV327820 TKR327820 TUN327820 UEJ327820 UOF327820 UYB327820 VHX327820 VRT327820 WBP327820 WLL327820 WVH327820 D393356 IV393356 SR393356 ACN393356 AMJ393356 AWF393356 BGB393356 BPX393356 BZT393356 CJP393356 CTL393356 DDH393356 DND393356 DWZ393356 EGV393356 EQR393356 FAN393356 FKJ393356 FUF393356 GEB393356 GNX393356 GXT393356 HHP393356 HRL393356 IBH393356 ILD393356 IUZ393356 JEV393356 JOR393356 JYN393356 KIJ393356 KSF393356 LCB393356 LLX393356 LVT393356 MFP393356 MPL393356 MZH393356 NJD393356 NSZ393356 OCV393356 OMR393356 OWN393356 PGJ393356 PQF393356 QAB393356 QJX393356 QTT393356 RDP393356 RNL393356 RXH393356 SHD393356 SQZ393356 TAV393356 TKR393356 TUN393356 UEJ393356 UOF393356 UYB393356 VHX393356 VRT393356 WBP393356 WLL393356 WVH393356 D458892 IV458892 SR458892 ACN458892 AMJ458892 AWF458892 BGB458892 BPX458892 BZT458892 CJP458892 CTL458892 DDH458892 DND458892 DWZ458892 EGV458892 EQR458892 FAN458892 FKJ458892 FUF458892 GEB458892 GNX458892 GXT458892 HHP458892 HRL458892 IBH458892 ILD458892 IUZ458892 JEV458892 JOR458892 JYN458892 KIJ458892 KSF458892 LCB458892 LLX458892 LVT458892 MFP458892 MPL458892 MZH458892 NJD458892 NSZ458892 OCV458892 OMR458892 OWN458892 PGJ458892 PQF458892 QAB458892 QJX458892 QTT458892 RDP458892 RNL458892 RXH458892 SHD458892 SQZ458892 TAV458892 TKR458892 TUN458892 UEJ458892 UOF458892 UYB458892 VHX458892 VRT458892 WBP458892 WLL458892 WVH458892 D524428 IV524428 SR524428 ACN524428 AMJ524428 AWF524428 BGB524428 BPX524428 BZT524428 CJP524428 CTL524428 DDH524428 DND524428 DWZ524428 EGV524428 EQR524428 FAN524428 FKJ524428 FUF524428 GEB524428 GNX524428 GXT524428 HHP524428 HRL524428 IBH524428 ILD524428 IUZ524428 JEV524428 JOR524428 JYN524428 KIJ524428 KSF524428 LCB524428 LLX524428 LVT524428 MFP524428 MPL524428 MZH524428 NJD524428 NSZ524428 OCV524428 OMR524428 OWN524428 PGJ524428 PQF524428 QAB524428 QJX524428 QTT524428 RDP524428 RNL524428 RXH524428 SHD524428 SQZ524428 TAV524428 TKR524428 TUN524428 UEJ524428 UOF524428 UYB524428 VHX524428 VRT524428 WBP524428 WLL524428 WVH524428 D589964 IV589964 SR589964 ACN589964 AMJ589964 AWF589964 BGB589964 BPX589964 BZT589964 CJP589964 CTL589964 DDH589964 DND589964 DWZ589964 EGV589964 EQR589964 FAN589964 FKJ589964 FUF589964 GEB589964 GNX589964 GXT589964 HHP589964 HRL589964 IBH589964 ILD589964 IUZ589964 JEV589964 JOR589964 JYN589964 KIJ589964 KSF589964 LCB589964 LLX589964 LVT589964 MFP589964 MPL589964 MZH589964 NJD589964 NSZ589964 OCV589964 OMR589964 OWN589964 PGJ589964 PQF589964 QAB589964 QJX589964 QTT589964 RDP589964 RNL589964 RXH589964 SHD589964 SQZ589964 TAV589964 TKR589964 TUN589964 UEJ589964 UOF589964 UYB589964 VHX589964 VRT589964 WBP589964 WLL589964 WVH589964 D655500 IV655500 SR655500 ACN655500 AMJ655500 AWF655500 BGB655500 BPX655500 BZT655500 CJP655500 CTL655500 DDH655500 DND655500 DWZ655500 EGV655500 EQR655500 FAN655500 FKJ655500 FUF655500 GEB655500 GNX655500 GXT655500 HHP655500 HRL655500 IBH655500 ILD655500 IUZ655500 JEV655500 JOR655500 JYN655500 KIJ655500 KSF655500 LCB655500 LLX655500 LVT655500 MFP655500 MPL655500 MZH655500 NJD655500 NSZ655500 OCV655500 OMR655500 OWN655500 PGJ655500 PQF655500 QAB655500 QJX655500 QTT655500 RDP655500 RNL655500 RXH655500 SHD655500 SQZ655500 TAV655500 TKR655500 TUN655500 UEJ655500 UOF655500 UYB655500 VHX655500 VRT655500 WBP655500 WLL655500 WVH655500 D721036 IV721036 SR721036 ACN721036 AMJ721036 AWF721036 BGB721036 BPX721036 BZT721036 CJP721036 CTL721036 DDH721036 DND721036 DWZ721036 EGV721036 EQR721036 FAN721036 FKJ721036 FUF721036 GEB721036 GNX721036 GXT721036 HHP721036 HRL721036 IBH721036 ILD721036 IUZ721036 JEV721036 JOR721036 JYN721036 KIJ721036 KSF721036 LCB721036 LLX721036 LVT721036 MFP721036 MPL721036 MZH721036 NJD721036 NSZ721036 OCV721036 OMR721036 OWN721036 PGJ721036 PQF721036 QAB721036 QJX721036 QTT721036 RDP721036 RNL721036 RXH721036 SHD721036 SQZ721036 TAV721036 TKR721036 TUN721036 UEJ721036 UOF721036 UYB721036 VHX721036 VRT721036 WBP721036 WLL721036 WVH721036 D786572 IV786572 SR786572 ACN786572 AMJ786572 AWF786572 BGB786572 BPX786572 BZT786572 CJP786572 CTL786572 DDH786572 DND786572 DWZ786572 EGV786572 EQR786572 FAN786572 FKJ786572 FUF786572 GEB786572 GNX786572 GXT786572 HHP786572 HRL786572 IBH786572 ILD786572 IUZ786572 JEV786572 JOR786572 JYN786572 KIJ786572 KSF786572 LCB786572 LLX786572 LVT786572 MFP786572 MPL786572 MZH786572 NJD786572 NSZ786572 OCV786572 OMR786572 OWN786572 PGJ786572 PQF786572 QAB786572 QJX786572 QTT786572 RDP786572 RNL786572 RXH786572 SHD786572 SQZ786572 TAV786572 TKR786572 TUN786572 UEJ786572 UOF786572 UYB786572 VHX786572 VRT786572 WBP786572 WLL786572 WVH786572 D852108 IV852108 SR852108 ACN852108 AMJ852108 AWF852108 BGB852108 BPX852108 BZT852108 CJP852108 CTL852108 DDH852108 DND852108 DWZ852108 EGV852108 EQR852108 FAN852108 FKJ852108 FUF852108 GEB852108 GNX852108 GXT852108 HHP852108 HRL852108 IBH852108 ILD852108 IUZ852108 JEV852108 JOR852108 JYN852108 KIJ852108 KSF852108 LCB852108 LLX852108 LVT852108 MFP852108 MPL852108 MZH852108 NJD852108 NSZ852108 OCV852108 OMR852108 OWN852108 PGJ852108 PQF852108 QAB852108 QJX852108 QTT852108 RDP852108 RNL852108 RXH852108 SHD852108 SQZ852108 TAV852108 TKR852108 TUN852108 UEJ852108 UOF852108 UYB852108 VHX852108 VRT852108 WBP852108 WLL852108 WVH852108 D917644 IV917644 SR917644 ACN917644 AMJ917644 AWF917644 BGB917644 BPX917644 BZT917644 CJP917644 CTL917644 DDH917644 DND917644 DWZ917644 EGV917644 EQR917644 FAN917644 FKJ917644 FUF917644 GEB917644 GNX917644 GXT917644 HHP917644 HRL917644 IBH917644 ILD917644 IUZ917644 JEV917644 JOR917644 JYN917644 KIJ917644 KSF917644 LCB917644 LLX917644 LVT917644 MFP917644 MPL917644 MZH917644 NJD917644 NSZ917644 OCV917644 OMR917644 OWN917644 PGJ917644 PQF917644 QAB917644 QJX917644 QTT917644 RDP917644 RNL917644 RXH917644 SHD917644 SQZ917644 TAV917644 TKR917644 TUN917644 UEJ917644 UOF917644 UYB917644 VHX917644 VRT917644 WBP917644 WLL917644 WVH917644 D983180 IV983180 SR983180 ACN983180 AMJ983180 AWF983180 BGB983180 BPX983180 BZT983180 CJP983180 CTL983180 DDH983180 DND983180 DWZ983180 EGV983180 EQR983180 FAN983180 FKJ983180 FUF983180 GEB983180 GNX983180 GXT983180 HHP983180 HRL983180 IBH983180 ILD983180 IUZ983180 JEV983180 JOR983180 JYN983180 KIJ983180 KSF983180 LCB983180 LLX983180 LVT983180 MFP983180 MPL983180 MZH983180 NJD983180 NSZ983180 OCV983180 OMR983180 OWN983180 PGJ983180 PQF983180 QAB983180 QJX983180 QTT983180 RDP983180 RNL983180 RXH983180 SHD983180 SQZ983180 TAV983180 TKR983180 TUN983180 UEJ983180 UOF983180 UYB983180 VHX983180 VRT983180 WBP983180 WLL983180 WVH983180 VRU51:VRU75 IV45:IV46 SR45:SR46 ACN45:ACN46 AMJ45:AMJ46 AWF45:AWF46 BGB45:BGB46 BPX45:BPX46 BZT45:BZT46 CJP45:CJP46 CTL45:CTL46 DDH45:DDH46 DND45:DND46 DWZ45:DWZ46 EGV45:EGV46 EQR45:EQR46 FAN45:FAN46 FKJ45:FKJ46 FUF45:FUF46 GEB45:GEB46 GNX45:GNX46 GXT45:GXT46 HHP45:HHP46 HRL45:HRL46 IBH45:IBH46 ILD45:ILD46 IUZ45:IUZ46 JEV45:JEV46 JOR45:JOR46 JYN45:JYN46 KIJ45:KIJ46 KSF45:KSF46 LCB45:LCB46 LLX45:LLX46 LVT45:LVT46 MFP45:MFP46 MPL45:MPL46 MZH45:MZH46 NJD45:NJD46 NSZ45:NSZ46 OCV45:OCV46 OMR45:OMR46 OWN45:OWN46 PGJ45:PGJ46 PQF45:PQF46 QAB45:QAB46 QJX45:QJX46 QTT45:QTT46 RDP45:RDP46 RNL45:RNL46 RXH45:RXH46 SHD45:SHD46 SQZ45:SQZ46 TAV45:TAV46 TKR45:TKR46 TUN45:TUN46 UEJ45:UEJ46 UOF45:UOF46 UYB45:UYB46 VHX45:VHX46 VRT45:VRT46 WBP45:WBP46 WLL45:WLL46 WVH45:WVH46 D65678 IV65678 SR65678 ACN65678 AMJ65678 AWF65678 BGB65678 BPX65678 BZT65678 CJP65678 CTL65678 DDH65678 DND65678 DWZ65678 EGV65678 EQR65678 FAN65678 FKJ65678 FUF65678 GEB65678 GNX65678 GXT65678 HHP65678 HRL65678 IBH65678 ILD65678 IUZ65678 JEV65678 JOR65678 JYN65678 KIJ65678 KSF65678 LCB65678 LLX65678 LVT65678 MFP65678 MPL65678 MZH65678 NJD65678 NSZ65678 OCV65678 OMR65678 OWN65678 PGJ65678 PQF65678 QAB65678 QJX65678 QTT65678 RDP65678 RNL65678 RXH65678 SHD65678 SQZ65678 TAV65678 TKR65678 TUN65678 UEJ65678 UOF65678 UYB65678 VHX65678 VRT65678 WBP65678 WLL65678 WVH65678 D131214 IV131214 SR131214 ACN131214 AMJ131214 AWF131214 BGB131214 BPX131214 BZT131214 CJP131214 CTL131214 DDH131214 DND131214 DWZ131214 EGV131214 EQR131214 FAN131214 FKJ131214 FUF131214 GEB131214 GNX131214 GXT131214 HHP131214 HRL131214 IBH131214 ILD131214 IUZ131214 JEV131214 JOR131214 JYN131214 KIJ131214 KSF131214 LCB131214 LLX131214 LVT131214 MFP131214 MPL131214 MZH131214 NJD131214 NSZ131214 OCV131214 OMR131214 OWN131214 PGJ131214 PQF131214 QAB131214 QJX131214 QTT131214 RDP131214 RNL131214 RXH131214 SHD131214 SQZ131214 TAV131214 TKR131214 TUN131214 UEJ131214 UOF131214 UYB131214 VHX131214 VRT131214 WBP131214 WLL131214 WVH131214 D196750 IV196750 SR196750 ACN196750 AMJ196750 AWF196750 BGB196750 BPX196750 BZT196750 CJP196750 CTL196750 DDH196750 DND196750 DWZ196750 EGV196750 EQR196750 FAN196750 FKJ196750 FUF196750 GEB196750 GNX196750 GXT196750 HHP196750 HRL196750 IBH196750 ILD196750 IUZ196750 JEV196750 JOR196750 JYN196750 KIJ196750 KSF196750 LCB196750 LLX196750 LVT196750 MFP196750 MPL196750 MZH196750 NJD196750 NSZ196750 OCV196750 OMR196750 OWN196750 PGJ196750 PQF196750 QAB196750 QJX196750 QTT196750 RDP196750 RNL196750 RXH196750 SHD196750 SQZ196750 TAV196750 TKR196750 TUN196750 UEJ196750 UOF196750 UYB196750 VHX196750 VRT196750 WBP196750 WLL196750 WVH196750 D262286 IV262286 SR262286 ACN262286 AMJ262286 AWF262286 BGB262286 BPX262286 BZT262286 CJP262286 CTL262286 DDH262286 DND262286 DWZ262286 EGV262286 EQR262286 FAN262286 FKJ262286 FUF262286 GEB262286 GNX262286 GXT262286 HHP262286 HRL262286 IBH262286 ILD262286 IUZ262286 JEV262286 JOR262286 JYN262286 KIJ262286 KSF262286 LCB262286 LLX262286 LVT262286 MFP262286 MPL262286 MZH262286 NJD262286 NSZ262286 OCV262286 OMR262286 OWN262286 PGJ262286 PQF262286 QAB262286 QJX262286 QTT262286 RDP262286 RNL262286 RXH262286 SHD262286 SQZ262286 TAV262286 TKR262286 TUN262286 UEJ262286 UOF262286 UYB262286 VHX262286 VRT262286 WBP262286 WLL262286 WVH262286 D327822 IV327822 SR327822 ACN327822 AMJ327822 AWF327822 BGB327822 BPX327822 BZT327822 CJP327822 CTL327822 DDH327822 DND327822 DWZ327822 EGV327822 EQR327822 FAN327822 FKJ327822 FUF327822 GEB327822 GNX327822 GXT327822 HHP327822 HRL327822 IBH327822 ILD327822 IUZ327822 JEV327822 JOR327822 JYN327822 KIJ327822 KSF327822 LCB327822 LLX327822 LVT327822 MFP327822 MPL327822 MZH327822 NJD327822 NSZ327822 OCV327822 OMR327822 OWN327822 PGJ327822 PQF327822 QAB327822 QJX327822 QTT327822 RDP327822 RNL327822 RXH327822 SHD327822 SQZ327822 TAV327822 TKR327822 TUN327822 UEJ327822 UOF327822 UYB327822 VHX327822 VRT327822 WBP327822 WLL327822 WVH327822 D393358 IV393358 SR393358 ACN393358 AMJ393358 AWF393358 BGB393358 BPX393358 BZT393358 CJP393358 CTL393358 DDH393358 DND393358 DWZ393358 EGV393358 EQR393358 FAN393358 FKJ393358 FUF393358 GEB393358 GNX393358 GXT393358 HHP393358 HRL393358 IBH393358 ILD393358 IUZ393358 JEV393358 JOR393358 JYN393358 KIJ393358 KSF393358 LCB393358 LLX393358 LVT393358 MFP393358 MPL393358 MZH393358 NJD393358 NSZ393358 OCV393358 OMR393358 OWN393358 PGJ393358 PQF393358 QAB393358 QJX393358 QTT393358 RDP393358 RNL393358 RXH393358 SHD393358 SQZ393358 TAV393358 TKR393358 TUN393358 UEJ393358 UOF393358 UYB393358 VHX393358 VRT393358 WBP393358 WLL393358 WVH393358 D458894 IV458894 SR458894 ACN458894 AMJ458894 AWF458894 BGB458894 BPX458894 BZT458894 CJP458894 CTL458894 DDH458894 DND458894 DWZ458894 EGV458894 EQR458894 FAN458894 FKJ458894 FUF458894 GEB458894 GNX458894 GXT458894 HHP458894 HRL458894 IBH458894 ILD458894 IUZ458894 JEV458894 JOR458894 JYN458894 KIJ458894 KSF458894 LCB458894 LLX458894 LVT458894 MFP458894 MPL458894 MZH458894 NJD458894 NSZ458894 OCV458894 OMR458894 OWN458894 PGJ458894 PQF458894 QAB458894 QJX458894 QTT458894 RDP458894 RNL458894 RXH458894 SHD458894 SQZ458894 TAV458894 TKR458894 TUN458894 UEJ458894 UOF458894 UYB458894 VHX458894 VRT458894 WBP458894 WLL458894 WVH458894 D524430 IV524430 SR524430 ACN524430 AMJ524430 AWF524430 BGB524430 BPX524430 BZT524430 CJP524430 CTL524430 DDH524430 DND524430 DWZ524430 EGV524430 EQR524430 FAN524430 FKJ524430 FUF524430 GEB524430 GNX524430 GXT524430 HHP524430 HRL524430 IBH524430 ILD524430 IUZ524430 JEV524430 JOR524430 JYN524430 KIJ524430 KSF524430 LCB524430 LLX524430 LVT524430 MFP524430 MPL524430 MZH524430 NJD524430 NSZ524430 OCV524430 OMR524430 OWN524430 PGJ524430 PQF524430 QAB524430 QJX524430 QTT524430 RDP524430 RNL524430 RXH524430 SHD524430 SQZ524430 TAV524430 TKR524430 TUN524430 UEJ524430 UOF524430 UYB524430 VHX524430 VRT524430 WBP524430 WLL524430 WVH524430 D589966 IV589966 SR589966 ACN589966 AMJ589966 AWF589966 BGB589966 BPX589966 BZT589966 CJP589966 CTL589966 DDH589966 DND589966 DWZ589966 EGV589966 EQR589966 FAN589966 FKJ589966 FUF589966 GEB589966 GNX589966 GXT589966 HHP589966 HRL589966 IBH589966 ILD589966 IUZ589966 JEV589966 JOR589966 JYN589966 KIJ589966 KSF589966 LCB589966 LLX589966 LVT589966 MFP589966 MPL589966 MZH589966 NJD589966 NSZ589966 OCV589966 OMR589966 OWN589966 PGJ589966 PQF589966 QAB589966 QJX589966 QTT589966 RDP589966 RNL589966 RXH589966 SHD589966 SQZ589966 TAV589966 TKR589966 TUN589966 UEJ589966 UOF589966 UYB589966 VHX589966 VRT589966 WBP589966 WLL589966 WVH589966 D655502 IV655502 SR655502 ACN655502 AMJ655502 AWF655502 BGB655502 BPX655502 BZT655502 CJP655502 CTL655502 DDH655502 DND655502 DWZ655502 EGV655502 EQR655502 FAN655502 FKJ655502 FUF655502 GEB655502 GNX655502 GXT655502 HHP655502 HRL655502 IBH655502 ILD655502 IUZ655502 JEV655502 JOR655502 JYN655502 KIJ655502 KSF655502 LCB655502 LLX655502 LVT655502 MFP655502 MPL655502 MZH655502 NJD655502 NSZ655502 OCV655502 OMR655502 OWN655502 PGJ655502 PQF655502 QAB655502 QJX655502 QTT655502 RDP655502 RNL655502 RXH655502 SHD655502 SQZ655502 TAV655502 TKR655502 TUN655502 UEJ655502 UOF655502 UYB655502 VHX655502 VRT655502 WBP655502 WLL655502 WVH655502 D721038 IV721038 SR721038 ACN721038 AMJ721038 AWF721038 BGB721038 BPX721038 BZT721038 CJP721038 CTL721038 DDH721038 DND721038 DWZ721038 EGV721038 EQR721038 FAN721038 FKJ721038 FUF721038 GEB721038 GNX721038 GXT721038 HHP721038 HRL721038 IBH721038 ILD721038 IUZ721038 JEV721038 JOR721038 JYN721038 KIJ721038 KSF721038 LCB721038 LLX721038 LVT721038 MFP721038 MPL721038 MZH721038 NJD721038 NSZ721038 OCV721038 OMR721038 OWN721038 PGJ721038 PQF721038 QAB721038 QJX721038 QTT721038 RDP721038 RNL721038 RXH721038 SHD721038 SQZ721038 TAV721038 TKR721038 TUN721038 UEJ721038 UOF721038 UYB721038 VHX721038 VRT721038 WBP721038 WLL721038 WVH721038 D786574 IV786574 SR786574 ACN786574 AMJ786574 AWF786574 BGB786574 BPX786574 BZT786574 CJP786574 CTL786574 DDH786574 DND786574 DWZ786574 EGV786574 EQR786574 FAN786574 FKJ786574 FUF786574 GEB786574 GNX786574 GXT786574 HHP786574 HRL786574 IBH786574 ILD786574 IUZ786574 JEV786574 JOR786574 JYN786574 KIJ786574 KSF786574 LCB786574 LLX786574 LVT786574 MFP786574 MPL786574 MZH786574 NJD786574 NSZ786574 OCV786574 OMR786574 OWN786574 PGJ786574 PQF786574 QAB786574 QJX786574 QTT786574 RDP786574 RNL786574 RXH786574 SHD786574 SQZ786574 TAV786574 TKR786574 TUN786574 UEJ786574 UOF786574 UYB786574 VHX786574 VRT786574 WBP786574 WLL786574 WVH786574 D852110 IV852110 SR852110 ACN852110 AMJ852110 AWF852110 BGB852110 BPX852110 BZT852110 CJP852110 CTL852110 DDH852110 DND852110 DWZ852110 EGV852110 EQR852110 FAN852110 FKJ852110 FUF852110 GEB852110 GNX852110 GXT852110 HHP852110 HRL852110 IBH852110 ILD852110 IUZ852110 JEV852110 JOR852110 JYN852110 KIJ852110 KSF852110 LCB852110 LLX852110 LVT852110 MFP852110 MPL852110 MZH852110 NJD852110 NSZ852110 OCV852110 OMR852110 OWN852110 PGJ852110 PQF852110 QAB852110 QJX852110 QTT852110 RDP852110 RNL852110 RXH852110 SHD852110 SQZ852110 TAV852110 TKR852110 TUN852110 UEJ852110 UOF852110 UYB852110 VHX852110 VRT852110 WBP852110 WLL852110 WVH852110 D917646 IV917646 SR917646 ACN917646 AMJ917646 AWF917646 BGB917646 BPX917646 BZT917646 CJP917646 CTL917646 DDH917646 DND917646 DWZ917646 EGV917646 EQR917646 FAN917646 FKJ917646 FUF917646 GEB917646 GNX917646 GXT917646 HHP917646 HRL917646 IBH917646 ILD917646 IUZ917646 JEV917646 JOR917646 JYN917646 KIJ917646 KSF917646 LCB917646 LLX917646 LVT917646 MFP917646 MPL917646 MZH917646 NJD917646 NSZ917646 OCV917646 OMR917646 OWN917646 PGJ917646 PQF917646 QAB917646 QJX917646 QTT917646 RDP917646 RNL917646 RXH917646 SHD917646 SQZ917646 TAV917646 TKR917646 TUN917646 UEJ917646 UOF917646 UYB917646 VHX917646 VRT917646 WBP917646 WLL917646 WVH917646 D983182 IV983182 SR983182 ACN983182 AMJ983182 AWF983182 BGB983182 BPX983182 BZT983182 CJP983182 CTL983182 DDH983182 DND983182 DWZ983182 EGV983182 EQR983182 FAN983182 FKJ983182 FUF983182 GEB983182 GNX983182 GXT983182 HHP983182 HRL983182 IBH983182 ILD983182 IUZ983182 JEV983182 JOR983182 JYN983182 KIJ983182 KSF983182 LCB983182 LLX983182 LVT983182 MFP983182 MPL983182 MZH983182 NJD983182 NSZ983182 OCV983182 OMR983182 OWN983182 PGJ983182 PQF983182 QAB983182 QJX983182 QTT983182 RDP983182 RNL983182 RXH983182 SHD983182 SQZ983182 TAV983182 TKR983182 TUN983182 UEJ983182 UOF983182 UYB983182 VHX983182 VRT983182 WBP983182 WLL983182 WVH983182 UOF83:UOG152 IW36:IW49 SS36:SS49 ACO36:ACO49 AMK36:AMK49 AWG36:AWG49 BGC36:BGC49 BPY36:BPY49 BZU36:BZU49 CJQ36:CJQ49 CTM36:CTM49 DDI36:DDI49 DNE36:DNE49 DXA36:DXA49 EGW36:EGW49 EQS36:EQS49 FAO36:FAO49 FKK36:FKK49 FUG36:FUG49 GEC36:GEC49 GNY36:GNY49 GXU36:GXU49 HHQ36:HHQ49 HRM36:HRM49 IBI36:IBI49 ILE36:ILE49 IVA36:IVA49 JEW36:JEW49 JOS36:JOS49 JYO36:JYO49 KIK36:KIK49 KSG36:KSG49 LCC36:LCC49 LLY36:LLY49 LVU36:LVU49 MFQ36:MFQ49 MPM36:MPM49 MZI36:MZI49 NJE36:NJE49 NTA36:NTA49 OCW36:OCW49 OMS36:OMS49 OWO36:OWO49 PGK36:PGK49 PQG36:PQG49 QAC36:QAC49 QJY36:QJY49 QTU36:QTU49 RDQ36:RDQ49 RNM36:RNM49 RXI36:RXI49 SHE36:SHE49 SRA36:SRA49 TAW36:TAW49 TKS36:TKS49 TUO36:TUO49 UEK36:UEK49 UOG36:UOG49 UYC36:UYC49 VHY36:VHY49 VRU36:VRU49 WBQ36:WBQ49 WLM36:WLM49 WVI36:WVI49 E65669:E65681 IW65669:IW65681 SS65669:SS65681 ACO65669:ACO65681 AMK65669:AMK65681 AWG65669:AWG65681 BGC65669:BGC65681 BPY65669:BPY65681 BZU65669:BZU65681 CJQ65669:CJQ65681 CTM65669:CTM65681 DDI65669:DDI65681 DNE65669:DNE65681 DXA65669:DXA65681 EGW65669:EGW65681 EQS65669:EQS65681 FAO65669:FAO65681 FKK65669:FKK65681 FUG65669:FUG65681 GEC65669:GEC65681 GNY65669:GNY65681 GXU65669:GXU65681 HHQ65669:HHQ65681 HRM65669:HRM65681 IBI65669:IBI65681 ILE65669:ILE65681 IVA65669:IVA65681 JEW65669:JEW65681 JOS65669:JOS65681 JYO65669:JYO65681 KIK65669:KIK65681 KSG65669:KSG65681 LCC65669:LCC65681 LLY65669:LLY65681 LVU65669:LVU65681 MFQ65669:MFQ65681 MPM65669:MPM65681 MZI65669:MZI65681 NJE65669:NJE65681 NTA65669:NTA65681 OCW65669:OCW65681 OMS65669:OMS65681 OWO65669:OWO65681 PGK65669:PGK65681 PQG65669:PQG65681 QAC65669:QAC65681 QJY65669:QJY65681 QTU65669:QTU65681 RDQ65669:RDQ65681 RNM65669:RNM65681 RXI65669:RXI65681 SHE65669:SHE65681 SRA65669:SRA65681 TAW65669:TAW65681 TKS65669:TKS65681 TUO65669:TUO65681 UEK65669:UEK65681 UOG65669:UOG65681 UYC65669:UYC65681 VHY65669:VHY65681 VRU65669:VRU65681 WBQ65669:WBQ65681 WLM65669:WLM65681 WVI65669:WVI65681 E131205:E131217 IW131205:IW131217 SS131205:SS131217 ACO131205:ACO131217 AMK131205:AMK131217 AWG131205:AWG131217 BGC131205:BGC131217 BPY131205:BPY131217 BZU131205:BZU131217 CJQ131205:CJQ131217 CTM131205:CTM131217 DDI131205:DDI131217 DNE131205:DNE131217 DXA131205:DXA131217 EGW131205:EGW131217 EQS131205:EQS131217 FAO131205:FAO131217 FKK131205:FKK131217 FUG131205:FUG131217 GEC131205:GEC131217 GNY131205:GNY131217 GXU131205:GXU131217 HHQ131205:HHQ131217 HRM131205:HRM131217 IBI131205:IBI131217 ILE131205:ILE131217 IVA131205:IVA131217 JEW131205:JEW131217 JOS131205:JOS131217 JYO131205:JYO131217 KIK131205:KIK131217 KSG131205:KSG131217 LCC131205:LCC131217 LLY131205:LLY131217 LVU131205:LVU131217 MFQ131205:MFQ131217 MPM131205:MPM131217 MZI131205:MZI131217 NJE131205:NJE131217 NTA131205:NTA131217 OCW131205:OCW131217 OMS131205:OMS131217 OWO131205:OWO131217 PGK131205:PGK131217 PQG131205:PQG131217 QAC131205:QAC131217 QJY131205:QJY131217 QTU131205:QTU131217 RDQ131205:RDQ131217 RNM131205:RNM131217 RXI131205:RXI131217 SHE131205:SHE131217 SRA131205:SRA131217 TAW131205:TAW131217 TKS131205:TKS131217 TUO131205:TUO131217 UEK131205:UEK131217 UOG131205:UOG131217 UYC131205:UYC131217 VHY131205:VHY131217 VRU131205:VRU131217 WBQ131205:WBQ131217 WLM131205:WLM131217 WVI131205:WVI131217 E196741:E196753 IW196741:IW196753 SS196741:SS196753 ACO196741:ACO196753 AMK196741:AMK196753 AWG196741:AWG196753 BGC196741:BGC196753 BPY196741:BPY196753 BZU196741:BZU196753 CJQ196741:CJQ196753 CTM196741:CTM196753 DDI196741:DDI196753 DNE196741:DNE196753 DXA196741:DXA196753 EGW196741:EGW196753 EQS196741:EQS196753 FAO196741:FAO196753 FKK196741:FKK196753 FUG196741:FUG196753 GEC196741:GEC196753 GNY196741:GNY196753 GXU196741:GXU196753 HHQ196741:HHQ196753 HRM196741:HRM196753 IBI196741:IBI196753 ILE196741:ILE196753 IVA196741:IVA196753 JEW196741:JEW196753 JOS196741:JOS196753 JYO196741:JYO196753 KIK196741:KIK196753 KSG196741:KSG196753 LCC196741:LCC196753 LLY196741:LLY196753 LVU196741:LVU196753 MFQ196741:MFQ196753 MPM196741:MPM196753 MZI196741:MZI196753 NJE196741:NJE196753 NTA196741:NTA196753 OCW196741:OCW196753 OMS196741:OMS196753 OWO196741:OWO196753 PGK196741:PGK196753 PQG196741:PQG196753 QAC196741:QAC196753 QJY196741:QJY196753 QTU196741:QTU196753 RDQ196741:RDQ196753 RNM196741:RNM196753 RXI196741:RXI196753 SHE196741:SHE196753 SRA196741:SRA196753 TAW196741:TAW196753 TKS196741:TKS196753 TUO196741:TUO196753 UEK196741:UEK196753 UOG196741:UOG196753 UYC196741:UYC196753 VHY196741:VHY196753 VRU196741:VRU196753 WBQ196741:WBQ196753 WLM196741:WLM196753 WVI196741:WVI196753 E262277:E262289 IW262277:IW262289 SS262277:SS262289 ACO262277:ACO262289 AMK262277:AMK262289 AWG262277:AWG262289 BGC262277:BGC262289 BPY262277:BPY262289 BZU262277:BZU262289 CJQ262277:CJQ262289 CTM262277:CTM262289 DDI262277:DDI262289 DNE262277:DNE262289 DXA262277:DXA262289 EGW262277:EGW262289 EQS262277:EQS262289 FAO262277:FAO262289 FKK262277:FKK262289 FUG262277:FUG262289 GEC262277:GEC262289 GNY262277:GNY262289 GXU262277:GXU262289 HHQ262277:HHQ262289 HRM262277:HRM262289 IBI262277:IBI262289 ILE262277:ILE262289 IVA262277:IVA262289 JEW262277:JEW262289 JOS262277:JOS262289 JYO262277:JYO262289 KIK262277:KIK262289 KSG262277:KSG262289 LCC262277:LCC262289 LLY262277:LLY262289 LVU262277:LVU262289 MFQ262277:MFQ262289 MPM262277:MPM262289 MZI262277:MZI262289 NJE262277:NJE262289 NTA262277:NTA262289 OCW262277:OCW262289 OMS262277:OMS262289 OWO262277:OWO262289 PGK262277:PGK262289 PQG262277:PQG262289 QAC262277:QAC262289 QJY262277:QJY262289 QTU262277:QTU262289 RDQ262277:RDQ262289 RNM262277:RNM262289 RXI262277:RXI262289 SHE262277:SHE262289 SRA262277:SRA262289 TAW262277:TAW262289 TKS262277:TKS262289 TUO262277:TUO262289 UEK262277:UEK262289 UOG262277:UOG262289 UYC262277:UYC262289 VHY262277:VHY262289 VRU262277:VRU262289 WBQ262277:WBQ262289 WLM262277:WLM262289 WVI262277:WVI262289 E327813:E327825 IW327813:IW327825 SS327813:SS327825 ACO327813:ACO327825 AMK327813:AMK327825 AWG327813:AWG327825 BGC327813:BGC327825 BPY327813:BPY327825 BZU327813:BZU327825 CJQ327813:CJQ327825 CTM327813:CTM327825 DDI327813:DDI327825 DNE327813:DNE327825 DXA327813:DXA327825 EGW327813:EGW327825 EQS327813:EQS327825 FAO327813:FAO327825 FKK327813:FKK327825 FUG327813:FUG327825 GEC327813:GEC327825 GNY327813:GNY327825 GXU327813:GXU327825 HHQ327813:HHQ327825 HRM327813:HRM327825 IBI327813:IBI327825 ILE327813:ILE327825 IVA327813:IVA327825 JEW327813:JEW327825 JOS327813:JOS327825 JYO327813:JYO327825 KIK327813:KIK327825 KSG327813:KSG327825 LCC327813:LCC327825 LLY327813:LLY327825 LVU327813:LVU327825 MFQ327813:MFQ327825 MPM327813:MPM327825 MZI327813:MZI327825 NJE327813:NJE327825 NTA327813:NTA327825 OCW327813:OCW327825 OMS327813:OMS327825 OWO327813:OWO327825 PGK327813:PGK327825 PQG327813:PQG327825 QAC327813:QAC327825 QJY327813:QJY327825 QTU327813:QTU327825 RDQ327813:RDQ327825 RNM327813:RNM327825 RXI327813:RXI327825 SHE327813:SHE327825 SRA327813:SRA327825 TAW327813:TAW327825 TKS327813:TKS327825 TUO327813:TUO327825 UEK327813:UEK327825 UOG327813:UOG327825 UYC327813:UYC327825 VHY327813:VHY327825 VRU327813:VRU327825 WBQ327813:WBQ327825 WLM327813:WLM327825 WVI327813:WVI327825 E393349:E393361 IW393349:IW393361 SS393349:SS393361 ACO393349:ACO393361 AMK393349:AMK393361 AWG393349:AWG393361 BGC393349:BGC393361 BPY393349:BPY393361 BZU393349:BZU393361 CJQ393349:CJQ393361 CTM393349:CTM393361 DDI393349:DDI393361 DNE393349:DNE393361 DXA393349:DXA393361 EGW393349:EGW393361 EQS393349:EQS393361 FAO393349:FAO393361 FKK393349:FKK393361 FUG393349:FUG393361 GEC393349:GEC393361 GNY393349:GNY393361 GXU393349:GXU393361 HHQ393349:HHQ393361 HRM393349:HRM393361 IBI393349:IBI393361 ILE393349:ILE393361 IVA393349:IVA393361 JEW393349:JEW393361 JOS393349:JOS393361 JYO393349:JYO393361 KIK393349:KIK393361 KSG393349:KSG393361 LCC393349:LCC393361 LLY393349:LLY393361 LVU393349:LVU393361 MFQ393349:MFQ393361 MPM393349:MPM393361 MZI393349:MZI393361 NJE393349:NJE393361 NTA393349:NTA393361 OCW393349:OCW393361 OMS393349:OMS393361 OWO393349:OWO393361 PGK393349:PGK393361 PQG393349:PQG393361 QAC393349:QAC393361 QJY393349:QJY393361 QTU393349:QTU393361 RDQ393349:RDQ393361 RNM393349:RNM393361 RXI393349:RXI393361 SHE393349:SHE393361 SRA393349:SRA393361 TAW393349:TAW393361 TKS393349:TKS393361 TUO393349:TUO393361 UEK393349:UEK393361 UOG393349:UOG393361 UYC393349:UYC393361 VHY393349:VHY393361 VRU393349:VRU393361 WBQ393349:WBQ393361 WLM393349:WLM393361 WVI393349:WVI393361 E458885:E458897 IW458885:IW458897 SS458885:SS458897 ACO458885:ACO458897 AMK458885:AMK458897 AWG458885:AWG458897 BGC458885:BGC458897 BPY458885:BPY458897 BZU458885:BZU458897 CJQ458885:CJQ458897 CTM458885:CTM458897 DDI458885:DDI458897 DNE458885:DNE458897 DXA458885:DXA458897 EGW458885:EGW458897 EQS458885:EQS458897 FAO458885:FAO458897 FKK458885:FKK458897 FUG458885:FUG458897 GEC458885:GEC458897 GNY458885:GNY458897 GXU458885:GXU458897 HHQ458885:HHQ458897 HRM458885:HRM458897 IBI458885:IBI458897 ILE458885:ILE458897 IVA458885:IVA458897 JEW458885:JEW458897 JOS458885:JOS458897 JYO458885:JYO458897 KIK458885:KIK458897 KSG458885:KSG458897 LCC458885:LCC458897 LLY458885:LLY458897 LVU458885:LVU458897 MFQ458885:MFQ458897 MPM458885:MPM458897 MZI458885:MZI458897 NJE458885:NJE458897 NTA458885:NTA458897 OCW458885:OCW458897 OMS458885:OMS458897 OWO458885:OWO458897 PGK458885:PGK458897 PQG458885:PQG458897 QAC458885:QAC458897 QJY458885:QJY458897 QTU458885:QTU458897 RDQ458885:RDQ458897 RNM458885:RNM458897 RXI458885:RXI458897 SHE458885:SHE458897 SRA458885:SRA458897 TAW458885:TAW458897 TKS458885:TKS458897 TUO458885:TUO458897 UEK458885:UEK458897 UOG458885:UOG458897 UYC458885:UYC458897 VHY458885:VHY458897 VRU458885:VRU458897 WBQ458885:WBQ458897 WLM458885:WLM458897 WVI458885:WVI458897 E524421:E524433 IW524421:IW524433 SS524421:SS524433 ACO524421:ACO524433 AMK524421:AMK524433 AWG524421:AWG524433 BGC524421:BGC524433 BPY524421:BPY524433 BZU524421:BZU524433 CJQ524421:CJQ524433 CTM524421:CTM524433 DDI524421:DDI524433 DNE524421:DNE524433 DXA524421:DXA524433 EGW524421:EGW524433 EQS524421:EQS524433 FAO524421:FAO524433 FKK524421:FKK524433 FUG524421:FUG524433 GEC524421:GEC524433 GNY524421:GNY524433 GXU524421:GXU524433 HHQ524421:HHQ524433 HRM524421:HRM524433 IBI524421:IBI524433 ILE524421:ILE524433 IVA524421:IVA524433 JEW524421:JEW524433 JOS524421:JOS524433 JYO524421:JYO524433 KIK524421:KIK524433 KSG524421:KSG524433 LCC524421:LCC524433 LLY524421:LLY524433 LVU524421:LVU524433 MFQ524421:MFQ524433 MPM524421:MPM524433 MZI524421:MZI524433 NJE524421:NJE524433 NTA524421:NTA524433 OCW524421:OCW524433 OMS524421:OMS524433 OWO524421:OWO524433 PGK524421:PGK524433 PQG524421:PQG524433 QAC524421:QAC524433 QJY524421:QJY524433 QTU524421:QTU524433 RDQ524421:RDQ524433 RNM524421:RNM524433 RXI524421:RXI524433 SHE524421:SHE524433 SRA524421:SRA524433 TAW524421:TAW524433 TKS524421:TKS524433 TUO524421:TUO524433 UEK524421:UEK524433 UOG524421:UOG524433 UYC524421:UYC524433 VHY524421:VHY524433 VRU524421:VRU524433 WBQ524421:WBQ524433 WLM524421:WLM524433 WVI524421:WVI524433 E589957:E589969 IW589957:IW589969 SS589957:SS589969 ACO589957:ACO589969 AMK589957:AMK589969 AWG589957:AWG589969 BGC589957:BGC589969 BPY589957:BPY589969 BZU589957:BZU589969 CJQ589957:CJQ589969 CTM589957:CTM589969 DDI589957:DDI589969 DNE589957:DNE589969 DXA589957:DXA589969 EGW589957:EGW589969 EQS589957:EQS589969 FAO589957:FAO589969 FKK589957:FKK589969 FUG589957:FUG589969 GEC589957:GEC589969 GNY589957:GNY589969 GXU589957:GXU589969 HHQ589957:HHQ589969 HRM589957:HRM589969 IBI589957:IBI589969 ILE589957:ILE589969 IVA589957:IVA589969 JEW589957:JEW589969 JOS589957:JOS589969 JYO589957:JYO589969 KIK589957:KIK589969 KSG589957:KSG589969 LCC589957:LCC589969 LLY589957:LLY589969 LVU589957:LVU589969 MFQ589957:MFQ589969 MPM589957:MPM589969 MZI589957:MZI589969 NJE589957:NJE589969 NTA589957:NTA589969 OCW589957:OCW589969 OMS589957:OMS589969 OWO589957:OWO589969 PGK589957:PGK589969 PQG589957:PQG589969 QAC589957:QAC589969 QJY589957:QJY589969 QTU589957:QTU589969 RDQ589957:RDQ589969 RNM589957:RNM589969 RXI589957:RXI589969 SHE589957:SHE589969 SRA589957:SRA589969 TAW589957:TAW589969 TKS589957:TKS589969 TUO589957:TUO589969 UEK589957:UEK589969 UOG589957:UOG589969 UYC589957:UYC589969 VHY589957:VHY589969 VRU589957:VRU589969 WBQ589957:WBQ589969 WLM589957:WLM589969 WVI589957:WVI589969 E655493:E655505 IW655493:IW655505 SS655493:SS655505 ACO655493:ACO655505 AMK655493:AMK655505 AWG655493:AWG655505 BGC655493:BGC655505 BPY655493:BPY655505 BZU655493:BZU655505 CJQ655493:CJQ655505 CTM655493:CTM655505 DDI655493:DDI655505 DNE655493:DNE655505 DXA655493:DXA655505 EGW655493:EGW655505 EQS655493:EQS655505 FAO655493:FAO655505 FKK655493:FKK655505 FUG655493:FUG655505 GEC655493:GEC655505 GNY655493:GNY655505 GXU655493:GXU655505 HHQ655493:HHQ655505 HRM655493:HRM655505 IBI655493:IBI655505 ILE655493:ILE655505 IVA655493:IVA655505 JEW655493:JEW655505 JOS655493:JOS655505 JYO655493:JYO655505 KIK655493:KIK655505 KSG655493:KSG655505 LCC655493:LCC655505 LLY655493:LLY655505 LVU655493:LVU655505 MFQ655493:MFQ655505 MPM655493:MPM655505 MZI655493:MZI655505 NJE655493:NJE655505 NTA655493:NTA655505 OCW655493:OCW655505 OMS655493:OMS655505 OWO655493:OWO655505 PGK655493:PGK655505 PQG655493:PQG655505 QAC655493:QAC655505 QJY655493:QJY655505 QTU655493:QTU655505 RDQ655493:RDQ655505 RNM655493:RNM655505 RXI655493:RXI655505 SHE655493:SHE655505 SRA655493:SRA655505 TAW655493:TAW655505 TKS655493:TKS655505 TUO655493:TUO655505 UEK655493:UEK655505 UOG655493:UOG655505 UYC655493:UYC655505 VHY655493:VHY655505 VRU655493:VRU655505 WBQ655493:WBQ655505 WLM655493:WLM655505 WVI655493:WVI655505 E721029:E721041 IW721029:IW721041 SS721029:SS721041 ACO721029:ACO721041 AMK721029:AMK721041 AWG721029:AWG721041 BGC721029:BGC721041 BPY721029:BPY721041 BZU721029:BZU721041 CJQ721029:CJQ721041 CTM721029:CTM721041 DDI721029:DDI721041 DNE721029:DNE721041 DXA721029:DXA721041 EGW721029:EGW721041 EQS721029:EQS721041 FAO721029:FAO721041 FKK721029:FKK721041 FUG721029:FUG721041 GEC721029:GEC721041 GNY721029:GNY721041 GXU721029:GXU721041 HHQ721029:HHQ721041 HRM721029:HRM721041 IBI721029:IBI721041 ILE721029:ILE721041 IVA721029:IVA721041 JEW721029:JEW721041 JOS721029:JOS721041 JYO721029:JYO721041 KIK721029:KIK721041 KSG721029:KSG721041 LCC721029:LCC721041 LLY721029:LLY721041 LVU721029:LVU721041 MFQ721029:MFQ721041 MPM721029:MPM721041 MZI721029:MZI721041 NJE721029:NJE721041 NTA721029:NTA721041 OCW721029:OCW721041 OMS721029:OMS721041 OWO721029:OWO721041 PGK721029:PGK721041 PQG721029:PQG721041 QAC721029:QAC721041 QJY721029:QJY721041 QTU721029:QTU721041 RDQ721029:RDQ721041 RNM721029:RNM721041 RXI721029:RXI721041 SHE721029:SHE721041 SRA721029:SRA721041 TAW721029:TAW721041 TKS721029:TKS721041 TUO721029:TUO721041 UEK721029:UEK721041 UOG721029:UOG721041 UYC721029:UYC721041 VHY721029:VHY721041 VRU721029:VRU721041 WBQ721029:WBQ721041 WLM721029:WLM721041 WVI721029:WVI721041 E786565:E786577 IW786565:IW786577 SS786565:SS786577 ACO786565:ACO786577 AMK786565:AMK786577 AWG786565:AWG786577 BGC786565:BGC786577 BPY786565:BPY786577 BZU786565:BZU786577 CJQ786565:CJQ786577 CTM786565:CTM786577 DDI786565:DDI786577 DNE786565:DNE786577 DXA786565:DXA786577 EGW786565:EGW786577 EQS786565:EQS786577 FAO786565:FAO786577 FKK786565:FKK786577 FUG786565:FUG786577 GEC786565:GEC786577 GNY786565:GNY786577 GXU786565:GXU786577 HHQ786565:HHQ786577 HRM786565:HRM786577 IBI786565:IBI786577 ILE786565:ILE786577 IVA786565:IVA786577 JEW786565:JEW786577 JOS786565:JOS786577 JYO786565:JYO786577 KIK786565:KIK786577 KSG786565:KSG786577 LCC786565:LCC786577 LLY786565:LLY786577 LVU786565:LVU786577 MFQ786565:MFQ786577 MPM786565:MPM786577 MZI786565:MZI786577 NJE786565:NJE786577 NTA786565:NTA786577 OCW786565:OCW786577 OMS786565:OMS786577 OWO786565:OWO786577 PGK786565:PGK786577 PQG786565:PQG786577 QAC786565:QAC786577 QJY786565:QJY786577 QTU786565:QTU786577 RDQ786565:RDQ786577 RNM786565:RNM786577 RXI786565:RXI786577 SHE786565:SHE786577 SRA786565:SRA786577 TAW786565:TAW786577 TKS786565:TKS786577 TUO786565:TUO786577 UEK786565:UEK786577 UOG786565:UOG786577 UYC786565:UYC786577 VHY786565:VHY786577 VRU786565:VRU786577 WBQ786565:WBQ786577 WLM786565:WLM786577 WVI786565:WVI786577 E852101:E852113 IW852101:IW852113 SS852101:SS852113 ACO852101:ACO852113 AMK852101:AMK852113 AWG852101:AWG852113 BGC852101:BGC852113 BPY852101:BPY852113 BZU852101:BZU852113 CJQ852101:CJQ852113 CTM852101:CTM852113 DDI852101:DDI852113 DNE852101:DNE852113 DXA852101:DXA852113 EGW852101:EGW852113 EQS852101:EQS852113 FAO852101:FAO852113 FKK852101:FKK852113 FUG852101:FUG852113 GEC852101:GEC852113 GNY852101:GNY852113 GXU852101:GXU852113 HHQ852101:HHQ852113 HRM852101:HRM852113 IBI852101:IBI852113 ILE852101:ILE852113 IVA852101:IVA852113 JEW852101:JEW852113 JOS852101:JOS852113 JYO852101:JYO852113 KIK852101:KIK852113 KSG852101:KSG852113 LCC852101:LCC852113 LLY852101:LLY852113 LVU852101:LVU852113 MFQ852101:MFQ852113 MPM852101:MPM852113 MZI852101:MZI852113 NJE852101:NJE852113 NTA852101:NTA852113 OCW852101:OCW852113 OMS852101:OMS852113 OWO852101:OWO852113 PGK852101:PGK852113 PQG852101:PQG852113 QAC852101:QAC852113 QJY852101:QJY852113 QTU852101:QTU852113 RDQ852101:RDQ852113 RNM852101:RNM852113 RXI852101:RXI852113 SHE852101:SHE852113 SRA852101:SRA852113 TAW852101:TAW852113 TKS852101:TKS852113 TUO852101:TUO852113 UEK852101:UEK852113 UOG852101:UOG852113 UYC852101:UYC852113 VHY852101:VHY852113 VRU852101:VRU852113 WBQ852101:WBQ852113 WLM852101:WLM852113 WVI852101:WVI852113 E917637:E917649 IW917637:IW917649 SS917637:SS917649 ACO917637:ACO917649 AMK917637:AMK917649 AWG917637:AWG917649 BGC917637:BGC917649 BPY917637:BPY917649 BZU917637:BZU917649 CJQ917637:CJQ917649 CTM917637:CTM917649 DDI917637:DDI917649 DNE917637:DNE917649 DXA917637:DXA917649 EGW917637:EGW917649 EQS917637:EQS917649 FAO917637:FAO917649 FKK917637:FKK917649 FUG917637:FUG917649 GEC917637:GEC917649 GNY917637:GNY917649 GXU917637:GXU917649 HHQ917637:HHQ917649 HRM917637:HRM917649 IBI917637:IBI917649 ILE917637:ILE917649 IVA917637:IVA917649 JEW917637:JEW917649 JOS917637:JOS917649 JYO917637:JYO917649 KIK917637:KIK917649 KSG917637:KSG917649 LCC917637:LCC917649 LLY917637:LLY917649 LVU917637:LVU917649 MFQ917637:MFQ917649 MPM917637:MPM917649 MZI917637:MZI917649 NJE917637:NJE917649 NTA917637:NTA917649 OCW917637:OCW917649 OMS917637:OMS917649 OWO917637:OWO917649 PGK917637:PGK917649 PQG917637:PQG917649 QAC917637:QAC917649 QJY917637:QJY917649 QTU917637:QTU917649 RDQ917637:RDQ917649 RNM917637:RNM917649 RXI917637:RXI917649 SHE917637:SHE917649 SRA917637:SRA917649 TAW917637:TAW917649 TKS917637:TKS917649 TUO917637:TUO917649 UEK917637:UEK917649 UOG917637:UOG917649 UYC917637:UYC917649 VHY917637:VHY917649 VRU917637:VRU917649 WBQ917637:WBQ917649 WLM917637:WLM917649 WVI917637:WVI917649 E983173:E983185 IW983173:IW983185 SS983173:SS983185 ACO983173:ACO983185 AMK983173:AMK983185 AWG983173:AWG983185 BGC983173:BGC983185 BPY983173:BPY983185 BZU983173:BZU983185 CJQ983173:CJQ983185 CTM983173:CTM983185 DDI983173:DDI983185 DNE983173:DNE983185 DXA983173:DXA983185 EGW983173:EGW983185 EQS983173:EQS983185 FAO983173:FAO983185 FKK983173:FKK983185 FUG983173:FUG983185 GEC983173:GEC983185 GNY983173:GNY983185 GXU983173:GXU983185 HHQ983173:HHQ983185 HRM983173:HRM983185 IBI983173:IBI983185 ILE983173:ILE983185 IVA983173:IVA983185 JEW983173:JEW983185 JOS983173:JOS983185 JYO983173:JYO983185 KIK983173:KIK983185 KSG983173:KSG983185 LCC983173:LCC983185 LLY983173:LLY983185 LVU983173:LVU983185 MFQ983173:MFQ983185 MPM983173:MPM983185 MZI983173:MZI983185 NJE983173:NJE983185 NTA983173:NTA983185 OCW983173:OCW983185 OMS983173:OMS983185 OWO983173:OWO983185 PGK983173:PGK983185 PQG983173:PQG983185 QAC983173:QAC983185 QJY983173:QJY983185 QTU983173:QTU983185 RDQ983173:RDQ983185 RNM983173:RNM983185 RXI983173:RXI983185 SHE983173:SHE983185 SRA983173:SRA983185 TAW983173:TAW983185 TKS983173:TKS983185 TUO983173:TUO983185 UEK983173:UEK983185 UOG983173:UOG983185 UYC983173:UYC983185 VHY983173:VHY983185 VRU983173:VRU983185 WBQ983173:WBQ983185 WLM983173:WLM983185 WVI983173:WVI983185 E65683:E65687 IW65683:IW65687 SS65683:SS65687 ACO65683:ACO65687 AMK65683:AMK65687 AWG65683:AWG65687 BGC65683:BGC65687 BPY65683:BPY65687 BZU65683:BZU65687 CJQ65683:CJQ65687 CTM65683:CTM65687 DDI65683:DDI65687 DNE65683:DNE65687 DXA65683:DXA65687 EGW65683:EGW65687 EQS65683:EQS65687 FAO65683:FAO65687 FKK65683:FKK65687 FUG65683:FUG65687 GEC65683:GEC65687 GNY65683:GNY65687 GXU65683:GXU65687 HHQ65683:HHQ65687 HRM65683:HRM65687 IBI65683:IBI65687 ILE65683:ILE65687 IVA65683:IVA65687 JEW65683:JEW65687 JOS65683:JOS65687 JYO65683:JYO65687 KIK65683:KIK65687 KSG65683:KSG65687 LCC65683:LCC65687 LLY65683:LLY65687 LVU65683:LVU65687 MFQ65683:MFQ65687 MPM65683:MPM65687 MZI65683:MZI65687 NJE65683:NJE65687 NTA65683:NTA65687 OCW65683:OCW65687 OMS65683:OMS65687 OWO65683:OWO65687 PGK65683:PGK65687 PQG65683:PQG65687 QAC65683:QAC65687 QJY65683:QJY65687 QTU65683:QTU65687 RDQ65683:RDQ65687 RNM65683:RNM65687 RXI65683:RXI65687 SHE65683:SHE65687 SRA65683:SRA65687 TAW65683:TAW65687 TKS65683:TKS65687 TUO65683:TUO65687 UEK65683:UEK65687 UOG65683:UOG65687 UYC65683:UYC65687 VHY65683:VHY65687 VRU65683:VRU65687 WBQ65683:WBQ65687 WLM65683:WLM65687 WVI65683:WVI65687 E131219:E131223 IW131219:IW131223 SS131219:SS131223 ACO131219:ACO131223 AMK131219:AMK131223 AWG131219:AWG131223 BGC131219:BGC131223 BPY131219:BPY131223 BZU131219:BZU131223 CJQ131219:CJQ131223 CTM131219:CTM131223 DDI131219:DDI131223 DNE131219:DNE131223 DXA131219:DXA131223 EGW131219:EGW131223 EQS131219:EQS131223 FAO131219:FAO131223 FKK131219:FKK131223 FUG131219:FUG131223 GEC131219:GEC131223 GNY131219:GNY131223 GXU131219:GXU131223 HHQ131219:HHQ131223 HRM131219:HRM131223 IBI131219:IBI131223 ILE131219:ILE131223 IVA131219:IVA131223 JEW131219:JEW131223 JOS131219:JOS131223 JYO131219:JYO131223 KIK131219:KIK131223 KSG131219:KSG131223 LCC131219:LCC131223 LLY131219:LLY131223 LVU131219:LVU131223 MFQ131219:MFQ131223 MPM131219:MPM131223 MZI131219:MZI131223 NJE131219:NJE131223 NTA131219:NTA131223 OCW131219:OCW131223 OMS131219:OMS131223 OWO131219:OWO131223 PGK131219:PGK131223 PQG131219:PQG131223 QAC131219:QAC131223 QJY131219:QJY131223 QTU131219:QTU131223 RDQ131219:RDQ131223 RNM131219:RNM131223 RXI131219:RXI131223 SHE131219:SHE131223 SRA131219:SRA131223 TAW131219:TAW131223 TKS131219:TKS131223 TUO131219:TUO131223 UEK131219:UEK131223 UOG131219:UOG131223 UYC131219:UYC131223 VHY131219:VHY131223 VRU131219:VRU131223 WBQ131219:WBQ131223 WLM131219:WLM131223 WVI131219:WVI131223 E196755:E196759 IW196755:IW196759 SS196755:SS196759 ACO196755:ACO196759 AMK196755:AMK196759 AWG196755:AWG196759 BGC196755:BGC196759 BPY196755:BPY196759 BZU196755:BZU196759 CJQ196755:CJQ196759 CTM196755:CTM196759 DDI196755:DDI196759 DNE196755:DNE196759 DXA196755:DXA196759 EGW196755:EGW196759 EQS196755:EQS196759 FAO196755:FAO196759 FKK196755:FKK196759 FUG196755:FUG196759 GEC196755:GEC196759 GNY196755:GNY196759 GXU196755:GXU196759 HHQ196755:HHQ196759 HRM196755:HRM196759 IBI196755:IBI196759 ILE196755:ILE196759 IVA196755:IVA196759 JEW196755:JEW196759 JOS196755:JOS196759 JYO196755:JYO196759 KIK196755:KIK196759 KSG196755:KSG196759 LCC196755:LCC196759 LLY196755:LLY196759 LVU196755:LVU196759 MFQ196755:MFQ196759 MPM196755:MPM196759 MZI196755:MZI196759 NJE196755:NJE196759 NTA196755:NTA196759 OCW196755:OCW196759 OMS196755:OMS196759 OWO196755:OWO196759 PGK196755:PGK196759 PQG196755:PQG196759 QAC196755:QAC196759 QJY196755:QJY196759 QTU196755:QTU196759 RDQ196755:RDQ196759 RNM196755:RNM196759 RXI196755:RXI196759 SHE196755:SHE196759 SRA196755:SRA196759 TAW196755:TAW196759 TKS196755:TKS196759 TUO196755:TUO196759 UEK196755:UEK196759 UOG196755:UOG196759 UYC196755:UYC196759 VHY196755:VHY196759 VRU196755:VRU196759 WBQ196755:WBQ196759 WLM196755:WLM196759 WVI196755:WVI196759 E262291:E262295 IW262291:IW262295 SS262291:SS262295 ACO262291:ACO262295 AMK262291:AMK262295 AWG262291:AWG262295 BGC262291:BGC262295 BPY262291:BPY262295 BZU262291:BZU262295 CJQ262291:CJQ262295 CTM262291:CTM262295 DDI262291:DDI262295 DNE262291:DNE262295 DXA262291:DXA262295 EGW262291:EGW262295 EQS262291:EQS262295 FAO262291:FAO262295 FKK262291:FKK262295 FUG262291:FUG262295 GEC262291:GEC262295 GNY262291:GNY262295 GXU262291:GXU262295 HHQ262291:HHQ262295 HRM262291:HRM262295 IBI262291:IBI262295 ILE262291:ILE262295 IVA262291:IVA262295 JEW262291:JEW262295 JOS262291:JOS262295 JYO262291:JYO262295 KIK262291:KIK262295 KSG262291:KSG262295 LCC262291:LCC262295 LLY262291:LLY262295 LVU262291:LVU262295 MFQ262291:MFQ262295 MPM262291:MPM262295 MZI262291:MZI262295 NJE262291:NJE262295 NTA262291:NTA262295 OCW262291:OCW262295 OMS262291:OMS262295 OWO262291:OWO262295 PGK262291:PGK262295 PQG262291:PQG262295 QAC262291:QAC262295 QJY262291:QJY262295 QTU262291:QTU262295 RDQ262291:RDQ262295 RNM262291:RNM262295 RXI262291:RXI262295 SHE262291:SHE262295 SRA262291:SRA262295 TAW262291:TAW262295 TKS262291:TKS262295 TUO262291:TUO262295 UEK262291:UEK262295 UOG262291:UOG262295 UYC262291:UYC262295 VHY262291:VHY262295 VRU262291:VRU262295 WBQ262291:WBQ262295 WLM262291:WLM262295 WVI262291:WVI262295 E327827:E327831 IW327827:IW327831 SS327827:SS327831 ACO327827:ACO327831 AMK327827:AMK327831 AWG327827:AWG327831 BGC327827:BGC327831 BPY327827:BPY327831 BZU327827:BZU327831 CJQ327827:CJQ327831 CTM327827:CTM327831 DDI327827:DDI327831 DNE327827:DNE327831 DXA327827:DXA327831 EGW327827:EGW327831 EQS327827:EQS327831 FAO327827:FAO327831 FKK327827:FKK327831 FUG327827:FUG327831 GEC327827:GEC327831 GNY327827:GNY327831 GXU327827:GXU327831 HHQ327827:HHQ327831 HRM327827:HRM327831 IBI327827:IBI327831 ILE327827:ILE327831 IVA327827:IVA327831 JEW327827:JEW327831 JOS327827:JOS327831 JYO327827:JYO327831 KIK327827:KIK327831 KSG327827:KSG327831 LCC327827:LCC327831 LLY327827:LLY327831 LVU327827:LVU327831 MFQ327827:MFQ327831 MPM327827:MPM327831 MZI327827:MZI327831 NJE327827:NJE327831 NTA327827:NTA327831 OCW327827:OCW327831 OMS327827:OMS327831 OWO327827:OWO327831 PGK327827:PGK327831 PQG327827:PQG327831 QAC327827:QAC327831 QJY327827:QJY327831 QTU327827:QTU327831 RDQ327827:RDQ327831 RNM327827:RNM327831 RXI327827:RXI327831 SHE327827:SHE327831 SRA327827:SRA327831 TAW327827:TAW327831 TKS327827:TKS327831 TUO327827:TUO327831 UEK327827:UEK327831 UOG327827:UOG327831 UYC327827:UYC327831 VHY327827:VHY327831 VRU327827:VRU327831 WBQ327827:WBQ327831 WLM327827:WLM327831 WVI327827:WVI327831 E393363:E393367 IW393363:IW393367 SS393363:SS393367 ACO393363:ACO393367 AMK393363:AMK393367 AWG393363:AWG393367 BGC393363:BGC393367 BPY393363:BPY393367 BZU393363:BZU393367 CJQ393363:CJQ393367 CTM393363:CTM393367 DDI393363:DDI393367 DNE393363:DNE393367 DXA393363:DXA393367 EGW393363:EGW393367 EQS393363:EQS393367 FAO393363:FAO393367 FKK393363:FKK393367 FUG393363:FUG393367 GEC393363:GEC393367 GNY393363:GNY393367 GXU393363:GXU393367 HHQ393363:HHQ393367 HRM393363:HRM393367 IBI393363:IBI393367 ILE393363:ILE393367 IVA393363:IVA393367 JEW393363:JEW393367 JOS393363:JOS393367 JYO393363:JYO393367 KIK393363:KIK393367 KSG393363:KSG393367 LCC393363:LCC393367 LLY393363:LLY393367 LVU393363:LVU393367 MFQ393363:MFQ393367 MPM393363:MPM393367 MZI393363:MZI393367 NJE393363:NJE393367 NTA393363:NTA393367 OCW393363:OCW393367 OMS393363:OMS393367 OWO393363:OWO393367 PGK393363:PGK393367 PQG393363:PQG393367 QAC393363:QAC393367 QJY393363:QJY393367 QTU393363:QTU393367 RDQ393363:RDQ393367 RNM393363:RNM393367 RXI393363:RXI393367 SHE393363:SHE393367 SRA393363:SRA393367 TAW393363:TAW393367 TKS393363:TKS393367 TUO393363:TUO393367 UEK393363:UEK393367 UOG393363:UOG393367 UYC393363:UYC393367 VHY393363:VHY393367 VRU393363:VRU393367 WBQ393363:WBQ393367 WLM393363:WLM393367 WVI393363:WVI393367 E458899:E458903 IW458899:IW458903 SS458899:SS458903 ACO458899:ACO458903 AMK458899:AMK458903 AWG458899:AWG458903 BGC458899:BGC458903 BPY458899:BPY458903 BZU458899:BZU458903 CJQ458899:CJQ458903 CTM458899:CTM458903 DDI458899:DDI458903 DNE458899:DNE458903 DXA458899:DXA458903 EGW458899:EGW458903 EQS458899:EQS458903 FAO458899:FAO458903 FKK458899:FKK458903 FUG458899:FUG458903 GEC458899:GEC458903 GNY458899:GNY458903 GXU458899:GXU458903 HHQ458899:HHQ458903 HRM458899:HRM458903 IBI458899:IBI458903 ILE458899:ILE458903 IVA458899:IVA458903 JEW458899:JEW458903 JOS458899:JOS458903 JYO458899:JYO458903 KIK458899:KIK458903 KSG458899:KSG458903 LCC458899:LCC458903 LLY458899:LLY458903 LVU458899:LVU458903 MFQ458899:MFQ458903 MPM458899:MPM458903 MZI458899:MZI458903 NJE458899:NJE458903 NTA458899:NTA458903 OCW458899:OCW458903 OMS458899:OMS458903 OWO458899:OWO458903 PGK458899:PGK458903 PQG458899:PQG458903 QAC458899:QAC458903 QJY458899:QJY458903 QTU458899:QTU458903 RDQ458899:RDQ458903 RNM458899:RNM458903 RXI458899:RXI458903 SHE458899:SHE458903 SRA458899:SRA458903 TAW458899:TAW458903 TKS458899:TKS458903 TUO458899:TUO458903 UEK458899:UEK458903 UOG458899:UOG458903 UYC458899:UYC458903 VHY458899:VHY458903 VRU458899:VRU458903 WBQ458899:WBQ458903 WLM458899:WLM458903 WVI458899:WVI458903 E524435:E524439 IW524435:IW524439 SS524435:SS524439 ACO524435:ACO524439 AMK524435:AMK524439 AWG524435:AWG524439 BGC524435:BGC524439 BPY524435:BPY524439 BZU524435:BZU524439 CJQ524435:CJQ524439 CTM524435:CTM524439 DDI524435:DDI524439 DNE524435:DNE524439 DXA524435:DXA524439 EGW524435:EGW524439 EQS524435:EQS524439 FAO524435:FAO524439 FKK524435:FKK524439 FUG524435:FUG524439 GEC524435:GEC524439 GNY524435:GNY524439 GXU524435:GXU524439 HHQ524435:HHQ524439 HRM524435:HRM524439 IBI524435:IBI524439 ILE524435:ILE524439 IVA524435:IVA524439 JEW524435:JEW524439 JOS524435:JOS524439 JYO524435:JYO524439 KIK524435:KIK524439 KSG524435:KSG524439 LCC524435:LCC524439 LLY524435:LLY524439 LVU524435:LVU524439 MFQ524435:MFQ524439 MPM524435:MPM524439 MZI524435:MZI524439 NJE524435:NJE524439 NTA524435:NTA524439 OCW524435:OCW524439 OMS524435:OMS524439 OWO524435:OWO524439 PGK524435:PGK524439 PQG524435:PQG524439 QAC524435:QAC524439 QJY524435:QJY524439 QTU524435:QTU524439 RDQ524435:RDQ524439 RNM524435:RNM524439 RXI524435:RXI524439 SHE524435:SHE524439 SRA524435:SRA524439 TAW524435:TAW524439 TKS524435:TKS524439 TUO524435:TUO524439 UEK524435:UEK524439 UOG524435:UOG524439 UYC524435:UYC524439 VHY524435:VHY524439 VRU524435:VRU524439 WBQ524435:WBQ524439 WLM524435:WLM524439 WVI524435:WVI524439 E589971:E589975 IW589971:IW589975 SS589971:SS589975 ACO589971:ACO589975 AMK589971:AMK589975 AWG589971:AWG589975 BGC589971:BGC589975 BPY589971:BPY589975 BZU589971:BZU589975 CJQ589971:CJQ589975 CTM589971:CTM589975 DDI589971:DDI589975 DNE589971:DNE589975 DXA589971:DXA589975 EGW589971:EGW589975 EQS589971:EQS589975 FAO589971:FAO589975 FKK589971:FKK589975 FUG589971:FUG589975 GEC589971:GEC589975 GNY589971:GNY589975 GXU589971:GXU589975 HHQ589971:HHQ589975 HRM589971:HRM589975 IBI589971:IBI589975 ILE589971:ILE589975 IVA589971:IVA589975 JEW589971:JEW589975 JOS589971:JOS589975 JYO589971:JYO589975 KIK589971:KIK589975 KSG589971:KSG589975 LCC589971:LCC589975 LLY589971:LLY589975 LVU589971:LVU589975 MFQ589971:MFQ589975 MPM589971:MPM589975 MZI589971:MZI589975 NJE589971:NJE589975 NTA589971:NTA589975 OCW589971:OCW589975 OMS589971:OMS589975 OWO589971:OWO589975 PGK589971:PGK589975 PQG589971:PQG589975 QAC589971:QAC589975 QJY589971:QJY589975 QTU589971:QTU589975 RDQ589971:RDQ589975 RNM589971:RNM589975 RXI589971:RXI589975 SHE589971:SHE589975 SRA589971:SRA589975 TAW589971:TAW589975 TKS589971:TKS589975 TUO589971:TUO589975 UEK589971:UEK589975 UOG589971:UOG589975 UYC589971:UYC589975 VHY589971:VHY589975 VRU589971:VRU589975 WBQ589971:WBQ589975 WLM589971:WLM589975 WVI589971:WVI589975 E655507:E655511 IW655507:IW655511 SS655507:SS655511 ACO655507:ACO655511 AMK655507:AMK655511 AWG655507:AWG655511 BGC655507:BGC655511 BPY655507:BPY655511 BZU655507:BZU655511 CJQ655507:CJQ655511 CTM655507:CTM655511 DDI655507:DDI655511 DNE655507:DNE655511 DXA655507:DXA655511 EGW655507:EGW655511 EQS655507:EQS655511 FAO655507:FAO655511 FKK655507:FKK655511 FUG655507:FUG655511 GEC655507:GEC655511 GNY655507:GNY655511 GXU655507:GXU655511 HHQ655507:HHQ655511 HRM655507:HRM655511 IBI655507:IBI655511 ILE655507:ILE655511 IVA655507:IVA655511 JEW655507:JEW655511 JOS655507:JOS655511 JYO655507:JYO655511 KIK655507:KIK655511 KSG655507:KSG655511 LCC655507:LCC655511 LLY655507:LLY655511 LVU655507:LVU655511 MFQ655507:MFQ655511 MPM655507:MPM655511 MZI655507:MZI655511 NJE655507:NJE655511 NTA655507:NTA655511 OCW655507:OCW655511 OMS655507:OMS655511 OWO655507:OWO655511 PGK655507:PGK655511 PQG655507:PQG655511 QAC655507:QAC655511 QJY655507:QJY655511 QTU655507:QTU655511 RDQ655507:RDQ655511 RNM655507:RNM655511 RXI655507:RXI655511 SHE655507:SHE655511 SRA655507:SRA655511 TAW655507:TAW655511 TKS655507:TKS655511 TUO655507:TUO655511 UEK655507:UEK655511 UOG655507:UOG655511 UYC655507:UYC655511 VHY655507:VHY655511 VRU655507:VRU655511 WBQ655507:WBQ655511 WLM655507:WLM655511 WVI655507:WVI655511 E721043:E721047 IW721043:IW721047 SS721043:SS721047 ACO721043:ACO721047 AMK721043:AMK721047 AWG721043:AWG721047 BGC721043:BGC721047 BPY721043:BPY721047 BZU721043:BZU721047 CJQ721043:CJQ721047 CTM721043:CTM721047 DDI721043:DDI721047 DNE721043:DNE721047 DXA721043:DXA721047 EGW721043:EGW721047 EQS721043:EQS721047 FAO721043:FAO721047 FKK721043:FKK721047 FUG721043:FUG721047 GEC721043:GEC721047 GNY721043:GNY721047 GXU721043:GXU721047 HHQ721043:HHQ721047 HRM721043:HRM721047 IBI721043:IBI721047 ILE721043:ILE721047 IVA721043:IVA721047 JEW721043:JEW721047 JOS721043:JOS721047 JYO721043:JYO721047 KIK721043:KIK721047 KSG721043:KSG721047 LCC721043:LCC721047 LLY721043:LLY721047 LVU721043:LVU721047 MFQ721043:MFQ721047 MPM721043:MPM721047 MZI721043:MZI721047 NJE721043:NJE721047 NTA721043:NTA721047 OCW721043:OCW721047 OMS721043:OMS721047 OWO721043:OWO721047 PGK721043:PGK721047 PQG721043:PQG721047 QAC721043:QAC721047 QJY721043:QJY721047 QTU721043:QTU721047 RDQ721043:RDQ721047 RNM721043:RNM721047 RXI721043:RXI721047 SHE721043:SHE721047 SRA721043:SRA721047 TAW721043:TAW721047 TKS721043:TKS721047 TUO721043:TUO721047 UEK721043:UEK721047 UOG721043:UOG721047 UYC721043:UYC721047 VHY721043:VHY721047 VRU721043:VRU721047 WBQ721043:WBQ721047 WLM721043:WLM721047 WVI721043:WVI721047 E786579:E786583 IW786579:IW786583 SS786579:SS786583 ACO786579:ACO786583 AMK786579:AMK786583 AWG786579:AWG786583 BGC786579:BGC786583 BPY786579:BPY786583 BZU786579:BZU786583 CJQ786579:CJQ786583 CTM786579:CTM786583 DDI786579:DDI786583 DNE786579:DNE786583 DXA786579:DXA786583 EGW786579:EGW786583 EQS786579:EQS786583 FAO786579:FAO786583 FKK786579:FKK786583 FUG786579:FUG786583 GEC786579:GEC786583 GNY786579:GNY786583 GXU786579:GXU786583 HHQ786579:HHQ786583 HRM786579:HRM786583 IBI786579:IBI786583 ILE786579:ILE786583 IVA786579:IVA786583 JEW786579:JEW786583 JOS786579:JOS786583 JYO786579:JYO786583 KIK786579:KIK786583 KSG786579:KSG786583 LCC786579:LCC786583 LLY786579:LLY786583 LVU786579:LVU786583 MFQ786579:MFQ786583 MPM786579:MPM786583 MZI786579:MZI786583 NJE786579:NJE786583 NTA786579:NTA786583 OCW786579:OCW786583 OMS786579:OMS786583 OWO786579:OWO786583 PGK786579:PGK786583 PQG786579:PQG786583 QAC786579:QAC786583 QJY786579:QJY786583 QTU786579:QTU786583 RDQ786579:RDQ786583 RNM786579:RNM786583 RXI786579:RXI786583 SHE786579:SHE786583 SRA786579:SRA786583 TAW786579:TAW786583 TKS786579:TKS786583 TUO786579:TUO786583 UEK786579:UEK786583 UOG786579:UOG786583 UYC786579:UYC786583 VHY786579:VHY786583 VRU786579:VRU786583 WBQ786579:WBQ786583 WLM786579:WLM786583 WVI786579:WVI786583 E852115:E852119 IW852115:IW852119 SS852115:SS852119 ACO852115:ACO852119 AMK852115:AMK852119 AWG852115:AWG852119 BGC852115:BGC852119 BPY852115:BPY852119 BZU852115:BZU852119 CJQ852115:CJQ852119 CTM852115:CTM852119 DDI852115:DDI852119 DNE852115:DNE852119 DXA852115:DXA852119 EGW852115:EGW852119 EQS852115:EQS852119 FAO852115:FAO852119 FKK852115:FKK852119 FUG852115:FUG852119 GEC852115:GEC852119 GNY852115:GNY852119 GXU852115:GXU852119 HHQ852115:HHQ852119 HRM852115:HRM852119 IBI852115:IBI852119 ILE852115:ILE852119 IVA852115:IVA852119 JEW852115:JEW852119 JOS852115:JOS852119 JYO852115:JYO852119 KIK852115:KIK852119 KSG852115:KSG852119 LCC852115:LCC852119 LLY852115:LLY852119 LVU852115:LVU852119 MFQ852115:MFQ852119 MPM852115:MPM852119 MZI852115:MZI852119 NJE852115:NJE852119 NTA852115:NTA852119 OCW852115:OCW852119 OMS852115:OMS852119 OWO852115:OWO852119 PGK852115:PGK852119 PQG852115:PQG852119 QAC852115:QAC852119 QJY852115:QJY852119 QTU852115:QTU852119 RDQ852115:RDQ852119 RNM852115:RNM852119 RXI852115:RXI852119 SHE852115:SHE852119 SRA852115:SRA852119 TAW852115:TAW852119 TKS852115:TKS852119 TUO852115:TUO852119 UEK852115:UEK852119 UOG852115:UOG852119 UYC852115:UYC852119 VHY852115:VHY852119 VRU852115:VRU852119 WBQ852115:WBQ852119 WLM852115:WLM852119 WVI852115:WVI852119 E917651:E917655 IW917651:IW917655 SS917651:SS917655 ACO917651:ACO917655 AMK917651:AMK917655 AWG917651:AWG917655 BGC917651:BGC917655 BPY917651:BPY917655 BZU917651:BZU917655 CJQ917651:CJQ917655 CTM917651:CTM917655 DDI917651:DDI917655 DNE917651:DNE917655 DXA917651:DXA917655 EGW917651:EGW917655 EQS917651:EQS917655 FAO917651:FAO917655 FKK917651:FKK917655 FUG917651:FUG917655 GEC917651:GEC917655 GNY917651:GNY917655 GXU917651:GXU917655 HHQ917651:HHQ917655 HRM917651:HRM917655 IBI917651:IBI917655 ILE917651:ILE917655 IVA917651:IVA917655 JEW917651:JEW917655 JOS917651:JOS917655 JYO917651:JYO917655 KIK917651:KIK917655 KSG917651:KSG917655 LCC917651:LCC917655 LLY917651:LLY917655 LVU917651:LVU917655 MFQ917651:MFQ917655 MPM917651:MPM917655 MZI917651:MZI917655 NJE917651:NJE917655 NTA917651:NTA917655 OCW917651:OCW917655 OMS917651:OMS917655 OWO917651:OWO917655 PGK917651:PGK917655 PQG917651:PQG917655 QAC917651:QAC917655 QJY917651:QJY917655 QTU917651:QTU917655 RDQ917651:RDQ917655 RNM917651:RNM917655 RXI917651:RXI917655 SHE917651:SHE917655 SRA917651:SRA917655 TAW917651:TAW917655 TKS917651:TKS917655 TUO917651:TUO917655 UEK917651:UEK917655 UOG917651:UOG917655 UYC917651:UYC917655 VHY917651:VHY917655 VRU917651:VRU917655 WBQ917651:WBQ917655 WLM917651:WLM917655 WVI917651:WVI917655 E983187:E983191 IW983187:IW983191 SS983187:SS983191 ACO983187:ACO983191 AMK983187:AMK983191 AWG983187:AWG983191 BGC983187:BGC983191 BPY983187:BPY983191 BZU983187:BZU983191 CJQ983187:CJQ983191 CTM983187:CTM983191 DDI983187:DDI983191 DNE983187:DNE983191 DXA983187:DXA983191 EGW983187:EGW983191 EQS983187:EQS983191 FAO983187:FAO983191 FKK983187:FKK983191 FUG983187:FUG983191 GEC983187:GEC983191 GNY983187:GNY983191 GXU983187:GXU983191 HHQ983187:HHQ983191 HRM983187:HRM983191 IBI983187:IBI983191 ILE983187:ILE983191 IVA983187:IVA983191 JEW983187:JEW983191 JOS983187:JOS983191 JYO983187:JYO983191 KIK983187:KIK983191 KSG983187:KSG983191 LCC983187:LCC983191 LLY983187:LLY983191 LVU983187:LVU983191 MFQ983187:MFQ983191 MPM983187:MPM983191 MZI983187:MZI983191 NJE983187:NJE983191 NTA983187:NTA983191 OCW983187:OCW983191 OMS983187:OMS983191 OWO983187:OWO983191 PGK983187:PGK983191 PQG983187:PQG983191 QAC983187:QAC983191 QJY983187:QJY983191 QTU983187:QTU983191 RDQ983187:RDQ983191 RNM983187:RNM983191 RXI983187:RXI983191 SHE983187:SHE983191 SRA983187:SRA983191 TAW983187:TAW983191 TKS983187:TKS983191 TUO983187:TUO983191 UEK983187:UEK983191 UOG983187:UOG983191 UYC983187:UYC983191 VHY983187:VHY983191 VRU983187:VRU983191 WBQ983187:WBQ983191 WLM983187:WLM983191 WVI983187:WVI983191 VHY51:VHY75 IV50:IV75 SR50:SR75 ACN50:ACN75 AMJ50:AMJ75 AWF50:AWF75 BGB50:BGB75 BPX50:BPX75 BZT50:BZT75 CJP50:CJP75 CTL50:CTL75 DDH50:DDH75 DND50:DND75 DWZ50:DWZ75 EGV50:EGV75 EQR50:EQR75 FAN50:FAN75 FKJ50:FKJ75 FUF50:FUF75 GEB50:GEB75 GNX50:GNX75 GXT50:GXT75 HHP50:HHP75 HRL50:HRL75 IBH50:IBH75 ILD50:ILD75 IUZ50:IUZ75 JEV50:JEV75 JOR50:JOR75 JYN50:JYN75 KIJ50:KIJ75 KSF50:KSF75 LCB50:LCB75 LLX50:LLX75 LVT50:LVT75 MFP50:MFP75 MPL50:MPL75 MZH50:MZH75 NJD50:NJD75 NSZ50:NSZ75 OCV50:OCV75 OMR50:OMR75 OWN50:OWN75 PGJ50:PGJ75 PQF50:PQF75 QAB50:QAB75 QJX50:QJX75 QTT50:QTT75 RDP50:RDP75 RNL50:RNL75 RXH50:RXH75 SHD50:SHD75 SQZ50:SQZ75 TAV50:TAV75 TKR50:TKR75 TUN50:TUN75 UEJ50:UEJ75 UOF50:UOF75 UYB50:UYB75 VHX50:VHX75 VRT50:VRT75 WBP50:WBP75 WLL50:WLL75 WVH50:WVH75 UYC51:UYC75 IW51:IW75 SS51:SS75 ACO51:ACO75 AMK51:AMK75 AWG51:AWG75 BGC51:BGC75 BPY51:BPY75 BZU51:BZU75 CJQ51:CJQ75 CTM51:CTM75 DDI51:DDI75 DNE51:DNE75 DXA51:DXA75 EGW51:EGW75 EQS51:EQS75 FAO51:FAO75 FKK51:FKK75 FUG51:FUG75 GEC51:GEC75 GNY51:GNY75 GXU51:GXU75 HHQ51:HHQ75 HRM51:HRM75 IBI51:IBI75 ILE51:ILE75 IVA51:IVA75 JEW51:JEW75 JOS51:JOS75 JYO51:JYO75 KIK51:KIK75 KSG51:KSG75 LCC51:LCC75 LLY51:LLY75 LVU51:LVU75 MFQ51:MFQ75 MPM51:MPM75 MZI51:MZI75 NJE51:NJE75 NTA51:NTA75 OCW51:OCW75 OMS51:OMS75 OWO51:OWO75 PGK51:PGK75 PQG51:PQG75 QAC51:QAC75 QJY51:QJY75 QTU51:QTU75 RDQ51:RDQ75 RNM51:RNM75 RXI51:RXI75 SHE51:SHE75 SRA51:SRA75 TAW51:TAW75 TKS51:TKS75 TUO51:TUO75 UEK51:UEK75 UOG51:UOG75 UYB83:UYC152 WBP77:WBQ81 WLL77:WLM81 VRT77:VRU81 VHX77:VHY81 IV77:IW81 SR77:SS81 ACN77:ACO81 AMJ77:AMK81 AWF77:AWG81 BGB77:BGC81 BPX77:BPY81 BZT77:BZU81 CJP77:CJQ81 CTL77:CTM81 DDH77:DDI81 DND77:DNE81 DWZ77:DXA81 EGV77:EGW81 EQR77:EQS81 FAN77:FAO81 FKJ77:FKK81 FUF77:FUG81 GEB77:GEC81 GNX77:GNY81 GXT77:GXU81 HHP77:HHQ81 HRL77:HRM81 IBH77:IBI81 ILD77:ILE81 IUZ77:IVA81 JEV77:JEW81 JOR77:JOS81 JYN77:JYO81 KIJ77:KIK81 KSF77:KSG81 LCB77:LCC81 LLX77:LLY81 LVT77:LVU81 MFP77:MFQ81 MPL77:MPM81 MZH77:MZI81 NJD77:NJE81 NSZ77:NTA81 OCV77:OCW81 OMR77:OMS81 OWN77:OWO81 PGJ77:PGK81 PQF77:PQG81 QAB77:QAC81 QJX77:QJY81 QTT77:QTU81 RDP77:RDQ81 RNL77:RNM81 RXH77:RXI81 SHD77:SHE81 SQZ77:SRA81 TAV77:TAW81 TKR77:TKS81 TUN77:TUO81 UEJ77:UEK81 UOF77:UOG81 UYB77:UYC81 WVH83:WVI152 WVH77:WVI81 WBP83:WBQ152 WLL83:WLM152 VRT83:VRU152 VHX83:VHY152 IV83:IW152 SR83:SS152 ACN83:ACO152 AMJ83:AMK152 AWF83:AWG152 BGB83:BGC152 BPX83:BPY152 BZT83:BZU152 CJP83:CJQ152 CTL83:CTM152 DDH83:DDI152 DND83:DNE152 DWZ83:DXA152 EGV83:EGW152 EQR83:EQS152 FAN83:FAO152 FKJ83:FKK152 FUF83:FUG152 GEB83:GEC152 GNX83:GNY152 GXT83:GXU152 HHP83:HHQ152 HRL83:HRM152 IBH83:IBI152 ILD83:ILE152 IUZ83:IVA152 JEV83:JEW152 JOR83:JOS152 JYN83:JYO152 KIJ83:KIK152 KSF83:KSG152 LCB83:LCC152 LLX83:LLY152 LVT83:LVU152 MFP83:MFQ152 MPL83:MPM152 MZH83:MZI152 NJD83:NJE152 NSZ83:NTA152 OCV83:OCW152 OMR83:OMS152 OWN83:OWO152 PGJ83:PGK152 PQF83:PQG152 QAB83:QAC152 QJX83:QJY152 QTT83:QTU152 RDP83:RDQ152 RNL83:RNM152 RXH83:RXI152 SHD83:SHE152 SQZ83:SRA152 TAV83:TAW152 TKR83:TKS152 TUN83:TUO152 UEJ83:UEK152" xr:uid="{00000000-0002-0000-0700-000001000000}">
      <formula1>$D$1</formula1>
    </dataValidation>
    <dataValidation type="list" allowBlank="1" showInputMessage="1" showErrorMessage="1" sqref="D4:E153" xr:uid="{064BEAFB-3DB5-43C5-A50D-249CC62F16DD}">
      <formula1>"○"</formula1>
    </dataValidation>
  </dataValidations>
  <printOptions horizontalCentered="1"/>
  <pageMargins left="0.47244094488188981" right="0.47244094488188981" top="0.39370078740157483" bottom="0.19685039370078741"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sheetPr>
  <dimension ref="A1:J244"/>
  <sheetViews>
    <sheetView view="pageBreakPreview" zoomScale="160" zoomScaleNormal="100" zoomScaleSheetLayoutView="160" workbookViewId="0">
      <selection sqref="A1:C1"/>
    </sheetView>
  </sheetViews>
  <sheetFormatPr defaultColWidth="9" defaultRowHeight="13.2"/>
  <cols>
    <col min="1" max="1" width="4" style="2" customWidth="1"/>
    <col min="2" max="4" width="9" style="2"/>
    <col min="5" max="5" width="14" style="2" customWidth="1"/>
    <col min="6" max="16384" width="9" style="2"/>
  </cols>
  <sheetData>
    <row r="1" spans="1:8" ht="15.9" customHeight="1">
      <c r="A1" s="2" t="s">
        <v>66</v>
      </c>
    </row>
    <row r="2" spans="1:8" ht="15.9" customHeight="1"/>
    <row r="3" spans="1:8" ht="15.9" customHeight="1">
      <c r="B3" s="2" t="s">
        <v>68</v>
      </c>
    </row>
    <row r="4" spans="1:8" ht="15.9" customHeight="1">
      <c r="B4" s="2" t="s">
        <v>69</v>
      </c>
    </row>
    <row r="5" spans="1:8" ht="15.9" customHeight="1">
      <c r="B5" s="660" t="s">
        <v>203</v>
      </c>
      <c r="C5" s="646"/>
      <c r="D5" s="646"/>
      <c r="E5" s="646"/>
      <c r="F5" s="646"/>
      <c r="G5" s="646"/>
      <c r="H5" s="646"/>
    </row>
    <row r="6" spans="1:8" ht="15.9" customHeight="1">
      <c r="B6" s="646"/>
      <c r="C6" s="646"/>
      <c r="D6" s="646"/>
      <c r="E6" s="646"/>
      <c r="F6" s="646"/>
      <c r="G6" s="646"/>
      <c r="H6" s="646"/>
    </row>
    <row r="7" spans="1:8" ht="15.9" customHeight="1">
      <c r="B7" s="2" t="s">
        <v>70</v>
      </c>
    </row>
    <row r="8" spans="1:8" ht="15.9" customHeight="1">
      <c r="B8" s="2" t="s">
        <v>71</v>
      </c>
    </row>
    <row r="9" spans="1:8" ht="15.9" customHeight="1">
      <c r="B9" s="660" t="s">
        <v>72</v>
      </c>
      <c r="C9" s="660"/>
      <c r="D9" s="660"/>
      <c r="E9" s="660"/>
      <c r="F9" s="660"/>
      <c r="G9" s="660"/>
      <c r="H9" s="660"/>
    </row>
    <row r="10" spans="1:8" ht="32.25" customHeight="1">
      <c r="B10" s="660"/>
      <c r="C10" s="660"/>
      <c r="D10" s="660"/>
      <c r="E10" s="660"/>
      <c r="F10" s="660"/>
      <c r="G10" s="660"/>
      <c r="H10" s="660"/>
    </row>
    <row r="11" spans="1:8" ht="15.9" customHeight="1"/>
    <row r="12" spans="1:8" ht="15.9" customHeight="1">
      <c r="B12" s="2" t="s">
        <v>73</v>
      </c>
    </row>
    <row r="13" spans="1:8" ht="15.9" customHeight="1"/>
    <row r="14" spans="1:8" ht="29.25" customHeight="1">
      <c r="B14" s="660" t="s">
        <v>74</v>
      </c>
      <c r="C14" s="660"/>
      <c r="D14" s="660"/>
      <c r="E14" s="660"/>
      <c r="F14" s="660"/>
      <c r="G14" s="660"/>
      <c r="H14" s="660"/>
    </row>
    <row r="15" spans="1:8" ht="34.5" customHeight="1">
      <c r="B15" s="660"/>
      <c r="C15" s="660"/>
      <c r="D15" s="660"/>
      <c r="E15" s="660"/>
      <c r="F15" s="660"/>
      <c r="G15" s="660"/>
      <c r="H15" s="660"/>
    </row>
    <row r="16" spans="1:8" ht="15.9" customHeight="1"/>
    <row r="17" spans="2:2" ht="15.9" customHeight="1">
      <c r="B17" s="2" t="s">
        <v>75</v>
      </c>
    </row>
    <row r="18" spans="2:2" ht="15.9" customHeight="1">
      <c r="B18" s="2" t="s">
        <v>76</v>
      </c>
    </row>
    <row r="19" spans="2:2" ht="15.9" customHeight="1">
      <c r="B19" s="2" t="s">
        <v>77</v>
      </c>
    </row>
    <row r="20" spans="2:2" ht="15.9" customHeight="1">
      <c r="B20" s="2" t="s">
        <v>78</v>
      </c>
    </row>
    <row r="21" spans="2:2" ht="15.9" customHeight="1"/>
    <row r="22" spans="2:2" ht="15.9" customHeight="1"/>
    <row r="23" spans="2:2" ht="15.9" customHeight="1">
      <c r="B23" s="2" t="s">
        <v>79</v>
      </c>
    </row>
    <row r="24" spans="2:2" ht="15.9" customHeight="1">
      <c r="B24" s="2" t="s">
        <v>80</v>
      </c>
    </row>
    <row r="25" spans="2:2" ht="15.9" customHeight="1">
      <c r="B25" s="2" t="s">
        <v>81</v>
      </c>
    </row>
    <row r="26" spans="2:2" ht="15.9" customHeight="1">
      <c r="B26" s="2" t="s">
        <v>82</v>
      </c>
    </row>
    <row r="27" spans="2:2" ht="15.9" customHeight="1">
      <c r="B27" s="2" t="s">
        <v>83</v>
      </c>
    </row>
    <row r="28" spans="2:2" ht="15.9" customHeight="1">
      <c r="B28" s="2" t="s">
        <v>84</v>
      </c>
    </row>
    <row r="29" spans="2:2" ht="15.9" customHeight="1">
      <c r="B29" s="2" t="s">
        <v>85</v>
      </c>
    </row>
    <row r="30" spans="2:2" ht="15.9" customHeight="1">
      <c r="B30" s="2" t="s">
        <v>86</v>
      </c>
    </row>
    <row r="31" spans="2:2" ht="15.9" customHeight="1">
      <c r="B31" s="2" t="s">
        <v>87</v>
      </c>
    </row>
    <row r="32" spans="2:2" ht="15.9" customHeight="1">
      <c r="B32" s="2" t="s">
        <v>88</v>
      </c>
    </row>
    <row r="33" spans="2:8" ht="15.9" customHeight="1">
      <c r="B33" s="2" t="s">
        <v>89</v>
      </c>
    </row>
    <row r="34" spans="2:8" ht="15.9" customHeight="1"/>
    <row r="35" spans="2:8" ht="15.9" customHeight="1"/>
    <row r="36" spans="2:8" ht="15.9" customHeight="1"/>
    <row r="37" spans="2:8" ht="15.9" customHeight="1"/>
    <row r="38" spans="2:8" ht="15.9" customHeight="1"/>
    <row r="39" spans="2:8" ht="15.9" customHeight="1"/>
    <row r="40" spans="2:8" ht="15.9" customHeight="1">
      <c r="B40" s="2" t="s">
        <v>90</v>
      </c>
    </row>
    <row r="41" spans="2:8" ht="15.9" customHeight="1"/>
    <row r="42" spans="2:8" ht="54" customHeight="1">
      <c r="B42" s="660" t="s">
        <v>91</v>
      </c>
      <c r="C42" s="660"/>
      <c r="D42" s="660"/>
      <c r="E42" s="660"/>
      <c r="F42" s="660"/>
      <c r="G42" s="660"/>
      <c r="H42" s="660"/>
    </row>
    <row r="43" spans="2:8" ht="33" customHeight="1">
      <c r="B43" s="660"/>
      <c r="C43" s="660"/>
      <c r="D43" s="660"/>
      <c r="E43" s="660"/>
      <c r="F43" s="660"/>
      <c r="G43" s="660"/>
      <c r="H43" s="660"/>
    </row>
    <row r="44" spans="2:8" ht="15.9" customHeight="1">
      <c r="B44" s="2" t="s">
        <v>92</v>
      </c>
    </row>
    <row r="45" spans="2:8" ht="15.9" customHeight="1">
      <c r="B45" s="2" t="s">
        <v>93</v>
      </c>
    </row>
    <row r="46" spans="2:8" ht="15.9" customHeight="1">
      <c r="B46" s="2" t="s">
        <v>94</v>
      </c>
    </row>
    <row r="47" spans="2:8" ht="15.9" customHeight="1">
      <c r="B47" s="2" t="s">
        <v>95</v>
      </c>
    </row>
    <row r="48" spans="2:8" ht="15.9" customHeight="1">
      <c r="B48" s="2" t="s">
        <v>96</v>
      </c>
    </row>
    <row r="49" spans="2:8" ht="15.9" customHeight="1"/>
    <row r="50" spans="2:8" ht="15.9" customHeight="1">
      <c r="B50" s="2" t="s">
        <v>97</v>
      </c>
    </row>
    <row r="51" spans="2:8" ht="15.9" customHeight="1">
      <c r="B51" s="2" t="s">
        <v>98</v>
      </c>
    </row>
    <row r="52" spans="2:8" ht="15.9" customHeight="1">
      <c r="B52" s="2" t="s">
        <v>99</v>
      </c>
    </row>
    <row r="53" spans="2:8" ht="15.9" customHeight="1">
      <c r="B53" s="2" t="s">
        <v>100</v>
      </c>
    </row>
    <row r="54" spans="2:8" ht="15.9" customHeight="1"/>
    <row r="55" spans="2:8" ht="15.9" customHeight="1">
      <c r="B55" s="2" t="s">
        <v>101</v>
      </c>
    </row>
    <row r="56" spans="2:8" ht="15.9" customHeight="1">
      <c r="B56" s="2" t="s">
        <v>102</v>
      </c>
    </row>
    <row r="57" spans="2:8" ht="15.9" customHeight="1">
      <c r="B57" s="2" t="s">
        <v>103</v>
      </c>
    </row>
    <row r="58" spans="2:8" ht="15.9" customHeight="1">
      <c r="B58" s="2" t="s">
        <v>104</v>
      </c>
    </row>
    <row r="59" spans="2:8" ht="15.9" customHeight="1"/>
    <row r="60" spans="2:8" ht="15.9" customHeight="1">
      <c r="B60" s="660" t="s">
        <v>105</v>
      </c>
      <c r="C60" s="660"/>
      <c r="D60" s="660"/>
      <c r="E60" s="660"/>
      <c r="F60" s="660"/>
      <c r="G60" s="660"/>
      <c r="H60" s="660"/>
    </row>
    <row r="61" spans="2:8" ht="15.9" customHeight="1">
      <c r="B61" s="660"/>
      <c r="C61" s="660"/>
      <c r="D61" s="660"/>
      <c r="E61" s="660"/>
      <c r="F61" s="660"/>
      <c r="G61" s="660"/>
      <c r="H61" s="660"/>
    </row>
    <row r="62" spans="2:8" ht="15.9" customHeight="1"/>
    <row r="63" spans="2:8" ht="15.9" customHeight="1"/>
    <row r="64" spans="2:8" ht="15.9" customHeight="1"/>
    <row r="65" ht="15.9" customHeight="1"/>
    <row r="66" ht="15.9" customHeight="1"/>
    <row r="67" ht="15.9" customHeight="1"/>
    <row r="68" ht="15.9" customHeight="1"/>
    <row r="69" ht="15.9" customHeight="1"/>
    <row r="70" ht="15.9" customHeight="1"/>
    <row r="71" ht="15.9" customHeight="1"/>
    <row r="72" ht="15.9" customHeight="1"/>
    <row r="73" ht="15.9" customHeight="1"/>
    <row r="74" ht="15.9" customHeight="1"/>
    <row r="75" ht="15.9" customHeight="1"/>
    <row r="76" ht="15.9" customHeight="1"/>
    <row r="77" ht="15.9" customHeight="1"/>
    <row r="78" ht="15.9" customHeight="1"/>
    <row r="79" ht="15.9" customHeight="1"/>
    <row r="80" ht="15.9" customHeight="1"/>
    <row r="81" spans="1:10" ht="15.9" customHeight="1"/>
    <row r="82" spans="1:10" ht="15.9" customHeight="1"/>
    <row r="83" spans="1:10" ht="15.9" customHeight="1"/>
    <row r="84" spans="1:10" ht="15.9" customHeight="1"/>
    <row r="85" spans="1:10" ht="18" customHeight="1">
      <c r="A85" s="2" t="s">
        <v>67</v>
      </c>
    </row>
    <row r="86" spans="1:10" ht="15.9" customHeight="1"/>
    <row r="87" spans="1:10" ht="15.9" customHeight="1" thickBot="1"/>
    <row r="88" spans="1:10" ht="15.9" customHeight="1">
      <c r="B88" s="691" t="s">
        <v>106</v>
      </c>
      <c r="C88" s="693" t="s">
        <v>107</v>
      </c>
      <c r="D88" s="694"/>
      <c r="E88" s="693" t="s">
        <v>108</v>
      </c>
      <c r="F88" s="697"/>
      <c r="G88" s="697"/>
      <c r="H88" s="697"/>
      <c r="I88" s="694"/>
      <c r="J88" s="43"/>
    </row>
    <row r="89" spans="1:10" ht="15.9" customHeight="1" thickBot="1">
      <c r="B89" s="692"/>
      <c r="C89" s="695"/>
      <c r="D89" s="696"/>
      <c r="E89" s="695"/>
      <c r="F89" s="698"/>
      <c r="G89" s="698"/>
      <c r="H89" s="698"/>
      <c r="I89" s="696"/>
      <c r="J89" s="43"/>
    </row>
    <row r="90" spans="1:10" ht="20.100000000000001" customHeight="1">
      <c r="B90" s="53"/>
      <c r="D90" s="54"/>
      <c r="I90" s="54"/>
    </row>
    <row r="91" spans="1:10" ht="20.100000000000001" customHeight="1">
      <c r="B91" s="690" t="s">
        <v>357</v>
      </c>
      <c r="C91" s="682" t="s">
        <v>109</v>
      </c>
      <c r="D91" s="683"/>
      <c r="E91" s="674" t="s">
        <v>110</v>
      </c>
      <c r="F91" s="660"/>
      <c r="G91" s="660"/>
      <c r="H91" s="660"/>
      <c r="I91" s="675"/>
      <c r="J91" s="56"/>
    </row>
    <row r="92" spans="1:10" ht="20.100000000000001" customHeight="1">
      <c r="B92" s="690"/>
      <c r="D92" s="54"/>
      <c r="E92" s="674"/>
      <c r="F92" s="660"/>
      <c r="G92" s="660"/>
      <c r="H92" s="660"/>
      <c r="I92" s="675"/>
      <c r="J92" s="56"/>
    </row>
    <row r="93" spans="1:10" ht="20.100000000000001" customHeight="1">
      <c r="B93" s="690"/>
      <c r="D93" s="54"/>
      <c r="I93" s="54"/>
    </row>
    <row r="94" spans="1:10" ht="20.100000000000001" customHeight="1">
      <c r="B94" s="690"/>
      <c r="C94" s="682" t="s">
        <v>111</v>
      </c>
      <c r="D94" s="683"/>
      <c r="I94" s="54"/>
    </row>
    <row r="95" spans="1:10" ht="20.100000000000001" customHeight="1">
      <c r="B95" s="53"/>
      <c r="C95" s="678" t="s">
        <v>112</v>
      </c>
      <c r="D95" s="679"/>
      <c r="E95" s="43" t="s">
        <v>204</v>
      </c>
      <c r="F95" s="43"/>
      <c r="G95" s="43"/>
      <c r="H95" s="43"/>
      <c r="I95" s="58"/>
      <c r="J95" s="43"/>
    </row>
    <row r="96" spans="1:10" ht="20.100000000000001" customHeight="1">
      <c r="B96" s="53"/>
      <c r="C96" s="678" t="s">
        <v>113</v>
      </c>
      <c r="D96" s="679"/>
      <c r="E96" s="43" t="s">
        <v>114</v>
      </c>
      <c r="F96" s="43"/>
      <c r="G96" s="43"/>
      <c r="H96" s="43"/>
      <c r="I96" s="58"/>
      <c r="J96" s="43"/>
    </row>
    <row r="97" spans="2:10" ht="20.100000000000001" customHeight="1">
      <c r="B97" s="53"/>
      <c r="C97" s="682" t="s">
        <v>115</v>
      </c>
      <c r="D97" s="683"/>
      <c r="E97" s="43" t="s">
        <v>116</v>
      </c>
      <c r="F97" s="43"/>
      <c r="G97" s="43"/>
      <c r="H97" s="43"/>
      <c r="I97" s="58"/>
      <c r="J97" s="43"/>
    </row>
    <row r="98" spans="2:10" ht="20.100000000000001" customHeight="1">
      <c r="B98" s="53"/>
      <c r="C98" s="682" t="s">
        <v>117</v>
      </c>
      <c r="D98" s="683"/>
      <c r="E98" s="43" t="s">
        <v>118</v>
      </c>
      <c r="F98" s="43"/>
      <c r="G98" s="43"/>
      <c r="H98" s="43"/>
      <c r="I98" s="58"/>
      <c r="J98" s="43"/>
    </row>
    <row r="99" spans="2:10" ht="20.100000000000001" customHeight="1">
      <c r="B99" s="53"/>
      <c r="C99" s="682" t="s">
        <v>56</v>
      </c>
      <c r="D99" s="683"/>
      <c r="E99" s="674" t="s">
        <v>119</v>
      </c>
      <c r="F99" s="660"/>
      <c r="G99" s="660"/>
      <c r="H99" s="660"/>
      <c r="I99" s="675"/>
      <c r="J99" s="56"/>
    </row>
    <row r="100" spans="2:10" ht="20.100000000000001" customHeight="1">
      <c r="B100" s="53"/>
      <c r="C100" s="43"/>
      <c r="D100" s="58"/>
      <c r="E100" s="674"/>
      <c r="F100" s="660"/>
      <c r="G100" s="660"/>
      <c r="H100" s="660"/>
      <c r="I100" s="675"/>
      <c r="J100" s="56"/>
    </row>
    <row r="101" spans="2:10" ht="20.100000000000001" customHeight="1">
      <c r="B101" s="59"/>
      <c r="C101" s="60"/>
      <c r="D101" s="61"/>
      <c r="E101" s="62"/>
      <c r="F101" s="62"/>
      <c r="G101" s="62"/>
      <c r="H101" s="62"/>
      <c r="I101" s="63"/>
      <c r="J101" s="55"/>
    </row>
    <row r="102" spans="2:10" ht="20.100000000000001" customHeight="1">
      <c r="B102" s="690" t="s">
        <v>358</v>
      </c>
      <c r="C102" s="682" t="s">
        <v>120</v>
      </c>
      <c r="D102" s="683"/>
      <c r="I102" s="54"/>
    </row>
    <row r="103" spans="2:10" ht="20.100000000000001" customHeight="1">
      <c r="B103" s="690"/>
      <c r="C103" s="678" t="s">
        <v>121</v>
      </c>
      <c r="D103" s="679"/>
      <c r="I103" s="54"/>
    </row>
    <row r="104" spans="2:10" ht="20.100000000000001" customHeight="1">
      <c r="B104" s="690"/>
      <c r="C104" s="678" t="s">
        <v>122</v>
      </c>
      <c r="D104" s="679"/>
      <c r="E104" s="43" t="s">
        <v>123</v>
      </c>
      <c r="I104" s="54"/>
    </row>
    <row r="105" spans="2:10" ht="20.100000000000001" customHeight="1">
      <c r="B105" s="690"/>
      <c r="C105" s="678" t="s">
        <v>57</v>
      </c>
      <c r="D105" s="679"/>
      <c r="E105" s="43" t="s">
        <v>124</v>
      </c>
      <c r="I105" s="54"/>
    </row>
    <row r="106" spans="2:10" ht="20.100000000000001" customHeight="1">
      <c r="B106" s="53"/>
      <c r="C106" s="678" t="s">
        <v>125</v>
      </c>
      <c r="D106" s="679"/>
      <c r="E106" s="43" t="s">
        <v>126</v>
      </c>
      <c r="I106" s="54"/>
    </row>
    <row r="107" spans="2:10" ht="20.100000000000001" customHeight="1">
      <c r="B107" s="53"/>
      <c r="C107" s="678" t="s">
        <v>127</v>
      </c>
      <c r="D107" s="679"/>
      <c r="E107" s="674" t="s">
        <v>128</v>
      </c>
      <c r="F107" s="660"/>
      <c r="G107" s="660"/>
      <c r="H107" s="660"/>
      <c r="I107" s="675"/>
      <c r="J107" s="56"/>
    </row>
    <row r="108" spans="2:10" ht="20.100000000000001" customHeight="1">
      <c r="B108" s="53"/>
      <c r="D108" s="54"/>
      <c r="E108" s="674"/>
      <c r="F108" s="660"/>
      <c r="G108" s="660"/>
      <c r="H108" s="660"/>
      <c r="I108" s="675"/>
      <c r="J108" s="56"/>
    </row>
    <row r="109" spans="2:10" ht="20.100000000000001" customHeight="1">
      <c r="B109" s="53"/>
      <c r="D109" s="54"/>
      <c r="I109" s="54"/>
    </row>
    <row r="110" spans="2:10" ht="20.100000000000001" customHeight="1">
      <c r="B110" s="53"/>
      <c r="C110" s="682" t="s">
        <v>129</v>
      </c>
      <c r="D110" s="683"/>
      <c r="I110" s="54"/>
    </row>
    <row r="111" spans="2:10" ht="20.100000000000001" customHeight="1">
      <c r="B111" s="53"/>
      <c r="C111" s="678" t="s">
        <v>130</v>
      </c>
      <c r="D111" s="679"/>
      <c r="E111" s="2" t="s">
        <v>131</v>
      </c>
      <c r="I111" s="54"/>
    </row>
    <row r="112" spans="2:10" ht="20.100000000000001" customHeight="1">
      <c r="B112" s="53"/>
      <c r="C112" s="672" t="s">
        <v>58</v>
      </c>
      <c r="D112" s="673"/>
      <c r="E112" s="674" t="s">
        <v>132</v>
      </c>
      <c r="F112" s="660"/>
      <c r="G112" s="660"/>
      <c r="H112" s="660"/>
      <c r="I112" s="675"/>
      <c r="J112" s="56"/>
    </row>
    <row r="113" spans="2:10" ht="20.100000000000001" customHeight="1">
      <c r="B113" s="53"/>
      <c r="D113" s="54"/>
      <c r="E113" s="674"/>
      <c r="F113" s="660"/>
      <c r="G113" s="660"/>
      <c r="H113" s="660"/>
      <c r="I113" s="675"/>
      <c r="J113" s="56"/>
    </row>
    <row r="114" spans="2:10" ht="20.100000000000001" customHeight="1">
      <c r="B114" s="53"/>
      <c r="D114" s="54"/>
      <c r="E114" s="674"/>
      <c r="F114" s="660"/>
      <c r="G114" s="660"/>
      <c r="H114" s="660"/>
      <c r="I114" s="675"/>
      <c r="J114" s="56"/>
    </row>
    <row r="115" spans="2:10" ht="20.100000000000001" customHeight="1">
      <c r="B115" s="53"/>
      <c r="C115" s="678" t="s">
        <v>59</v>
      </c>
      <c r="D115" s="679"/>
      <c r="E115" s="64" t="s">
        <v>133</v>
      </c>
      <c r="F115" s="56"/>
      <c r="G115" s="56"/>
      <c r="H115" s="56"/>
      <c r="I115" s="65"/>
      <c r="J115" s="56"/>
    </row>
    <row r="116" spans="2:10" ht="20.100000000000001" customHeight="1">
      <c r="B116" s="53"/>
      <c r="D116" s="54"/>
      <c r="I116" s="54"/>
    </row>
    <row r="117" spans="2:10" ht="20.100000000000001" customHeight="1">
      <c r="B117" s="53"/>
      <c r="C117" s="682" t="s">
        <v>134</v>
      </c>
      <c r="D117" s="683"/>
      <c r="I117" s="54"/>
    </row>
    <row r="118" spans="2:10" ht="20.100000000000001" customHeight="1">
      <c r="B118" s="53"/>
      <c r="C118" s="672" t="s">
        <v>60</v>
      </c>
      <c r="D118" s="673"/>
      <c r="E118" s="674" t="s">
        <v>135</v>
      </c>
      <c r="F118" s="660"/>
      <c r="G118" s="660"/>
      <c r="H118" s="660"/>
      <c r="I118" s="675"/>
      <c r="J118" s="56"/>
    </row>
    <row r="119" spans="2:10" ht="20.100000000000001" customHeight="1">
      <c r="B119" s="53"/>
      <c r="D119" s="54"/>
      <c r="E119" s="674"/>
      <c r="F119" s="660"/>
      <c r="G119" s="660"/>
      <c r="H119" s="660"/>
      <c r="I119" s="675"/>
      <c r="J119" s="56"/>
    </row>
    <row r="120" spans="2:10" ht="20.100000000000001" customHeight="1">
      <c r="B120" s="53"/>
      <c r="C120" s="672" t="s">
        <v>136</v>
      </c>
      <c r="D120" s="673"/>
      <c r="E120" s="674" t="s">
        <v>137</v>
      </c>
      <c r="F120" s="660"/>
      <c r="G120" s="660"/>
      <c r="H120" s="660"/>
      <c r="I120" s="675"/>
      <c r="J120" s="56"/>
    </row>
    <row r="121" spans="2:10" ht="20.100000000000001" customHeight="1">
      <c r="B121" s="53"/>
      <c r="D121" s="54"/>
      <c r="E121" s="674"/>
      <c r="F121" s="660"/>
      <c r="G121" s="660"/>
      <c r="H121" s="660"/>
      <c r="I121" s="675"/>
      <c r="J121" s="56"/>
    </row>
    <row r="122" spans="2:10" ht="20.100000000000001" customHeight="1">
      <c r="B122" s="53"/>
      <c r="C122" s="672" t="s">
        <v>61</v>
      </c>
      <c r="D122" s="673"/>
      <c r="E122" s="674" t="s">
        <v>138</v>
      </c>
      <c r="F122" s="660"/>
      <c r="G122" s="660"/>
      <c r="H122" s="660"/>
      <c r="I122" s="675"/>
      <c r="J122" s="56"/>
    </row>
    <row r="123" spans="2:10" ht="20.100000000000001" customHeight="1" thickBot="1">
      <c r="B123" s="66"/>
      <c r="C123" s="67"/>
      <c r="D123" s="68"/>
      <c r="E123" s="684"/>
      <c r="F123" s="685"/>
      <c r="G123" s="685"/>
      <c r="H123" s="685"/>
      <c r="I123" s="686"/>
      <c r="J123" s="56"/>
    </row>
    <row r="124" spans="2:10" ht="20.100000000000001" customHeight="1"/>
    <row r="125" spans="2:10" ht="20.100000000000001" customHeight="1"/>
    <row r="126" spans="2:10" ht="20.100000000000001" customHeight="1" thickBot="1">
      <c r="B126" s="67"/>
      <c r="C126" s="67"/>
      <c r="D126" s="67"/>
    </row>
    <row r="127" spans="2:10" ht="28.5" customHeight="1" thickBot="1">
      <c r="B127" s="69" t="s">
        <v>106</v>
      </c>
      <c r="C127" s="687" t="s">
        <v>107</v>
      </c>
      <c r="D127" s="688"/>
      <c r="E127" s="687" t="s">
        <v>139</v>
      </c>
      <c r="F127" s="689"/>
      <c r="G127" s="689"/>
      <c r="H127" s="689"/>
      <c r="I127" s="688"/>
      <c r="J127" s="43"/>
    </row>
    <row r="128" spans="2:10" ht="20.100000000000001" customHeight="1">
      <c r="B128" s="53"/>
      <c r="D128" s="54"/>
      <c r="E128" s="70"/>
      <c r="I128" s="54"/>
    </row>
    <row r="129" spans="1:10" ht="20.100000000000001" customHeight="1">
      <c r="B129" s="53"/>
      <c r="C129" s="672" t="s">
        <v>62</v>
      </c>
      <c r="D129" s="673"/>
      <c r="E129" s="674" t="s">
        <v>140</v>
      </c>
      <c r="F129" s="660"/>
      <c r="G129" s="660"/>
      <c r="H129" s="660"/>
      <c r="I129" s="675"/>
      <c r="J129" s="56"/>
    </row>
    <row r="130" spans="1:10" ht="20.100000000000001" customHeight="1">
      <c r="B130" s="53"/>
      <c r="D130" s="54"/>
      <c r="E130" s="674"/>
      <c r="F130" s="660"/>
      <c r="G130" s="660"/>
      <c r="H130" s="660"/>
      <c r="I130" s="675"/>
      <c r="J130" s="56"/>
    </row>
    <row r="131" spans="1:10" ht="20.100000000000001" customHeight="1">
      <c r="B131" s="53"/>
      <c r="D131" s="54"/>
      <c r="E131" s="674"/>
      <c r="F131" s="660"/>
      <c r="G131" s="660"/>
      <c r="H131" s="660"/>
      <c r="I131" s="675"/>
      <c r="J131" s="56"/>
    </row>
    <row r="132" spans="1:10" ht="20.100000000000001" customHeight="1">
      <c r="B132" s="53"/>
      <c r="C132" s="678" t="s">
        <v>141</v>
      </c>
      <c r="D132" s="679"/>
      <c r="E132" s="43" t="s">
        <v>142</v>
      </c>
      <c r="F132" s="43"/>
      <c r="I132" s="54"/>
    </row>
    <row r="133" spans="1:10" ht="20.100000000000001" customHeight="1">
      <c r="B133" s="53"/>
      <c r="C133" s="672" t="s">
        <v>143</v>
      </c>
      <c r="D133" s="673"/>
      <c r="E133" s="674" t="s">
        <v>144</v>
      </c>
      <c r="F133" s="660"/>
      <c r="G133" s="660"/>
      <c r="H133" s="660"/>
      <c r="I133" s="675"/>
      <c r="J133" s="56"/>
    </row>
    <row r="134" spans="1:10" ht="20.100000000000001" customHeight="1">
      <c r="B134" s="53"/>
      <c r="D134" s="54"/>
      <c r="E134" s="674"/>
      <c r="F134" s="660"/>
      <c r="G134" s="660"/>
      <c r="H134" s="660"/>
      <c r="I134" s="675"/>
      <c r="J134" s="56"/>
    </row>
    <row r="135" spans="1:10" ht="20.100000000000001" customHeight="1">
      <c r="B135" s="53"/>
      <c r="C135" s="672" t="s">
        <v>145</v>
      </c>
      <c r="D135" s="673"/>
      <c r="E135" s="674" t="s">
        <v>146</v>
      </c>
      <c r="F135" s="660"/>
      <c r="G135" s="660"/>
      <c r="H135" s="660"/>
      <c r="I135" s="675"/>
      <c r="J135" s="56"/>
    </row>
    <row r="136" spans="1:10" ht="20.100000000000001" customHeight="1">
      <c r="B136" s="53"/>
      <c r="D136" s="54"/>
      <c r="E136" s="674"/>
      <c r="F136" s="660"/>
      <c r="G136" s="660"/>
      <c r="H136" s="660"/>
      <c r="I136" s="675"/>
      <c r="J136" s="56"/>
    </row>
    <row r="137" spans="1:10" ht="20.100000000000001" customHeight="1">
      <c r="B137" s="53"/>
      <c r="D137" s="54"/>
      <c r="E137" s="674"/>
      <c r="F137" s="660"/>
      <c r="G137" s="660"/>
      <c r="H137" s="660"/>
      <c r="I137" s="675"/>
      <c r="J137" s="56"/>
    </row>
    <row r="138" spans="1:10" ht="20.100000000000001" customHeight="1">
      <c r="A138" s="54"/>
      <c r="B138" s="53"/>
      <c r="C138" s="672" t="s">
        <v>63</v>
      </c>
      <c r="D138" s="673"/>
      <c r="E138" s="674" t="s">
        <v>147</v>
      </c>
      <c r="F138" s="660"/>
      <c r="G138" s="660"/>
      <c r="H138" s="660"/>
      <c r="I138" s="675"/>
      <c r="J138" s="56"/>
    </row>
    <row r="139" spans="1:10" ht="20.100000000000001" customHeight="1">
      <c r="A139" s="54"/>
      <c r="B139" s="53"/>
      <c r="D139" s="54"/>
      <c r="E139" s="674"/>
      <c r="F139" s="660"/>
      <c r="G139" s="660"/>
      <c r="H139" s="660"/>
      <c r="I139" s="675"/>
      <c r="J139" s="56"/>
    </row>
    <row r="140" spans="1:10" ht="20.100000000000001" customHeight="1">
      <c r="A140" s="54"/>
      <c r="B140" s="53"/>
      <c r="C140" s="678" t="s">
        <v>64</v>
      </c>
      <c r="D140" s="679"/>
      <c r="E140" s="43" t="s">
        <v>148</v>
      </c>
      <c r="I140" s="54"/>
    </row>
    <row r="141" spans="1:10" ht="20.100000000000001" customHeight="1">
      <c r="A141" s="54"/>
      <c r="B141" s="53"/>
      <c r="C141" s="678" t="s">
        <v>149</v>
      </c>
      <c r="D141" s="679"/>
      <c r="E141" s="2" t="s">
        <v>150</v>
      </c>
      <c r="F141" s="43"/>
      <c r="I141" s="54"/>
    </row>
    <row r="142" spans="1:10" ht="20.100000000000001" customHeight="1">
      <c r="A142" s="54"/>
      <c r="B142" s="53"/>
      <c r="C142" s="672" t="s">
        <v>151</v>
      </c>
      <c r="D142" s="673"/>
      <c r="E142" s="676" t="s">
        <v>152</v>
      </c>
      <c r="F142" s="646"/>
      <c r="G142" s="646"/>
      <c r="H142" s="646"/>
      <c r="I142" s="677"/>
    </row>
    <row r="143" spans="1:10" ht="20.100000000000001" customHeight="1">
      <c r="A143" s="54"/>
      <c r="B143" s="53"/>
      <c r="C143" s="71"/>
      <c r="D143" s="57"/>
      <c r="E143" s="676"/>
      <c r="F143" s="646"/>
      <c r="G143" s="646"/>
      <c r="H143" s="646"/>
      <c r="I143" s="677"/>
    </row>
    <row r="144" spans="1:10" ht="20.100000000000001" customHeight="1">
      <c r="A144" s="54"/>
      <c r="B144" s="53"/>
      <c r="D144" s="54"/>
      <c r="I144" s="54"/>
    </row>
    <row r="145" spans="1:10" ht="20.100000000000001" customHeight="1">
      <c r="B145" s="53"/>
      <c r="C145" s="676" t="s">
        <v>65</v>
      </c>
      <c r="D145" s="677"/>
      <c r="E145" s="674" t="s">
        <v>153</v>
      </c>
      <c r="F145" s="660"/>
      <c r="G145" s="660"/>
      <c r="H145" s="660"/>
      <c r="I145" s="675"/>
      <c r="J145" s="56"/>
    </row>
    <row r="146" spans="1:10" ht="20.100000000000001" customHeight="1">
      <c r="B146" s="53"/>
      <c r="D146" s="54"/>
      <c r="E146" s="674"/>
      <c r="F146" s="660"/>
      <c r="G146" s="660"/>
      <c r="H146" s="660"/>
      <c r="I146" s="675"/>
      <c r="J146" s="56"/>
    </row>
    <row r="147" spans="1:10" ht="20.100000000000001" customHeight="1">
      <c r="B147" s="53"/>
      <c r="D147" s="54"/>
      <c r="I147" s="54"/>
    </row>
    <row r="148" spans="1:10" ht="20.100000000000001" customHeight="1">
      <c r="B148" s="53"/>
      <c r="C148" s="680" t="s">
        <v>154</v>
      </c>
      <c r="D148" s="681"/>
      <c r="E148" s="43" t="s">
        <v>155</v>
      </c>
      <c r="I148" s="54"/>
    </row>
    <row r="149" spans="1:10" ht="20.100000000000001" customHeight="1">
      <c r="B149" s="53"/>
      <c r="D149" s="54"/>
      <c r="I149" s="54"/>
    </row>
    <row r="150" spans="1:10" ht="20.100000000000001" customHeight="1">
      <c r="B150" s="53"/>
      <c r="C150" s="682" t="s">
        <v>156</v>
      </c>
      <c r="D150" s="683"/>
      <c r="E150" s="674" t="s">
        <v>157</v>
      </c>
      <c r="F150" s="660"/>
      <c r="G150" s="660"/>
      <c r="H150" s="660"/>
      <c r="I150" s="675"/>
      <c r="J150" s="56"/>
    </row>
    <row r="151" spans="1:10" ht="20.100000000000001" customHeight="1">
      <c r="B151" s="53"/>
      <c r="D151" s="54"/>
      <c r="E151" s="674"/>
      <c r="F151" s="660"/>
      <c r="G151" s="660"/>
      <c r="H151" s="660"/>
      <c r="I151" s="675"/>
      <c r="J151" s="56"/>
    </row>
    <row r="152" spans="1:10" ht="20.100000000000001" customHeight="1" thickBot="1">
      <c r="B152" s="66"/>
      <c r="C152" s="67"/>
      <c r="D152" s="68"/>
      <c r="E152" s="67"/>
      <c r="F152" s="67"/>
      <c r="G152" s="67"/>
      <c r="H152" s="67"/>
      <c r="I152" s="68"/>
    </row>
    <row r="153" spans="1:10" ht="20.100000000000001" customHeight="1"/>
    <row r="154" spans="1:10" ht="15.9" customHeight="1">
      <c r="A154" s="2" t="s">
        <v>186</v>
      </c>
    </row>
    <row r="155" spans="1:10" ht="15.9" customHeight="1"/>
    <row r="156" spans="1:10" ht="15.9" customHeight="1">
      <c r="B156" s="2" t="s">
        <v>187</v>
      </c>
    </row>
    <row r="157" spans="1:10" ht="15.9" customHeight="1"/>
    <row r="158" spans="1:10" s="43" customFormat="1" ht="23.4" customHeight="1">
      <c r="A158" s="642" t="s">
        <v>188</v>
      </c>
      <c r="B158" s="643"/>
      <c r="C158" s="643"/>
      <c r="D158" s="644"/>
      <c r="E158" s="642" t="s">
        <v>193</v>
      </c>
      <c r="F158" s="643"/>
      <c r="G158" s="643"/>
      <c r="H158" s="643"/>
      <c r="I158" s="644"/>
    </row>
    <row r="159" spans="1:10" ht="15.9" customHeight="1">
      <c r="A159" s="657" t="s">
        <v>192</v>
      </c>
      <c r="B159" s="645" t="s">
        <v>205</v>
      </c>
      <c r="C159" s="646"/>
      <c r="D159" s="647"/>
      <c r="E159" s="661" t="s">
        <v>189</v>
      </c>
      <c r="F159" s="662"/>
      <c r="G159" s="662"/>
      <c r="H159" s="662"/>
      <c r="I159" s="663"/>
    </row>
    <row r="160" spans="1:10" ht="15.9" customHeight="1">
      <c r="A160" s="658"/>
      <c r="B160" s="645"/>
      <c r="C160" s="646"/>
      <c r="D160" s="647"/>
      <c r="E160" s="664"/>
      <c r="F160" s="660"/>
      <c r="G160" s="660"/>
      <c r="H160" s="660"/>
      <c r="I160" s="665"/>
    </row>
    <row r="161" spans="1:9" ht="15.9" customHeight="1">
      <c r="A161" s="658"/>
      <c r="B161" s="645"/>
      <c r="C161" s="646"/>
      <c r="D161" s="647"/>
      <c r="E161" s="664"/>
      <c r="F161" s="660"/>
      <c r="G161" s="660"/>
      <c r="H161" s="660"/>
      <c r="I161" s="665"/>
    </row>
    <row r="162" spans="1:9" ht="15.9" customHeight="1">
      <c r="A162" s="658"/>
      <c r="B162" s="645"/>
      <c r="C162" s="646"/>
      <c r="D162" s="647"/>
      <c r="E162" s="664"/>
      <c r="F162" s="660"/>
      <c r="G162" s="660"/>
      <c r="H162" s="660"/>
      <c r="I162" s="665"/>
    </row>
    <row r="163" spans="1:9" ht="15.9" customHeight="1">
      <c r="A163" s="658"/>
      <c r="B163" s="645"/>
      <c r="C163" s="646"/>
      <c r="D163" s="647"/>
      <c r="E163" s="664"/>
      <c r="F163" s="660"/>
      <c r="G163" s="660"/>
      <c r="H163" s="660"/>
      <c r="I163" s="665"/>
    </row>
    <row r="164" spans="1:9" ht="15.9" customHeight="1">
      <c r="A164" s="658"/>
      <c r="B164" s="645"/>
      <c r="C164" s="646"/>
      <c r="D164" s="647"/>
      <c r="E164" s="664"/>
      <c r="F164" s="660"/>
      <c r="G164" s="660"/>
      <c r="H164" s="660"/>
      <c r="I164" s="665"/>
    </row>
    <row r="165" spans="1:9" ht="15.9" customHeight="1">
      <c r="A165" s="658"/>
      <c r="B165" s="645"/>
      <c r="C165" s="646"/>
      <c r="D165" s="647"/>
      <c r="E165" s="664"/>
      <c r="F165" s="660"/>
      <c r="G165" s="660"/>
      <c r="H165" s="660"/>
      <c r="I165" s="665"/>
    </row>
    <row r="166" spans="1:9" ht="15.9" customHeight="1">
      <c r="A166" s="658"/>
      <c r="B166" s="645"/>
      <c r="C166" s="646"/>
      <c r="D166" s="647"/>
      <c r="E166" s="664"/>
      <c r="F166" s="660"/>
      <c r="G166" s="660"/>
      <c r="H166" s="660"/>
      <c r="I166" s="665"/>
    </row>
    <row r="167" spans="1:9" ht="15.9" customHeight="1">
      <c r="A167" s="658"/>
      <c r="B167" s="648"/>
      <c r="C167" s="649"/>
      <c r="D167" s="650"/>
      <c r="E167" s="666"/>
      <c r="F167" s="667"/>
      <c r="G167" s="667"/>
      <c r="H167" s="667"/>
      <c r="I167" s="668"/>
    </row>
    <row r="168" spans="1:9" s="43" customFormat="1" ht="23.4" customHeight="1">
      <c r="A168" s="658"/>
      <c r="B168" s="651" t="s">
        <v>206</v>
      </c>
      <c r="C168" s="652"/>
      <c r="D168" s="653"/>
      <c r="E168" s="669" t="s">
        <v>190</v>
      </c>
      <c r="F168" s="670"/>
      <c r="G168" s="670"/>
      <c r="H168" s="670"/>
      <c r="I168" s="671"/>
    </row>
    <row r="169" spans="1:9" ht="15.6" customHeight="1">
      <c r="A169" s="658"/>
      <c r="B169" s="654" t="s">
        <v>207</v>
      </c>
      <c r="C169" s="655"/>
      <c r="D169" s="656"/>
      <c r="E169" s="661" t="s">
        <v>191</v>
      </c>
      <c r="F169" s="662"/>
      <c r="G169" s="662"/>
      <c r="H169" s="662"/>
      <c r="I169" s="663"/>
    </row>
    <row r="170" spans="1:9" ht="15.9" customHeight="1">
      <c r="A170" s="658"/>
      <c r="B170" s="645"/>
      <c r="C170" s="646"/>
      <c r="D170" s="647"/>
      <c r="E170" s="664"/>
      <c r="F170" s="660"/>
      <c r="G170" s="660"/>
      <c r="H170" s="660"/>
      <c r="I170" s="665"/>
    </row>
    <row r="171" spans="1:9" ht="15.9" customHeight="1">
      <c r="A171" s="658"/>
      <c r="B171" s="645"/>
      <c r="C171" s="646"/>
      <c r="D171" s="647"/>
      <c r="E171" s="664"/>
      <c r="F171" s="660"/>
      <c r="G171" s="660"/>
      <c r="H171" s="660"/>
      <c r="I171" s="665"/>
    </row>
    <row r="172" spans="1:9" ht="15.9" customHeight="1">
      <c r="A172" s="658"/>
      <c r="B172" s="645"/>
      <c r="C172" s="646"/>
      <c r="D172" s="647"/>
      <c r="E172" s="664"/>
      <c r="F172" s="660"/>
      <c r="G172" s="660"/>
      <c r="H172" s="660"/>
      <c r="I172" s="665"/>
    </row>
    <row r="173" spans="1:9" ht="15.9" customHeight="1">
      <c r="A173" s="659"/>
      <c r="B173" s="648"/>
      <c r="C173" s="649"/>
      <c r="D173" s="650"/>
      <c r="E173" s="666"/>
      <c r="F173" s="667"/>
      <c r="G173" s="667"/>
      <c r="H173" s="667"/>
      <c r="I173" s="668"/>
    </row>
    <row r="174" spans="1:9" ht="15.9" customHeight="1"/>
    <row r="175" spans="1:9" ht="15.9" customHeight="1"/>
    <row r="176" spans="1:9" ht="15.9" customHeight="1"/>
    <row r="177" ht="15.9" customHeight="1"/>
    <row r="178" ht="15.9" customHeight="1"/>
    <row r="179" ht="15.9" customHeight="1"/>
    <row r="180" ht="15.9" customHeight="1"/>
    <row r="181" ht="15.9" customHeight="1"/>
    <row r="182" ht="15.9" customHeight="1"/>
    <row r="183" ht="15.9" customHeight="1"/>
    <row r="184" ht="15.9" customHeight="1"/>
    <row r="185" ht="15.9" customHeight="1"/>
    <row r="186" ht="15.9" customHeight="1"/>
    <row r="187" ht="15.9" customHeight="1"/>
    <row r="188" ht="15.9" customHeight="1"/>
    <row r="189" ht="15.9" customHeight="1"/>
    <row r="190" ht="15.9" customHeight="1"/>
    <row r="191" ht="15.9" customHeight="1"/>
    <row r="192" ht="15.9" customHeight="1"/>
    <row r="193" spans="2:8" ht="15.9" customHeight="1"/>
    <row r="194" spans="2:8" ht="15.9" customHeight="1"/>
    <row r="195" spans="2:8" ht="15.9" customHeight="1"/>
    <row r="196" spans="2:8" ht="15.9" customHeight="1"/>
    <row r="197" spans="2:8" ht="15.9" customHeight="1"/>
    <row r="198" spans="2:8" ht="15.9" customHeight="1"/>
    <row r="199" spans="2:8" ht="15.9" customHeight="1"/>
    <row r="200" spans="2:8" ht="15.9" customHeight="1"/>
    <row r="201" spans="2:8" ht="15.9" customHeight="1"/>
    <row r="202" spans="2:8" ht="54" customHeight="1">
      <c r="B202" s="660"/>
      <c r="C202" s="660"/>
      <c r="D202" s="660"/>
      <c r="E202" s="660"/>
      <c r="F202" s="660"/>
      <c r="G202" s="660"/>
      <c r="H202" s="660"/>
    </row>
    <row r="203" spans="2:8" ht="33" customHeight="1">
      <c r="B203" s="660"/>
      <c r="C203" s="660"/>
      <c r="D203" s="660"/>
      <c r="E203" s="660"/>
      <c r="F203" s="660"/>
      <c r="G203" s="660"/>
      <c r="H203" s="660"/>
    </row>
    <row r="204" spans="2:8" ht="15.9" customHeight="1"/>
    <row r="205" spans="2:8" ht="15.9" customHeight="1"/>
    <row r="206" spans="2:8" ht="15.9" customHeight="1"/>
    <row r="207" spans="2:8" ht="15.9" customHeight="1"/>
    <row r="208" spans="2:8" ht="15.9" customHeight="1"/>
    <row r="209" spans="2:8" ht="15.9" customHeight="1"/>
    <row r="210" spans="2:8" ht="15.9" customHeight="1"/>
    <row r="211" spans="2:8" ht="15.9" customHeight="1"/>
    <row r="212" spans="2:8" ht="15.9" customHeight="1"/>
    <row r="213" spans="2:8" ht="15.9" customHeight="1"/>
    <row r="214" spans="2:8" ht="15.9" customHeight="1"/>
    <row r="215" spans="2:8" ht="15.9" customHeight="1"/>
    <row r="216" spans="2:8" ht="15.9" customHeight="1"/>
    <row r="217" spans="2:8" ht="15.9" customHeight="1"/>
    <row r="218" spans="2:8" ht="15.9" customHeight="1"/>
    <row r="219" spans="2:8" ht="15.9" customHeight="1"/>
    <row r="220" spans="2:8" ht="15.9" customHeight="1">
      <c r="B220" s="660"/>
      <c r="C220" s="660"/>
      <c r="D220" s="660"/>
      <c r="E220" s="660"/>
      <c r="F220" s="660"/>
      <c r="G220" s="660"/>
      <c r="H220" s="660"/>
    </row>
    <row r="221" spans="2:8" ht="15.9" customHeight="1">
      <c r="B221" s="660"/>
      <c r="C221" s="660"/>
      <c r="D221" s="660"/>
      <c r="E221" s="660"/>
      <c r="F221" s="660"/>
      <c r="G221" s="660"/>
      <c r="H221" s="660"/>
    </row>
    <row r="222" spans="2:8" ht="15.9" customHeight="1"/>
    <row r="223" spans="2:8" ht="15.9" customHeight="1"/>
    <row r="224" spans="2:8" ht="15.9" customHeight="1"/>
    <row r="225" ht="15.9" customHeight="1"/>
    <row r="226" ht="15.9" customHeight="1"/>
    <row r="227" ht="15.9" customHeight="1"/>
    <row r="228" ht="15.9" customHeight="1"/>
    <row r="229" ht="15.9" customHeight="1"/>
    <row r="230" ht="15.9" customHeight="1"/>
    <row r="231" ht="15.9" customHeight="1"/>
    <row r="232" ht="15.9" customHeight="1"/>
    <row r="233" ht="15.9" customHeight="1"/>
    <row r="234" ht="15.9" customHeight="1"/>
    <row r="235" ht="15.9" customHeight="1"/>
    <row r="236" ht="15.9" customHeight="1"/>
    <row r="237" ht="15.9" customHeight="1"/>
    <row r="238" ht="15.9" customHeight="1"/>
    <row r="239" ht="15.9" customHeight="1"/>
    <row r="240" ht="15.9" customHeight="1"/>
    <row r="241" ht="15.9" customHeight="1"/>
    <row r="242" ht="15.9" customHeight="1"/>
    <row r="243" ht="15.9" customHeight="1"/>
    <row r="244" ht="15.9" customHeight="1"/>
  </sheetData>
  <mergeCells count="69">
    <mergeCell ref="B5:H6"/>
    <mergeCell ref="B9:H10"/>
    <mergeCell ref="B14:H15"/>
    <mergeCell ref="B42:H43"/>
    <mergeCell ref="B60:H61"/>
    <mergeCell ref="B88:B89"/>
    <mergeCell ref="C88:D89"/>
    <mergeCell ref="E88:I89"/>
    <mergeCell ref="B91:B94"/>
    <mergeCell ref="C91:D91"/>
    <mergeCell ref="E91:I92"/>
    <mergeCell ref="C94:D94"/>
    <mergeCell ref="C95:D95"/>
    <mergeCell ref="C96:D96"/>
    <mergeCell ref="C97:D97"/>
    <mergeCell ref="C98:D98"/>
    <mergeCell ref="C99:D99"/>
    <mergeCell ref="E99:I100"/>
    <mergeCell ref="B102:B105"/>
    <mergeCell ref="C102:D102"/>
    <mergeCell ref="C103:D103"/>
    <mergeCell ref="C104:D104"/>
    <mergeCell ref="C105:D105"/>
    <mergeCell ref="C106:D106"/>
    <mergeCell ref="C107:D107"/>
    <mergeCell ref="E107:I108"/>
    <mergeCell ref="C110:D110"/>
    <mergeCell ref="C111:D111"/>
    <mergeCell ref="C112:D112"/>
    <mergeCell ref="E112:I114"/>
    <mergeCell ref="C115:D115"/>
    <mergeCell ref="C117:D117"/>
    <mergeCell ref="C118:D118"/>
    <mergeCell ref="E118:I119"/>
    <mergeCell ref="C120:D120"/>
    <mergeCell ref="E120:I121"/>
    <mergeCell ref="C122:D122"/>
    <mergeCell ref="E122:I123"/>
    <mergeCell ref="C127:D127"/>
    <mergeCell ref="E127:I127"/>
    <mergeCell ref="C148:D148"/>
    <mergeCell ref="C150:D150"/>
    <mergeCell ref="E150:I151"/>
    <mergeCell ref="C140:D140"/>
    <mergeCell ref="C141:D141"/>
    <mergeCell ref="C142:D142"/>
    <mergeCell ref="E142:I143"/>
    <mergeCell ref="C129:D129"/>
    <mergeCell ref="E129:I131"/>
    <mergeCell ref="C145:D145"/>
    <mergeCell ref="E145:I146"/>
    <mergeCell ref="C132:D132"/>
    <mergeCell ref="C133:D133"/>
    <mergeCell ref="E133:I134"/>
    <mergeCell ref="C135:D135"/>
    <mergeCell ref="E135:I137"/>
    <mergeCell ref="C138:D138"/>
    <mergeCell ref="E138:I139"/>
    <mergeCell ref="B202:H203"/>
    <mergeCell ref="B220:H221"/>
    <mergeCell ref="E159:I167"/>
    <mergeCell ref="E168:I168"/>
    <mergeCell ref="E169:I173"/>
    <mergeCell ref="E158:I158"/>
    <mergeCell ref="B159:D167"/>
    <mergeCell ref="B168:D168"/>
    <mergeCell ref="B169:D173"/>
    <mergeCell ref="A159:A173"/>
    <mergeCell ref="A158:D158"/>
  </mergeCells>
  <phoneticPr fontId="2"/>
  <printOptions horizontalCentered="1"/>
  <pageMargins left="0.51181102362204722" right="0.51181102362204722" top="0.74803149606299213" bottom="0.74803149606299213" header="0.31496062992125984" footer="0.31496062992125984"/>
  <pageSetup paperSize="9" orientation="portrait" r:id="rId1"/>
  <rowBreaks count="3" manualBreakCount="3">
    <brk id="39" max="8" man="1"/>
    <brk id="84" max="8" man="1"/>
    <brk id="153"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sheetPr>
  <dimension ref="A1:HY55"/>
  <sheetViews>
    <sheetView view="pageBreakPreview" zoomScale="85" zoomScaleNormal="120" zoomScaleSheetLayoutView="85" workbookViewId="0">
      <selection sqref="A1:C1"/>
    </sheetView>
  </sheetViews>
  <sheetFormatPr defaultColWidth="2.109375" defaultRowHeight="13.2"/>
  <cols>
    <col min="1" max="10" width="2.6640625" style="2" customWidth="1"/>
    <col min="11" max="11" width="3.21875" style="2" customWidth="1"/>
    <col min="12" max="22" width="2.6640625" style="2" customWidth="1"/>
    <col min="23" max="23" width="7.88671875" style="2" customWidth="1"/>
    <col min="24" max="24" width="2.33203125" style="2" customWidth="1"/>
    <col min="25" max="90" width="2.6640625" style="2" customWidth="1"/>
    <col min="91" max="93" width="2.21875" style="2" customWidth="1"/>
    <col min="94" max="16384" width="2.109375" style="2"/>
  </cols>
  <sheetData>
    <row r="1" spans="1:233" ht="23.25" customHeight="1">
      <c r="A1" s="12" t="s">
        <v>371</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233" s="14" customFormat="1" ht="24.9" customHeight="1">
      <c r="A2" s="12"/>
      <c r="B2" s="12"/>
      <c r="C2" s="12"/>
      <c r="D2" s="12"/>
      <c r="E2" s="12" t="s">
        <v>201</v>
      </c>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row>
    <row r="3" spans="1:233" s="14" customFormat="1" ht="24.9" customHeight="1">
      <c r="A3" s="12"/>
      <c r="B3" s="12"/>
      <c r="C3" s="12"/>
      <c r="D3" s="12"/>
      <c r="E3" s="12" t="s">
        <v>388</v>
      </c>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row>
    <row r="4" spans="1:233" s="14" customFormat="1" ht="24.9" customHeight="1">
      <c r="A4" s="12"/>
      <c r="B4" s="12"/>
      <c r="C4" s="12"/>
      <c r="D4" s="12"/>
      <c r="E4" s="12" t="s">
        <v>194</v>
      </c>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row>
    <row r="5" spans="1:233" s="14" customFormat="1" ht="24.9" customHeight="1">
      <c r="A5" s="12"/>
      <c r="B5" s="12"/>
      <c r="C5" s="12"/>
      <c r="D5" s="12"/>
      <c r="E5" s="12" t="s">
        <v>195</v>
      </c>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row>
    <row r="6" spans="1:233" s="14" customFormat="1" ht="24.9" customHeight="1">
      <c r="A6" s="12"/>
      <c r="B6" s="12"/>
      <c r="C6" s="12"/>
      <c r="D6" s="12"/>
      <c r="E6" s="12" t="s">
        <v>196</v>
      </c>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row>
    <row r="7" spans="1:233" s="14" customFormat="1" ht="24.9" customHeight="1">
      <c r="A7" s="12"/>
      <c r="B7" s="12"/>
      <c r="C7" s="12"/>
      <c r="D7" s="12"/>
      <c r="E7" s="12" t="s">
        <v>197</v>
      </c>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row>
    <row r="8" spans="1:233" s="14" customFormat="1" ht="24.9" customHeight="1">
      <c r="A8" s="12"/>
      <c r="B8" s="12"/>
      <c r="C8" s="12"/>
      <c r="D8" s="12"/>
      <c r="E8" s="12" t="s">
        <v>198</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row>
    <row r="9" spans="1:233" s="14" customFormat="1" ht="24.9" customHeight="1">
      <c r="A9" s="12"/>
      <c r="B9" s="12"/>
      <c r="C9" s="12"/>
      <c r="D9" s="12"/>
      <c r="E9" s="12" t="s">
        <v>199</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row>
    <row r="10" spans="1:233" s="14" customFormat="1" ht="24.9" customHeight="1">
      <c r="A10" s="12"/>
      <c r="B10" s="12"/>
      <c r="C10" s="12"/>
      <c r="D10" s="12"/>
      <c r="E10" s="12" t="s">
        <v>200</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row>
    <row r="11" spans="1:233" s="14" customFormat="1" ht="24.9" customHeight="1">
      <c r="A11" s="12"/>
      <c r="B11" s="12"/>
      <c r="C11" s="12"/>
      <c r="D11" s="15"/>
      <c r="E11" s="15" t="s">
        <v>393</v>
      </c>
      <c r="F11" s="15"/>
      <c r="G11" s="15"/>
      <c r="H11" s="15"/>
      <c r="I11" s="15"/>
      <c r="J11" s="15"/>
      <c r="K11" s="15"/>
      <c r="L11" s="699"/>
      <c r="M11" s="699"/>
      <c r="N11" s="15" t="s">
        <v>184</v>
      </c>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row>
    <row r="12" spans="1:233" s="14" customFormat="1" ht="24.9" customHeight="1">
      <c r="A12" s="12"/>
      <c r="B12" s="12"/>
      <c r="C12" s="12"/>
      <c r="D12" s="12"/>
      <c r="E12" s="12" t="s">
        <v>375</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row>
    <row r="13" spans="1:233" s="14" customFormat="1" ht="24.9" customHeight="1">
      <c r="A13" s="12"/>
      <c r="B13" s="12"/>
      <c r="C13" s="12"/>
      <c r="D13" s="12"/>
      <c r="E13" s="12" t="s">
        <v>394</v>
      </c>
      <c r="F13" s="12"/>
      <c r="G13" s="12"/>
      <c r="H13" s="12"/>
      <c r="I13" s="12"/>
      <c r="J13" s="12"/>
      <c r="K13" s="12"/>
      <c r="L13" s="16"/>
      <c r="M13" s="16"/>
      <c r="N13" s="12"/>
      <c r="O13" s="12"/>
      <c r="P13" s="12"/>
      <c r="Q13" s="12"/>
      <c r="R13" s="12"/>
      <c r="S13" s="12"/>
      <c r="T13" s="12"/>
      <c r="U13" s="12"/>
      <c r="V13" s="12"/>
      <c r="W13" s="12"/>
      <c r="X13" s="700"/>
      <c r="Y13" s="700"/>
      <c r="Z13" s="12" t="s">
        <v>24</v>
      </c>
      <c r="AC13" s="12"/>
      <c r="AD13" s="12"/>
      <c r="AE13" s="12"/>
      <c r="AF13" s="12"/>
      <c r="AG13" s="12"/>
      <c r="AH13" s="12"/>
      <c r="AI13" s="12"/>
      <c r="AJ13" s="12"/>
      <c r="AK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row>
    <row r="14" spans="1:233" s="14" customFormat="1" ht="24.9" customHeight="1">
      <c r="A14" s="12"/>
      <c r="B14" s="12"/>
      <c r="C14" s="12"/>
      <c r="D14" s="12"/>
      <c r="E14" s="12"/>
      <c r="F14" s="12" t="s">
        <v>379</v>
      </c>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row>
    <row r="15" spans="1:233" s="14" customFormat="1" ht="24.9" customHeight="1">
      <c r="A15" s="12"/>
      <c r="B15" s="12"/>
      <c r="C15" s="12"/>
      <c r="D15" s="12"/>
      <c r="E15" s="12"/>
      <c r="F15" s="12" t="s">
        <v>380</v>
      </c>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row>
    <row r="16" spans="1:233">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row>
    <row r="17" spans="1:8" ht="24" customHeight="1">
      <c r="A17" s="12" t="s">
        <v>384</v>
      </c>
    </row>
    <row r="18" spans="1:8" ht="24" customHeight="1">
      <c r="E18" s="12" t="s">
        <v>170</v>
      </c>
      <c r="F18" s="12"/>
      <c r="G18" s="12"/>
      <c r="H18" s="27"/>
    </row>
    <row r="19" spans="1:8" ht="24" customHeight="1">
      <c r="E19" s="12"/>
      <c r="F19" s="12" t="s">
        <v>171</v>
      </c>
      <c r="G19" s="12"/>
      <c r="H19" s="27"/>
    </row>
    <row r="20" spans="1:8" ht="24" customHeight="1">
      <c r="E20" s="12" t="s">
        <v>172</v>
      </c>
      <c r="F20" s="12"/>
      <c r="G20" s="12"/>
      <c r="H20" s="12"/>
    </row>
    <row r="21" spans="1:8" ht="24" customHeight="1">
      <c r="E21" s="12"/>
      <c r="F21" s="92" t="s">
        <v>395</v>
      </c>
      <c r="G21" s="12"/>
      <c r="H21" s="12"/>
    </row>
    <row r="22" spans="1:8" ht="24" customHeight="1">
      <c r="E22" s="12" t="s">
        <v>396</v>
      </c>
      <c r="F22" s="12"/>
      <c r="G22" s="12"/>
      <c r="H22" s="12"/>
    </row>
    <row r="23" spans="1:8" ht="24" customHeight="1">
      <c r="E23" s="12"/>
      <c r="F23" s="92" t="s">
        <v>173</v>
      </c>
      <c r="G23" s="12"/>
      <c r="H23" s="12"/>
    </row>
    <row r="24" spans="1:8" ht="24" customHeight="1">
      <c r="E24" s="12" t="s">
        <v>25</v>
      </c>
      <c r="F24" s="12"/>
      <c r="G24" s="12"/>
      <c r="H24" s="12"/>
    </row>
    <row r="25" spans="1:8" ht="24" customHeight="1">
      <c r="E25" s="12" t="s">
        <v>390</v>
      </c>
      <c r="F25" s="12"/>
      <c r="G25" s="12"/>
      <c r="H25" s="12"/>
    </row>
    <row r="26" spans="1:8" ht="24" customHeight="1">
      <c r="E26" s="12" t="s">
        <v>174</v>
      </c>
      <c r="F26" s="12"/>
      <c r="G26" s="12"/>
      <c r="H26" s="12"/>
    </row>
    <row r="27" spans="1:8" ht="24" customHeight="1">
      <c r="E27" s="12"/>
      <c r="F27" s="12" t="s">
        <v>26</v>
      </c>
      <c r="G27" s="12"/>
      <c r="H27" s="12"/>
    </row>
    <row r="28" spans="1:8" ht="24" customHeight="1">
      <c r="E28" s="12"/>
      <c r="F28" s="12"/>
      <c r="G28" s="12"/>
      <c r="H28" s="12"/>
    </row>
    <row r="29" spans="1:8" ht="24" customHeight="1">
      <c r="E29" s="12"/>
      <c r="F29" s="12"/>
      <c r="G29" s="12"/>
      <c r="H29" s="12"/>
    </row>
    <row r="30" spans="1:8" ht="24" customHeight="1">
      <c r="A30" s="12" t="s">
        <v>385</v>
      </c>
    </row>
    <row r="31" spans="1:8" ht="24" customHeight="1">
      <c r="E31" s="114" t="s">
        <v>397</v>
      </c>
    </row>
    <row r="32" spans="1:8" ht="24" customHeight="1">
      <c r="E32" s="115" t="s">
        <v>389</v>
      </c>
    </row>
    <row r="33" spans="1:114" ht="24" customHeight="1">
      <c r="E33" s="114" t="s">
        <v>202</v>
      </c>
    </row>
    <row r="34" spans="1:114" ht="24" customHeight="1">
      <c r="E34" s="115" t="s">
        <v>181</v>
      </c>
    </row>
    <row r="35" spans="1:114" ht="24" customHeight="1"/>
    <row r="36" spans="1:114" ht="20.25" customHeight="1">
      <c r="A36" s="701" t="s">
        <v>386</v>
      </c>
      <c r="B36" s="701"/>
      <c r="C36" s="701"/>
      <c r="D36" s="701"/>
      <c r="E36" s="701"/>
      <c r="F36" s="701"/>
      <c r="G36" s="701"/>
      <c r="H36" s="701"/>
      <c r="I36" s="701"/>
      <c r="J36" s="701"/>
      <c r="K36" s="701"/>
      <c r="L36" s="701"/>
      <c r="M36" s="701"/>
      <c r="N36" s="701"/>
      <c r="O36" s="701"/>
      <c r="P36" s="701"/>
      <c r="Q36" s="701"/>
      <c r="R36" s="701"/>
      <c r="S36" s="701"/>
      <c r="T36" s="701"/>
      <c r="U36" s="701"/>
      <c r="V36" s="701"/>
      <c r="W36" s="701"/>
      <c r="X36" s="701"/>
      <c r="Y36" s="701"/>
      <c r="Z36" s="701"/>
      <c r="AA36" s="701"/>
      <c r="AB36" s="701"/>
      <c r="AC36" s="701"/>
      <c r="AD36" s="701"/>
      <c r="AE36" s="701"/>
      <c r="AF36" s="701"/>
      <c r="AG36" s="701"/>
      <c r="AH36" s="701"/>
      <c r="AI36" s="701"/>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row>
    <row r="37" spans="1:114" ht="24.75" customHeight="1">
      <c r="A37" s="14"/>
      <c r="B37" s="123" t="s">
        <v>376</v>
      </c>
      <c r="C37" s="123"/>
      <c r="E37" s="123" t="s">
        <v>377</v>
      </c>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4"/>
      <c r="BX37" s="14"/>
      <c r="BY37" s="14"/>
      <c r="BZ37" s="14"/>
      <c r="CA37" s="14"/>
      <c r="CB37" s="14"/>
      <c r="CC37" s="14"/>
      <c r="CD37" s="14"/>
      <c r="CE37" s="14"/>
      <c r="CF37" s="14"/>
      <c r="CG37" s="14"/>
      <c r="CH37" s="14"/>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row>
    <row r="38" spans="1:114" ht="24.75" customHeight="1">
      <c r="A38" s="14"/>
      <c r="B38" s="123"/>
      <c r="C38" s="123"/>
      <c r="D38" s="123"/>
      <c r="E38" s="123" t="s">
        <v>378</v>
      </c>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4"/>
      <c r="BX38" s="14"/>
      <c r="BY38" s="14"/>
      <c r="BZ38" s="14"/>
      <c r="CA38" s="14"/>
      <c r="CB38" s="14"/>
      <c r="CC38" s="14"/>
      <c r="CD38" s="14"/>
      <c r="CE38" s="14"/>
      <c r="CF38" s="14"/>
      <c r="CG38" s="14"/>
      <c r="CH38" s="14"/>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row>
    <row r="39" spans="1:114" ht="17.399999999999999" customHeight="1">
      <c r="A39" s="14"/>
      <c r="C39" s="124"/>
      <c r="D39" s="124"/>
      <c r="F39" s="123" t="s">
        <v>381</v>
      </c>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41"/>
      <c r="BX39" s="41"/>
      <c r="BY39" s="41"/>
      <c r="BZ39" s="41"/>
      <c r="CA39" s="41"/>
      <c r="CB39" s="41"/>
      <c r="CC39" s="41"/>
      <c r="CD39" s="41"/>
      <c r="CE39" s="41"/>
      <c r="CF39" s="41"/>
      <c r="CG39" s="41"/>
      <c r="CH39" s="41"/>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row>
    <row r="40" spans="1:114" ht="18.600000000000001" customHeight="1">
      <c r="A40" s="14"/>
      <c r="C40" s="123"/>
      <c r="D40" s="123"/>
      <c r="F40" s="123" t="s">
        <v>382</v>
      </c>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4"/>
      <c r="BX40" s="14"/>
      <c r="BY40" s="14"/>
      <c r="BZ40" s="14"/>
      <c r="CA40" s="14"/>
      <c r="CB40" s="14"/>
      <c r="CC40" s="14"/>
      <c r="CD40" s="14"/>
      <c r="CE40" s="14"/>
      <c r="CF40" s="14"/>
      <c r="CG40" s="14"/>
      <c r="CH40" s="14"/>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row>
    <row r="41" spans="1:114" ht="24.75" customHeight="1">
      <c r="A41" s="14"/>
      <c r="C41" s="123"/>
      <c r="D41" s="123"/>
      <c r="F41" s="123" t="s">
        <v>383</v>
      </c>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4"/>
      <c r="BX41" s="14"/>
      <c r="BY41" s="14"/>
      <c r="BZ41" s="14"/>
      <c r="CA41" s="14"/>
      <c r="CB41" s="14"/>
      <c r="CC41" s="14"/>
      <c r="CD41" s="14"/>
      <c r="CE41" s="14"/>
      <c r="CF41" s="14"/>
      <c r="CG41" s="14"/>
      <c r="CH41" s="14"/>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row>
    <row r="42" spans="1:114" ht="24.7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row>
    <row r="43" spans="1:114" ht="24.75" customHeight="1">
      <c r="A43" s="14"/>
      <c r="B43" s="14"/>
      <c r="C43" s="14"/>
      <c r="D43" s="14"/>
      <c r="E43" s="14"/>
      <c r="F43" s="14"/>
      <c r="G43" s="14"/>
      <c r="H43" s="14"/>
      <c r="I43" s="14"/>
      <c r="J43" s="14"/>
      <c r="K43" s="14"/>
      <c r="L43" s="14"/>
      <c r="M43" s="14"/>
      <c r="N43" s="702" t="s">
        <v>54</v>
      </c>
      <c r="O43" s="703"/>
      <c r="P43" s="703"/>
      <c r="Q43" s="703"/>
      <c r="R43" s="703"/>
      <c r="S43" s="703"/>
      <c r="T43" s="703"/>
      <c r="U43" s="703"/>
      <c r="V43" s="703"/>
      <c r="W43" s="703"/>
      <c r="X43" s="703"/>
      <c r="Y43" s="703"/>
      <c r="Z43" s="703"/>
      <c r="AA43" s="703"/>
      <c r="AB43" s="703"/>
      <c r="AC43" s="703"/>
      <c r="AD43" s="703"/>
      <c r="AE43" s="703"/>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row>
    <row r="44" spans="1:114" ht="24.75" customHeight="1">
      <c r="A44" s="14"/>
      <c r="B44" s="14"/>
      <c r="C44" s="14"/>
      <c r="D44" s="14"/>
      <c r="E44" s="14"/>
      <c r="F44" s="14"/>
      <c r="G44" s="14"/>
      <c r="H44" s="14"/>
      <c r="I44" s="14"/>
      <c r="J44" s="14"/>
      <c r="K44" s="14"/>
      <c r="L44" s="14"/>
      <c r="M44" s="14"/>
      <c r="N44" s="702" t="s">
        <v>55</v>
      </c>
      <c r="O44" s="703"/>
      <c r="P44" s="703"/>
      <c r="Q44" s="703"/>
      <c r="R44" s="703"/>
      <c r="S44" s="703"/>
      <c r="T44" s="703"/>
      <c r="U44" s="703"/>
      <c r="V44" s="703"/>
      <c r="W44" s="703"/>
      <c r="X44" s="703"/>
      <c r="Y44" s="703"/>
      <c r="Z44" s="703"/>
      <c r="AA44" s="703"/>
      <c r="AB44" s="703"/>
      <c r="AC44" s="703"/>
      <c r="AD44" s="703"/>
      <c r="AE44" s="703"/>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row>
    <row r="45" spans="1:114" ht="24.7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row>
    <row r="46" spans="1:114" s="14" customFormat="1" ht="24" customHeight="1">
      <c r="A46" s="14" t="s">
        <v>387</v>
      </c>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row>
    <row r="47" spans="1:114" s="14" customFormat="1" ht="24" customHeight="1">
      <c r="A47" s="232"/>
      <c r="B47" s="232"/>
      <c r="C47" s="232"/>
      <c r="D47" s="232"/>
      <c r="E47" s="14" t="s">
        <v>372</v>
      </c>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row>
    <row r="48" spans="1:114" ht="24" customHeight="1">
      <c r="E48" s="233" t="s">
        <v>373</v>
      </c>
    </row>
    <row r="49" spans="5:5" ht="24" customHeight="1">
      <c r="E49" s="233" t="s">
        <v>374</v>
      </c>
    </row>
    <row r="50" spans="5:5" ht="24" customHeight="1"/>
    <row r="51" spans="5:5" ht="24" customHeight="1"/>
    <row r="52" spans="5:5" ht="24" customHeight="1"/>
    <row r="53" spans="5:5" ht="24" customHeight="1"/>
    <row r="54" spans="5:5" ht="24" customHeight="1"/>
    <row r="55" spans="5:5" ht="24" customHeight="1"/>
  </sheetData>
  <mergeCells count="5">
    <mergeCell ref="L11:M11"/>
    <mergeCell ref="X13:Y13"/>
    <mergeCell ref="A36:AI36"/>
    <mergeCell ref="N44:AE44"/>
    <mergeCell ref="N43:AE43"/>
  </mergeCells>
  <phoneticPr fontId="2"/>
  <pageMargins left="0.59055118110236227" right="0.39370078740157483" top="0.62992125984251968" bottom="0.62992125984251968" header="0.51181102362204722" footer="0.51181102362204722"/>
  <pageSetup paperSize="9" scale="62" orientation="landscape" r:id="rId1"/>
  <headerFooter alignWithMargins="0"/>
  <rowBreaks count="1" manualBreakCount="1">
    <brk id="28" max="7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D7D4F3F9BD6D2B44A9E3C6CA26071834" ma:contentTypeVersion="2" ma:contentTypeDescription="" ma:contentTypeScope="" ma:versionID="14f8ee9f041e437a1df2e17dbb8de22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F6B0F7-4DA3-495A-BAD2-712ADC3F3A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A9876E9-CEE7-49FA-96A5-6B66075178E9}">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8B97BE19-CDDD-400E-817A-CFDD13F7EC12"/>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92DB415-D613-4A9E-8C99-55B9DE4FFE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14</vt:i4>
      </vt:variant>
    </vt:vector>
  </HeadingPairs>
  <TitlesOfParts>
    <vt:vector size="24" baseType="lpstr">
      <vt:lpstr>様式第２号</vt:lpstr>
      <vt:lpstr>別紙1-(1)</vt:lpstr>
      <vt:lpstr>別紙1-(2)</vt:lpstr>
      <vt:lpstr>別紙1-(3)</vt:lpstr>
      <vt:lpstr>別紙1-(4)</vt:lpstr>
      <vt:lpstr>別紙1-(5)</vt:lpstr>
      <vt:lpstr>別紙1-(6)</vt:lpstr>
      <vt:lpstr>休日保育</vt:lpstr>
      <vt:lpstr>別添１～３</vt:lpstr>
      <vt:lpstr> 【記入要領】別紙1-(1)～(6)</vt:lpstr>
      <vt:lpstr>' 【記入要領】別紙1-(1)～(6)'!Print_Area</vt:lpstr>
      <vt:lpstr>休日保育!Print_Area</vt:lpstr>
      <vt:lpstr>'別紙1-(1)'!Print_Area</vt:lpstr>
      <vt:lpstr>'別紙1-(2)'!Print_Area</vt:lpstr>
      <vt:lpstr>'別紙1-(3)'!Print_Area</vt:lpstr>
      <vt:lpstr>'別紙1-(4)'!Print_Area</vt:lpstr>
      <vt:lpstr>'別紙1-(5)'!Print_Area</vt:lpstr>
      <vt:lpstr>'別紙1-(6)'!Print_Area</vt:lpstr>
      <vt:lpstr>'別添１～３'!Print_Area</vt:lpstr>
      <vt:lpstr>'別紙1-(1)'!Print_Titles</vt:lpstr>
      <vt:lpstr>'別紙1-(2)'!Print_Titles</vt:lpstr>
      <vt:lpstr>'別紙1-(3)'!Print_Titles</vt:lpstr>
      <vt:lpstr>'別紙1-(4)'!Print_Titles</vt:lpstr>
      <vt:lpstr>様式第２号!Print_Titles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2026-03-12T07:57:58Z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0x0101002DA299AC048A4B8EA9C1D19079C1A32200D7D4F3F9BD6D2B44A9E3C6CA26071834</vt:lpwstr>
  </property>
</Properties>
</file>